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66925"/>
  <mc:AlternateContent xmlns:mc="http://schemas.openxmlformats.org/markup-compatibility/2006">
    <mc:Choice Requires="x15">
      <x15ac:absPath xmlns:x15ac="http://schemas.microsoft.com/office/spreadsheetml/2010/11/ac" url="S:\_個人フォルダ\佐々木\7.性能評価申請書類関係\改正申請書　工事中\"/>
    </mc:Choice>
  </mc:AlternateContent>
  <xr:revisionPtr revIDLastSave="0" documentId="13_ncr:1_{B4BDBDAD-0D49-432E-A470-384C351D9814}" xr6:coauthVersionLast="47" xr6:coauthVersionMax="47" xr10:uidLastSave="{00000000-0000-0000-0000-000000000000}"/>
  <bookViews>
    <workbookView xWindow="0" yWindow="585" windowWidth="17940" windowHeight="12765" tabRatio="842" activeTab="1" xr2:uid="{5CC82BAB-45B9-462D-B680-2BA2250523B9}"/>
  </bookViews>
  <sheets>
    <sheet name="お読みください" sheetId="1" r:id="rId1"/>
    <sheet name="4維持管理【必須】,4更新対策(選択)" sheetId="8" r:id="rId2"/>
    <sheet name="5温熱環境･一次ｴﾈﾙｷﾞ  木造・鉄骨造【必須】" sheetId="23" r:id="rId3"/>
    <sheet name="5温熱環境･一次ｴﾈﾙｷﾞ  RC造【必須】" sheetId="11" r:id="rId4"/>
    <sheet name="2火災時(選択)、6空気環境(選択)、7光視環境(選択)" sheetId="24" r:id="rId5"/>
    <sheet name="8.音環境" sheetId="25" r:id="rId6"/>
    <sheet name="9高齢者10防犯" sheetId="19" r:id="rId7"/>
    <sheet name="◆G表-7光視" sheetId="29" r:id="rId8"/>
    <sheet name="◎開口部計算書" sheetId="26" r:id="rId9"/>
    <sheet name="◎光視一覧表" sheetId="30" r:id="rId10"/>
    <sheet name="◎開口部計算書（記入例）" sheetId="28" r:id="rId11"/>
  </sheets>
  <definedNames>
    <definedName name="_xlnm.Print_Area" localSheetId="8">◎開口部計算書!$J$2:$AM$905</definedName>
    <definedName name="_xlnm.Print_Area" localSheetId="10">'◎開口部計算書（記入例）'!$J$2:$AM$50</definedName>
    <definedName name="_xlnm.Print_Area" localSheetId="9">◎光視一覧表!$A$3:$P$104</definedName>
    <definedName name="_xlnm.Print_Area" localSheetId="4">'2火災時(選択)、6空気環境(選択)、7光視環境(選択)'!$A$1:$AP$78</definedName>
    <definedName name="_xlnm.Print_Area" localSheetId="1">'4維持管理【必須】,4更新対策(選択)'!$A$1:$AN$46</definedName>
    <definedName name="_xlnm.Print_Area" localSheetId="3">'5温熱環境･一次ｴﾈﾙｷﾞ  RC造【必須】'!$A$1:$AN$56</definedName>
    <definedName name="_xlnm.Print_Area" localSheetId="2">'5温熱環境･一次ｴﾈﾙｷﾞ  木造・鉄骨造【必須】'!$A$1:$AN$54</definedName>
    <definedName name="_xlnm.Print_Area" localSheetId="5">'8.音環境'!$A$2:$AN$341</definedName>
    <definedName name="_xlnm.Print_Area" localSheetId="6">'9高齢者10防犯'!$A$1:$AO$109</definedName>
    <definedName name="_xlnm.Print_Area" localSheetId="0">お読みください!$A$1:$AC$28</definedName>
    <definedName name="_xlnm.Print_Titles" localSheetId="8">◎開口部計算書!$2:$5</definedName>
    <definedName name="_xlnm.Print_Titles" localSheetId="10">'◎開口部計算書（記入例）'!$3:$5</definedName>
    <definedName name="_xlnm.Print_Titles" localSheetId="9">◎光視一覧表!$3:$4</definedName>
    <definedName name="階">#REF!</definedName>
    <definedName name="出入口階なし">#REF!</definedName>
    <definedName name="出入口階以外なし">#REF!</definedName>
    <definedName name="全住戸表4">#REF!</definedName>
    <definedName name="表1">#REF!</definedName>
    <definedName name="表2">#REF!</definedName>
    <definedName name="表20">#REF!</definedName>
    <definedName name="表3">#REF!</definedName>
    <definedName name="表4">#REF!</definedName>
    <definedName name="防犯出入り口以外2">#REF!</definedName>
    <definedName name="防犯出入口">#REF!</definedName>
    <definedName name="防犯出入口以外">#REF!</definedName>
    <definedName name="木造軸組">#REF!</definedName>
    <definedName name="木造枠組">#REF!</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N104" i="30" l="1"/>
  <c r="AM104" i="30"/>
  <c r="AL104" i="30"/>
  <c r="N104" i="30" s="1"/>
  <c r="AK104" i="30"/>
  <c r="AJ104" i="30"/>
  <c r="AI104" i="30"/>
  <c r="K104" i="30" s="1"/>
  <c r="AN103" i="30"/>
  <c r="AM103" i="30"/>
  <c r="AL103" i="30"/>
  <c r="N103" i="30" s="1"/>
  <c r="AK103" i="30"/>
  <c r="AJ103" i="30"/>
  <c r="L103" i="30" s="1"/>
  <c r="AI103" i="30"/>
  <c r="K103" i="30" s="1"/>
  <c r="AN102" i="30"/>
  <c r="AM102" i="30"/>
  <c r="AL102" i="30"/>
  <c r="AK102" i="30"/>
  <c r="AJ102" i="30"/>
  <c r="L102" i="30" s="1"/>
  <c r="AI102" i="30"/>
  <c r="K102" i="30" s="1"/>
  <c r="AN101" i="30"/>
  <c r="AM101" i="30"/>
  <c r="AL101" i="30"/>
  <c r="AK101" i="30"/>
  <c r="AJ101" i="30"/>
  <c r="AI101" i="30"/>
  <c r="AN100" i="30"/>
  <c r="AM100" i="30"/>
  <c r="AL100" i="30"/>
  <c r="N100" i="30" s="1"/>
  <c r="AK100" i="30"/>
  <c r="AJ100" i="30"/>
  <c r="AI100" i="30"/>
  <c r="K100" i="30" s="1"/>
  <c r="AN99" i="30"/>
  <c r="AM99" i="30"/>
  <c r="AL99" i="30"/>
  <c r="AK99" i="30"/>
  <c r="AJ99" i="30"/>
  <c r="L99" i="30" s="1"/>
  <c r="AI99" i="30"/>
  <c r="K99" i="30" s="1"/>
  <c r="AN98" i="30"/>
  <c r="AM98" i="30"/>
  <c r="AL98" i="30"/>
  <c r="N98" i="30" s="1"/>
  <c r="AK98" i="30"/>
  <c r="AJ98" i="30"/>
  <c r="AI98" i="30"/>
  <c r="K98" i="30" s="1"/>
  <c r="AN97" i="30"/>
  <c r="AM97" i="30"/>
  <c r="AL97" i="30"/>
  <c r="N97" i="30" s="1"/>
  <c r="AK97" i="30"/>
  <c r="AJ97" i="30"/>
  <c r="L97" i="30" s="1"/>
  <c r="AI97" i="30"/>
  <c r="K97" i="30" s="1"/>
  <c r="AN96" i="30"/>
  <c r="AM96" i="30"/>
  <c r="AL96" i="30"/>
  <c r="AK96" i="30"/>
  <c r="AJ96" i="30"/>
  <c r="L96" i="30" s="1"/>
  <c r="AI96" i="30"/>
  <c r="K96" i="30" s="1"/>
  <c r="AN95" i="30"/>
  <c r="AM95" i="30"/>
  <c r="AL95" i="30"/>
  <c r="AK95" i="30"/>
  <c r="AJ95" i="30"/>
  <c r="AI95" i="30"/>
  <c r="AN94" i="30"/>
  <c r="AM94" i="30"/>
  <c r="AL94" i="30"/>
  <c r="N94" i="30" s="1"/>
  <c r="AK94" i="30"/>
  <c r="AJ94" i="30"/>
  <c r="AI94" i="30"/>
  <c r="K94" i="30" s="1"/>
  <c r="AN93" i="30"/>
  <c r="AM93" i="30"/>
  <c r="AL93" i="30"/>
  <c r="AK93" i="30"/>
  <c r="AJ93" i="30"/>
  <c r="L93" i="30" s="1"/>
  <c r="AI93" i="30"/>
  <c r="K93" i="30" s="1"/>
  <c r="AN92" i="30"/>
  <c r="AM92" i="30"/>
  <c r="AL92" i="30"/>
  <c r="N92" i="30" s="1"/>
  <c r="AK92" i="30"/>
  <c r="AJ92" i="30"/>
  <c r="AI92" i="30"/>
  <c r="K92" i="30" s="1"/>
  <c r="AN91" i="30"/>
  <c r="AM91" i="30"/>
  <c r="AL91" i="30"/>
  <c r="N91" i="30" s="1"/>
  <c r="AK91" i="30"/>
  <c r="AJ91" i="30"/>
  <c r="L91" i="30" s="1"/>
  <c r="AI91" i="30"/>
  <c r="K91" i="30" s="1"/>
  <c r="AN90" i="30"/>
  <c r="AM90" i="30"/>
  <c r="AL90" i="30"/>
  <c r="AK90" i="30"/>
  <c r="AJ90" i="30"/>
  <c r="L90" i="30" s="1"/>
  <c r="AI90" i="30"/>
  <c r="K90" i="30" s="1"/>
  <c r="AN89" i="30"/>
  <c r="AM89" i="30"/>
  <c r="AL89" i="30"/>
  <c r="AK89" i="30"/>
  <c r="AJ89" i="30"/>
  <c r="AI89" i="30"/>
  <c r="K89" i="30" s="1"/>
  <c r="AN88" i="30"/>
  <c r="AM88" i="30"/>
  <c r="AL88" i="30"/>
  <c r="N88" i="30" s="1"/>
  <c r="AK88" i="30"/>
  <c r="AJ88" i="30"/>
  <c r="L88" i="30" s="1"/>
  <c r="AI88" i="30"/>
  <c r="AN87" i="30"/>
  <c r="AM87" i="30"/>
  <c r="AL87" i="30"/>
  <c r="AK87" i="30"/>
  <c r="AJ87" i="30"/>
  <c r="L87" i="30" s="1"/>
  <c r="AI87" i="30"/>
  <c r="K87" i="30" s="1"/>
  <c r="AN86" i="30"/>
  <c r="AM86" i="30"/>
  <c r="AL86" i="30"/>
  <c r="AK86" i="30"/>
  <c r="AJ86" i="30"/>
  <c r="AI86" i="30"/>
  <c r="K86" i="30" s="1"/>
  <c r="AN85" i="30"/>
  <c r="AM85" i="30"/>
  <c r="AL85" i="30"/>
  <c r="AK85" i="30"/>
  <c r="AJ85" i="30"/>
  <c r="AI85" i="30"/>
  <c r="K85" i="30" s="1"/>
  <c r="AN84" i="30"/>
  <c r="AM84" i="30"/>
  <c r="AL84" i="30"/>
  <c r="AK84" i="30"/>
  <c r="AJ84" i="30"/>
  <c r="L84" i="30" s="1"/>
  <c r="AI84" i="30"/>
  <c r="K84" i="30" s="1"/>
  <c r="AN83" i="30"/>
  <c r="AM83" i="30"/>
  <c r="AL83" i="30"/>
  <c r="AK83" i="30"/>
  <c r="AJ83" i="30"/>
  <c r="AI83" i="30"/>
  <c r="K83" i="30" s="1"/>
  <c r="AN82" i="30"/>
  <c r="AM82" i="30"/>
  <c r="AL82" i="30"/>
  <c r="N82" i="30" s="1"/>
  <c r="AK82" i="30"/>
  <c r="AJ82" i="30"/>
  <c r="L82" i="30" s="1"/>
  <c r="AI82" i="30"/>
  <c r="K82" i="30" s="1"/>
  <c r="AN81" i="30"/>
  <c r="AM81" i="30"/>
  <c r="AL81" i="30"/>
  <c r="AK81" i="30"/>
  <c r="AJ81" i="30"/>
  <c r="AI81" i="30"/>
  <c r="K81" i="30" s="1"/>
  <c r="AN80" i="30"/>
  <c r="AM80" i="30"/>
  <c r="AL80" i="30"/>
  <c r="N80" i="30" s="1"/>
  <c r="AK80" i="30"/>
  <c r="AJ80" i="30"/>
  <c r="L80" i="30" s="1"/>
  <c r="AI80" i="30"/>
  <c r="K80" i="30" s="1"/>
  <c r="AN79" i="30"/>
  <c r="AM79" i="30"/>
  <c r="AL79" i="30"/>
  <c r="AK79" i="30"/>
  <c r="AJ79" i="30"/>
  <c r="AI79" i="30"/>
  <c r="AN78" i="30"/>
  <c r="AM78" i="30"/>
  <c r="AL78" i="30"/>
  <c r="AK78" i="30"/>
  <c r="AJ78" i="30"/>
  <c r="L78" i="30" s="1"/>
  <c r="AI78" i="30"/>
  <c r="K78" i="30" s="1"/>
  <c r="AN77" i="30"/>
  <c r="AM77" i="30"/>
  <c r="AL77" i="30"/>
  <c r="N77" i="30" s="1"/>
  <c r="AK77" i="30"/>
  <c r="AJ77" i="30"/>
  <c r="L77" i="30" s="1"/>
  <c r="AI77" i="30"/>
  <c r="K77" i="30" s="1"/>
  <c r="AN76" i="30"/>
  <c r="AM76" i="30"/>
  <c r="AL76" i="30"/>
  <c r="N76" i="30" s="1"/>
  <c r="AK76" i="30"/>
  <c r="AJ76" i="30"/>
  <c r="AI76" i="30"/>
  <c r="K76" i="30" s="1"/>
  <c r="AN75" i="30"/>
  <c r="AM75" i="30"/>
  <c r="AL75" i="30"/>
  <c r="N75" i="30" s="1"/>
  <c r="AK75" i="30"/>
  <c r="AJ75" i="30"/>
  <c r="L75" i="30" s="1"/>
  <c r="AI75" i="30"/>
  <c r="K75" i="30" s="1"/>
  <c r="AN74" i="30"/>
  <c r="AM74" i="30"/>
  <c r="AL74" i="30"/>
  <c r="N74" i="30" s="1"/>
  <c r="AK74" i="30"/>
  <c r="AJ74" i="30"/>
  <c r="AI74" i="30"/>
  <c r="AN73" i="30"/>
  <c r="AM73" i="30"/>
  <c r="AL73" i="30"/>
  <c r="AK73" i="30"/>
  <c r="AJ73" i="30"/>
  <c r="AI73" i="30"/>
  <c r="K73" i="30" s="1"/>
  <c r="AN72" i="30"/>
  <c r="AM72" i="30"/>
  <c r="AL72" i="30"/>
  <c r="AK72" i="30"/>
  <c r="AJ72" i="30"/>
  <c r="AI72" i="30"/>
  <c r="K72" i="30" s="1"/>
  <c r="AN71" i="30"/>
  <c r="AM71" i="30"/>
  <c r="AL71" i="30"/>
  <c r="N71" i="30" s="1"/>
  <c r="AK71" i="30"/>
  <c r="AJ71" i="30"/>
  <c r="L71" i="30" s="1"/>
  <c r="AI71" i="30"/>
  <c r="K71" i="30" s="1"/>
  <c r="AN70" i="30"/>
  <c r="AM70" i="30"/>
  <c r="AL70" i="30"/>
  <c r="AK70" i="30"/>
  <c r="AJ70" i="30"/>
  <c r="AI70" i="30"/>
  <c r="K70" i="30" s="1"/>
  <c r="AN69" i="30"/>
  <c r="AM69" i="30"/>
  <c r="AL69" i="30"/>
  <c r="AK69" i="30"/>
  <c r="AJ69" i="30"/>
  <c r="L69" i="30" s="1"/>
  <c r="AI69" i="30"/>
  <c r="K69" i="30" s="1"/>
  <c r="AN68" i="30"/>
  <c r="AM68" i="30"/>
  <c r="AL68" i="30"/>
  <c r="N68" i="30" s="1"/>
  <c r="AK68" i="30"/>
  <c r="AJ68" i="30"/>
  <c r="L68" i="30" s="1"/>
  <c r="AI68" i="30"/>
  <c r="K68" i="30" s="1"/>
  <c r="AN67" i="30"/>
  <c r="AM67" i="30"/>
  <c r="AL67" i="30"/>
  <c r="AK67" i="30"/>
  <c r="AJ67" i="30"/>
  <c r="AI67" i="30"/>
  <c r="K67" i="30" s="1"/>
  <c r="AN66" i="30"/>
  <c r="AM66" i="30"/>
  <c r="AL66" i="30"/>
  <c r="AK66" i="30"/>
  <c r="AJ66" i="30"/>
  <c r="AI66" i="30"/>
  <c r="K66" i="30" s="1"/>
  <c r="AN65" i="30"/>
  <c r="AM65" i="30"/>
  <c r="AL65" i="30"/>
  <c r="N65" i="30" s="1"/>
  <c r="AK65" i="30"/>
  <c r="AJ65" i="30"/>
  <c r="AI65" i="30"/>
  <c r="K65" i="30" s="1"/>
  <c r="AN64" i="30"/>
  <c r="AM64" i="30"/>
  <c r="AL64" i="30"/>
  <c r="AK64" i="30"/>
  <c r="AJ64" i="30"/>
  <c r="AI64" i="30"/>
  <c r="K64" i="30" s="1"/>
  <c r="AN63" i="30"/>
  <c r="AM63" i="30"/>
  <c r="AL63" i="30"/>
  <c r="AK63" i="30"/>
  <c r="AJ63" i="30"/>
  <c r="L63" i="30" s="1"/>
  <c r="AI63" i="30"/>
  <c r="K63" i="30" s="1"/>
  <c r="AN62" i="30"/>
  <c r="AM62" i="30"/>
  <c r="AL62" i="30"/>
  <c r="N62" i="30" s="1"/>
  <c r="AK62" i="30"/>
  <c r="AJ62" i="30"/>
  <c r="L62" i="30" s="1"/>
  <c r="AI62" i="30"/>
  <c r="K62" i="30" s="1"/>
  <c r="AN61" i="30"/>
  <c r="AM61" i="30"/>
  <c r="AL61" i="30"/>
  <c r="AK61" i="30"/>
  <c r="AJ61" i="30"/>
  <c r="AI61" i="30"/>
  <c r="K61" i="30" s="1"/>
  <c r="AN60" i="30"/>
  <c r="AM60" i="30"/>
  <c r="AL60" i="30"/>
  <c r="N60" i="30" s="1"/>
  <c r="AK60" i="30"/>
  <c r="AJ60" i="30"/>
  <c r="AI60" i="30"/>
  <c r="K60" i="30" s="1"/>
  <c r="AN59" i="30"/>
  <c r="AM59" i="30"/>
  <c r="AL59" i="30"/>
  <c r="N59" i="30" s="1"/>
  <c r="AK59" i="30"/>
  <c r="AJ59" i="30"/>
  <c r="AI59" i="30"/>
  <c r="K59" i="30" s="1"/>
  <c r="AN58" i="30"/>
  <c r="AM58" i="30"/>
  <c r="AL58" i="30"/>
  <c r="N58" i="30" s="1"/>
  <c r="AK58" i="30"/>
  <c r="AJ58" i="30"/>
  <c r="L58" i="30" s="1"/>
  <c r="AI58" i="30"/>
  <c r="K58" i="30" s="1"/>
  <c r="AN57" i="30"/>
  <c r="AM57" i="30"/>
  <c r="AL57" i="30"/>
  <c r="AK57" i="30"/>
  <c r="AJ57" i="30"/>
  <c r="L57" i="30" s="1"/>
  <c r="AI57" i="30"/>
  <c r="K57" i="30" s="1"/>
  <c r="AN56" i="30"/>
  <c r="AM56" i="30"/>
  <c r="AL56" i="30"/>
  <c r="N56" i="30" s="1"/>
  <c r="AK56" i="30"/>
  <c r="AJ56" i="30"/>
  <c r="AI56" i="30"/>
  <c r="K56" i="30" s="1"/>
  <c r="AN55" i="30"/>
  <c r="AM55" i="30"/>
  <c r="AL55" i="30"/>
  <c r="AK55" i="30"/>
  <c r="AJ55" i="30"/>
  <c r="L55" i="30" s="1"/>
  <c r="AI55" i="30"/>
  <c r="K55" i="30" s="1"/>
  <c r="AN54" i="30"/>
  <c r="AM54" i="30"/>
  <c r="AL54" i="30"/>
  <c r="AK54" i="30"/>
  <c r="AJ54" i="30"/>
  <c r="L54" i="30" s="1"/>
  <c r="AI54" i="30"/>
  <c r="K54" i="30" s="1"/>
  <c r="AN53" i="30"/>
  <c r="AM53" i="30"/>
  <c r="AL53" i="30"/>
  <c r="N53" i="30" s="1"/>
  <c r="AK53" i="30"/>
  <c r="AJ53" i="30"/>
  <c r="AI53" i="30"/>
  <c r="K53" i="30" s="1"/>
  <c r="AN52" i="30"/>
  <c r="AM52" i="30"/>
  <c r="AL52" i="30"/>
  <c r="N52" i="30" s="1"/>
  <c r="AK52" i="30"/>
  <c r="AJ52" i="30"/>
  <c r="L52" i="30" s="1"/>
  <c r="AI52" i="30"/>
  <c r="K52" i="30" s="1"/>
  <c r="AN51" i="30"/>
  <c r="AM51" i="30"/>
  <c r="AL51" i="30"/>
  <c r="AK51" i="30"/>
  <c r="AJ51" i="30"/>
  <c r="L51" i="30" s="1"/>
  <c r="AI51" i="30"/>
  <c r="K51" i="30" s="1"/>
  <c r="AN50" i="30"/>
  <c r="AM50" i="30"/>
  <c r="AL50" i="30"/>
  <c r="N50" i="30" s="1"/>
  <c r="AK50" i="30"/>
  <c r="AJ50" i="30"/>
  <c r="AI50" i="30"/>
  <c r="K50" i="30" s="1"/>
  <c r="AN49" i="30"/>
  <c r="AM49" i="30"/>
  <c r="AL49" i="30"/>
  <c r="AK49" i="30"/>
  <c r="AJ49" i="30"/>
  <c r="L49" i="30" s="1"/>
  <c r="AI49" i="30"/>
  <c r="K49" i="30" s="1"/>
  <c r="AN48" i="30"/>
  <c r="AM48" i="30"/>
  <c r="AL48" i="30"/>
  <c r="AK48" i="30"/>
  <c r="AJ48" i="30"/>
  <c r="L48" i="30" s="1"/>
  <c r="AI48" i="30"/>
  <c r="K48" i="30" s="1"/>
  <c r="AN47" i="30"/>
  <c r="AM47" i="30"/>
  <c r="AL47" i="30"/>
  <c r="N47" i="30" s="1"/>
  <c r="AK47" i="30"/>
  <c r="AJ47" i="30"/>
  <c r="AI47" i="30"/>
  <c r="K47" i="30" s="1"/>
  <c r="AN46" i="30"/>
  <c r="AM46" i="30"/>
  <c r="AL46" i="30"/>
  <c r="N46" i="30" s="1"/>
  <c r="AK46" i="30"/>
  <c r="AJ46" i="30"/>
  <c r="L46" i="30" s="1"/>
  <c r="AI46" i="30"/>
  <c r="K46" i="30" s="1"/>
  <c r="AN45" i="30"/>
  <c r="AM45" i="30"/>
  <c r="AL45" i="30"/>
  <c r="AK45" i="30"/>
  <c r="AJ45" i="30"/>
  <c r="L45" i="30" s="1"/>
  <c r="AI45" i="30"/>
  <c r="K45" i="30" s="1"/>
  <c r="AN44" i="30"/>
  <c r="AM44" i="30"/>
  <c r="AL44" i="30"/>
  <c r="AK44" i="30"/>
  <c r="AJ44" i="30"/>
  <c r="L44" i="30" s="1"/>
  <c r="AI44" i="30"/>
  <c r="K44" i="30" s="1"/>
  <c r="AN43" i="30"/>
  <c r="AM43" i="30"/>
  <c r="AL43" i="30"/>
  <c r="AK43" i="30"/>
  <c r="AJ43" i="30"/>
  <c r="L43" i="30" s="1"/>
  <c r="AI43" i="30"/>
  <c r="K43" i="30" s="1"/>
  <c r="AN42" i="30"/>
  <c r="AM42" i="30"/>
  <c r="AL42" i="30"/>
  <c r="AK42" i="30"/>
  <c r="AJ42" i="30"/>
  <c r="AI42" i="30"/>
  <c r="AN41" i="30"/>
  <c r="AM41" i="30"/>
  <c r="AL41" i="30"/>
  <c r="N41" i="30" s="1"/>
  <c r="AK41" i="30"/>
  <c r="AJ41" i="30"/>
  <c r="L41" i="30" s="1"/>
  <c r="AI41" i="30"/>
  <c r="K41" i="30" s="1"/>
  <c r="AN40" i="30"/>
  <c r="AM40" i="30"/>
  <c r="AL40" i="30"/>
  <c r="AK40" i="30"/>
  <c r="AJ40" i="30"/>
  <c r="AI40" i="30"/>
  <c r="AN39" i="30"/>
  <c r="AM39" i="30"/>
  <c r="AL39" i="30"/>
  <c r="N39" i="30" s="1"/>
  <c r="AK39" i="30"/>
  <c r="AJ39" i="30"/>
  <c r="L39" i="30" s="1"/>
  <c r="AI39" i="30"/>
  <c r="K39" i="30" s="1"/>
  <c r="AN38" i="30"/>
  <c r="AM38" i="30"/>
  <c r="AL38" i="30"/>
  <c r="N38" i="30" s="1"/>
  <c r="AK38" i="30"/>
  <c r="AJ38" i="30"/>
  <c r="AI38" i="30"/>
  <c r="K38" i="30" s="1"/>
  <c r="AN37" i="30"/>
  <c r="AM37" i="30"/>
  <c r="AL37" i="30"/>
  <c r="N37" i="30" s="1"/>
  <c r="AK37" i="30"/>
  <c r="AJ37" i="30"/>
  <c r="AI37" i="30"/>
  <c r="K37" i="30" s="1"/>
  <c r="AN36" i="30"/>
  <c r="AM36" i="30"/>
  <c r="AL36" i="30"/>
  <c r="AK36" i="30"/>
  <c r="AJ36" i="30"/>
  <c r="AI36" i="30"/>
  <c r="K36" i="30" s="1"/>
  <c r="AN35" i="30"/>
  <c r="AM35" i="30"/>
  <c r="AL35" i="30"/>
  <c r="N35" i="30" s="1"/>
  <c r="AK35" i="30"/>
  <c r="AJ35" i="30"/>
  <c r="L35" i="30" s="1"/>
  <c r="AI35" i="30"/>
  <c r="K35" i="30" s="1"/>
  <c r="AN34" i="30"/>
  <c r="AM34" i="30"/>
  <c r="AL34" i="30"/>
  <c r="AK34" i="30"/>
  <c r="AJ34" i="30"/>
  <c r="AI34" i="30"/>
  <c r="AN33" i="30"/>
  <c r="AM33" i="30"/>
  <c r="AL33" i="30"/>
  <c r="N33" i="30" s="1"/>
  <c r="AK33" i="30"/>
  <c r="AJ33" i="30"/>
  <c r="L33" i="30" s="1"/>
  <c r="AI33" i="30"/>
  <c r="K33" i="30" s="1"/>
  <c r="AN32" i="30"/>
  <c r="AM32" i="30"/>
  <c r="AL32" i="30"/>
  <c r="N32" i="30" s="1"/>
  <c r="AK32" i="30"/>
  <c r="AJ32" i="30"/>
  <c r="AI32" i="30"/>
  <c r="K32" i="30" s="1"/>
  <c r="AN31" i="30"/>
  <c r="AM31" i="30"/>
  <c r="AL31" i="30"/>
  <c r="N31" i="30" s="1"/>
  <c r="AK31" i="30"/>
  <c r="AJ31" i="30"/>
  <c r="AI31" i="30"/>
  <c r="K31" i="30" s="1"/>
  <c r="AN30" i="30"/>
  <c r="AM30" i="30"/>
  <c r="AL30" i="30"/>
  <c r="AK30" i="30"/>
  <c r="AJ30" i="30"/>
  <c r="AI30" i="30"/>
  <c r="K30" i="30" s="1"/>
  <c r="AN29" i="30"/>
  <c r="AM29" i="30"/>
  <c r="AL29" i="30"/>
  <c r="N29" i="30" s="1"/>
  <c r="AK29" i="30"/>
  <c r="AJ29" i="30"/>
  <c r="L29" i="30" s="1"/>
  <c r="AI29" i="30"/>
  <c r="K29" i="30" s="1"/>
  <c r="AN28" i="30"/>
  <c r="AM28" i="30"/>
  <c r="AL28" i="30"/>
  <c r="AK28" i="30"/>
  <c r="AJ28" i="30"/>
  <c r="AI28" i="30"/>
  <c r="AN27" i="30"/>
  <c r="AM27" i="30"/>
  <c r="AL27" i="30"/>
  <c r="N27" i="30" s="1"/>
  <c r="AK27" i="30"/>
  <c r="AJ27" i="30"/>
  <c r="L27" i="30" s="1"/>
  <c r="AI27" i="30"/>
  <c r="K27" i="30" s="1"/>
  <c r="AN26" i="30"/>
  <c r="AM26" i="30"/>
  <c r="AL26" i="30"/>
  <c r="N26" i="30" s="1"/>
  <c r="AK26" i="30"/>
  <c r="AJ26" i="30"/>
  <c r="AI26" i="30"/>
  <c r="K26" i="30" s="1"/>
  <c r="AN25" i="30"/>
  <c r="AM25" i="30"/>
  <c r="AL25" i="30"/>
  <c r="N25" i="30" s="1"/>
  <c r="AK25" i="30"/>
  <c r="AJ25" i="30"/>
  <c r="AI25" i="30"/>
  <c r="K25" i="30" s="1"/>
  <c r="AN24" i="30"/>
  <c r="AM24" i="30"/>
  <c r="AL24" i="30"/>
  <c r="AK24" i="30"/>
  <c r="AJ24" i="30"/>
  <c r="AI24" i="30"/>
  <c r="K24" i="30" s="1"/>
  <c r="AN23" i="30"/>
  <c r="AM23" i="30"/>
  <c r="AL23" i="30"/>
  <c r="N23" i="30" s="1"/>
  <c r="AK23" i="30"/>
  <c r="AJ23" i="30"/>
  <c r="L23" i="30" s="1"/>
  <c r="AI23" i="30"/>
  <c r="K23" i="30" s="1"/>
  <c r="AN22" i="30"/>
  <c r="AM22" i="30"/>
  <c r="AL22" i="30"/>
  <c r="AK22" i="30"/>
  <c r="AJ22" i="30"/>
  <c r="AI22" i="30"/>
  <c r="AN21" i="30"/>
  <c r="AM21" i="30"/>
  <c r="AL21" i="30"/>
  <c r="N21" i="30" s="1"/>
  <c r="AK21" i="30"/>
  <c r="AJ21" i="30"/>
  <c r="L21" i="30" s="1"/>
  <c r="AI21" i="30"/>
  <c r="K21" i="30" s="1"/>
  <c r="AN20" i="30"/>
  <c r="AM20" i="30"/>
  <c r="AL20" i="30"/>
  <c r="N20" i="30" s="1"/>
  <c r="AK20" i="30"/>
  <c r="AJ20" i="30"/>
  <c r="AI20" i="30"/>
  <c r="K20" i="30" s="1"/>
  <c r="AN19" i="30"/>
  <c r="AM19" i="30"/>
  <c r="AL19" i="30"/>
  <c r="N19" i="30" s="1"/>
  <c r="AK19" i="30"/>
  <c r="AJ19" i="30"/>
  <c r="AI19" i="30"/>
  <c r="K19" i="30" s="1"/>
  <c r="AN18" i="30"/>
  <c r="AM18" i="30"/>
  <c r="AL18" i="30"/>
  <c r="N18" i="30" s="1"/>
  <c r="AK18" i="30"/>
  <c r="AJ18" i="30"/>
  <c r="AI18" i="30"/>
  <c r="K18" i="30" s="1"/>
  <c r="AN17" i="30"/>
  <c r="AM17" i="30"/>
  <c r="AL17" i="30"/>
  <c r="N17" i="30" s="1"/>
  <c r="AK17" i="30"/>
  <c r="AJ17" i="30"/>
  <c r="L17" i="30" s="1"/>
  <c r="AI17" i="30"/>
  <c r="K17" i="30" s="1"/>
  <c r="AN16" i="30"/>
  <c r="AM16" i="30"/>
  <c r="AL16" i="30"/>
  <c r="AK16" i="30"/>
  <c r="AJ16" i="30"/>
  <c r="AI16" i="30"/>
  <c r="AN15" i="30"/>
  <c r="AM15" i="30"/>
  <c r="AL15" i="30"/>
  <c r="N15" i="30" s="1"/>
  <c r="AK15" i="30"/>
  <c r="AJ15" i="30"/>
  <c r="L15" i="30" s="1"/>
  <c r="AI15" i="30"/>
  <c r="K15" i="30" s="1"/>
  <c r="AN14" i="30"/>
  <c r="AM14" i="30"/>
  <c r="AL14" i="30"/>
  <c r="N14" i="30" s="1"/>
  <c r="AK14" i="30"/>
  <c r="AJ14" i="30"/>
  <c r="AI14" i="30"/>
  <c r="K14" i="30" s="1"/>
  <c r="AN13" i="30"/>
  <c r="AM13" i="30"/>
  <c r="AL13" i="30"/>
  <c r="AK13" i="30"/>
  <c r="AJ13" i="30"/>
  <c r="AI13" i="30"/>
  <c r="K13" i="30" s="1"/>
  <c r="AN12" i="30"/>
  <c r="AM12" i="30"/>
  <c r="AL12" i="30"/>
  <c r="N12" i="30" s="1"/>
  <c r="AK12" i="30"/>
  <c r="AJ12" i="30"/>
  <c r="AI12" i="30"/>
  <c r="K12" i="30" s="1"/>
  <c r="AN11" i="30"/>
  <c r="AM11" i="30"/>
  <c r="AL11" i="30"/>
  <c r="N11" i="30" s="1"/>
  <c r="AK11" i="30"/>
  <c r="AJ11" i="30"/>
  <c r="L11" i="30" s="1"/>
  <c r="AI11" i="30"/>
  <c r="K11" i="30" s="1"/>
  <c r="AN10" i="30"/>
  <c r="AM10" i="30"/>
  <c r="AL10" i="30"/>
  <c r="AK10" i="30"/>
  <c r="AJ10" i="30"/>
  <c r="L10" i="30" s="1"/>
  <c r="AI10" i="30"/>
  <c r="AN9" i="30"/>
  <c r="AM9" i="30"/>
  <c r="AL9" i="30"/>
  <c r="N9" i="30" s="1"/>
  <c r="AK9" i="30"/>
  <c r="AJ9" i="30"/>
  <c r="AI9" i="30"/>
  <c r="K9" i="30" s="1"/>
  <c r="AN8" i="30"/>
  <c r="AM8" i="30"/>
  <c r="AL8" i="30"/>
  <c r="AK8" i="30"/>
  <c r="AJ8" i="30"/>
  <c r="L8" i="30" s="1"/>
  <c r="AI8" i="30"/>
  <c r="K8" i="30" s="1"/>
  <c r="AN7" i="30"/>
  <c r="AM7" i="30"/>
  <c r="AL7" i="30"/>
  <c r="AK7" i="30"/>
  <c r="AJ7" i="30"/>
  <c r="L7" i="30" s="1"/>
  <c r="AI7" i="30"/>
  <c r="AN6" i="30"/>
  <c r="AM6" i="30"/>
  <c r="AL6" i="30"/>
  <c r="N6" i="30" s="1"/>
  <c r="AK6" i="30"/>
  <c r="AJ6" i="30"/>
  <c r="L6" i="30" s="1"/>
  <c r="AI6" i="30"/>
  <c r="K6" i="30" s="1"/>
  <c r="AN5" i="30"/>
  <c r="AM5" i="30"/>
  <c r="AL5" i="30"/>
  <c r="AK5" i="30"/>
  <c r="AJ5" i="30"/>
  <c r="L5" i="30" s="1"/>
  <c r="AI5" i="30"/>
  <c r="K5" i="30" s="1"/>
  <c r="I104" i="30"/>
  <c r="H104" i="30"/>
  <c r="G104" i="30"/>
  <c r="F104" i="30"/>
  <c r="E104" i="30"/>
  <c r="D104" i="30"/>
  <c r="C104" i="30"/>
  <c r="B104" i="30"/>
  <c r="I103" i="30"/>
  <c r="H103" i="30"/>
  <c r="G103" i="30"/>
  <c r="F103" i="30"/>
  <c r="E103" i="30"/>
  <c r="D103" i="30"/>
  <c r="C103" i="30"/>
  <c r="R103" i="30" s="1"/>
  <c r="B103" i="30"/>
  <c r="I102" i="30"/>
  <c r="H102" i="30"/>
  <c r="G102" i="30"/>
  <c r="F102" i="30"/>
  <c r="E102" i="30"/>
  <c r="D102" i="30"/>
  <c r="C102" i="30"/>
  <c r="B102" i="30"/>
  <c r="I101" i="30"/>
  <c r="H101" i="30"/>
  <c r="G101" i="30"/>
  <c r="F101" i="30"/>
  <c r="E101" i="30"/>
  <c r="D101" i="30"/>
  <c r="C101" i="30"/>
  <c r="B101" i="30"/>
  <c r="I100" i="30"/>
  <c r="H100" i="30"/>
  <c r="G100" i="30"/>
  <c r="F100" i="30"/>
  <c r="E100" i="30"/>
  <c r="D100" i="30"/>
  <c r="C100" i="30"/>
  <c r="R100" i="30" s="1"/>
  <c r="B100" i="30"/>
  <c r="I99" i="30"/>
  <c r="H99" i="30"/>
  <c r="G99" i="30"/>
  <c r="F99" i="30"/>
  <c r="E99" i="30"/>
  <c r="D99" i="30"/>
  <c r="C99" i="30"/>
  <c r="B99" i="30"/>
  <c r="I98" i="30"/>
  <c r="H98" i="30"/>
  <c r="G98" i="30"/>
  <c r="F98" i="30"/>
  <c r="E98" i="30"/>
  <c r="D98" i="30"/>
  <c r="C98" i="30"/>
  <c r="B98" i="30"/>
  <c r="I97" i="30"/>
  <c r="H97" i="30"/>
  <c r="G97" i="30"/>
  <c r="F97" i="30"/>
  <c r="E97" i="30"/>
  <c r="D97" i="30"/>
  <c r="C97" i="30"/>
  <c r="R97" i="30" s="1"/>
  <c r="B97" i="30"/>
  <c r="I96" i="30"/>
  <c r="H96" i="30"/>
  <c r="G96" i="30"/>
  <c r="F96" i="30"/>
  <c r="E96" i="30"/>
  <c r="D96" i="30"/>
  <c r="C96" i="30"/>
  <c r="B96" i="30"/>
  <c r="I95" i="30"/>
  <c r="H95" i="30"/>
  <c r="G95" i="30"/>
  <c r="F95" i="30"/>
  <c r="E95" i="30"/>
  <c r="D95" i="30"/>
  <c r="C95" i="30"/>
  <c r="B95" i="30"/>
  <c r="I94" i="30"/>
  <c r="H94" i="30"/>
  <c r="G94" i="30"/>
  <c r="F94" i="30"/>
  <c r="E94" i="30"/>
  <c r="D94" i="30"/>
  <c r="C94" i="30"/>
  <c r="R94" i="30" s="1"/>
  <c r="B94" i="30"/>
  <c r="I93" i="30"/>
  <c r="H93" i="30"/>
  <c r="G93" i="30"/>
  <c r="F93" i="30"/>
  <c r="E93" i="30"/>
  <c r="D93" i="30"/>
  <c r="C93" i="30"/>
  <c r="B93" i="30"/>
  <c r="I92" i="30"/>
  <c r="H92" i="30"/>
  <c r="G92" i="30"/>
  <c r="F92" i="30"/>
  <c r="E92" i="30"/>
  <c r="D92" i="30"/>
  <c r="C92" i="30"/>
  <c r="B92" i="30"/>
  <c r="I91" i="30"/>
  <c r="H91" i="30"/>
  <c r="G91" i="30"/>
  <c r="F91" i="30"/>
  <c r="E91" i="30"/>
  <c r="D91" i="30"/>
  <c r="C91" i="30"/>
  <c r="R91" i="30" s="1"/>
  <c r="B91" i="30"/>
  <c r="I90" i="30"/>
  <c r="H90" i="30"/>
  <c r="G90" i="30"/>
  <c r="F90" i="30"/>
  <c r="E90" i="30"/>
  <c r="D90" i="30"/>
  <c r="C90" i="30"/>
  <c r="B90" i="30"/>
  <c r="I89" i="30"/>
  <c r="H89" i="30"/>
  <c r="G89" i="30"/>
  <c r="F89" i="30"/>
  <c r="E89" i="30"/>
  <c r="D89" i="30"/>
  <c r="C89" i="30"/>
  <c r="R89" i="30" s="1"/>
  <c r="B89" i="30"/>
  <c r="I88" i="30"/>
  <c r="H88" i="30"/>
  <c r="G88" i="30"/>
  <c r="F88" i="30"/>
  <c r="E88" i="30"/>
  <c r="D88" i="30"/>
  <c r="C88" i="30"/>
  <c r="R88" i="30" s="1"/>
  <c r="B88" i="30"/>
  <c r="I87" i="30"/>
  <c r="H87" i="30"/>
  <c r="G87" i="30"/>
  <c r="F87" i="30"/>
  <c r="E87" i="30"/>
  <c r="D87" i="30"/>
  <c r="C87" i="30"/>
  <c r="R87" i="30" s="1"/>
  <c r="B87" i="30"/>
  <c r="I86" i="30"/>
  <c r="H86" i="30"/>
  <c r="G86" i="30"/>
  <c r="F86" i="30"/>
  <c r="E86" i="30"/>
  <c r="D86" i="30"/>
  <c r="C86" i="30"/>
  <c r="B86" i="30"/>
  <c r="I85" i="30"/>
  <c r="H85" i="30"/>
  <c r="G85" i="30"/>
  <c r="F85" i="30"/>
  <c r="E85" i="30"/>
  <c r="D85" i="30"/>
  <c r="C85" i="30"/>
  <c r="B85" i="30"/>
  <c r="I84" i="30"/>
  <c r="H84" i="30"/>
  <c r="G84" i="30"/>
  <c r="F84" i="30"/>
  <c r="E84" i="30"/>
  <c r="D84" i="30"/>
  <c r="C84" i="30"/>
  <c r="B84" i="30"/>
  <c r="I83" i="30"/>
  <c r="H83" i="30"/>
  <c r="G83" i="30"/>
  <c r="F83" i="30"/>
  <c r="E83" i="30"/>
  <c r="D83" i="30"/>
  <c r="C83" i="30"/>
  <c r="B83" i="30"/>
  <c r="I82" i="30"/>
  <c r="H82" i="30"/>
  <c r="G82" i="30"/>
  <c r="F82" i="30"/>
  <c r="E82" i="30"/>
  <c r="D82" i="30"/>
  <c r="C82" i="30"/>
  <c r="B82" i="30"/>
  <c r="I81" i="30"/>
  <c r="H81" i="30"/>
  <c r="G81" i="30"/>
  <c r="F81" i="30"/>
  <c r="E81" i="30"/>
  <c r="D81" i="30"/>
  <c r="C81" i="30"/>
  <c r="R81" i="30" s="1"/>
  <c r="B81" i="30"/>
  <c r="I80" i="30"/>
  <c r="H80" i="30"/>
  <c r="G80" i="30"/>
  <c r="F80" i="30"/>
  <c r="E80" i="30"/>
  <c r="D80" i="30"/>
  <c r="C80" i="30"/>
  <c r="B80" i="30"/>
  <c r="I79" i="30"/>
  <c r="H79" i="30"/>
  <c r="G79" i="30"/>
  <c r="F79" i="30"/>
  <c r="E79" i="30"/>
  <c r="D79" i="30"/>
  <c r="C79" i="30"/>
  <c r="R79" i="30" s="1"/>
  <c r="B79" i="30"/>
  <c r="I78" i="30"/>
  <c r="H78" i="30"/>
  <c r="G78" i="30"/>
  <c r="F78" i="30"/>
  <c r="E78" i="30"/>
  <c r="D78" i="30"/>
  <c r="C78" i="30"/>
  <c r="B78" i="30"/>
  <c r="I77" i="30"/>
  <c r="H77" i="30"/>
  <c r="G77" i="30"/>
  <c r="F77" i="30"/>
  <c r="E77" i="30"/>
  <c r="D77" i="30"/>
  <c r="C77" i="30"/>
  <c r="B77" i="30"/>
  <c r="I76" i="30"/>
  <c r="H76" i="30"/>
  <c r="G76" i="30"/>
  <c r="F76" i="30"/>
  <c r="E76" i="30"/>
  <c r="D76" i="30"/>
  <c r="C76" i="30"/>
  <c r="B76" i="30"/>
  <c r="I75" i="30"/>
  <c r="H75" i="30"/>
  <c r="G75" i="30"/>
  <c r="F75" i="30"/>
  <c r="E75" i="30"/>
  <c r="D75" i="30"/>
  <c r="C75" i="30"/>
  <c r="B75" i="30"/>
  <c r="I74" i="30"/>
  <c r="H74" i="30"/>
  <c r="G74" i="30"/>
  <c r="F74" i="30"/>
  <c r="E74" i="30"/>
  <c r="D74" i="30"/>
  <c r="C74" i="30"/>
  <c r="B74" i="30"/>
  <c r="I73" i="30"/>
  <c r="H73" i="30"/>
  <c r="G73" i="30"/>
  <c r="F73" i="30"/>
  <c r="E73" i="30"/>
  <c r="D73" i="30"/>
  <c r="C73" i="30"/>
  <c r="R73" i="30" s="1"/>
  <c r="B73" i="30"/>
  <c r="I72" i="30"/>
  <c r="H72" i="30"/>
  <c r="G72" i="30"/>
  <c r="F72" i="30"/>
  <c r="E72" i="30"/>
  <c r="D72" i="30"/>
  <c r="C72" i="30"/>
  <c r="R72" i="30" s="1"/>
  <c r="B72" i="30"/>
  <c r="I71" i="30"/>
  <c r="H71" i="30"/>
  <c r="G71" i="30"/>
  <c r="F71" i="30"/>
  <c r="E71" i="30"/>
  <c r="D71" i="30"/>
  <c r="C71" i="30"/>
  <c r="B71" i="30"/>
  <c r="I70" i="30"/>
  <c r="H70" i="30"/>
  <c r="G70" i="30"/>
  <c r="F70" i="30"/>
  <c r="E70" i="30"/>
  <c r="D70" i="30"/>
  <c r="C70" i="30"/>
  <c r="B70" i="30"/>
  <c r="I69" i="30"/>
  <c r="H69" i="30"/>
  <c r="G69" i="30"/>
  <c r="F69" i="30"/>
  <c r="E69" i="30"/>
  <c r="D69" i="30"/>
  <c r="C69" i="30"/>
  <c r="B69" i="30"/>
  <c r="I68" i="30"/>
  <c r="H68" i="30"/>
  <c r="G68" i="30"/>
  <c r="F68" i="30"/>
  <c r="E68" i="30"/>
  <c r="D68" i="30"/>
  <c r="C68" i="30"/>
  <c r="B68" i="30"/>
  <c r="I67" i="30"/>
  <c r="H67" i="30"/>
  <c r="G67" i="30"/>
  <c r="F67" i="30"/>
  <c r="E67" i="30"/>
  <c r="D67" i="30"/>
  <c r="C67" i="30"/>
  <c r="R67" i="30" s="1"/>
  <c r="B67" i="30"/>
  <c r="I66" i="30"/>
  <c r="H66" i="30"/>
  <c r="G66" i="30"/>
  <c r="F66" i="30"/>
  <c r="E66" i="30"/>
  <c r="D66" i="30"/>
  <c r="C66" i="30"/>
  <c r="R66" i="30" s="1"/>
  <c r="B66" i="30"/>
  <c r="I65" i="30"/>
  <c r="H65" i="30"/>
  <c r="G65" i="30"/>
  <c r="F65" i="30"/>
  <c r="E65" i="30"/>
  <c r="D65" i="30"/>
  <c r="C65" i="30"/>
  <c r="B65" i="30"/>
  <c r="I64" i="30"/>
  <c r="H64" i="30"/>
  <c r="G64" i="30"/>
  <c r="F64" i="30"/>
  <c r="E64" i="30"/>
  <c r="D64" i="30"/>
  <c r="C64" i="30"/>
  <c r="B64" i="30"/>
  <c r="I63" i="30"/>
  <c r="H63" i="30"/>
  <c r="G63" i="30"/>
  <c r="F63" i="30"/>
  <c r="E63" i="30"/>
  <c r="D63" i="30"/>
  <c r="C63" i="30"/>
  <c r="B63" i="30"/>
  <c r="I62" i="30"/>
  <c r="H62" i="30"/>
  <c r="G62" i="30"/>
  <c r="F62" i="30"/>
  <c r="E62" i="30"/>
  <c r="D62" i="30"/>
  <c r="C62" i="30"/>
  <c r="B62" i="30"/>
  <c r="I61" i="30"/>
  <c r="H61" i="30"/>
  <c r="G61" i="30"/>
  <c r="F61" i="30"/>
  <c r="E61" i="30"/>
  <c r="D61" i="30"/>
  <c r="C61" i="30"/>
  <c r="R61" i="30" s="1"/>
  <c r="B61" i="30"/>
  <c r="I60" i="30"/>
  <c r="H60" i="30"/>
  <c r="G60" i="30"/>
  <c r="F60" i="30"/>
  <c r="E60" i="30"/>
  <c r="D60" i="30"/>
  <c r="C60" i="30"/>
  <c r="B60" i="30"/>
  <c r="I59" i="30"/>
  <c r="H59" i="30"/>
  <c r="G59" i="30"/>
  <c r="F59" i="30"/>
  <c r="E59" i="30"/>
  <c r="D59" i="30"/>
  <c r="C59" i="30"/>
  <c r="B59" i="30"/>
  <c r="I58" i="30"/>
  <c r="H58" i="30"/>
  <c r="G58" i="30"/>
  <c r="F58" i="30"/>
  <c r="E58" i="30"/>
  <c r="D58" i="30"/>
  <c r="C58" i="30"/>
  <c r="B58" i="30"/>
  <c r="I57" i="30"/>
  <c r="H57" i="30"/>
  <c r="G57" i="30"/>
  <c r="F57" i="30"/>
  <c r="E57" i="30"/>
  <c r="D57" i="30"/>
  <c r="C57" i="30"/>
  <c r="R57" i="30" s="1"/>
  <c r="B57" i="30"/>
  <c r="I56" i="30"/>
  <c r="H56" i="30"/>
  <c r="G56" i="30"/>
  <c r="F56" i="30"/>
  <c r="E56" i="30"/>
  <c r="D56" i="30"/>
  <c r="C56" i="30"/>
  <c r="B56" i="30"/>
  <c r="I55" i="30"/>
  <c r="H55" i="30"/>
  <c r="G55" i="30"/>
  <c r="F55" i="30"/>
  <c r="E55" i="30"/>
  <c r="D55" i="30"/>
  <c r="C55" i="30"/>
  <c r="R55" i="30" s="1"/>
  <c r="B55" i="30"/>
  <c r="I54" i="30"/>
  <c r="H54" i="30"/>
  <c r="G54" i="30"/>
  <c r="F54" i="30"/>
  <c r="E54" i="30"/>
  <c r="D54" i="30"/>
  <c r="C54" i="30"/>
  <c r="B54" i="30"/>
  <c r="I53" i="30"/>
  <c r="H53" i="30"/>
  <c r="G53" i="30"/>
  <c r="F53" i="30"/>
  <c r="E53" i="30"/>
  <c r="D53" i="30"/>
  <c r="C53" i="30"/>
  <c r="B53" i="30"/>
  <c r="I52" i="30"/>
  <c r="H52" i="30"/>
  <c r="G52" i="30"/>
  <c r="F52" i="30"/>
  <c r="E52" i="30"/>
  <c r="D52" i="30"/>
  <c r="C52" i="30"/>
  <c r="B52" i="30"/>
  <c r="I51" i="30"/>
  <c r="H51" i="30"/>
  <c r="G51" i="30"/>
  <c r="F51" i="30"/>
  <c r="E51" i="30"/>
  <c r="D51" i="30"/>
  <c r="C51" i="30"/>
  <c r="R51" i="30" s="1"/>
  <c r="B51" i="30"/>
  <c r="I50" i="30"/>
  <c r="H50" i="30"/>
  <c r="G50" i="30"/>
  <c r="F50" i="30"/>
  <c r="E50" i="30"/>
  <c r="D50" i="30"/>
  <c r="C50" i="30"/>
  <c r="B50" i="30"/>
  <c r="I49" i="30"/>
  <c r="H49" i="30"/>
  <c r="G49" i="30"/>
  <c r="F49" i="30"/>
  <c r="E49" i="30"/>
  <c r="D49" i="30"/>
  <c r="C49" i="30"/>
  <c r="R49" i="30" s="1"/>
  <c r="B49" i="30"/>
  <c r="I48" i="30"/>
  <c r="H48" i="30"/>
  <c r="G48" i="30"/>
  <c r="F48" i="30"/>
  <c r="E48" i="30"/>
  <c r="D48" i="30"/>
  <c r="C48" i="30"/>
  <c r="B48" i="30"/>
  <c r="I47" i="30"/>
  <c r="H47" i="30"/>
  <c r="G47" i="30"/>
  <c r="F47" i="30"/>
  <c r="E47" i="30"/>
  <c r="D47" i="30"/>
  <c r="C47" i="30"/>
  <c r="B47" i="30"/>
  <c r="I46" i="30"/>
  <c r="H46" i="30"/>
  <c r="G46" i="30"/>
  <c r="F46" i="30"/>
  <c r="E46" i="30"/>
  <c r="D46" i="30"/>
  <c r="C46" i="30"/>
  <c r="B46" i="30"/>
  <c r="I45" i="30"/>
  <c r="H45" i="30"/>
  <c r="G45" i="30"/>
  <c r="F45" i="30"/>
  <c r="E45" i="30"/>
  <c r="D45" i="30"/>
  <c r="C45" i="30"/>
  <c r="B45" i="30"/>
  <c r="I44" i="30"/>
  <c r="H44" i="30"/>
  <c r="G44" i="30"/>
  <c r="F44" i="30"/>
  <c r="E44" i="30"/>
  <c r="D44" i="30"/>
  <c r="C44" i="30"/>
  <c r="B44" i="30"/>
  <c r="I43" i="30"/>
  <c r="H43" i="30"/>
  <c r="G43" i="30"/>
  <c r="F43" i="30"/>
  <c r="E43" i="30"/>
  <c r="D43" i="30"/>
  <c r="C43" i="30"/>
  <c r="R43" i="30" s="1"/>
  <c r="B43" i="30"/>
  <c r="I42" i="30"/>
  <c r="H42" i="30"/>
  <c r="G42" i="30"/>
  <c r="F42" i="30"/>
  <c r="E42" i="30"/>
  <c r="D42" i="30"/>
  <c r="C42" i="30"/>
  <c r="R42" i="30" s="1"/>
  <c r="B42" i="30"/>
  <c r="I41" i="30"/>
  <c r="H41" i="30"/>
  <c r="G41" i="30"/>
  <c r="F41" i="30"/>
  <c r="E41" i="30"/>
  <c r="D41" i="30"/>
  <c r="C41" i="30"/>
  <c r="B41" i="30"/>
  <c r="I40" i="30"/>
  <c r="H40" i="30"/>
  <c r="G40" i="30"/>
  <c r="F40" i="30"/>
  <c r="E40" i="30"/>
  <c r="D40" i="30"/>
  <c r="C40" i="30"/>
  <c r="R40" i="30" s="1"/>
  <c r="B40" i="30"/>
  <c r="I39" i="30"/>
  <c r="H39" i="30"/>
  <c r="G39" i="30"/>
  <c r="F39" i="30"/>
  <c r="E39" i="30"/>
  <c r="D39" i="30"/>
  <c r="C39" i="30"/>
  <c r="B39" i="30"/>
  <c r="I38" i="30"/>
  <c r="H38" i="30"/>
  <c r="G38" i="30"/>
  <c r="F38" i="30"/>
  <c r="E38" i="30"/>
  <c r="D38" i="30"/>
  <c r="C38" i="30"/>
  <c r="B38" i="30"/>
  <c r="I37" i="30"/>
  <c r="H37" i="30"/>
  <c r="G37" i="30"/>
  <c r="F37" i="30"/>
  <c r="E37" i="30"/>
  <c r="D37" i="30"/>
  <c r="C37" i="30"/>
  <c r="R37" i="30" s="1"/>
  <c r="B37" i="30"/>
  <c r="I36" i="30"/>
  <c r="H36" i="30"/>
  <c r="G36" i="30"/>
  <c r="F36" i="30"/>
  <c r="E36" i="30"/>
  <c r="D36" i="30"/>
  <c r="C36" i="30"/>
  <c r="R36" i="30" s="1"/>
  <c r="B36" i="30"/>
  <c r="I35" i="30"/>
  <c r="H35" i="30"/>
  <c r="G35" i="30"/>
  <c r="F35" i="30"/>
  <c r="E35" i="30"/>
  <c r="D35" i="30"/>
  <c r="C35" i="30"/>
  <c r="B35" i="30"/>
  <c r="I34" i="30"/>
  <c r="H34" i="30"/>
  <c r="G34" i="30"/>
  <c r="F34" i="30"/>
  <c r="E34" i="30"/>
  <c r="D34" i="30"/>
  <c r="C34" i="30"/>
  <c r="R34" i="30" s="1"/>
  <c r="B34" i="30"/>
  <c r="I33" i="30"/>
  <c r="H33" i="30"/>
  <c r="G33" i="30"/>
  <c r="F33" i="30"/>
  <c r="E33" i="30"/>
  <c r="D33" i="30"/>
  <c r="C33" i="30"/>
  <c r="B33" i="30"/>
  <c r="I32" i="30"/>
  <c r="H32" i="30"/>
  <c r="G32" i="30"/>
  <c r="F32" i="30"/>
  <c r="E32" i="30"/>
  <c r="D32" i="30"/>
  <c r="C32" i="30"/>
  <c r="B32" i="30"/>
  <c r="I31" i="30"/>
  <c r="H31" i="30"/>
  <c r="G31" i="30"/>
  <c r="F31" i="30"/>
  <c r="E31" i="30"/>
  <c r="D31" i="30"/>
  <c r="C31" i="30"/>
  <c r="R31" i="30" s="1"/>
  <c r="B31" i="30"/>
  <c r="I30" i="30"/>
  <c r="H30" i="30"/>
  <c r="G30" i="30"/>
  <c r="F30" i="30"/>
  <c r="E30" i="30"/>
  <c r="D30" i="30"/>
  <c r="C30" i="30"/>
  <c r="R30" i="30" s="1"/>
  <c r="B30" i="30"/>
  <c r="I29" i="30"/>
  <c r="H29" i="30"/>
  <c r="G29" i="30"/>
  <c r="F29" i="30"/>
  <c r="E29" i="30"/>
  <c r="D29" i="30"/>
  <c r="C29" i="30"/>
  <c r="B29" i="30"/>
  <c r="I28" i="30"/>
  <c r="H28" i="30"/>
  <c r="G28" i="30"/>
  <c r="F28" i="30"/>
  <c r="E28" i="30"/>
  <c r="D28" i="30"/>
  <c r="C28" i="30"/>
  <c r="R28" i="30" s="1"/>
  <c r="B28" i="30"/>
  <c r="I27" i="30"/>
  <c r="H27" i="30"/>
  <c r="G27" i="30"/>
  <c r="F27" i="30"/>
  <c r="E27" i="30"/>
  <c r="D27" i="30"/>
  <c r="C27" i="30"/>
  <c r="B27" i="30"/>
  <c r="I26" i="30"/>
  <c r="H26" i="30"/>
  <c r="G26" i="30"/>
  <c r="F26" i="30"/>
  <c r="E26" i="30"/>
  <c r="D26" i="30"/>
  <c r="C26" i="30"/>
  <c r="B26" i="30"/>
  <c r="I25" i="30"/>
  <c r="H25" i="30"/>
  <c r="G25" i="30"/>
  <c r="F25" i="30"/>
  <c r="E25" i="30"/>
  <c r="D25" i="30"/>
  <c r="C25" i="30"/>
  <c r="R25" i="30" s="1"/>
  <c r="B25" i="30"/>
  <c r="I24" i="30"/>
  <c r="H24" i="30"/>
  <c r="G24" i="30"/>
  <c r="F24" i="30"/>
  <c r="E24" i="30"/>
  <c r="D24" i="30"/>
  <c r="C24" i="30"/>
  <c r="R24" i="30" s="1"/>
  <c r="B24" i="30"/>
  <c r="I23" i="30"/>
  <c r="H23" i="30"/>
  <c r="G23" i="30"/>
  <c r="F23" i="30"/>
  <c r="E23" i="30"/>
  <c r="D23" i="30"/>
  <c r="C23" i="30"/>
  <c r="B23" i="30"/>
  <c r="I22" i="30"/>
  <c r="H22" i="30"/>
  <c r="G22" i="30"/>
  <c r="F22" i="30"/>
  <c r="E22" i="30"/>
  <c r="D22" i="30"/>
  <c r="C22" i="30"/>
  <c r="R22" i="30" s="1"/>
  <c r="B22" i="30"/>
  <c r="I21" i="30"/>
  <c r="H21" i="30"/>
  <c r="G21" i="30"/>
  <c r="F21" i="30"/>
  <c r="E21" i="30"/>
  <c r="D21" i="30"/>
  <c r="C21" i="30"/>
  <c r="B21" i="30"/>
  <c r="I20" i="30"/>
  <c r="H20" i="30"/>
  <c r="G20" i="30"/>
  <c r="F20" i="30"/>
  <c r="E20" i="30"/>
  <c r="D20" i="30"/>
  <c r="C20" i="30"/>
  <c r="B20" i="30"/>
  <c r="I19" i="30"/>
  <c r="H19" i="30"/>
  <c r="G19" i="30"/>
  <c r="F19" i="30"/>
  <c r="E19" i="30"/>
  <c r="D19" i="30"/>
  <c r="C19" i="30"/>
  <c r="R19" i="30" s="1"/>
  <c r="B19" i="30"/>
  <c r="I18" i="30"/>
  <c r="H18" i="30"/>
  <c r="G18" i="30"/>
  <c r="F18" i="30"/>
  <c r="E18" i="30"/>
  <c r="D18" i="30"/>
  <c r="C18" i="30"/>
  <c r="B18" i="30"/>
  <c r="I17" i="30"/>
  <c r="H17" i="30"/>
  <c r="G17" i="30"/>
  <c r="F17" i="30"/>
  <c r="E17" i="30"/>
  <c r="D17" i="30"/>
  <c r="C17" i="30"/>
  <c r="B17" i="30"/>
  <c r="I16" i="30"/>
  <c r="H16" i="30"/>
  <c r="G16" i="30"/>
  <c r="F16" i="30"/>
  <c r="E16" i="30"/>
  <c r="D16" i="30"/>
  <c r="C16" i="30"/>
  <c r="R16" i="30" s="1"/>
  <c r="B16" i="30"/>
  <c r="I15" i="30"/>
  <c r="H15" i="30"/>
  <c r="G15" i="30"/>
  <c r="F15" i="30"/>
  <c r="E15" i="30"/>
  <c r="D15" i="30"/>
  <c r="C15" i="30"/>
  <c r="B15" i="30"/>
  <c r="I14" i="30"/>
  <c r="H14" i="30"/>
  <c r="G14" i="30"/>
  <c r="F14" i="30"/>
  <c r="E14" i="30"/>
  <c r="D14" i="30"/>
  <c r="C14" i="30"/>
  <c r="B14" i="30"/>
  <c r="I13" i="30"/>
  <c r="H13" i="30"/>
  <c r="G13" i="30"/>
  <c r="F13" i="30"/>
  <c r="E13" i="30"/>
  <c r="D13" i="30"/>
  <c r="C13" i="30"/>
  <c r="R13" i="30" s="1"/>
  <c r="B13" i="30"/>
  <c r="I12" i="30"/>
  <c r="H12" i="30"/>
  <c r="G12" i="30"/>
  <c r="F12" i="30"/>
  <c r="E12" i="30"/>
  <c r="D12" i="30"/>
  <c r="C12" i="30"/>
  <c r="B12" i="30"/>
  <c r="I11" i="30"/>
  <c r="H11" i="30"/>
  <c r="G11" i="30"/>
  <c r="F11" i="30"/>
  <c r="E11" i="30"/>
  <c r="D11" i="30"/>
  <c r="C11" i="30"/>
  <c r="B11" i="30"/>
  <c r="I10" i="30"/>
  <c r="H10" i="30"/>
  <c r="G10" i="30"/>
  <c r="F10" i="30"/>
  <c r="E10" i="30"/>
  <c r="D10" i="30"/>
  <c r="C10" i="30"/>
  <c r="R10" i="30" s="1"/>
  <c r="B10" i="30"/>
  <c r="I9" i="30"/>
  <c r="H9" i="30"/>
  <c r="G9" i="30"/>
  <c r="F9" i="30"/>
  <c r="E9" i="30"/>
  <c r="D9" i="30"/>
  <c r="C9" i="30"/>
  <c r="B9" i="30"/>
  <c r="I8" i="30"/>
  <c r="H8" i="30"/>
  <c r="G8" i="30"/>
  <c r="F8" i="30"/>
  <c r="E8" i="30"/>
  <c r="D8" i="30"/>
  <c r="C8" i="30"/>
  <c r="B8" i="30"/>
  <c r="I7" i="30"/>
  <c r="H7" i="30"/>
  <c r="G7" i="30"/>
  <c r="F7" i="30"/>
  <c r="E7" i="30"/>
  <c r="D7" i="30"/>
  <c r="C7" i="30"/>
  <c r="R7" i="30" s="1"/>
  <c r="B7" i="30"/>
  <c r="I6" i="30"/>
  <c r="H6" i="30"/>
  <c r="G6" i="30"/>
  <c r="F6" i="30"/>
  <c r="E6" i="30"/>
  <c r="D6" i="30"/>
  <c r="C6" i="30"/>
  <c r="B6" i="30"/>
  <c r="I5" i="30"/>
  <c r="H5" i="30"/>
  <c r="G5" i="30"/>
  <c r="F5" i="30"/>
  <c r="E5" i="30"/>
  <c r="D5" i="30"/>
  <c r="C5" i="30"/>
  <c r="B5" i="30"/>
  <c r="R104" i="30"/>
  <c r="P104" i="30"/>
  <c r="O104" i="30"/>
  <c r="M104" i="30"/>
  <c r="L104" i="30"/>
  <c r="P103" i="30"/>
  <c r="O103" i="30"/>
  <c r="M103" i="30"/>
  <c r="M102" i="30"/>
  <c r="R102" i="30"/>
  <c r="P102" i="30"/>
  <c r="O102" i="30"/>
  <c r="N102" i="30"/>
  <c r="N101" i="30"/>
  <c r="R101" i="30"/>
  <c r="P101" i="30"/>
  <c r="O101" i="30"/>
  <c r="M101" i="30"/>
  <c r="L101" i="30"/>
  <c r="K101" i="30"/>
  <c r="O100" i="30"/>
  <c r="P100" i="30"/>
  <c r="M100" i="30"/>
  <c r="L100" i="30"/>
  <c r="P99" i="30"/>
  <c r="R99" i="30"/>
  <c r="O99" i="30"/>
  <c r="N99" i="30"/>
  <c r="M99" i="30"/>
  <c r="R98" i="30"/>
  <c r="P98" i="30"/>
  <c r="O98" i="30"/>
  <c r="M98" i="30"/>
  <c r="L98" i="30"/>
  <c r="P97" i="30"/>
  <c r="O97" i="30"/>
  <c r="M97" i="30"/>
  <c r="M96" i="30"/>
  <c r="R96" i="30"/>
  <c r="P96" i="30"/>
  <c r="O96" i="30"/>
  <c r="N96" i="30"/>
  <c r="N95" i="30"/>
  <c r="R95" i="30"/>
  <c r="P95" i="30"/>
  <c r="O95" i="30"/>
  <c r="M95" i="30"/>
  <c r="L95" i="30"/>
  <c r="K95" i="30"/>
  <c r="O94" i="30"/>
  <c r="P94" i="30"/>
  <c r="M94" i="30"/>
  <c r="L94" i="30"/>
  <c r="P93" i="30"/>
  <c r="R93" i="30"/>
  <c r="O93" i="30"/>
  <c r="N93" i="30"/>
  <c r="M93" i="30"/>
  <c r="R92" i="30"/>
  <c r="P92" i="30"/>
  <c r="O92" i="30"/>
  <c r="M92" i="30"/>
  <c r="L92" i="30"/>
  <c r="P91" i="30"/>
  <c r="O91" i="30"/>
  <c r="M91" i="30"/>
  <c r="M90" i="30"/>
  <c r="R90" i="30"/>
  <c r="P90" i="30"/>
  <c r="O90" i="30"/>
  <c r="N90" i="30"/>
  <c r="N89" i="30"/>
  <c r="P89" i="30"/>
  <c r="O89" i="30"/>
  <c r="M89" i="30"/>
  <c r="L89" i="30"/>
  <c r="O88" i="30"/>
  <c r="P88" i="30"/>
  <c r="M88" i="30"/>
  <c r="K88" i="30"/>
  <c r="P87" i="30"/>
  <c r="M87" i="30"/>
  <c r="O87" i="30"/>
  <c r="N87" i="30"/>
  <c r="N86" i="30"/>
  <c r="R86" i="30"/>
  <c r="P86" i="30"/>
  <c r="O86" i="30"/>
  <c r="M86" i="30"/>
  <c r="L86" i="30"/>
  <c r="O85" i="30"/>
  <c r="N85" i="30"/>
  <c r="R85" i="30"/>
  <c r="P85" i="30"/>
  <c r="M85" i="30"/>
  <c r="L85" i="30"/>
  <c r="P84" i="30"/>
  <c r="O84" i="30"/>
  <c r="M84" i="30"/>
  <c r="N84" i="30"/>
  <c r="R84" i="30"/>
  <c r="P83" i="30"/>
  <c r="M83" i="30"/>
  <c r="R83" i="30"/>
  <c r="O83" i="30"/>
  <c r="N83" i="30"/>
  <c r="L83" i="30"/>
  <c r="R82" i="30"/>
  <c r="P82" i="30"/>
  <c r="O82" i="30"/>
  <c r="M82" i="30"/>
  <c r="O81" i="30"/>
  <c r="L81" i="30"/>
  <c r="P81" i="30"/>
  <c r="N81" i="30"/>
  <c r="M81" i="30"/>
  <c r="P80" i="30"/>
  <c r="M80" i="30"/>
  <c r="R80" i="30"/>
  <c r="O80" i="30"/>
  <c r="O79" i="30"/>
  <c r="N79" i="30"/>
  <c r="K79" i="30"/>
  <c r="P79" i="30"/>
  <c r="M79" i="30"/>
  <c r="L79" i="30"/>
  <c r="O78" i="30"/>
  <c r="M78" i="30"/>
  <c r="P78" i="30"/>
  <c r="N78" i="30"/>
  <c r="R78" i="30"/>
  <c r="P77" i="30"/>
  <c r="M77" i="30"/>
  <c r="O77" i="30"/>
  <c r="R77" i="30"/>
  <c r="O76" i="30"/>
  <c r="R76" i="30"/>
  <c r="P76" i="30"/>
  <c r="M76" i="30"/>
  <c r="L76" i="30"/>
  <c r="P75" i="30"/>
  <c r="O75" i="30"/>
  <c r="R75" i="30"/>
  <c r="M75" i="30"/>
  <c r="P74" i="30"/>
  <c r="O74" i="30"/>
  <c r="L74" i="30"/>
  <c r="K74" i="30"/>
  <c r="M74" i="30"/>
  <c r="R74" i="30"/>
  <c r="P73" i="30"/>
  <c r="M73" i="30"/>
  <c r="L73" i="30"/>
  <c r="O73" i="30"/>
  <c r="N73" i="30"/>
  <c r="N72" i="30"/>
  <c r="M72" i="30"/>
  <c r="P72" i="30"/>
  <c r="O72" i="30"/>
  <c r="L72" i="30"/>
  <c r="O71" i="30"/>
  <c r="P71" i="30"/>
  <c r="M71" i="30"/>
  <c r="R71" i="30"/>
  <c r="P70" i="30"/>
  <c r="O70" i="30"/>
  <c r="N70" i="30"/>
  <c r="M70" i="30"/>
  <c r="R70" i="30"/>
  <c r="L70" i="30"/>
  <c r="P69" i="30"/>
  <c r="N69" i="30"/>
  <c r="R69" i="30"/>
  <c r="O69" i="30"/>
  <c r="M69" i="30"/>
  <c r="O68" i="30"/>
  <c r="P68" i="30"/>
  <c r="M68" i="30"/>
  <c r="R68" i="30"/>
  <c r="P67" i="30"/>
  <c r="M67" i="30"/>
  <c r="L67" i="30"/>
  <c r="O67" i="30"/>
  <c r="N67" i="30"/>
  <c r="N66" i="30"/>
  <c r="M66" i="30"/>
  <c r="P66" i="30"/>
  <c r="O66" i="30"/>
  <c r="L66" i="30"/>
  <c r="O65" i="30"/>
  <c r="M65" i="30"/>
  <c r="L65" i="30"/>
  <c r="P65" i="30"/>
  <c r="R65" i="30"/>
  <c r="P64" i="30"/>
  <c r="O64" i="30"/>
  <c r="N64" i="30"/>
  <c r="M64" i="30"/>
  <c r="R64" i="30"/>
  <c r="L64" i="30"/>
  <c r="P63" i="30"/>
  <c r="N63" i="30"/>
  <c r="R63" i="30"/>
  <c r="O63" i="30"/>
  <c r="M63" i="30"/>
  <c r="O62" i="30"/>
  <c r="P62" i="30"/>
  <c r="M62" i="30"/>
  <c r="R62" i="30"/>
  <c r="P61" i="30"/>
  <c r="M61" i="30"/>
  <c r="L61" i="30"/>
  <c r="O61" i="30"/>
  <c r="N61" i="30"/>
  <c r="P60" i="30"/>
  <c r="M60" i="30"/>
  <c r="O60" i="30"/>
  <c r="L60" i="30"/>
  <c r="R60" i="30"/>
  <c r="P59" i="30"/>
  <c r="O59" i="30"/>
  <c r="M59" i="30"/>
  <c r="L59" i="30"/>
  <c r="R59" i="30"/>
  <c r="P58" i="30"/>
  <c r="M58" i="30"/>
  <c r="R58" i="30"/>
  <c r="O58" i="30"/>
  <c r="O57" i="30"/>
  <c r="N57" i="30"/>
  <c r="P57" i="30"/>
  <c r="M57" i="30"/>
  <c r="P56" i="30"/>
  <c r="O56" i="30"/>
  <c r="M56" i="30"/>
  <c r="L56" i="30"/>
  <c r="R56" i="30"/>
  <c r="P55" i="30"/>
  <c r="N55" i="30"/>
  <c r="M55" i="30"/>
  <c r="O55" i="30"/>
  <c r="O54" i="30"/>
  <c r="N54" i="30"/>
  <c r="P54" i="30"/>
  <c r="M54" i="30"/>
  <c r="R54" i="30"/>
  <c r="P53" i="30"/>
  <c r="O53" i="30"/>
  <c r="M53" i="30"/>
  <c r="L53" i="30"/>
  <c r="R53" i="30"/>
  <c r="P52" i="30"/>
  <c r="M52" i="30"/>
  <c r="R52" i="30"/>
  <c r="O52" i="30"/>
  <c r="O51" i="30"/>
  <c r="N51" i="30"/>
  <c r="P51" i="30"/>
  <c r="M51" i="30"/>
  <c r="P50" i="30"/>
  <c r="O50" i="30"/>
  <c r="M50" i="30"/>
  <c r="L50" i="30"/>
  <c r="R50" i="30"/>
  <c r="P49" i="30"/>
  <c r="N49" i="30"/>
  <c r="M49" i="30"/>
  <c r="O49" i="30"/>
  <c r="O48" i="30"/>
  <c r="N48" i="30"/>
  <c r="P48" i="30"/>
  <c r="M48" i="30"/>
  <c r="R48" i="30"/>
  <c r="P47" i="30"/>
  <c r="O47" i="30"/>
  <c r="M47" i="30"/>
  <c r="L47" i="30"/>
  <c r="R47" i="30"/>
  <c r="P46" i="30"/>
  <c r="M46" i="30"/>
  <c r="R46" i="30"/>
  <c r="O46" i="30"/>
  <c r="O45" i="30"/>
  <c r="N45" i="30"/>
  <c r="R45" i="30"/>
  <c r="P45" i="30"/>
  <c r="M45" i="30"/>
  <c r="O44" i="30"/>
  <c r="P44" i="30"/>
  <c r="N44" i="30"/>
  <c r="M44" i="30"/>
  <c r="R44" i="30"/>
  <c r="P43" i="30"/>
  <c r="N43" i="30"/>
  <c r="M43" i="30"/>
  <c r="O43" i="30"/>
  <c r="N42" i="30"/>
  <c r="K42" i="30"/>
  <c r="P42" i="30"/>
  <c r="O42" i="30"/>
  <c r="M42" i="30"/>
  <c r="L42" i="30"/>
  <c r="O41" i="30"/>
  <c r="P41" i="30"/>
  <c r="M41" i="30"/>
  <c r="R41" i="30"/>
  <c r="P40" i="30"/>
  <c r="M40" i="30"/>
  <c r="L40" i="30"/>
  <c r="O40" i="30"/>
  <c r="N40" i="30"/>
  <c r="K40" i="30"/>
  <c r="M39" i="30"/>
  <c r="R39" i="30"/>
  <c r="P39" i="30"/>
  <c r="O39" i="30"/>
  <c r="O38" i="30"/>
  <c r="L38" i="30"/>
  <c r="P38" i="30"/>
  <c r="M38" i="30"/>
  <c r="R38" i="30"/>
  <c r="P37" i="30"/>
  <c r="O37" i="30"/>
  <c r="M37" i="30"/>
  <c r="L37" i="30"/>
  <c r="P36" i="30"/>
  <c r="N36" i="30"/>
  <c r="O36" i="30"/>
  <c r="M36" i="30"/>
  <c r="L36" i="30"/>
  <c r="O35" i="30"/>
  <c r="P35" i="30"/>
  <c r="M35" i="30"/>
  <c r="R35" i="30"/>
  <c r="P34" i="30"/>
  <c r="M34" i="30"/>
  <c r="L34" i="30"/>
  <c r="O34" i="30"/>
  <c r="N34" i="30"/>
  <c r="K34" i="30"/>
  <c r="M33" i="30"/>
  <c r="R33" i="30"/>
  <c r="P33" i="30"/>
  <c r="O33" i="30"/>
  <c r="O32" i="30"/>
  <c r="L32" i="30"/>
  <c r="P32" i="30"/>
  <c r="M32" i="30"/>
  <c r="R32" i="30"/>
  <c r="P31" i="30"/>
  <c r="O31" i="30"/>
  <c r="M31" i="30"/>
  <c r="L31" i="30"/>
  <c r="P30" i="30"/>
  <c r="N30" i="30"/>
  <c r="O30" i="30"/>
  <c r="M30" i="30"/>
  <c r="L30" i="30"/>
  <c r="O29" i="30"/>
  <c r="P29" i="30"/>
  <c r="M29" i="30"/>
  <c r="R29" i="30"/>
  <c r="P28" i="30"/>
  <c r="M28" i="30"/>
  <c r="L28" i="30"/>
  <c r="O28" i="30"/>
  <c r="N28" i="30"/>
  <c r="K28" i="30"/>
  <c r="M27" i="30"/>
  <c r="R27" i="30"/>
  <c r="P27" i="30"/>
  <c r="O27" i="30"/>
  <c r="O26" i="30"/>
  <c r="L26" i="30"/>
  <c r="P26" i="30"/>
  <c r="M26" i="30"/>
  <c r="R26" i="30"/>
  <c r="P25" i="30"/>
  <c r="O25" i="30"/>
  <c r="M25" i="30"/>
  <c r="L25" i="30"/>
  <c r="P24" i="30"/>
  <c r="N24" i="30"/>
  <c r="O24" i="30"/>
  <c r="M24" i="30"/>
  <c r="L24" i="30"/>
  <c r="O23" i="30"/>
  <c r="P23" i="30"/>
  <c r="M23" i="30"/>
  <c r="R23" i="30"/>
  <c r="P22" i="30"/>
  <c r="M22" i="30"/>
  <c r="L22" i="30"/>
  <c r="O22" i="30"/>
  <c r="N22" i="30"/>
  <c r="K22" i="30"/>
  <c r="M21" i="30"/>
  <c r="R21" i="30"/>
  <c r="P21" i="30"/>
  <c r="O21" i="30"/>
  <c r="O20" i="30"/>
  <c r="L20" i="30"/>
  <c r="P20" i="30"/>
  <c r="M20" i="30"/>
  <c r="R20" i="30"/>
  <c r="P19" i="30"/>
  <c r="O19" i="30"/>
  <c r="M19" i="30"/>
  <c r="L19" i="30"/>
  <c r="P18" i="30"/>
  <c r="O18" i="30"/>
  <c r="R18" i="30"/>
  <c r="M18" i="30"/>
  <c r="L18" i="30"/>
  <c r="P17" i="30"/>
  <c r="O17" i="30"/>
  <c r="M17" i="30"/>
  <c r="R17" i="30"/>
  <c r="P16" i="30"/>
  <c r="M16" i="30"/>
  <c r="L16" i="30"/>
  <c r="O16" i="30"/>
  <c r="N16" i="30"/>
  <c r="K16" i="30"/>
  <c r="M15" i="30"/>
  <c r="R15" i="30"/>
  <c r="P15" i="30"/>
  <c r="O15" i="30"/>
  <c r="O14" i="30"/>
  <c r="L14" i="30"/>
  <c r="P14" i="30"/>
  <c r="M14" i="30"/>
  <c r="R14" i="30"/>
  <c r="P13" i="30"/>
  <c r="O13" i="30"/>
  <c r="N13" i="30"/>
  <c r="M13" i="30"/>
  <c r="L13" i="30"/>
  <c r="P12" i="30"/>
  <c r="O12" i="30"/>
  <c r="R12" i="30"/>
  <c r="M12" i="30"/>
  <c r="L12" i="30"/>
  <c r="P11" i="30"/>
  <c r="O11" i="30"/>
  <c r="M11" i="30"/>
  <c r="R11" i="30"/>
  <c r="P10" i="30"/>
  <c r="O10" i="30"/>
  <c r="M10" i="30"/>
  <c r="N10" i="30"/>
  <c r="K10" i="30"/>
  <c r="P9" i="30"/>
  <c r="M9" i="30"/>
  <c r="T9" i="30"/>
  <c r="T10" i="30" s="1"/>
  <c r="T11" i="30" s="1"/>
  <c r="T12" i="30" s="1"/>
  <c r="T13" i="30" s="1"/>
  <c r="T14" i="30" s="1"/>
  <c r="T15" i="30" s="1"/>
  <c r="T16" i="30" s="1"/>
  <c r="T17" i="30" s="1"/>
  <c r="T18" i="30" s="1"/>
  <c r="T19" i="30" s="1"/>
  <c r="T20" i="30" s="1"/>
  <c r="T21" i="30" s="1"/>
  <c r="T22" i="30" s="1"/>
  <c r="T23" i="30" s="1"/>
  <c r="T24" i="30" s="1"/>
  <c r="T25" i="30" s="1"/>
  <c r="T26" i="30" s="1"/>
  <c r="T27" i="30" s="1"/>
  <c r="T28" i="30" s="1"/>
  <c r="T29" i="30" s="1"/>
  <c r="T30" i="30" s="1"/>
  <c r="T31" i="30" s="1"/>
  <c r="T32" i="30" s="1"/>
  <c r="T33" i="30" s="1"/>
  <c r="T34" i="30" s="1"/>
  <c r="T35" i="30" s="1"/>
  <c r="T36" i="30" s="1"/>
  <c r="T37" i="30" s="1"/>
  <c r="T38" i="30" s="1"/>
  <c r="T39" i="30" s="1"/>
  <c r="T40" i="30" s="1"/>
  <c r="T41" i="30" s="1"/>
  <c r="T42" i="30" s="1"/>
  <c r="T43" i="30" s="1"/>
  <c r="T44" i="30" s="1"/>
  <c r="T45" i="30" s="1"/>
  <c r="T46" i="30" s="1"/>
  <c r="T47" i="30" s="1"/>
  <c r="T48" i="30" s="1"/>
  <c r="T49" i="30" s="1"/>
  <c r="T50" i="30" s="1"/>
  <c r="T51" i="30" s="1"/>
  <c r="T52" i="30" s="1"/>
  <c r="T53" i="30" s="1"/>
  <c r="T54" i="30" s="1"/>
  <c r="T55" i="30" s="1"/>
  <c r="T56" i="30" s="1"/>
  <c r="T57" i="30" s="1"/>
  <c r="T58" i="30" s="1"/>
  <c r="T59" i="30" s="1"/>
  <c r="T60" i="30" s="1"/>
  <c r="T61" i="30" s="1"/>
  <c r="T62" i="30" s="1"/>
  <c r="T63" i="30" s="1"/>
  <c r="T64" i="30" s="1"/>
  <c r="T65" i="30" s="1"/>
  <c r="T66" i="30" s="1"/>
  <c r="T67" i="30" s="1"/>
  <c r="T68" i="30" s="1"/>
  <c r="T69" i="30" s="1"/>
  <c r="T70" i="30" s="1"/>
  <c r="T71" i="30" s="1"/>
  <c r="T72" i="30" s="1"/>
  <c r="T73" i="30" s="1"/>
  <c r="T74" i="30" s="1"/>
  <c r="T75" i="30" s="1"/>
  <c r="T76" i="30" s="1"/>
  <c r="T77" i="30" s="1"/>
  <c r="T78" i="30" s="1"/>
  <c r="T79" i="30" s="1"/>
  <c r="T80" i="30" s="1"/>
  <c r="T81" i="30" s="1"/>
  <c r="T82" i="30" s="1"/>
  <c r="T83" i="30" s="1"/>
  <c r="T84" i="30" s="1"/>
  <c r="T85" i="30" s="1"/>
  <c r="T86" i="30" s="1"/>
  <c r="T87" i="30" s="1"/>
  <c r="T88" i="30" s="1"/>
  <c r="T89" i="30" s="1"/>
  <c r="T90" i="30" s="1"/>
  <c r="T91" i="30" s="1"/>
  <c r="T92" i="30" s="1"/>
  <c r="T93" i="30" s="1"/>
  <c r="T94" i="30" s="1"/>
  <c r="T95" i="30" s="1"/>
  <c r="T96" i="30" s="1"/>
  <c r="T97" i="30" s="1"/>
  <c r="T98" i="30" s="1"/>
  <c r="T99" i="30" s="1"/>
  <c r="T100" i="30" s="1"/>
  <c r="T101" i="30" s="1"/>
  <c r="T102" i="30" s="1"/>
  <c r="T103" i="30" s="1"/>
  <c r="T104" i="30" s="1"/>
  <c r="R9" i="30"/>
  <c r="O9" i="30"/>
  <c r="L9" i="30"/>
  <c r="A9" i="30"/>
  <c r="A10" i="30" s="1"/>
  <c r="A11" i="30" s="1"/>
  <c r="A12" i="30" s="1"/>
  <c r="A13" i="30" s="1"/>
  <c r="A14" i="30" s="1"/>
  <c r="A15" i="30" s="1"/>
  <c r="A16" i="30" s="1"/>
  <c r="A17" i="30" s="1"/>
  <c r="A18" i="30" s="1"/>
  <c r="A19" i="30" s="1"/>
  <c r="A20" i="30" s="1"/>
  <c r="A21" i="30" s="1"/>
  <c r="A22" i="30" s="1"/>
  <c r="A23" i="30" s="1"/>
  <c r="A24" i="30" s="1"/>
  <c r="A25" i="30" s="1"/>
  <c r="A26" i="30" s="1"/>
  <c r="A27" i="30" s="1"/>
  <c r="A28" i="30" s="1"/>
  <c r="A29" i="30" s="1"/>
  <c r="A30" i="30" s="1"/>
  <c r="A31" i="30" s="1"/>
  <c r="A32" i="30" s="1"/>
  <c r="A33" i="30" s="1"/>
  <c r="A34" i="30" s="1"/>
  <c r="A35" i="30" s="1"/>
  <c r="A36" i="30" s="1"/>
  <c r="A37" i="30" s="1"/>
  <c r="A38" i="30" s="1"/>
  <c r="A39" i="30" s="1"/>
  <c r="A40" i="30" s="1"/>
  <c r="A41" i="30" s="1"/>
  <c r="A42" i="30" s="1"/>
  <c r="A43" i="30" s="1"/>
  <c r="A44" i="30" s="1"/>
  <c r="A45" i="30" s="1"/>
  <c r="A46" i="30" s="1"/>
  <c r="A47" i="30" s="1"/>
  <c r="A48" i="30" s="1"/>
  <c r="A49" i="30" s="1"/>
  <c r="A50" i="30" s="1"/>
  <c r="A51" i="30" s="1"/>
  <c r="A52" i="30" s="1"/>
  <c r="A53" i="30" s="1"/>
  <c r="A54" i="30" s="1"/>
  <c r="A55" i="30" s="1"/>
  <c r="A56" i="30" s="1"/>
  <c r="A57" i="30" s="1"/>
  <c r="A58" i="30" s="1"/>
  <c r="A59" i="30" s="1"/>
  <c r="A60" i="30" s="1"/>
  <c r="A61" i="30" s="1"/>
  <c r="A62" i="30" s="1"/>
  <c r="A63" i="30" s="1"/>
  <c r="A64" i="30" s="1"/>
  <c r="A65" i="30" s="1"/>
  <c r="A66" i="30" s="1"/>
  <c r="A67" i="30" s="1"/>
  <c r="A68" i="30" s="1"/>
  <c r="A69" i="30" s="1"/>
  <c r="A70" i="30" s="1"/>
  <c r="A71" i="30" s="1"/>
  <c r="A72" i="30" s="1"/>
  <c r="A73" i="30" s="1"/>
  <c r="A74" i="30" s="1"/>
  <c r="A75" i="30" s="1"/>
  <c r="A76" i="30" s="1"/>
  <c r="A77" i="30" s="1"/>
  <c r="A78" i="30" s="1"/>
  <c r="A79" i="30" s="1"/>
  <c r="A80" i="30" s="1"/>
  <c r="A81" i="30" s="1"/>
  <c r="A82" i="30" s="1"/>
  <c r="A83" i="30" s="1"/>
  <c r="A84" i="30" s="1"/>
  <c r="A85" i="30" s="1"/>
  <c r="A86" i="30" s="1"/>
  <c r="A87" i="30" s="1"/>
  <c r="A88" i="30" s="1"/>
  <c r="A89" i="30" s="1"/>
  <c r="A90" i="30" s="1"/>
  <c r="A91" i="30" s="1"/>
  <c r="A92" i="30" s="1"/>
  <c r="A93" i="30" s="1"/>
  <c r="A94" i="30" s="1"/>
  <c r="A95" i="30" s="1"/>
  <c r="A96" i="30" s="1"/>
  <c r="A97" i="30" s="1"/>
  <c r="A98" i="30" s="1"/>
  <c r="A99" i="30" s="1"/>
  <c r="A100" i="30" s="1"/>
  <c r="A101" i="30" s="1"/>
  <c r="A102" i="30" s="1"/>
  <c r="A103" i="30" s="1"/>
  <c r="A104" i="30" s="1"/>
  <c r="O8" i="30"/>
  <c r="N8" i="30"/>
  <c r="M8" i="30"/>
  <c r="U8" i="30"/>
  <c r="U9" i="30" s="1"/>
  <c r="U10" i="30" s="1"/>
  <c r="U11" i="30" s="1"/>
  <c r="U12" i="30" s="1"/>
  <c r="U13" i="30" s="1"/>
  <c r="U14" i="30" s="1"/>
  <c r="U15" i="30" s="1"/>
  <c r="U16" i="30" s="1"/>
  <c r="U17" i="30" s="1"/>
  <c r="U18" i="30" s="1"/>
  <c r="U19" i="30" s="1"/>
  <c r="U20" i="30" s="1"/>
  <c r="U21" i="30" s="1"/>
  <c r="U22" i="30" s="1"/>
  <c r="U23" i="30" s="1"/>
  <c r="U24" i="30" s="1"/>
  <c r="U25" i="30" s="1"/>
  <c r="U26" i="30" s="1"/>
  <c r="U27" i="30" s="1"/>
  <c r="U28" i="30" s="1"/>
  <c r="U29" i="30" s="1"/>
  <c r="U30" i="30" s="1"/>
  <c r="U31" i="30" s="1"/>
  <c r="U32" i="30" s="1"/>
  <c r="U33" i="30" s="1"/>
  <c r="U34" i="30" s="1"/>
  <c r="U35" i="30" s="1"/>
  <c r="U36" i="30" s="1"/>
  <c r="U37" i="30" s="1"/>
  <c r="U38" i="30" s="1"/>
  <c r="U39" i="30" s="1"/>
  <c r="U40" i="30" s="1"/>
  <c r="U41" i="30" s="1"/>
  <c r="U42" i="30" s="1"/>
  <c r="U43" i="30" s="1"/>
  <c r="U44" i="30" s="1"/>
  <c r="U45" i="30" s="1"/>
  <c r="U46" i="30" s="1"/>
  <c r="U47" i="30" s="1"/>
  <c r="U48" i="30" s="1"/>
  <c r="U49" i="30" s="1"/>
  <c r="U50" i="30" s="1"/>
  <c r="U51" i="30" s="1"/>
  <c r="U52" i="30" s="1"/>
  <c r="U53" i="30" s="1"/>
  <c r="U54" i="30" s="1"/>
  <c r="U55" i="30" s="1"/>
  <c r="U56" i="30" s="1"/>
  <c r="U57" i="30" s="1"/>
  <c r="U58" i="30" s="1"/>
  <c r="U59" i="30" s="1"/>
  <c r="U60" i="30" s="1"/>
  <c r="U61" i="30" s="1"/>
  <c r="U62" i="30" s="1"/>
  <c r="U63" i="30" s="1"/>
  <c r="U64" i="30" s="1"/>
  <c r="U65" i="30" s="1"/>
  <c r="U66" i="30" s="1"/>
  <c r="U67" i="30" s="1"/>
  <c r="U68" i="30" s="1"/>
  <c r="U69" i="30" s="1"/>
  <c r="U70" i="30" s="1"/>
  <c r="U71" i="30" s="1"/>
  <c r="U72" i="30" s="1"/>
  <c r="U73" i="30" s="1"/>
  <c r="U74" i="30" s="1"/>
  <c r="U75" i="30" s="1"/>
  <c r="U76" i="30" s="1"/>
  <c r="U77" i="30" s="1"/>
  <c r="U78" i="30" s="1"/>
  <c r="U79" i="30" s="1"/>
  <c r="U80" i="30" s="1"/>
  <c r="U81" i="30" s="1"/>
  <c r="U82" i="30" s="1"/>
  <c r="U83" i="30" s="1"/>
  <c r="U84" i="30" s="1"/>
  <c r="U85" i="30" s="1"/>
  <c r="U86" i="30" s="1"/>
  <c r="U87" i="30" s="1"/>
  <c r="U88" i="30" s="1"/>
  <c r="U89" i="30" s="1"/>
  <c r="U90" i="30" s="1"/>
  <c r="U91" i="30" s="1"/>
  <c r="U92" i="30" s="1"/>
  <c r="U93" i="30" s="1"/>
  <c r="U94" i="30" s="1"/>
  <c r="U95" i="30" s="1"/>
  <c r="U96" i="30" s="1"/>
  <c r="U97" i="30" s="1"/>
  <c r="U98" i="30" s="1"/>
  <c r="U99" i="30" s="1"/>
  <c r="U100" i="30" s="1"/>
  <c r="U101" i="30" s="1"/>
  <c r="U102" i="30" s="1"/>
  <c r="U103" i="30" s="1"/>
  <c r="U104" i="30" s="1"/>
  <c r="P8" i="30"/>
  <c r="R8" i="30"/>
  <c r="P7" i="30"/>
  <c r="O7" i="30"/>
  <c r="M7" i="30"/>
  <c r="AG7" i="30"/>
  <c r="AG8" i="30" s="1"/>
  <c r="AG9" i="30" s="1"/>
  <c r="AG10" i="30" s="1"/>
  <c r="AG11" i="30" s="1"/>
  <c r="AG12" i="30" s="1"/>
  <c r="AG13" i="30" s="1"/>
  <c r="AG14" i="30" s="1"/>
  <c r="AG15" i="30" s="1"/>
  <c r="AG16" i="30" s="1"/>
  <c r="AG17" i="30" s="1"/>
  <c r="AG18" i="30" s="1"/>
  <c r="AG19" i="30" s="1"/>
  <c r="AG20" i="30" s="1"/>
  <c r="AG21" i="30" s="1"/>
  <c r="AG22" i="30" s="1"/>
  <c r="AG23" i="30" s="1"/>
  <c r="AG24" i="30" s="1"/>
  <c r="AG25" i="30" s="1"/>
  <c r="AG26" i="30" s="1"/>
  <c r="AG27" i="30" s="1"/>
  <c r="AG28" i="30" s="1"/>
  <c r="AG29" i="30" s="1"/>
  <c r="AG30" i="30" s="1"/>
  <c r="AG31" i="30" s="1"/>
  <c r="AG32" i="30" s="1"/>
  <c r="AG33" i="30" s="1"/>
  <c r="AG34" i="30" s="1"/>
  <c r="AG35" i="30" s="1"/>
  <c r="AG36" i="30" s="1"/>
  <c r="AG37" i="30" s="1"/>
  <c r="AG38" i="30" s="1"/>
  <c r="AG39" i="30" s="1"/>
  <c r="AG40" i="30" s="1"/>
  <c r="AG41" i="30" s="1"/>
  <c r="AG42" i="30" s="1"/>
  <c r="AG43" i="30" s="1"/>
  <c r="AG44" i="30" s="1"/>
  <c r="AG45" i="30" s="1"/>
  <c r="AG46" i="30" s="1"/>
  <c r="AG47" i="30" s="1"/>
  <c r="AG48" i="30" s="1"/>
  <c r="AG49" i="30" s="1"/>
  <c r="AG50" i="30" s="1"/>
  <c r="AG51" i="30" s="1"/>
  <c r="AG52" i="30" s="1"/>
  <c r="AG53" i="30" s="1"/>
  <c r="AG54" i="30" s="1"/>
  <c r="AG55" i="30" s="1"/>
  <c r="AG56" i="30" s="1"/>
  <c r="AG57" i="30" s="1"/>
  <c r="AG58" i="30" s="1"/>
  <c r="AG59" i="30" s="1"/>
  <c r="AG60" i="30" s="1"/>
  <c r="AG61" i="30" s="1"/>
  <c r="AG62" i="30" s="1"/>
  <c r="AG63" i="30" s="1"/>
  <c r="AG64" i="30" s="1"/>
  <c r="AG65" i="30" s="1"/>
  <c r="AG66" i="30" s="1"/>
  <c r="AG67" i="30" s="1"/>
  <c r="AG68" i="30" s="1"/>
  <c r="AG69" i="30" s="1"/>
  <c r="AG70" i="30" s="1"/>
  <c r="AG71" i="30" s="1"/>
  <c r="AG72" i="30" s="1"/>
  <c r="AG73" i="30" s="1"/>
  <c r="AG74" i="30" s="1"/>
  <c r="AG75" i="30" s="1"/>
  <c r="AG76" i="30" s="1"/>
  <c r="AG77" i="30" s="1"/>
  <c r="AG78" i="30" s="1"/>
  <c r="AG79" i="30" s="1"/>
  <c r="AG80" i="30" s="1"/>
  <c r="AG81" i="30" s="1"/>
  <c r="AG82" i="30" s="1"/>
  <c r="AG83" i="30" s="1"/>
  <c r="AG84" i="30" s="1"/>
  <c r="AG85" i="30" s="1"/>
  <c r="AG86" i="30" s="1"/>
  <c r="AG87" i="30" s="1"/>
  <c r="AG88" i="30" s="1"/>
  <c r="AG89" i="30" s="1"/>
  <c r="AG90" i="30" s="1"/>
  <c r="AG91" i="30" s="1"/>
  <c r="AG92" i="30" s="1"/>
  <c r="AG93" i="30" s="1"/>
  <c r="AG94" i="30" s="1"/>
  <c r="AG95" i="30" s="1"/>
  <c r="AG96" i="30" s="1"/>
  <c r="AG97" i="30" s="1"/>
  <c r="AG98" i="30" s="1"/>
  <c r="AG99" i="30" s="1"/>
  <c r="AG100" i="30" s="1"/>
  <c r="AG101" i="30" s="1"/>
  <c r="AG102" i="30" s="1"/>
  <c r="AG103" i="30" s="1"/>
  <c r="AG104" i="30" s="1"/>
  <c r="AA7" i="30"/>
  <c r="AA8" i="30" s="1"/>
  <c r="AA9" i="30" s="1"/>
  <c r="AA10" i="30" s="1"/>
  <c r="AA11" i="30" s="1"/>
  <c r="AA12" i="30" s="1"/>
  <c r="AA13" i="30" s="1"/>
  <c r="AA14" i="30" s="1"/>
  <c r="AA15" i="30" s="1"/>
  <c r="AA16" i="30" s="1"/>
  <c r="AA17" i="30" s="1"/>
  <c r="AA18" i="30" s="1"/>
  <c r="AA19" i="30" s="1"/>
  <c r="AA20" i="30" s="1"/>
  <c r="AA21" i="30" s="1"/>
  <c r="AA22" i="30" s="1"/>
  <c r="AA23" i="30" s="1"/>
  <c r="AA24" i="30" s="1"/>
  <c r="AA25" i="30" s="1"/>
  <c r="AA26" i="30" s="1"/>
  <c r="AA27" i="30" s="1"/>
  <c r="AA28" i="30" s="1"/>
  <c r="AA29" i="30" s="1"/>
  <c r="AA30" i="30" s="1"/>
  <c r="AA31" i="30" s="1"/>
  <c r="AA32" i="30" s="1"/>
  <c r="AA33" i="30" s="1"/>
  <c r="AA34" i="30" s="1"/>
  <c r="AA35" i="30" s="1"/>
  <c r="AA36" i="30" s="1"/>
  <c r="AA37" i="30" s="1"/>
  <c r="AA38" i="30" s="1"/>
  <c r="AA39" i="30" s="1"/>
  <c r="AA40" i="30" s="1"/>
  <c r="AA41" i="30" s="1"/>
  <c r="AA42" i="30" s="1"/>
  <c r="AA43" i="30" s="1"/>
  <c r="AA44" i="30" s="1"/>
  <c r="AA45" i="30" s="1"/>
  <c r="AA46" i="30" s="1"/>
  <c r="AA47" i="30" s="1"/>
  <c r="AA48" i="30" s="1"/>
  <c r="AA49" i="30" s="1"/>
  <c r="AA50" i="30" s="1"/>
  <c r="AA51" i="30" s="1"/>
  <c r="AA52" i="30" s="1"/>
  <c r="AA53" i="30" s="1"/>
  <c r="AA54" i="30" s="1"/>
  <c r="AA55" i="30" s="1"/>
  <c r="AA56" i="30" s="1"/>
  <c r="AA57" i="30" s="1"/>
  <c r="AA58" i="30" s="1"/>
  <c r="AA59" i="30" s="1"/>
  <c r="AA60" i="30" s="1"/>
  <c r="AA61" i="30" s="1"/>
  <c r="AA62" i="30" s="1"/>
  <c r="AA63" i="30" s="1"/>
  <c r="AA64" i="30" s="1"/>
  <c r="AA65" i="30" s="1"/>
  <c r="AA66" i="30" s="1"/>
  <c r="AA67" i="30" s="1"/>
  <c r="AA68" i="30" s="1"/>
  <c r="AA69" i="30" s="1"/>
  <c r="AA70" i="30" s="1"/>
  <c r="AA71" i="30" s="1"/>
  <c r="AA72" i="30" s="1"/>
  <c r="AA73" i="30" s="1"/>
  <c r="AA74" i="30" s="1"/>
  <c r="AA75" i="30" s="1"/>
  <c r="AA76" i="30" s="1"/>
  <c r="AA77" i="30" s="1"/>
  <c r="AA78" i="30" s="1"/>
  <c r="AA79" i="30" s="1"/>
  <c r="AA80" i="30" s="1"/>
  <c r="AA81" i="30" s="1"/>
  <c r="AA82" i="30" s="1"/>
  <c r="AA83" i="30" s="1"/>
  <c r="AA84" i="30" s="1"/>
  <c r="AA85" i="30" s="1"/>
  <c r="AA86" i="30" s="1"/>
  <c r="AA87" i="30" s="1"/>
  <c r="AA88" i="30" s="1"/>
  <c r="AA89" i="30" s="1"/>
  <c r="AA90" i="30" s="1"/>
  <c r="AA91" i="30" s="1"/>
  <c r="AA92" i="30" s="1"/>
  <c r="AA93" i="30" s="1"/>
  <c r="AA94" i="30" s="1"/>
  <c r="AA95" i="30" s="1"/>
  <c r="AA96" i="30" s="1"/>
  <c r="AA97" i="30" s="1"/>
  <c r="AA98" i="30" s="1"/>
  <c r="AA99" i="30" s="1"/>
  <c r="AA100" i="30" s="1"/>
  <c r="AA101" i="30" s="1"/>
  <c r="AA102" i="30" s="1"/>
  <c r="AA103" i="30" s="1"/>
  <c r="AA104" i="30" s="1"/>
  <c r="W7" i="30"/>
  <c r="W8" i="30" s="1"/>
  <c r="W9" i="30" s="1"/>
  <c r="W10" i="30" s="1"/>
  <c r="W11" i="30" s="1"/>
  <c r="W12" i="30" s="1"/>
  <c r="W13" i="30" s="1"/>
  <c r="W14" i="30" s="1"/>
  <c r="W15" i="30" s="1"/>
  <c r="W16" i="30" s="1"/>
  <c r="W17" i="30" s="1"/>
  <c r="W18" i="30" s="1"/>
  <c r="W19" i="30" s="1"/>
  <c r="W20" i="30" s="1"/>
  <c r="W21" i="30" s="1"/>
  <c r="W22" i="30" s="1"/>
  <c r="W23" i="30" s="1"/>
  <c r="W24" i="30" s="1"/>
  <c r="W25" i="30" s="1"/>
  <c r="W26" i="30" s="1"/>
  <c r="W27" i="30" s="1"/>
  <c r="W28" i="30" s="1"/>
  <c r="W29" i="30" s="1"/>
  <c r="W30" i="30" s="1"/>
  <c r="W31" i="30" s="1"/>
  <c r="W32" i="30" s="1"/>
  <c r="W33" i="30" s="1"/>
  <c r="W34" i="30" s="1"/>
  <c r="W35" i="30" s="1"/>
  <c r="W36" i="30" s="1"/>
  <c r="W37" i="30" s="1"/>
  <c r="W38" i="30" s="1"/>
  <c r="W39" i="30" s="1"/>
  <c r="W40" i="30" s="1"/>
  <c r="W41" i="30" s="1"/>
  <c r="W42" i="30" s="1"/>
  <c r="W43" i="30" s="1"/>
  <c r="W44" i="30" s="1"/>
  <c r="W45" i="30" s="1"/>
  <c r="W46" i="30" s="1"/>
  <c r="W47" i="30" s="1"/>
  <c r="W48" i="30" s="1"/>
  <c r="W49" i="30" s="1"/>
  <c r="W50" i="30" s="1"/>
  <c r="W51" i="30" s="1"/>
  <c r="W52" i="30" s="1"/>
  <c r="W53" i="30" s="1"/>
  <c r="W54" i="30" s="1"/>
  <c r="W55" i="30" s="1"/>
  <c r="W56" i="30" s="1"/>
  <c r="W57" i="30" s="1"/>
  <c r="W58" i="30" s="1"/>
  <c r="W59" i="30" s="1"/>
  <c r="W60" i="30" s="1"/>
  <c r="W61" i="30" s="1"/>
  <c r="W62" i="30" s="1"/>
  <c r="W63" i="30" s="1"/>
  <c r="W64" i="30" s="1"/>
  <c r="W65" i="30" s="1"/>
  <c r="W66" i="30" s="1"/>
  <c r="W67" i="30" s="1"/>
  <c r="W68" i="30" s="1"/>
  <c r="W69" i="30" s="1"/>
  <c r="W70" i="30" s="1"/>
  <c r="W71" i="30" s="1"/>
  <c r="W72" i="30" s="1"/>
  <c r="W73" i="30" s="1"/>
  <c r="W74" i="30" s="1"/>
  <c r="W75" i="30" s="1"/>
  <c r="W76" i="30" s="1"/>
  <c r="W77" i="30" s="1"/>
  <c r="W78" i="30" s="1"/>
  <c r="W79" i="30" s="1"/>
  <c r="W80" i="30" s="1"/>
  <c r="W81" i="30" s="1"/>
  <c r="W82" i="30" s="1"/>
  <c r="W83" i="30" s="1"/>
  <c r="W84" i="30" s="1"/>
  <c r="W85" i="30" s="1"/>
  <c r="W86" i="30" s="1"/>
  <c r="W87" i="30" s="1"/>
  <c r="W88" i="30" s="1"/>
  <c r="W89" i="30" s="1"/>
  <c r="W90" i="30" s="1"/>
  <c r="W91" i="30" s="1"/>
  <c r="W92" i="30" s="1"/>
  <c r="W93" i="30" s="1"/>
  <c r="W94" i="30" s="1"/>
  <c r="W95" i="30" s="1"/>
  <c r="W96" i="30" s="1"/>
  <c r="W97" i="30" s="1"/>
  <c r="W98" i="30" s="1"/>
  <c r="W99" i="30" s="1"/>
  <c r="W100" i="30" s="1"/>
  <c r="W101" i="30" s="1"/>
  <c r="W102" i="30" s="1"/>
  <c r="W103" i="30" s="1"/>
  <c r="W104" i="30" s="1"/>
  <c r="V7" i="30"/>
  <c r="V8" i="30" s="1"/>
  <c r="V9" i="30" s="1"/>
  <c r="V10" i="30" s="1"/>
  <c r="V11" i="30" s="1"/>
  <c r="V12" i="30" s="1"/>
  <c r="V13" i="30" s="1"/>
  <c r="V14" i="30" s="1"/>
  <c r="V15" i="30" s="1"/>
  <c r="V16" i="30" s="1"/>
  <c r="V17" i="30" s="1"/>
  <c r="V18" i="30" s="1"/>
  <c r="V19" i="30" s="1"/>
  <c r="V20" i="30" s="1"/>
  <c r="V21" i="30" s="1"/>
  <c r="V22" i="30" s="1"/>
  <c r="V23" i="30" s="1"/>
  <c r="V24" i="30" s="1"/>
  <c r="V25" i="30" s="1"/>
  <c r="V26" i="30" s="1"/>
  <c r="V27" i="30" s="1"/>
  <c r="V28" i="30" s="1"/>
  <c r="V29" i="30" s="1"/>
  <c r="V30" i="30" s="1"/>
  <c r="V31" i="30" s="1"/>
  <c r="V32" i="30" s="1"/>
  <c r="V33" i="30" s="1"/>
  <c r="V34" i="30" s="1"/>
  <c r="V35" i="30" s="1"/>
  <c r="V36" i="30" s="1"/>
  <c r="V37" i="30" s="1"/>
  <c r="V38" i="30" s="1"/>
  <c r="V39" i="30" s="1"/>
  <c r="V40" i="30" s="1"/>
  <c r="V41" i="30" s="1"/>
  <c r="V42" i="30" s="1"/>
  <c r="V43" i="30" s="1"/>
  <c r="V44" i="30" s="1"/>
  <c r="V45" i="30" s="1"/>
  <c r="V46" i="30" s="1"/>
  <c r="V47" i="30" s="1"/>
  <c r="V48" i="30" s="1"/>
  <c r="V49" i="30" s="1"/>
  <c r="V50" i="30" s="1"/>
  <c r="V51" i="30" s="1"/>
  <c r="V52" i="30" s="1"/>
  <c r="V53" i="30" s="1"/>
  <c r="V54" i="30" s="1"/>
  <c r="V55" i="30" s="1"/>
  <c r="V56" i="30" s="1"/>
  <c r="V57" i="30" s="1"/>
  <c r="V58" i="30" s="1"/>
  <c r="V59" i="30" s="1"/>
  <c r="V60" i="30" s="1"/>
  <c r="V61" i="30" s="1"/>
  <c r="V62" i="30" s="1"/>
  <c r="V63" i="30" s="1"/>
  <c r="V64" i="30" s="1"/>
  <c r="V65" i="30" s="1"/>
  <c r="V66" i="30" s="1"/>
  <c r="V67" i="30" s="1"/>
  <c r="V68" i="30" s="1"/>
  <c r="V69" i="30" s="1"/>
  <c r="V70" i="30" s="1"/>
  <c r="V71" i="30" s="1"/>
  <c r="V72" i="30" s="1"/>
  <c r="V73" i="30" s="1"/>
  <c r="V74" i="30" s="1"/>
  <c r="V75" i="30" s="1"/>
  <c r="V76" i="30" s="1"/>
  <c r="V77" i="30" s="1"/>
  <c r="V78" i="30" s="1"/>
  <c r="V79" i="30" s="1"/>
  <c r="V80" i="30" s="1"/>
  <c r="V81" i="30" s="1"/>
  <c r="V82" i="30" s="1"/>
  <c r="V83" i="30" s="1"/>
  <c r="V84" i="30" s="1"/>
  <c r="V85" i="30" s="1"/>
  <c r="V86" i="30" s="1"/>
  <c r="V87" i="30" s="1"/>
  <c r="V88" i="30" s="1"/>
  <c r="V89" i="30" s="1"/>
  <c r="V90" i="30" s="1"/>
  <c r="V91" i="30" s="1"/>
  <c r="V92" i="30" s="1"/>
  <c r="V93" i="30" s="1"/>
  <c r="V94" i="30" s="1"/>
  <c r="V95" i="30" s="1"/>
  <c r="V96" i="30" s="1"/>
  <c r="V97" i="30" s="1"/>
  <c r="V98" i="30" s="1"/>
  <c r="V99" i="30" s="1"/>
  <c r="V100" i="30" s="1"/>
  <c r="V101" i="30" s="1"/>
  <c r="V102" i="30" s="1"/>
  <c r="V103" i="30" s="1"/>
  <c r="V104" i="30" s="1"/>
  <c r="T7" i="30"/>
  <c r="T8" i="30" s="1"/>
  <c r="Q7" i="30"/>
  <c r="Q8" i="30" s="1"/>
  <c r="Q9" i="30" s="1"/>
  <c r="Q10" i="30" s="1"/>
  <c r="Q11" i="30" s="1"/>
  <c r="Q12" i="30" s="1"/>
  <c r="Q13" i="30" s="1"/>
  <c r="Q14" i="30" s="1"/>
  <c r="Q15" i="30" s="1"/>
  <c r="Q16" i="30" s="1"/>
  <c r="Q17" i="30" s="1"/>
  <c r="Q18" i="30" s="1"/>
  <c r="Q19" i="30" s="1"/>
  <c r="Q20" i="30" s="1"/>
  <c r="Q21" i="30" s="1"/>
  <c r="Q22" i="30" s="1"/>
  <c r="Q23" i="30" s="1"/>
  <c r="Q24" i="30" s="1"/>
  <c r="Q25" i="30" s="1"/>
  <c r="Q26" i="30" s="1"/>
  <c r="Q27" i="30" s="1"/>
  <c r="Q28" i="30" s="1"/>
  <c r="Q29" i="30" s="1"/>
  <c r="Q30" i="30" s="1"/>
  <c r="Q31" i="30" s="1"/>
  <c r="Q32" i="30" s="1"/>
  <c r="Q33" i="30" s="1"/>
  <c r="Q34" i="30" s="1"/>
  <c r="Q35" i="30" s="1"/>
  <c r="Q36" i="30" s="1"/>
  <c r="Q37" i="30" s="1"/>
  <c r="Q38" i="30" s="1"/>
  <c r="Q39" i="30" s="1"/>
  <c r="Q40" i="30" s="1"/>
  <c r="Q41" i="30" s="1"/>
  <c r="Q42" i="30" s="1"/>
  <c r="Q43" i="30" s="1"/>
  <c r="Q44" i="30" s="1"/>
  <c r="Q45" i="30" s="1"/>
  <c r="Q46" i="30" s="1"/>
  <c r="Q47" i="30" s="1"/>
  <c r="Q48" i="30" s="1"/>
  <c r="Q49" i="30" s="1"/>
  <c r="Q50" i="30" s="1"/>
  <c r="Q51" i="30" s="1"/>
  <c r="Q52" i="30" s="1"/>
  <c r="Q53" i="30" s="1"/>
  <c r="Q54" i="30" s="1"/>
  <c r="Q55" i="30" s="1"/>
  <c r="Q56" i="30" s="1"/>
  <c r="Q57" i="30" s="1"/>
  <c r="Q58" i="30" s="1"/>
  <c r="Q59" i="30" s="1"/>
  <c r="Q60" i="30" s="1"/>
  <c r="Q61" i="30" s="1"/>
  <c r="Q62" i="30" s="1"/>
  <c r="Q63" i="30" s="1"/>
  <c r="Q64" i="30" s="1"/>
  <c r="Q65" i="30" s="1"/>
  <c r="Q66" i="30" s="1"/>
  <c r="Q67" i="30" s="1"/>
  <c r="Q68" i="30" s="1"/>
  <c r="Q69" i="30" s="1"/>
  <c r="Q70" i="30" s="1"/>
  <c r="Q71" i="30" s="1"/>
  <c r="Q72" i="30" s="1"/>
  <c r="Q73" i="30" s="1"/>
  <c r="Q74" i="30" s="1"/>
  <c r="Q75" i="30" s="1"/>
  <c r="Q76" i="30" s="1"/>
  <c r="Q77" i="30" s="1"/>
  <c r="Q78" i="30" s="1"/>
  <c r="Q79" i="30" s="1"/>
  <c r="Q80" i="30" s="1"/>
  <c r="Q81" i="30" s="1"/>
  <c r="Q82" i="30" s="1"/>
  <c r="Q83" i="30" s="1"/>
  <c r="Q84" i="30" s="1"/>
  <c r="Q85" i="30" s="1"/>
  <c r="Q86" i="30" s="1"/>
  <c r="Q87" i="30" s="1"/>
  <c r="Q88" i="30" s="1"/>
  <c r="Q89" i="30" s="1"/>
  <c r="Q90" i="30" s="1"/>
  <c r="Q91" i="30" s="1"/>
  <c r="Q92" i="30" s="1"/>
  <c r="Q93" i="30" s="1"/>
  <c r="Q94" i="30" s="1"/>
  <c r="Q95" i="30" s="1"/>
  <c r="Q96" i="30" s="1"/>
  <c r="Q97" i="30" s="1"/>
  <c r="Q98" i="30" s="1"/>
  <c r="Q99" i="30" s="1"/>
  <c r="Q100" i="30" s="1"/>
  <c r="Q101" i="30" s="1"/>
  <c r="Q102" i="30" s="1"/>
  <c r="Q103" i="30" s="1"/>
  <c r="Q104" i="30" s="1"/>
  <c r="N7" i="30"/>
  <c r="K7" i="30"/>
  <c r="A7" i="30"/>
  <c r="A8" i="30" s="1"/>
  <c r="P6" i="30"/>
  <c r="M6" i="30"/>
  <c r="AG6" i="30"/>
  <c r="AF6" i="30"/>
  <c r="AF7" i="30" s="1"/>
  <c r="AF8" i="30" s="1"/>
  <c r="AF9" i="30" s="1"/>
  <c r="AF10" i="30" s="1"/>
  <c r="AF11" i="30" s="1"/>
  <c r="AF12" i="30" s="1"/>
  <c r="AF13" i="30" s="1"/>
  <c r="AF14" i="30" s="1"/>
  <c r="AF15" i="30" s="1"/>
  <c r="AF16" i="30" s="1"/>
  <c r="AF17" i="30" s="1"/>
  <c r="AF18" i="30" s="1"/>
  <c r="AF19" i="30" s="1"/>
  <c r="AF20" i="30" s="1"/>
  <c r="AF21" i="30" s="1"/>
  <c r="AF22" i="30" s="1"/>
  <c r="AF23" i="30" s="1"/>
  <c r="AF24" i="30" s="1"/>
  <c r="AF25" i="30" s="1"/>
  <c r="AF26" i="30" s="1"/>
  <c r="AF27" i="30" s="1"/>
  <c r="AF28" i="30" s="1"/>
  <c r="AF29" i="30" s="1"/>
  <c r="AF30" i="30" s="1"/>
  <c r="AF31" i="30" s="1"/>
  <c r="AF32" i="30" s="1"/>
  <c r="AF33" i="30" s="1"/>
  <c r="AF34" i="30" s="1"/>
  <c r="AF35" i="30" s="1"/>
  <c r="AF36" i="30" s="1"/>
  <c r="AF37" i="30" s="1"/>
  <c r="AF38" i="30" s="1"/>
  <c r="AF39" i="30" s="1"/>
  <c r="AF40" i="30" s="1"/>
  <c r="AF41" i="30" s="1"/>
  <c r="AF42" i="30" s="1"/>
  <c r="AF43" i="30" s="1"/>
  <c r="AF44" i="30" s="1"/>
  <c r="AF45" i="30" s="1"/>
  <c r="AF46" i="30" s="1"/>
  <c r="AF47" i="30" s="1"/>
  <c r="AF48" i="30" s="1"/>
  <c r="AF49" i="30" s="1"/>
  <c r="AF50" i="30" s="1"/>
  <c r="AF51" i="30" s="1"/>
  <c r="AF52" i="30" s="1"/>
  <c r="AF53" i="30" s="1"/>
  <c r="AF54" i="30" s="1"/>
  <c r="AF55" i="30" s="1"/>
  <c r="AF56" i="30" s="1"/>
  <c r="AF57" i="30" s="1"/>
  <c r="AF58" i="30" s="1"/>
  <c r="AF59" i="30" s="1"/>
  <c r="AF60" i="30" s="1"/>
  <c r="AF61" i="30" s="1"/>
  <c r="AF62" i="30" s="1"/>
  <c r="AF63" i="30" s="1"/>
  <c r="AF64" i="30" s="1"/>
  <c r="AF65" i="30" s="1"/>
  <c r="AF66" i="30" s="1"/>
  <c r="AF67" i="30" s="1"/>
  <c r="AF68" i="30" s="1"/>
  <c r="AF69" i="30" s="1"/>
  <c r="AF70" i="30" s="1"/>
  <c r="AF71" i="30" s="1"/>
  <c r="AF72" i="30" s="1"/>
  <c r="AF73" i="30" s="1"/>
  <c r="AF74" i="30" s="1"/>
  <c r="AF75" i="30" s="1"/>
  <c r="AF76" i="30" s="1"/>
  <c r="AF77" i="30" s="1"/>
  <c r="AF78" i="30" s="1"/>
  <c r="AF79" i="30" s="1"/>
  <c r="AF80" i="30" s="1"/>
  <c r="AF81" i="30" s="1"/>
  <c r="AF82" i="30" s="1"/>
  <c r="AF83" i="30" s="1"/>
  <c r="AF84" i="30" s="1"/>
  <c r="AF85" i="30" s="1"/>
  <c r="AF86" i="30" s="1"/>
  <c r="AF87" i="30" s="1"/>
  <c r="AF88" i="30" s="1"/>
  <c r="AF89" i="30" s="1"/>
  <c r="AF90" i="30" s="1"/>
  <c r="AF91" i="30" s="1"/>
  <c r="AF92" i="30" s="1"/>
  <c r="AF93" i="30" s="1"/>
  <c r="AF94" i="30" s="1"/>
  <c r="AF95" i="30" s="1"/>
  <c r="AF96" i="30" s="1"/>
  <c r="AF97" i="30" s="1"/>
  <c r="AF98" i="30" s="1"/>
  <c r="AF99" i="30" s="1"/>
  <c r="AF100" i="30" s="1"/>
  <c r="AF101" i="30" s="1"/>
  <c r="AF102" i="30" s="1"/>
  <c r="AF103" i="30" s="1"/>
  <c r="AF104" i="30" s="1"/>
  <c r="AB6" i="30"/>
  <c r="AB7" i="30" s="1"/>
  <c r="AB8" i="30" s="1"/>
  <c r="AB9" i="30" s="1"/>
  <c r="AB10" i="30" s="1"/>
  <c r="AB11" i="30" s="1"/>
  <c r="AB12" i="30" s="1"/>
  <c r="AB13" i="30" s="1"/>
  <c r="AB14" i="30" s="1"/>
  <c r="AB15" i="30" s="1"/>
  <c r="AB16" i="30" s="1"/>
  <c r="AB17" i="30" s="1"/>
  <c r="AB18" i="30" s="1"/>
  <c r="AB19" i="30" s="1"/>
  <c r="AB20" i="30" s="1"/>
  <c r="AB21" i="30" s="1"/>
  <c r="AB22" i="30" s="1"/>
  <c r="AB23" i="30" s="1"/>
  <c r="AB24" i="30" s="1"/>
  <c r="AB25" i="30" s="1"/>
  <c r="AB26" i="30" s="1"/>
  <c r="AB27" i="30" s="1"/>
  <c r="AB28" i="30" s="1"/>
  <c r="AB29" i="30" s="1"/>
  <c r="AB30" i="30" s="1"/>
  <c r="AB31" i="30" s="1"/>
  <c r="AB32" i="30" s="1"/>
  <c r="AB33" i="30" s="1"/>
  <c r="AB34" i="30" s="1"/>
  <c r="AB35" i="30" s="1"/>
  <c r="AB36" i="30" s="1"/>
  <c r="AB37" i="30" s="1"/>
  <c r="AB38" i="30" s="1"/>
  <c r="AB39" i="30" s="1"/>
  <c r="AB40" i="30" s="1"/>
  <c r="AB41" i="30" s="1"/>
  <c r="AB42" i="30" s="1"/>
  <c r="AB43" i="30" s="1"/>
  <c r="AB44" i="30" s="1"/>
  <c r="AB45" i="30" s="1"/>
  <c r="AB46" i="30" s="1"/>
  <c r="AB47" i="30" s="1"/>
  <c r="AB48" i="30" s="1"/>
  <c r="AB49" i="30" s="1"/>
  <c r="AB50" i="30" s="1"/>
  <c r="AB51" i="30" s="1"/>
  <c r="AB52" i="30" s="1"/>
  <c r="AB53" i="30" s="1"/>
  <c r="AB54" i="30" s="1"/>
  <c r="AB55" i="30" s="1"/>
  <c r="AB56" i="30" s="1"/>
  <c r="AB57" i="30" s="1"/>
  <c r="AB58" i="30" s="1"/>
  <c r="AB59" i="30" s="1"/>
  <c r="AB60" i="30" s="1"/>
  <c r="AB61" i="30" s="1"/>
  <c r="AB62" i="30" s="1"/>
  <c r="AB63" i="30" s="1"/>
  <c r="AB64" i="30" s="1"/>
  <c r="AB65" i="30" s="1"/>
  <c r="AB66" i="30" s="1"/>
  <c r="AB67" i="30" s="1"/>
  <c r="AB68" i="30" s="1"/>
  <c r="AB69" i="30" s="1"/>
  <c r="AB70" i="30" s="1"/>
  <c r="AB71" i="30" s="1"/>
  <c r="AB72" i="30" s="1"/>
  <c r="AB73" i="30" s="1"/>
  <c r="AB74" i="30" s="1"/>
  <c r="AB75" i="30" s="1"/>
  <c r="AB76" i="30" s="1"/>
  <c r="AB77" i="30" s="1"/>
  <c r="AB78" i="30" s="1"/>
  <c r="AB79" i="30" s="1"/>
  <c r="AB80" i="30" s="1"/>
  <c r="AB81" i="30" s="1"/>
  <c r="AB82" i="30" s="1"/>
  <c r="AB83" i="30" s="1"/>
  <c r="AB84" i="30" s="1"/>
  <c r="AB85" i="30" s="1"/>
  <c r="AB86" i="30" s="1"/>
  <c r="AB87" i="30" s="1"/>
  <c r="AB88" i="30" s="1"/>
  <c r="AB89" i="30" s="1"/>
  <c r="AB90" i="30" s="1"/>
  <c r="AB91" i="30" s="1"/>
  <c r="AB92" i="30" s="1"/>
  <c r="AB93" i="30" s="1"/>
  <c r="AB94" i="30" s="1"/>
  <c r="AB95" i="30" s="1"/>
  <c r="AB96" i="30" s="1"/>
  <c r="AB97" i="30" s="1"/>
  <c r="AB98" i="30" s="1"/>
  <c r="AB99" i="30" s="1"/>
  <c r="AB100" i="30" s="1"/>
  <c r="AB101" i="30" s="1"/>
  <c r="AB102" i="30" s="1"/>
  <c r="AB103" i="30" s="1"/>
  <c r="AB104" i="30" s="1"/>
  <c r="AA6" i="30"/>
  <c r="Z6" i="30"/>
  <c r="Z7" i="30" s="1"/>
  <c r="Z8" i="30" s="1"/>
  <c r="Z9" i="30" s="1"/>
  <c r="Z10" i="30" s="1"/>
  <c r="Z11" i="30" s="1"/>
  <c r="Z12" i="30" s="1"/>
  <c r="Z13" i="30" s="1"/>
  <c r="Z14" i="30" s="1"/>
  <c r="Z15" i="30" s="1"/>
  <c r="Z16" i="30" s="1"/>
  <c r="Z17" i="30" s="1"/>
  <c r="Z18" i="30" s="1"/>
  <c r="Z19" i="30" s="1"/>
  <c r="Z20" i="30" s="1"/>
  <c r="Z21" i="30" s="1"/>
  <c r="Z22" i="30" s="1"/>
  <c r="Z23" i="30" s="1"/>
  <c r="Z24" i="30" s="1"/>
  <c r="Z25" i="30" s="1"/>
  <c r="Z26" i="30" s="1"/>
  <c r="Z27" i="30" s="1"/>
  <c r="Z28" i="30" s="1"/>
  <c r="Z29" i="30" s="1"/>
  <c r="Z30" i="30" s="1"/>
  <c r="Z31" i="30" s="1"/>
  <c r="Z32" i="30" s="1"/>
  <c r="Z33" i="30" s="1"/>
  <c r="Z34" i="30" s="1"/>
  <c r="Z35" i="30" s="1"/>
  <c r="Z36" i="30" s="1"/>
  <c r="Z37" i="30" s="1"/>
  <c r="Z38" i="30" s="1"/>
  <c r="Z39" i="30" s="1"/>
  <c r="Z40" i="30" s="1"/>
  <c r="Z41" i="30" s="1"/>
  <c r="Z42" i="30" s="1"/>
  <c r="Z43" i="30" s="1"/>
  <c r="Z44" i="30" s="1"/>
  <c r="Z45" i="30" s="1"/>
  <c r="Z46" i="30" s="1"/>
  <c r="Z47" i="30" s="1"/>
  <c r="Z48" i="30" s="1"/>
  <c r="Z49" i="30" s="1"/>
  <c r="Z50" i="30" s="1"/>
  <c r="Z51" i="30" s="1"/>
  <c r="Z52" i="30" s="1"/>
  <c r="Z53" i="30" s="1"/>
  <c r="Z54" i="30" s="1"/>
  <c r="Z55" i="30" s="1"/>
  <c r="Z56" i="30" s="1"/>
  <c r="Z57" i="30" s="1"/>
  <c r="Z58" i="30" s="1"/>
  <c r="Z59" i="30" s="1"/>
  <c r="Z60" i="30" s="1"/>
  <c r="Z61" i="30" s="1"/>
  <c r="Z62" i="30" s="1"/>
  <c r="Z63" i="30" s="1"/>
  <c r="Z64" i="30" s="1"/>
  <c r="Z65" i="30" s="1"/>
  <c r="Z66" i="30" s="1"/>
  <c r="Z67" i="30" s="1"/>
  <c r="Z68" i="30" s="1"/>
  <c r="Z69" i="30" s="1"/>
  <c r="Z70" i="30" s="1"/>
  <c r="Z71" i="30" s="1"/>
  <c r="Z72" i="30" s="1"/>
  <c r="Z73" i="30" s="1"/>
  <c r="Z74" i="30" s="1"/>
  <c r="Z75" i="30" s="1"/>
  <c r="Z76" i="30" s="1"/>
  <c r="Z77" i="30" s="1"/>
  <c r="Z78" i="30" s="1"/>
  <c r="Z79" i="30" s="1"/>
  <c r="Z80" i="30" s="1"/>
  <c r="Z81" i="30" s="1"/>
  <c r="Z82" i="30" s="1"/>
  <c r="Z83" i="30" s="1"/>
  <c r="Z84" i="30" s="1"/>
  <c r="Z85" i="30" s="1"/>
  <c r="Z86" i="30" s="1"/>
  <c r="Z87" i="30" s="1"/>
  <c r="Z88" i="30" s="1"/>
  <c r="Z89" i="30" s="1"/>
  <c r="Z90" i="30" s="1"/>
  <c r="Z91" i="30" s="1"/>
  <c r="Z92" i="30" s="1"/>
  <c r="Z93" i="30" s="1"/>
  <c r="Z94" i="30" s="1"/>
  <c r="Z95" i="30" s="1"/>
  <c r="Z96" i="30" s="1"/>
  <c r="Z97" i="30" s="1"/>
  <c r="Z98" i="30" s="1"/>
  <c r="Z99" i="30" s="1"/>
  <c r="Z100" i="30" s="1"/>
  <c r="Z101" i="30" s="1"/>
  <c r="Z102" i="30" s="1"/>
  <c r="Z103" i="30" s="1"/>
  <c r="Z104" i="30" s="1"/>
  <c r="X6" i="30"/>
  <c r="X7" i="30" s="1"/>
  <c r="X8" i="30" s="1"/>
  <c r="X9" i="30" s="1"/>
  <c r="X10" i="30" s="1"/>
  <c r="X11" i="30" s="1"/>
  <c r="X12" i="30" s="1"/>
  <c r="X13" i="30" s="1"/>
  <c r="X14" i="30" s="1"/>
  <c r="X15" i="30" s="1"/>
  <c r="X16" i="30" s="1"/>
  <c r="X17" i="30" s="1"/>
  <c r="X18" i="30" s="1"/>
  <c r="X19" i="30" s="1"/>
  <c r="X20" i="30" s="1"/>
  <c r="X21" i="30" s="1"/>
  <c r="X22" i="30" s="1"/>
  <c r="X23" i="30" s="1"/>
  <c r="X24" i="30" s="1"/>
  <c r="X25" i="30" s="1"/>
  <c r="X26" i="30" s="1"/>
  <c r="X27" i="30" s="1"/>
  <c r="X28" i="30" s="1"/>
  <c r="X29" i="30" s="1"/>
  <c r="X30" i="30" s="1"/>
  <c r="X31" i="30" s="1"/>
  <c r="X32" i="30" s="1"/>
  <c r="X33" i="30" s="1"/>
  <c r="X34" i="30" s="1"/>
  <c r="X35" i="30" s="1"/>
  <c r="X36" i="30" s="1"/>
  <c r="X37" i="30" s="1"/>
  <c r="X38" i="30" s="1"/>
  <c r="X39" i="30" s="1"/>
  <c r="X40" i="30" s="1"/>
  <c r="X41" i="30" s="1"/>
  <c r="X42" i="30" s="1"/>
  <c r="X43" i="30" s="1"/>
  <c r="X44" i="30" s="1"/>
  <c r="X45" i="30" s="1"/>
  <c r="X46" i="30" s="1"/>
  <c r="X47" i="30" s="1"/>
  <c r="X48" i="30" s="1"/>
  <c r="X49" i="30" s="1"/>
  <c r="X50" i="30" s="1"/>
  <c r="X51" i="30" s="1"/>
  <c r="X52" i="30" s="1"/>
  <c r="X53" i="30" s="1"/>
  <c r="X54" i="30" s="1"/>
  <c r="X55" i="30" s="1"/>
  <c r="X56" i="30" s="1"/>
  <c r="X57" i="30" s="1"/>
  <c r="X58" i="30" s="1"/>
  <c r="X59" i="30" s="1"/>
  <c r="X60" i="30" s="1"/>
  <c r="X61" i="30" s="1"/>
  <c r="X62" i="30" s="1"/>
  <c r="X63" i="30" s="1"/>
  <c r="X64" i="30" s="1"/>
  <c r="X65" i="30" s="1"/>
  <c r="X66" i="30" s="1"/>
  <c r="X67" i="30" s="1"/>
  <c r="X68" i="30" s="1"/>
  <c r="X69" i="30" s="1"/>
  <c r="X70" i="30" s="1"/>
  <c r="X71" i="30" s="1"/>
  <c r="X72" i="30" s="1"/>
  <c r="X73" i="30" s="1"/>
  <c r="X74" i="30" s="1"/>
  <c r="X75" i="30" s="1"/>
  <c r="X76" i="30" s="1"/>
  <c r="X77" i="30" s="1"/>
  <c r="X78" i="30" s="1"/>
  <c r="X79" i="30" s="1"/>
  <c r="X80" i="30" s="1"/>
  <c r="X81" i="30" s="1"/>
  <c r="X82" i="30" s="1"/>
  <c r="X83" i="30" s="1"/>
  <c r="X84" i="30" s="1"/>
  <c r="X85" i="30" s="1"/>
  <c r="X86" i="30" s="1"/>
  <c r="X87" i="30" s="1"/>
  <c r="X88" i="30" s="1"/>
  <c r="X89" i="30" s="1"/>
  <c r="X90" i="30" s="1"/>
  <c r="X91" i="30" s="1"/>
  <c r="X92" i="30" s="1"/>
  <c r="X93" i="30" s="1"/>
  <c r="X94" i="30" s="1"/>
  <c r="X95" i="30" s="1"/>
  <c r="X96" i="30" s="1"/>
  <c r="X97" i="30" s="1"/>
  <c r="X98" i="30" s="1"/>
  <c r="X99" i="30" s="1"/>
  <c r="X100" i="30" s="1"/>
  <c r="X101" i="30" s="1"/>
  <c r="X102" i="30" s="1"/>
  <c r="X103" i="30" s="1"/>
  <c r="X104" i="30" s="1"/>
  <c r="W6" i="30"/>
  <c r="V6" i="30"/>
  <c r="U6" i="30"/>
  <c r="U7" i="30" s="1"/>
  <c r="T6" i="30"/>
  <c r="S6" i="30"/>
  <c r="S7" i="30" s="1"/>
  <c r="S8" i="30" s="1"/>
  <c r="S9" i="30" s="1"/>
  <c r="S10" i="30" s="1"/>
  <c r="S11" i="30" s="1"/>
  <c r="S12" i="30" s="1"/>
  <c r="S13" i="30" s="1"/>
  <c r="S14" i="30" s="1"/>
  <c r="S15" i="30" s="1"/>
  <c r="S16" i="30" s="1"/>
  <c r="S17" i="30" s="1"/>
  <c r="S18" i="30" s="1"/>
  <c r="S19" i="30" s="1"/>
  <c r="S20" i="30" s="1"/>
  <c r="S21" i="30" s="1"/>
  <c r="S22" i="30" s="1"/>
  <c r="S23" i="30" s="1"/>
  <c r="S24" i="30" s="1"/>
  <c r="S25" i="30" s="1"/>
  <c r="S26" i="30" s="1"/>
  <c r="S27" i="30" s="1"/>
  <c r="S28" i="30" s="1"/>
  <c r="S29" i="30" s="1"/>
  <c r="S30" i="30" s="1"/>
  <c r="S31" i="30" s="1"/>
  <c r="S32" i="30" s="1"/>
  <c r="S33" i="30" s="1"/>
  <c r="S34" i="30" s="1"/>
  <c r="S35" i="30" s="1"/>
  <c r="S36" i="30" s="1"/>
  <c r="S37" i="30" s="1"/>
  <c r="S38" i="30" s="1"/>
  <c r="S39" i="30" s="1"/>
  <c r="S40" i="30" s="1"/>
  <c r="S41" i="30" s="1"/>
  <c r="S42" i="30" s="1"/>
  <c r="S43" i="30" s="1"/>
  <c r="S44" i="30" s="1"/>
  <c r="S45" i="30" s="1"/>
  <c r="S46" i="30" s="1"/>
  <c r="S47" i="30" s="1"/>
  <c r="S48" i="30" s="1"/>
  <c r="S49" i="30" s="1"/>
  <c r="S50" i="30" s="1"/>
  <c r="S51" i="30" s="1"/>
  <c r="S52" i="30" s="1"/>
  <c r="S53" i="30" s="1"/>
  <c r="S54" i="30" s="1"/>
  <c r="S55" i="30" s="1"/>
  <c r="S56" i="30" s="1"/>
  <c r="S57" i="30" s="1"/>
  <c r="S58" i="30" s="1"/>
  <c r="S59" i="30" s="1"/>
  <c r="S60" i="30" s="1"/>
  <c r="S61" i="30" s="1"/>
  <c r="S62" i="30" s="1"/>
  <c r="S63" i="30" s="1"/>
  <c r="S64" i="30" s="1"/>
  <c r="S65" i="30" s="1"/>
  <c r="S66" i="30" s="1"/>
  <c r="S67" i="30" s="1"/>
  <c r="S68" i="30" s="1"/>
  <c r="S69" i="30" s="1"/>
  <c r="S70" i="30" s="1"/>
  <c r="S71" i="30" s="1"/>
  <c r="S72" i="30" s="1"/>
  <c r="S73" i="30" s="1"/>
  <c r="S74" i="30" s="1"/>
  <c r="S75" i="30" s="1"/>
  <c r="S76" i="30" s="1"/>
  <c r="S77" i="30" s="1"/>
  <c r="S78" i="30" s="1"/>
  <c r="S79" i="30" s="1"/>
  <c r="S80" i="30" s="1"/>
  <c r="S81" i="30" s="1"/>
  <c r="S82" i="30" s="1"/>
  <c r="S83" i="30" s="1"/>
  <c r="S84" i="30" s="1"/>
  <c r="S85" i="30" s="1"/>
  <c r="S86" i="30" s="1"/>
  <c r="S87" i="30" s="1"/>
  <c r="S88" i="30" s="1"/>
  <c r="S89" i="30" s="1"/>
  <c r="S90" i="30" s="1"/>
  <c r="S91" i="30" s="1"/>
  <c r="S92" i="30" s="1"/>
  <c r="S93" i="30" s="1"/>
  <c r="S94" i="30" s="1"/>
  <c r="S95" i="30" s="1"/>
  <c r="S96" i="30" s="1"/>
  <c r="S97" i="30" s="1"/>
  <c r="S98" i="30" s="1"/>
  <c r="S99" i="30" s="1"/>
  <c r="S100" i="30" s="1"/>
  <c r="S101" i="30" s="1"/>
  <c r="S102" i="30" s="1"/>
  <c r="S103" i="30" s="1"/>
  <c r="S104" i="30" s="1"/>
  <c r="R6" i="30"/>
  <c r="Q6" i="30"/>
  <c r="O6" i="30"/>
  <c r="A6" i="30"/>
  <c r="P5" i="30"/>
  <c r="N5" i="30"/>
  <c r="AC5" i="30"/>
  <c r="AC6" i="30" s="1"/>
  <c r="AC7" i="30" s="1"/>
  <c r="AC8" i="30" s="1"/>
  <c r="AC9" i="30" s="1"/>
  <c r="AC10" i="30" s="1"/>
  <c r="AC11" i="30" s="1"/>
  <c r="AC12" i="30" s="1"/>
  <c r="AC13" i="30" s="1"/>
  <c r="AC14" i="30" s="1"/>
  <c r="AC15" i="30" s="1"/>
  <c r="AC16" i="30" s="1"/>
  <c r="AC17" i="30" s="1"/>
  <c r="AC18" i="30" s="1"/>
  <c r="AC19" i="30" s="1"/>
  <c r="AC20" i="30" s="1"/>
  <c r="AC21" i="30" s="1"/>
  <c r="AC22" i="30" s="1"/>
  <c r="AC23" i="30" s="1"/>
  <c r="AC24" i="30" s="1"/>
  <c r="AC25" i="30" s="1"/>
  <c r="AC26" i="30" s="1"/>
  <c r="AC27" i="30" s="1"/>
  <c r="AC28" i="30" s="1"/>
  <c r="AC29" i="30" s="1"/>
  <c r="AC30" i="30" s="1"/>
  <c r="AC31" i="30" s="1"/>
  <c r="AC32" i="30" s="1"/>
  <c r="AC33" i="30" s="1"/>
  <c r="AC34" i="30" s="1"/>
  <c r="AC35" i="30" s="1"/>
  <c r="AC36" i="30" s="1"/>
  <c r="AC37" i="30" s="1"/>
  <c r="AC38" i="30" s="1"/>
  <c r="AC39" i="30" s="1"/>
  <c r="AC40" i="30" s="1"/>
  <c r="AC41" i="30" s="1"/>
  <c r="AC42" i="30" s="1"/>
  <c r="AC43" i="30" s="1"/>
  <c r="AC44" i="30" s="1"/>
  <c r="AC45" i="30" s="1"/>
  <c r="AC46" i="30" s="1"/>
  <c r="AC47" i="30" s="1"/>
  <c r="AC48" i="30" s="1"/>
  <c r="AC49" i="30" s="1"/>
  <c r="AC50" i="30" s="1"/>
  <c r="AC51" i="30" s="1"/>
  <c r="AC52" i="30" s="1"/>
  <c r="AC53" i="30" s="1"/>
  <c r="AC54" i="30" s="1"/>
  <c r="AC55" i="30" s="1"/>
  <c r="AC56" i="30" s="1"/>
  <c r="AC57" i="30" s="1"/>
  <c r="AC58" i="30" s="1"/>
  <c r="AC59" i="30" s="1"/>
  <c r="AC60" i="30" s="1"/>
  <c r="AC61" i="30" s="1"/>
  <c r="AC62" i="30" s="1"/>
  <c r="AC63" i="30" s="1"/>
  <c r="AC64" i="30" s="1"/>
  <c r="AC65" i="30" s="1"/>
  <c r="AC66" i="30" s="1"/>
  <c r="AC67" i="30" s="1"/>
  <c r="AC68" i="30" s="1"/>
  <c r="AC69" i="30" s="1"/>
  <c r="AC70" i="30" s="1"/>
  <c r="AC71" i="30" s="1"/>
  <c r="AC72" i="30" s="1"/>
  <c r="AC73" i="30" s="1"/>
  <c r="AC74" i="30" s="1"/>
  <c r="AC75" i="30" s="1"/>
  <c r="AC76" i="30" s="1"/>
  <c r="AC77" i="30" s="1"/>
  <c r="AC78" i="30" s="1"/>
  <c r="AC79" i="30" s="1"/>
  <c r="AC80" i="30" s="1"/>
  <c r="AC81" i="30" s="1"/>
  <c r="AC82" i="30" s="1"/>
  <c r="AC83" i="30" s="1"/>
  <c r="AC84" i="30" s="1"/>
  <c r="AC85" i="30" s="1"/>
  <c r="AC86" i="30" s="1"/>
  <c r="AC87" i="30" s="1"/>
  <c r="AC88" i="30" s="1"/>
  <c r="AC89" i="30" s="1"/>
  <c r="AC90" i="30" s="1"/>
  <c r="AC91" i="30" s="1"/>
  <c r="AC92" i="30" s="1"/>
  <c r="AC93" i="30" s="1"/>
  <c r="AC94" i="30" s="1"/>
  <c r="AC95" i="30" s="1"/>
  <c r="AC96" i="30" s="1"/>
  <c r="AC97" i="30" s="1"/>
  <c r="AC98" i="30" s="1"/>
  <c r="AC99" i="30" s="1"/>
  <c r="AC100" i="30" s="1"/>
  <c r="AC101" i="30" s="1"/>
  <c r="AC102" i="30" s="1"/>
  <c r="AC103" i="30" s="1"/>
  <c r="AC104" i="30" s="1"/>
  <c r="AB5" i="30"/>
  <c r="R5" i="30"/>
  <c r="O5" i="30"/>
  <c r="M5" i="30"/>
  <c r="AP50" i="28"/>
  <c r="AP49" i="28"/>
  <c r="AP48" i="28"/>
  <c r="AP47" i="28"/>
  <c r="AP46" i="28"/>
  <c r="AP45" i="28"/>
  <c r="AP44" i="28"/>
  <c r="AP43" i="28"/>
  <c r="B43" i="28"/>
  <c r="C44" i="28" s="1"/>
  <c r="D45" i="28" s="1"/>
  <c r="E46" i="28" s="1"/>
  <c r="F47" i="28" s="1"/>
  <c r="G48" i="28" s="1"/>
  <c r="H49" i="28" s="1"/>
  <c r="I50" i="28" s="1"/>
  <c r="AP42" i="28"/>
  <c r="A42" i="28"/>
  <c r="AP41" i="28"/>
  <c r="AP40" i="28"/>
  <c r="AP39" i="28"/>
  <c r="AP38" i="28"/>
  <c r="AP37" i="28"/>
  <c r="AP36" i="28"/>
  <c r="AP35" i="28"/>
  <c r="AP34" i="28"/>
  <c r="AP33" i="28"/>
  <c r="A33" i="28"/>
  <c r="B34" i="28" s="1"/>
  <c r="C35" i="28" s="1"/>
  <c r="D36" i="28" s="1"/>
  <c r="E37" i="28" s="1"/>
  <c r="F38" i="28" s="1"/>
  <c r="G39" i="28" s="1"/>
  <c r="H40" i="28" s="1"/>
  <c r="I41" i="28" s="1"/>
  <c r="AP32" i="28"/>
  <c r="AP31" i="28"/>
  <c r="AP30" i="28"/>
  <c r="AP29" i="28"/>
  <c r="AP28" i="28"/>
  <c r="AP27" i="28"/>
  <c r="AP26" i="28"/>
  <c r="AP25" i="28"/>
  <c r="B25" i="28"/>
  <c r="C26" i="28" s="1"/>
  <c r="D27" i="28" s="1"/>
  <c r="E28" i="28" s="1"/>
  <c r="F29" i="28" s="1"/>
  <c r="G30" i="28" s="1"/>
  <c r="H31" i="28" s="1"/>
  <c r="I32" i="28" s="1"/>
  <c r="AP24" i="28"/>
  <c r="A24" i="28"/>
  <c r="AP23" i="28"/>
  <c r="AP22" i="28"/>
  <c r="AP21" i="28"/>
  <c r="AP20" i="28"/>
  <c r="AP19" i="28"/>
  <c r="AP18" i="28"/>
  <c r="AP17" i="28"/>
  <c r="AP16" i="28"/>
  <c r="AP15" i="28"/>
  <c r="A15" i="28"/>
  <c r="B16" i="28" s="1"/>
  <c r="C17" i="28" s="1"/>
  <c r="D18" i="28" s="1"/>
  <c r="E19" i="28" s="1"/>
  <c r="F20" i="28" s="1"/>
  <c r="G21" i="28" s="1"/>
  <c r="H22" i="28" s="1"/>
  <c r="I23" i="28" s="1"/>
  <c r="AP14" i="28"/>
  <c r="AP13" i="28"/>
  <c r="AP12" i="28"/>
  <c r="AP11" i="28"/>
  <c r="AP10" i="28"/>
  <c r="AP9" i="28"/>
  <c r="AP8" i="28"/>
  <c r="AO8" i="28"/>
  <c r="AO9" i="28" s="1"/>
  <c r="AO10" i="28" s="1"/>
  <c r="AO11" i="28" s="1"/>
  <c r="AO12" i="28" s="1"/>
  <c r="AO13" i="28" s="1"/>
  <c r="AO14" i="28" s="1"/>
  <c r="AO15" i="28" s="1"/>
  <c r="AO16" i="28" s="1"/>
  <c r="AO17" i="28" s="1"/>
  <c r="AO18" i="28" s="1"/>
  <c r="AO19" i="28" s="1"/>
  <c r="AO20" i="28" s="1"/>
  <c r="AO21" i="28" s="1"/>
  <c r="AO22" i="28" s="1"/>
  <c r="AO23" i="28" s="1"/>
  <c r="AO24" i="28" s="1"/>
  <c r="AO25" i="28" s="1"/>
  <c r="AO26" i="28" s="1"/>
  <c r="AO27" i="28" s="1"/>
  <c r="AO28" i="28" s="1"/>
  <c r="AO29" i="28" s="1"/>
  <c r="AO30" i="28" s="1"/>
  <c r="AO31" i="28" s="1"/>
  <c r="AO32" i="28" s="1"/>
  <c r="AO33" i="28" s="1"/>
  <c r="AO34" i="28" s="1"/>
  <c r="AO35" i="28" s="1"/>
  <c r="AO36" i="28" s="1"/>
  <c r="AO37" i="28" s="1"/>
  <c r="AO38" i="28" s="1"/>
  <c r="AO39" i="28" s="1"/>
  <c r="AO40" i="28" s="1"/>
  <c r="AO41" i="28" s="1"/>
  <c r="AO42" i="28" s="1"/>
  <c r="AO43" i="28" s="1"/>
  <c r="AO44" i="28" s="1"/>
  <c r="AO45" i="28" s="1"/>
  <c r="AO46" i="28" s="1"/>
  <c r="AO47" i="28" s="1"/>
  <c r="AO48" i="28" s="1"/>
  <c r="AO49" i="28" s="1"/>
  <c r="AO50" i="28" s="1"/>
  <c r="AP7" i="28"/>
  <c r="AO7" i="28"/>
  <c r="B7" i="28"/>
  <c r="C8" i="28" s="1"/>
  <c r="D9" i="28" s="1"/>
  <c r="E10" i="28" s="1"/>
  <c r="F11" i="28" s="1"/>
  <c r="G12" i="28" s="1"/>
  <c r="H13" i="28" s="1"/>
  <c r="I14" i="28" s="1"/>
  <c r="AP6" i="28"/>
  <c r="A6" i="28"/>
  <c r="M905" i="26"/>
  <c r="AP904" i="26"/>
  <c r="AL904" i="26"/>
  <c r="AG904" i="26"/>
  <c r="AB904" i="26"/>
  <c r="W904" i="26"/>
  <c r="R904" i="26"/>
  <c r="AP903" i="26"/>
  <c r="AL903" i="26"/>
  <c r="AG903" i="26"/>
  <c r="AB903" i="26"/>
  <c r="W903" i="26"/>
  <c r="R903" i="26"/>
  <c r="AP902" i="26"/>
  <c r="AL902" i="26"/>
  <c r="AG902" i="26"/>
  <c r="AB902" i="26"/>
  <c r="W902" i="26"/>
  <c r="R902" i="26"/>
  <c r="AP901" i="26"/>
  <c r="AL901" i="26"/>
  <c r="AG901" i="26"/>
  <c r="AB901" i="26"/>
  <c r="W901" i="26"/>
  <c r="R901" i="26"/>
  <c r="AU900" i="26"/>
  <c r="AP900" i="26"/>
  <c r="AL900" i="26"/>
  <c r="AG900" i="26"/>
  <c r="AB900" i="26"/>
  <c r="W900" i="26"/>
  <c r="R900" i="26"/>
  <c r="K900" i="26"/>
  <c r="AU899" i="26"/>
  <c r="AP899" i="26"/>
  <c r="AL899" i="26"/>
  <c r="AG899" i="26"/>
  <c r="AB899" i="26"/>
  <c r="W899" i="26"/>
  <c r="R899" i="26"/>
  <c r="AU898" i="26"/>
  <c r="AP898" i="26"/>
  <c r="AL898" i="26"/>
  <c r="AG898" i="26"/>
  <c r="AB898" i="26"/>
  <c r="W898" i="26"/>
  <c r="R898" i="26"/>
  <c r="AU897" i="26"/>
  <c r="AP897" i="26"/>
  <c r="AP905" i="26" s="1"/>
  <c r="AL897" i="26"/>
  <c r="AL905" i="26" s="1"/>
  <c r="AR905" i="26" s="1"/>
  <c r="K905" i="26" s="1"/>
  <c r="AG897" i="26"/>
  <c r="AG905" i="26" s="1"/>
  <c r="AR904" i="26" s="1"/>
  <c r="AB897" i="26"/>
  <c r="AB905" i="26" s="1"/>
  <c r="AR903" i="26" s="1"/>
  <c r="W897" i="26"/>
  <c r="W905" i="26" s="1"/>
  <c r="AR902" i="26" s="1"/>
  <c r="R897" i="26"/>
  <c r="R905" i="26" s="1"/>
  <c r="AG896" i="26"/>
  <c r="AR895" i="26" s="1"/>
  <c r="M896" i="26"/>
  <c r="AP895" i="26"/>
  <c r="AL895" i="26"/>
  <c r="AG895" i="26"/>
  <c r="AB895" i="26"/>
  <c r="W895" i="26"/>
  <c r="R895" i="26"/>
  <c r="AP894" i="26"/>
  <c r="AL894" i="26"/>
  <c r="AG894" i="26"/>
  <c r="AB894" i="26"/>
  <c r="W894" i="26"/>
  <c r="R894" i="26"/>
  <c r="AP893" i="26"/>
  <c r="AL893" i="26"/>
  <c r="AG893" i="26"/>
  <c r="AB893" i="26"/>
  <c r="W893" i="26"/>
  <c r="R893" i="26"/>
  <c r="AP892" i="26"/>
  <c r="AL892" i="26"/>
  <c r="AG892" i="26"/>
  <c r="AB892" i="26"/>
  <c r="W892" i="26"/>
  <c r="R892" i="26"/>
  <c r="AU891" i="26"/>
  <c r="AP891" i="26"/>
  <c r="AL891" i="26"/>
  <c r="AG891" i="26"/>
  <c r="AB891" i="26"/>
  <c r="W891" i="26"/>
  <c r="R891" i="26"/>
  <c r="K891" i="26"/>
  <c r="AU890" i="26"/>
  <c r="AP890" i="26"/>
  <c r="AL890" i="26"/>
  <c r="AG890" i="26"/>
  <c r="AB890" i="26"/>
  <c r="AB896" i="26" s="1"/>
  <c r="AR894" i="26" s="1"/>
  <c r="W890" i="26"/>
  <c r="R890" i="26"/>
  <c r="AU889" i="26"/>
  <c r="AP889" i="26"/>
  <c r="AL889" i="26"/>
  <c r="AG889" i="26"/>
  <c r="AB889" i="26"/>
  <c r="W889" i="26"/>
  <c r="R889" i="26"/>
  <c r="AU888" i="26"/>
  <c r="AP888" i="26"/>
  <c r="AP896" i="26" s="1"/>
  <c r="AL888" i="26"/>
  <c r="AL896" i="26" s="1"/>
  <c r="AR896" i="26" s="1"/>
  <c r="K896" i="26" s="1"/>
  <c r="AG888" i="26"/>
  <c r="AB888" i="26"/>
  <c r="W888" i="26"/>
  <c r="W896" i="26" s="1"/>
  <c r="AR893" i="26" s="1"/>
  <c r="R888" i="26"/>
  <c r="R896" i="26" s="1"/>
  <c r="W887" i="26"/>
  <c r="AR884" i="26" s="1"/>
  <c r="M887" i="26"/>
  <c r="AP886" i="26"/>
  <c r="AL886" i="26"/>
  <c r="AG886" i="26"/>
  <c r="AB886" i="26"/>
  <c r="W886" i="26"/>
  <c r="R886" i="26"/>
  <c r="AP885" i="26"/>
  <c r="AL885" i="26"/>
  <c r="AG885" i="26"/>
  <c r="AB885" i="26"/>
  <c r="W885" i="26"/>
  <c r="R885" i="26"/>
  <c r="AP884" i="26"/>
  <c r="AL884" i="26"/>
  <c r="AG884" i="26"/>
  <c r="AB884" i="26"/>
  <c r="W884" i="26"/>
  <c r="R884" i="26"/>
  <c r="AP883" i="26"/>
  <c r="AL883" i="26"/>
  <c r="AG883" i="26"/>
  <c r="AB883" i="26"/>
  <c r="W883" i="26"/>
  <c r="R883" i="26"/>
  <c r="AU882" i="26"/>
  <c r="AP882" i="26"/>
  <c r="AL882" i="26"/>
  <c r="AG882" i="26"/>
  <c r="AB882" i="26"/>
  <c r="W882" i="26"/>
  <c r="R882" i="26"/>
  <c r="K882" i="26"/>
  <c r="AU881" i="26"/>
  <c r="AP881" i="26"/>
  <c r="AL881" i="26"/>
  <c r="AG881" i="26"/>
  <c r="AB881" i="26"/>
  <c r="W881" i="26"/>
  <c r="R881" i="26"/>
  <c r="R887" i="26" s="1"/>
  <c r="AU880" i="26"/>
  <c r="AP880" i="26"/>
  <c r="AL880" i="26"/>
  <c r="AG880" i="26"/>
  <c r="AB880" i="26"/>
  <c r="W880" i="26"/>
  <c r="R880" i="26"/>
  <c r="AU879" i="26"/>
  <c r="AP879" i="26"/>
  <c r="AP887" i="26" s="1"/>
  <c r="AL879" i="26"/>
  <c r="AL887" i="26" s="1"/>
  <c r="AR887" i="26" s="1"/>
  <c r="K887" i="26" s="1"/>
  <c r="AG879" i="26"/>
  <c r="AG887" i="26" s="1"/>
  <c r="AR886" i="26" s="1"/>
  <c r="AB879" i="26"/>
  <c r="AB887" i="26" s="1"/>
  <c r="AR885" i="26" s="1"/>
  <c r="W879" i="26"/>
  <c r="R879" i="26"/>
  <c r="M878" i="26"/>
  <c r="K873" i="26" s="1"/>
  <c r="AP877" i="26"/>
  <c r="AL877" i="26"/>
  <c r="AG877" i="26"/>
  <c r="AB877" i="26"/>
  <c r="W877" i="26"/>
  <c r="R877" i="26"/>
  <c r="AP876" i="26"/>
  <c r="AL876" i="26"/>
  <c r="AG876" i="26"/>
  <c r="AB876" i="26"/>
  <c r="W876" i="26"/>
  <c r="R876" i="26"/>
  <c r="AP875" i="26"/>
  <c r="AL875" i="26"/>
  <c r="AG875" i="26"/>
  <c r="AB875" i="26"/>
  <c r="W875" i="26"/>
  <c r="R875" i="26"/>
  <c r="AP874" i="26"/>
  <c r="AL874" i="26"/>
  <c r="AG874" i="26"/>
  <c r="AB874" i="26"/>
  <c r="W874" i="26"/>
  <c r="R874" i="26"/>
  <c r="AU873" i="26"/>
  <c r="AP873" i="26"/>
  <c r="AL873" i="26"/>
  <c r="AG873" i="26"/>
  <c r="AB873" i="26"/>
  <c r="W873" i="26"/>
  <c r="R873" i="26"/>
  <c r="AU872" i="26"/>
  <c r="AP872" i="26"/>
  <c r="AL872" i="26"/>
  <c r="AL878" i="26" s="1"/>
  <c r="AR878" i="26" s="1"/>
  <c r="K878" i="26" s="1"/>
  <c r="AG872" i="26"/>
  <c r="AB872" i="26"/>
  <c r="W872" i="26"/>
  <c r="R872" i="26"/>
  <c r="AU871" i="26"/>
  <c r="AP871" i="26"/>
  <c r="AL871" i="26"/>
  <c r="AG871" i="26"/>
  <c r="AB871" i="26"/>
  <c r="W871" i="26"/>
  <c r="R871" i="26"/>
  <c r="AU870" i="26"/>
  <c r="AP870" i="26"/>
  <c r="AP878" i="26" s="1"/>
  <c r="AL870" i="26"/>
  <c r="AG870" i="26"/>
  <c r="AG878" i="26" s="1"/>
  <c r="AR877" i="26" s="1"/>
  <c r="AB870" i="26"/>
  <c r="AB878" i="26" s="1"/>
  <c r="AR876" i="26" s="1"/>
  <c r="W870" i="26"/>
  <c r="W878" i="26" s="1"/>
  <c r="AR875" i="26" s="1"/>
  <c r="R870" i="26"/>
  <c r="R878" i="26" s="1"/>
  <c r="AG869" i="26"/>
  <c r="AR868" i="26" s="1"/>
  <c r="M869" i="26"/>
  <c r="AP868" i="26"/>
  <c r="AL868" i="26"/>
  <c r="AG868" i="26"/>
  <c r="AB868" i="26"/>
  <c r="W868" i="26"/>
  <c r="R868" i="26"/>
  <c r="AP867" i="26"/>
  <c r="AL867" i="26"/>
  <c r="AG867" i="26"/>
  <c r="AB867" i="26"/>
  <c r="W867" i="26"/>
  <c r="R867" i="26"/>
  <c r="AP866" i="26"/>
  <c r="AL866" i="26"/>
  <c r="AG866" i="26"/>
  <c r="AB866" i="26"/>
  <c r="W866" i="26"/>
  <c r="R866" i="26"/>
  <c r="AP865" i="26"/>
  <c r="AL865" i="26"/>
  <c r="AG865" i="26"/>
  <c r="AB865" i="26"/>
  <c r="W865" i="26"/>
  <c r="R865" i="26"/>
  <c r="AU864" i="26"/>
  <c r="AP864" i="26"/>
  <c r="AL864" i="26"/>
  <c r="AG864" i="26"/>
  <c r="AB864" i="26"/>
  <c r="W864" i="26"/>
  <c r="R864" i="26"/>
  <c r="K864" i="26"/>
  <c r="AU863" i="26"/>
  <c r="AP863" i="26"/>
  <c r="AL863" i="26"/>
  <c r="AG863" i="26"/>
  <c r="AB863" i="26"/>
  <c r="AB869" i="26" s="1"/>
  <c r="AR867" i="26" s="1"/>
  <c r="W863" i="26"/>
  <c r="R863" i="26"/>
  <c r="AU862" i="26"/>
  <c r="AP862" i="26"/>
  <c r="AL862" i="26"/>
  <c r="AG862" i="26"/>
  <c r="AB862" i="26"/>
  <c r="W862" i="26"/>
  <c r="R862" i="26"/>
  <c r="AU861" i="26"/>
  <c r="AP861" i="26"/>
  <c r="AP869" i="26" s="1"/>
  <c r="AL861" i="26"/>
  <c r="AL869" i="26" s="1"/>
  <c r="AR869" i="26" s="1"/>
  <c r="K869" i="26" s="1"/>
  <c r="AG861" i="26"/>
  <c r="AB861" i="26"/>
  <c r="W861" i="26"/>
  <c r="W869" i="26" s="1"/>
  <c r="AR866" i="26" s="1"/>
  <c r="R861" i="26"/>
  <c r="R869" i="26" s="1"/>
  <c r="W860" i="26"/>
  <c r="AR857" i="26" s="1"/>
  <c r="M860" i="26"/>
  <c r="AP859" i="26"/>
  <c r="AL859" i="26"/>
  <c r="AG859" i="26"/>
  <c r="AB859" i="26"/>
  <c r="W859" i="26"/>
  <c r="R859" i="26"/>
  <c r="AP858" i="26"/>
  <c r="AL858" i="26"/>
  <c r="AG858" i="26"/>
  <c r="AB858" i="26"/>
  <c r="W858" i="26"/>
  <c r="R858" i="26"/>
  <c r="AP857" i="26"/>
  <c r="AL857" i="26"/>
  <c r="AG857" i="26"/>
  <c r="AB857" i="26"/>
  <c r="W857" i="26"/>
  <c r="R857" i="26"/>
  <c r="AP856" i="26"/>
  <c r="AL856" i="26"/>
  <c r="AG856" i="26"/>
  <c r="AB856" i="26"/>
  <c r="W856" i="26"/>
  <c r="R856" i="26"/>
  <c r="AU855" i="26"/>
  <c r="AP855" i="26"/>
  <c r="AL855" i="26"/>
  <c r="AG855" i="26"/>
  <c r="AB855" i="26"/>
  <c r="W855" i="26"/>
  <c r="R855" i="26"/>
  <c r="K855" i="26"/>
  <c r="AU854" i="26"/>
  <c r="AP854" i="26"/>
  <c r="AL854" i="26"/>
  <c r="AG854" i="26"/>
  <c r="AB854" i="26"/>
  <c r="W854" i="26"/>
  <c r="R854" i="26"/>
  <c r="R860" i="26" s="1"/>
  <c r="AU853" i="26"/>
  <c r="AP853" i="26"/>
  <c r="AL853" i="26"/>
  <c r="AG853" i="26"/>
  <c r="AB853" i="26"/>
  <c r="W853" i="26"/>
  <c r="R853" i="26"/>
  <c r="AU852" i="26"/>
  <c r="AP852" i="26"/>
  <c r="AP860" i="26" s="1"/>
  <c r="AL852" i="26"/>
  <c r="AL860" i="26" s="1"/>
  <c r="AR860" i="26" s="1"/>
  <c r="K860" i="26" s="1"/>
  <c r="AG852" i="26"/>
  <c r="AG860" i="26" s="1"/>
  <c r="AR859" i="26" s="1"/>
  <c r="AB852" i="26"/>
  <c r="AB860" i="26" s="1"/>
  <c r="AR858" i="26" s="1"/>
  <c r="W852" i="26"/>
  <c r="R852" i="26"/>
  <c r="M851" i="26"/>
  <c r="K846" i="26" s="1"/>
  <c r="AP850" i="26"/>
  <c r="AL850" i="26"/>
  <c r="AG850" i="26"/>
  <c r="AB850" i="26"/>
  <c r="W850" i="26"/>
  <c r="R850" i="26"/>
  <c r="AP849" i="26"/>
  <c r="AL849" i="26"/>
  <c r="AG849" i="26"/>
  <c r="AB849" i="26"/>
  <c r="W849" i="26"/>
  <c r="R849" i="26"/>
  <c r="AP848" i="26"/>
  <c r="AL848" i="26"/>
  <c r="AG848" i="26"/>
  <c r="AB848" i="26"/>
  <c r="W848" i="26"/>
  <c r="R848" i="26"/>
  <c r="AP847" i="26"/>
  <c r="AL847" i="26"/>
  <c r="AG847" i="26"/>
  <c r="AB847" i="26"/>
  <c r="W847" i="26"/>
  <c r="R847" i="26"/>
  <c r="AU846" i="26"/>
  <c r="AP846" i="26"/>
  <c r="AL846" i="26"/>
  <c r="AG846" i="26"/>
  <c r="AB846" i="26"/>
  <c r="W846" i="26"/>
  <c r="R846" i="26"/>
  <c r="AU845" i="26"/>
  <c r="AP845" i="26"/>
  <c r="AL845" i="26"/>
  <c r="AL851" i="26" s="1"/>
  <c r="AR851" i="26" s="1"/>
  <c r="K851" i="26" s="1"/>
  <c r="AG845" i="26"/>
  <c r="AB845" i="26"/>
  <c r="W845" i="26"/>
  <c r="R845" i="26"/>
  <c r="AU844" i="26"/>
  <c r="AP844" i="26"/>
  <c r="AL844" i="26"/>
  <c r="AG844" i="26"/>
  <c r="AB844" i="26"/>
  <c r="W844" i="26"/>
  <c r="R844" i="26"/>
  <c r="AU843" i="26"/>
  <c r="AP843" i="26"/>
  <c r="AP851" i="26" s="1"/>
  <c r="AL843" i="26"/>
  <c r="AG843" i="26"/>
  <c r="AG851" i="26" s="1"/>
  <c r="AR850" i="26" s="1"/>
  <c r="AB843" i="26"/>
  <c r="AB851" i="26" s="1"/>
  <c r="AR849" i="26" s="1"/>
  <c r="W843" i="26"/>
  <c r="W851" i="26" s="1"/>
  <c r="AR848" i="26" s="1"/>
  <c r="R843" i="26"/>
  <c r="R851" i="26" s="1"/>
  <c r="AG842" i="26"/>
  <c r="AR841" i="26" s="1"/>
  <c r="M842" i="26"/>
  <c r="AP841" i="26"/>
  <c r="AL841" i="26"/>
  <c r="AG841" i="26"/>
  <c r="AB841" i="26"/>
  <c r="W841" i="26"/>
  <c r="R841" i="26"/>
  <c r="AP840" i="26"/>
  <c r="AL840" i="26"/>
  <c r="AG840" i="26"/>
  <c r="AB840" i="26"/>
  <c r="W840" i="26"/>
  <c r="R840" i="26"/>
  <c r="AP839" i="26"/>
  <c r="AL839" i="26"/>
  <c r="AG839" i="26"/>
  <c r="AB839" i="26"/>
  <c r="W839" i="26"/>
  <c r="R839" i="26"/>
  <c r="AP838" i="26"/>
  <c r="AL838" i="26"/>
  <c r="AG838" i="26"/>
  <c r="AB838" i="26"/>
  <c r="W838" i="26"/>
  <c r="R838" i="26"/>
  <c r="AU837" i="26"/>
  <c r="AP837" i="26"/>
  <c r="AL837" i="26"/>
  <c r="AG837" i="26"/>
  <c r="AB837" i="26"/>
  <c r="W837" i="26"/>
  <c r="R837" i="26"/>
  <c r="K837" i="26"/>
  <c r="AU836" i="26"/>
  <c r="AP836" i="26"/>
  <c r="AL836" i="26"/>
  <c r="AG836" i="26"/>
  <c r="AB836" i="26"/>
  <c r="W836" i="26"/>
  <c r="R836" i="26"/>
  <c r="AU835" i="26"/>
  <c r="AP835" i="26"/>
  <c r="AL835" i="26"/>
  <c r="AG835" i="26"/>
  <c r="AB835" i="26"/>
  <c r="W835" i="26"/>
  <c r="R835" i="26"/>
  <c r="AU834" i="26"/>
  <c r="AP834" i="26"/>
  <c r="AP842" i="26" s="1"/>
  <c r="AL834" i="26"/>
  <c r="AL842" i="26" s="1"/>
  <c r="AR842" i="26" s="1"/>
  <c r="K842" i="26" s="1"/>
  <c r="AG834" i="26"/>
  <c r="AB834" i="26"/>
  <c r="AB842" i="26" s="1"/>
  <c r="AR840" i="26" s="1"/>
  <c r="W834" i="26"/>
  <c r="W842" i="26" s="1"/>
  <c r="AR839" i="26" s="1"/>
  <c r="R834" i="26"/>
  <c r="R842" i="26" s="1"/>
  <c r="W833" i="26"/>
  <c r="AR830" i="26" s="1"/>
  <c r="M833" i="26"/>
  <c r="AP832" i="26"/>
  <c r="AL832" i="26"/>
  <c r="AG832" i="26"/>
  <c r="AB832" i="26"/>
  <c r="W832" i="26"/>
  <c r="R832" i="26"/>
  <c r="AP831" i="26"/>
  <c r="AL831" i="26"/>
  <c r="AG831" i="26"/>
  <c r="AB831" i="26"/>
  <c r="W831" i="26"/>
  <c r="R831" i="26"/>
  <c r="AP830" i="26"/>
  <c r="AL830" i="26"/>
  <c r="AG830" i="26"/>
  <c r="AB830" i="26"/>
  <c r="W830" i="26"/>
  <c r="R830" i="26"/>
  <c r="AP829" i="26"/>
  <c r="AL829" i="26"/>
  <c r="AG829" i="26"/>
  <c r="AB829" i="26"/>
  <c r="W829" i="26"/>
  <c r="R829" i="26"/>
  <c r="AU828" i="26"/>
  <c r="AP828" i="26"/>
  <c r="AL828" i="26"/>
  <c r="AG828" i="26"/>
  <c r="AB828" i="26"/>
  <c r="W828" i="26"/>
  <c r="R828" i="26"/>
  <c r="K828" i="26"/>
  <c r="AU827" i="26"/>
  <c r="AP827" i="26"/>
  <c r="AL827" i="26"/>
  <c r="AG827" i="26"/>
  <c r="AB827" i="26"/>
  <c r="W827" i="26"/>
  <c r="R827" i="26"/>
  <c r="AU826" i="26"/>
  <c r="AP826" i="26"/>
  <c r="AL826" i="26"/>
  <c r="AG826" i="26"/>
  <c r="AB826" i="26"/>
  <c r="W826" i="26"/>
  <c r="R826" i="26"/>
  <c r="AU825" i="26"/>
  <c r="AP825" i="26"/>
  <c r="AP833" i="26" s="1"/>
  <c r="AL825" i="26"/>
  <c r="AL833" i="26" s="1"/>
  <c r="AR833" i="26" s="1"/>
  <c r="K833" i="26" s="1"/>
  <c r="AG825" i="26"/>
  <c r="AG833" i="26" s="1"/>
  <c r="AR832" i="26" s="1"/>
  <c r="AB825" i="26"/>
  <c r="AB833" i="26" s="1"/>
  <c r="AR831" i="26" s="1"/>
  <c r="W825" i="26"/>
  <c r="R825" i="26"/>
  <c r="R833" i="26" s="1"/>
  <c r="M824" i="26"/>
  <c r="K819" i="26" s="1"/>
  <c r="AP823" i="26"/>
  <c r="AL823" i="26"/>
  <c r="AG823" i="26"/>
  <c r="AB823" i="26"/>
  <c r="W823" i="26"/>
  <c r="R823" i="26"/>
  <c r="AP822" i="26"/>
  <c r="AL822" i="26"/>
  <c r="AG822" i="26"/>
  <c r="AB822" i="26"/>
  <c r="W822" i="26"/>
  <c r="R822" i="26"/>
  <c r="AP821" i="26"/>
  <c r="AL821" i="26"/>
  <c r="AG821" i="26"/>
  <c r="AB821" i="26"/>
  <c r="W821" i="26"/>
  <c r="R821" i="26"/>
  <c r="AP820" i="26"/>
  <c r="AL820" i="26"/>
  <c r="AG820" i="26"/>
  <c r="AB820" i="26"/>
  <c r="W820" i="26"/>
  <c r="R820" i="26"/>
  <c r="AU819" i="26"/>
  <c r="AP819" i="26"/>
  <c r="AL819" i="26"/>
  <c r="AG819" i="26"/>
  <c r="AB819" i="26"/>
  <c r="W819" i="26"/>
  <c r="R819" i="26"/>
  <c r="AU818" i="26"/>
  <c r="AP818" i="26"/>
  <c r="AL818" i="26"/>
  <c r="AG818" i="26"/>
  <c r="AB818" i="26"/>
  <c r="W818" i="26"/>
  <c r="R818" i="26"/>
  <c r="AU817" i="26"/>
  <c r="AP817" i="26"/>
  <c r="AL817" i="26"/>
  <c r="AG817" i="26"/>
  <c r="AB817" i="26"/>
  <c r="W817" i="26"/>
  <c r="R817" i="26"/>
  <c r="AU816" i="26"/>
  <c r="AP816" i="26"/>
  <c r="AP824" i="26" s="1"/>
  <c r="AL816" i="26"/>
  <c r="AL824" i="26" s="1"/>
  <c r="AR824" i="26" s="1"/>
  <c r="K824" i="26" s="1"/>
  <c r="AG816" i="26"/>
  <c r="AG824" i="26" s="1"/>
  <c r="AR823" i="26" s="1"/>
  <c r="AB816" i="26"/>
  <c r="AB824" i="26" s="1"/>
  <c r="AR822" i="26" s="1"/>
  <c r="W816" i="26"/>
  <c r="W824" i="26" s="1"/>
  <c r="AR821" i="26" s="1"/>
  <c r="R816" i="26"/>
  <c r="R824" i="26" s="1"/>
  <c r="AG815" i="26"/>
  <c r="AR814" i="26" s="1"/>
  <c r="M815" i="26"/>
  <c r="AP814" i="26"/>
  <c r="AL814" i="26"/>
  <c r="AG814" i="26"/>
  <c r="AB814" i="26"/>
  <c r="W814" i="26"/>
  <c r="R814" i="26"/>
  <c r="AP813" i="26"/>
  <c r="AL813" i="26"/>
  <c r="AG813" i="26"/>
  <c r="AB813" i="26"/>
  <c r="W813" i="26"/>
  <c r="R813" i="26"/>
  <c r="AP812" i="26"/>
  <c r="AL812" i="26"/>
  <c r="AG812" i="26"/>
  <c r="AB812" i="26"/>
  <c r="W812" i="26"/>
  <c r="R812" i="26"/>
  <c r="AP811" i="26"/>
  <c r="AL811" i="26"/>
  <c r="AG811" i="26"/>
  <c r="AB811" i="26"/>
  <c r="W811" i="26"/>
  <c r="R811" i="26"/>
  <c r="AU810" i="26"/>
  <c r="AP810" i="26"/>
  <c r="AL810" i="26"/>
  <c r="AG810" i="26"/>
  <c r="AB810" i="26"/>
  <c r="W810" i="26"/>
  <c r="R810" i="26"/>
  <c r="K810" i="26"/>
  <c r="AU809" i="26"/>
  <c r="AP809" i="26"/>
  <c r="AL809" i="26"/>
  <c r="AG809" i="26"/>
  <c r="AB809" i="26"/>
  <c r="W809" i="26"/>
  <c r="R809" i="26"/>
  <c r="AU808" i="26"/>
  <c r="AP808" i="26"/>
  <c r="AL808" i="26"/>
  <c r="AG808" i="26"/>
  <c r="AB808" i="26"/>
  <c r="W808" i="26"/>
  <c r="R808" i="26"/>
  <c r="AU807" i="26"/>
  <c r="AP807" i="26"/>
  <c r="AP815" i="26" s="1"/>
  <c r="AL807" i="26"/>
  <c r="AL815" i="26" s="1"/>
  <c r="AR815" i="26" s="1"/>
  <c r="K815" i="26" s="1"/>
  <c r="AG807" i="26"/>
  <c r="AB807" i="26"/>
  <c r="W807" i="26"/>
  <c r="W815" i="26" s="1"/>
  <c r="AR812" i="26" s="1"/>
  <c r="R807" i="26"/>
  <c r="R815" i="26" s="1"/>
  <c r="W806" i="26"/>
  <c r="AR803" i="26" s="1"/>
  <c r="M806" i="26"/>
  <c r="AP805" i="26"/>
  <c r="AL805" i="26"/>
  <c r="AG805" i="26"/>
  <c r="AB805" i="26"/>
  <c r="W805" i="26"/>
  <c r="R805" i="26"/>
  <c r="AP804" i="26"/>
  <c r="AL804" i="26"/>
  <c r="AG804" i="26"/>
  <c r="AB804" i="26"/>
  <c r="W804" i="26"/>
  <c r="R804" i="26"/>
  <c r="AP803" i="26"/>
  <c r="AL803" i="26"/>
  <c r="AG803" i="26"/>
  <c r="AB803" i="26"/>
  <c r="W803" i="26"/>
  <c r="R803" i="26"/>
  <c r="AP802" i="26"/>
  <c r="AL802" i="26"/>
  <c r="AG802" i="26"/>
  <c r="AB802" i="26"/>
  <c r="W802" i="26"/>
  <c r="R802" i="26"/>
  <c r="AU801" i="26"/>
  <c r="AP801" i="26"/>
  <c r="AL801" i="26"/>
  <c r="AG801" i="26"/>
  <c r="AB801" i="26"/>
  <c r="W801" i="26"/>
  <c r="R801" i="26"/>
  <c r="K801" i="26"/>
  <c r="AU800" i="26"/>
  <c r="AP800" i="26"/>
  <c r="AL800" i="26"/>
  <c r="AG800" i="26"/>
  <c r="AB800" i="26"/>
  <c r="W800" i="26"/>
  <c r="R800" i="26"/>
  <c r="AU799" i="26"/>
  <c r="AP799" i="26"/>
  <c r="AL799" i="26"/>
  <c r="AG799" i="26"/>
  <c r="AB799" i="26"/>
  <c r="W799" i="26"/>
  <c r="R799" i="26"/>
  <c r="AU798" i="26"/>
  <c r="AP798" i="26"/>
  <c r="AP806" i="26" s="1"/>
  <c r="AL798" i="26"/>
  <c r="AL806" i="26" s="1"/>
  <c r="AR806" i="26" s="1"/>
  <c r="K806" i="26" s="1"/>
  <c r="AG798" i="26"/>
  <c r="AB798" i="26"/>
  <c r="AB806" i="26" s="1"/>
  <c r="AR804" i="26" s="1"/>
  <c r="W798" i="26"/>
  <c r="R798" i="26"/>
  <c r="M797" i="26"/>
  <c r="K792" i="26" s="1"/>
  <c r="AP796" i="26"/>
  <c r="AL796" i="26"/>
  <c r="AG796" i="26"/>
  <c r="AB796" i="26"/>
  <c r="W796" i="26"/>
  <c r="R796" i="26"/>
  <c r="AP795" i="26"/>
  <c r="AL795" i="26"/>
  <c r="AG795" i="26"/>
  <c r="AB795" i="26"/>
  <c r="W795" i="26"/>
  <c r="R795" i="26"/>
  <c r="AP794" i="26"/>
  <c r="AL794" i="26"/>
  <c r="AG794" i="26"/>
  <c r="AB794" i="26"/>
  <c r="W794" i="26"/>
  <c r="R794" i="26"/>
  <c r="AP793" i="26"/>
  <c r="AL793" i="26"/>
  <c r="AG793" i="26"/>
  <c r="AB793" i="26"/>
  <c r="W793" i="26"/>
  <c r="R793" i="26"/>
  <c r="AU792" i="26"/>
  <c r="AP792" i="26"/>
  <c r="AL792" i="26"/>
  <c r="AG792" i="26"/>
  <c r="AB792" i="26"/>
  <c r="W792" i="26"/>
  <c r="R792" i="26"/>
  <c r="AU791" i="26"/>
  <c r="AP791" i="26"/>
  <c r="AL791" i="26"/>
  <c r="AG791" i="26"/>
  <c r="AB791" i="26"/>
  <c r="W791" i="26"/>
  <c r="R791" i="26"/>
  <c r="AU790" i="26"/>
  <c r="AP790" i="26"/>
  <c r="AL790" i="26"/>
  <c r="AG790" i="26"/>
  <c r="AB790" i="26"/>
  <c r="W790" i="26"/>
  <c r="R790" i="26"/>
  <c r="AU789" i="26"/>
  <c r="AP789" i="26"/>
  <c r="AP797" i="26" s="1"/>
  <c r="AL789" i="26"/>
  <c r="AG789" i="26"/>
  <c r="AG797" i="26" s="1"/>
  <c r="AR796" i="26" s="1"/>
  <c r="AB789" i="26"/>
  <c r="AB797" i="26" s="1"/>
  <c r="AR795" i="26" s="1"/>
  <c r="W789" i="26"/>
  <c r="R789" i="26"/>
  <c r="R797" i="26" s="1"/>
  <c r="AR793" i="26" s="1"/>
  <c r="AG788" i="26"/>
  <c r="AR787" i="26" s="1"/>
  <c r="M788" i="26"/>
  <c r="AP787" i="26"/>
  <c r="AL787" i="26"/>
  <c r="AG787" i="26"/>
  <c r="AB787" i="26"/>
  <c r="W787" i="26"/>
  <c r="R787" i="26"/>
  <c r="AP786" i="26"/>
  <c r="AL786" i="26"/>
  <c r="AG786" i="26"/>
  <c r="AB786" i="26"/>
  <c r="W786" i="26"/>
  <c r="R786" i="26"/>
  <c r="AP785" i="26"/>
  <c r="AL785" i="26"/>
  <c r="AG785" i="26"/>
  <c r="AB785" i="26"/>
  <c r="W785" i="26"/>
  <c r="R785" i="26"/>
  <c r="AP784" i="26"/>
  <c r="AL784" i="26"/>
  <c r="AG784" i="26"/>
  <c r="AB784" i="26"/>
  <c r="W784" i="26"/>
  <c r="R784" i="26"/>
  <c r="AU783" i="26"/>
  <c r="AP783" i="26"/>
  <c r="AL783" i="26"/>
  <c r="AG783" i="26"/>
  <c r="AB783" i="26"/>
  <c r="W783" i="26"/>
  <c r="R783" i="26"/>
  <c r="K783" i="26"/>
  <c r="AU782" i="26"/>
  <c r="AP782" i="26"/>
  <c r="AL782" i="26"/>
  <c r="AG782" i="26"/>
  <c r="AB782" i="26"/>
  <c r="W782" i="26"/>
  <c r="R782" i="26"/>
  <c r="AU781" i="26"/>
  <c r="AP781" i="26"/>
  <c r="AL781" i="26"/>
  <c r="AG781" i="26"/>
  <c r="AB781" i="26"/>
  <c r="W781" i="26"/>
  <c r="R781" i="26"/>
  <c r="AU780" i="26"/>
  <c r="AP780" i="26"/>
  <c r="AL780" i="26"/>
  <c r="AL788" i="26" s="1"/>
  <c r="AR788" i="26" s="1"/>
  <c r="K788" i="26" s="1"/>
  <c r="AG780" i="26"/>
  <c r="AB780" i="26"/>
  <c r="AB788" i="26" s="1"/>
  <c r="AR786" i="26" s="1"/>
  <c r="W780" i="26"/>
  <c r="W788" i="26" s="1"/>
  <c r="AR785" i="26" s="1"/>
  <c r="R780" i="26"/>
  <c r="R788" i="26" s="1"/>
  <c r="M779" i="26"/>
  <c r="K774" i="26" s="1"/>
  <c r="AP778" i="26"/>
  <c r="AL778" i="26"/>
  <c r="AG778" i="26"/>
  <c r="AB778" i="26"/>
  <c r="W778" i="26"/>
  <c r="R778" i="26"/>
  <c r="AP777" i="26"/>
  <c r="AL777" i="26"/>
  <c r="AG777" i="26"/>
  <c r="AB777" i="26"/>
  <c r="W777" i="26"/>
  <c r="R777" i="26"/>
  <c r="AP776" i="26"/>
  <c r="AL776" i="26"/>
  <c r="AG776" i="26"/>
  <c r="AB776" i="26"/>
  <c r="W776" i="26"/>
  <c r="R776" i="26"/>
  <c r="AP775" i="26"/>
  <c r="AL775" i="26"/>
  <c r="AG775" i="26"/>
  <c r="AB775" i="26"/>
  <c r="W775" i="26"/>
  <c r="R775" i="26"/>
  <c r="AU774" i="26"/>
  <c r="AP774" i="26"/>
  <c r="AL774" i="26"/>
  <c r="AG774" i="26"/>
  <c r="AB774" i="26"/>
  <c r="W774" i="26"/>
  <c r="R774" i="26"/>
  <c r="AU773" i="26"/>
  <c r="AP773" i="26"/>
  <c r="AL773" i="26"/>
  <c r="AG773" i="26"/>
  <c r="AB773" i="26"/>
  <c r="AB779" i="26" s="1"/>
  <c r="AR777" i="26" s="1"/>
  <c r="W773" i="26"/>
  <c r="R773" i="26"/>
  <c r="AU772" i="26"/>
  <c r="AP772" i="26"/>
  <c r="AL772" i="26"/>
  <c r="AG772" i="26"/>
  <c r="AB772" i="26"/>
  <c r="W772" i="26"/>
  <c r="R772" i="26"/>
  <c r="AU771" i="26"/>
  <c r="AP771" i="26"/>
  <c r="AP779" i="26" s="1"/>
  <c r="AL771" i="26"/>
  <c r="AG771" i="26"/>
  <c r="AG779" i="26" s="1"/>
  <c r="AR778" i="26" s="1"/>
  <c r="AB771" i="26"/>
  <c r="W771" i="26"/>
  <c r="W779" i="26" s="1"/>
  <c r="AR776" i="26" s="1"/>
  <c r="R771" i="26"/>
  <c r="R779" i="26" s="1"/>
  <c r="W770" i="26"/>
  <c r="AR767" i="26" s="1"/>
  <c r="M770" i="26"/>
  <c r="AP769" i="26"/>
  <c r="AL769" i="26"/>
  <c r="AG769" i="26"/>
  <c r="AB769" i="26"/>
  <c r="W769" i="26"/>
  <c r="R769" i="26"/>
  <c r="AP768" i="26"/>
  <c r="AL768" i="26"/>
  <c r="AG768" i="26"/>
  <c r="AB768" i="26"/>
  <c r="W768" i="26"/>
  <c r="R768" i="26"/>
  <c r="AP767" i="26"/>
  <c r="AL767" i="26"/>
  <c r="AG767" i="26"/>
  <c r="AB767" i="26"/>
  <c r="W767" i="26"/>
  <c r="R767" i="26"/>
  <c r="AP766" i="26"/>
  <c r="AL766" i="26"/>
  <c r="AG766" i="26"/>
  <c r="AB766" i="26"/>
  <c r="W766" i="26"/>
  <c r="R766" i="26"/>
  <c r="AU765" i="26"/>
  <c r="AP765" i="26"/>
  <c r="AL765" i="26"/>
  <c r="AG765" i="26"/>
  <c r="AB765" i="26"/>
  <c r="W765" i="26"/>
  <c r="R765" i="26"/>
  <c r="K765" i="26"/>
  <c r="AU764" i="26"/>
  <c r="AP764" i="26"/>
  <c r="AL764" i="26"/>
  <c r="AG764" i="26"/>
  <c r="AB764" i="26"/>
  <c r="W764" i="26"/>
  <c r="R764" i="26"/>
  <c r="AU763" i="26"/>
  <c r="AP763" i="26"/>
  <c r="AL763" i="26"/>
  <c r="AG763" i="26"/>
  <c r="AB763" i="26"/>
  <c r="W763" i="26"/>
  <c r="R763" i="26"/>
  <c r="AU762" i="26"/>
  <c r="AP762" i="26"/>
  <c r="AP770" i="26" s="1"/>
  <c r="AL762" i="26"/>
  <c r="AG762" i="26"/>
  <c r="AB762" i="26"/>
  <c r="AB770" i="26" s="1"/>
  <c r="AR768" i="26" s="1"/>
  <c r="W762" i="26"/>
  <c r="R762" i="26"/>
  <c r="M761" i="26"/>
  <c r="K756" i="26" s="1"/>
  <c r="AP760" i="26"/>
  <c r="AL760" i="26"/>
  <c r="AG760" i="26"/>
  <c r="AB760" i="26"/>
  <c r="W760" i="26"/>
  <c r="R760" i="26"/>
  <c r="AP759" i="26"/>
  <c r="AL759" i="26"/>
  <c r="AG759" i="26"/>
  <c r="AB759" i="26"/>
  <c r="W759" i="26"/>
  <c r="R759" i="26"/>
  <c r="AR758" i="26"/>
  <c r="AP758" i="26"/>
  <c r="AL758" i="26"/>
  <c r="AG758" i="26"/>
  <c r="AB758" i="26"/>
  <c r="W758" i="26"/>
  <c r="R758" i="26"/>
  <c r="AP757" i="26"/>
  <c r="AL757" i="26"/>
  <c r="AG757" i="26"/>
  <c r="AB757" i="26"/>
  <c r="W757" i="26"/>
  <c r="R757" i="26"/>
  <c r="AU756" i="26"/>
  <c r="AP756" i="26"/>
  <c r="AL756" i="26"/>
  <c r="AG756" i="26"/>
  <c r="AB756" i="26"/>
  <c r="W756" i="26"/>
  <c r="R756" i="26"/>
  <c r="AU755" i="26"/>
  <c r="AP755" i="26"/>
  <c r="AL755" i="26"/>
  <c r="AG755" i="26"/>
  <c r="AB755" i="26"/>
  <c r="W755" i="26"/>
  <c r="R755" i="26"/>
  <c r="AU754" i="26"/>
  <c r="AP754" i="26"/>
  <c r="AL754" i="26"/>
  <c r="AG754" i="26"/>
  <c r="AB754" i="26"/>
  <c r="W754" i="26"/>
  <c r="W761" i="26" s="1"/>
  <c r="R754" i="26"/>
  <c r="AU753" i="26"/>
  <c r="AP753" i="26"/>
  <c r="AP761" i="26" s="1"/>
  <c r="AL753" i="26"/>
  <c r="AG753" i="26"/>
  <c r="AG761" i="26" s="1"/>
  <c r="AR760" i="26" s="1"/>
  <c r="AB753" i="26"/>
  <c r="AB761" i="26" s="1"/>
  <c r="AR759" i="26" s="1"/>
  <c r="W753" i="26"/>
  <c r="R753" i="26"/>
  <c r="R761" i="26" s="1"/>
  <c r="AR757" i="26" s="1"/>
  <c r="AG752" i="26"/>
  <c r="AR751" i="26" s="1"/>
  <c r="M752" i="26"/>
  <c r="AP751" i="26"/>
  <c r="AL751" i="26"/>
  <c r="AG751" i="26"/>
  <c r="AB751" i="26"/>
  <c r="W751" i="26"/>
  <c r="R751" i="26"/>
  <c r="AP750" i="26"/>
  <c r="AL750" i="26"/>
  <c r="AG750" i="26"/>
  <c r="AB750" i="26"/>
  <c r="W750" i="26"/>
  <c r="R750" i="26"/>
  <c r="AP749" i="26"/>
  <c r="AL749" i="26"/>
  <c r="AG749" i="26"/>
  <c r="AB749" i="26"/>
  <c r="W749" i="26"/>
  <c r="R749" i="26"/>
  <c r="AP748" i="26"/>
  <c r="AL748" i="26"/>
  <c r="AG748" i="26"/>
  <c r="AB748" i="26"/>
  <c r="W748" i="26"/>
  <c r="R748" i="26"/>
  <c r="AU747" i="26"/>
  <c r="AP747" i="26"/>
  <c r="AL747" i="26"/>
  <c r="AG747" i="26"/>
  <c r="AB747" i="26"/>
  <c r="W747" i="26"/>
  <c r="R747" i="26"/>
  <c r="K747" i="26"/>
  <c r="AU746" i="26"/>
  <c r="AP746" i="26"/>
  <c r="AL746" i="26"/>
  <c r="AG746" i="26"/>
  <c r="AB746" i="26"/>
  <c r="W746" i="26"/>
  <c r="R746" i="26"/>
  <c r="AU745" i="26"/>
  <c r="AP745" i="26"/>
  <c r="AL745" i="26"/>
  <c r="AG745" i="26"/>
  <c r="AB745" i="26"/>
  <c r="W745" i="26"/>
  <c r="R745" i="26"/>
  <c r="AU744" i="26"/>
  <c r="AP744" i="26"/>
  <c r="AL744" i="26"/>
  <c r="AL752" i="26" s="1"/>
  <c r="AR752" i="26" s="1"/>
  <c r="K752" i="26" s="1"/>
  <c r="AG744" i="26"/>
  <c r="AB744" i="26"/>
  <c r="W744" i="26"/>
  <c r="W752" i="26" s="1"/>
  <c r="AR749" i="26" s="1"/>
  <c r="R744" i="26"/>
  <c r="R752" i="26" s="1"/>
  <c r="W743" i="26"/>
  <c r="AR740" i="26" s="1"/>
  <c r="M743" i="26"/>
  <c r="AP742" i="26"/>
  <c r="AL742" i="26"/>
  <c r="AG742" i="26"/>
  <c r="AB742" i="26"/>
  <c r="W742" i="26"/>
  <c r="R742" i="26"/>
  <c r="AP741" i="26"/>
  <c r="AL741" i="26"/>
  <c r="AG741" i="26"/>
  <c r="AB741" i="26"/>
  <c r="W741" i="26"/>
  <c r="R741" i="26"/>
  <c r="AP740" i="26"/>
  <c r="AL740" i="26"/>
  <c r="AG740" i="26"/>
  <c r="AB740" i="26"/>
  <c r="W740" i="26"/>
  <c r="R740" i="26"/>
  <c r="AP739" i="26"/>
  <c r="AL739" i="26"/>
  <c r="AG739" i="26"/>
  <c r="AB739" i="26"/>
  <c r="W739" i="26"/>
  <c r="R739" i="26"/>
  <c r="AU738" i="26"/>
  <c r="AP738" i="26"/>
  <c r="AL738" i="26"/>
  <c r="AG738" i="26"/>
  <c r="AB738" i="26"/>
  <c r="W738" i="26"/>
  <c r="R738" i="26"/>
  <c r="K738" i="26"/>
  <c r="AU737" i="26"/>
  <c r="AP737" i="26"/>
  <c r="AL737" i="26"/>
  <c r="AG737" i="26"/>
  <c r="AB737" i="26"/>
  <c r="W737" i="26"/>
  <c r="R737" i="26"/>
  <c r="AU736" i="26"/>
  <c r="AP736" i="26"/>
  <c r="AL736" i="26"/>
  <c r="AG736" i="26"/>
  <c r="AB736" i="26"/>
  <c r="W736" i="26"/>
  <c r="R736" i="26"/>
  <c r="AU735" i="26"/>
  <c r="AP735" i="26"/>
  <c r="AL735" i="26"/>
  <c r="AL743" i="26" s="1"/>
  <c r="AR743" i="26" s="1"/>
  <c r="K743" i="26" s="1"/>
  <c r="AG735" i="26"/>
  <c r="AB735" i="26"/>
  <c r="AB743" i="26" s="1"/>
  <c r="AR741" i="26" s="1"/>
  <c r="W735" i="26"/>
  <c r="R735" i="26"/>
  <c r="M734" i="26"/>
  <c r="K729" i="26" s="1"/>
  <c r="AP733" i="26"/>
  <c r="AL733" i="26"/>
  <c r="AG733" i="26"/>
  <c r="AB733" i="26"/>
  <c r="W733" i="26"/>
  <c r="R733" i="26"/>
  <c r="AP732" i="26"/>
  <c r="AL732" i="26"/>
  <c r="AG732" i="26"/>
  <c r="AB732" i="26"/>
  <c r="W732" i="26"/>
  <c r="R732" i="26"/>
  <c r="AP731" i="26"/>
  <c r="AL731" i="26"/>
  <c r="AG731" i="26"/>
  <c r="AB731" i="26"/>
  <c r="W731" i="26"/>
  <c r="R731" i="26"/>
  <c r="AP730" i="26"/>
  <c r="AL730" i="26"/>
  <c r="AG730" i="26"/>
  <c r="AB730" i="26"/>
  <c r="W730" i="26"/>
  <c r="R730" i="26"/>
  <c r="AU729" i="26"/>
  <c r="AP729" i="26"/>
  <c r="AL729" i="26"/>
  <c r="AG729" i="26"/>
  <c r="AB729" i="26"/>
  <c r="W729" i="26"/>
  <c r="R729" i="26"/>
  <c r="AU728" i="26"/>
  <c r="AP728" i="26"/>
  <c r="AL728" i="26"/>
  <c r="AG728" i="26"/>
  <c r="AB728" i="26"/>
  <c r="W728" i="26"/>
  <c r="R728" i="26"/>
  <c r="AU727" i="26"/>
  <c r="AP727" i="26"/>
  <c r="AL727" i="26"/>
  <c r="AG727" i="26"/>
  <c r="AB727" i="26"/>
  <c r="W727" i="26"/>
  <c r="R727" i="26"/>
  <c r="AU726" i="26"/>
  <c r="AP726" i="26"/>
  <c r="AP734" i="26" s="1"/>
  <c r="AL726" i="26"/>
  <c r="AG726" i="26"/>
  <c r="AG734" i="26" s="1"/>
  <c r="AR733" i="26" s="1"/>
  <c r="AB726" i="26"/>
  <c r="W726" i="26"/>
  <c r="W734" i="26" s="1"/>
  <c r="AR731" i="26" s="1"/>
  <c r="R726" i="26"/>
  <c r="M725" i="26"/>
  <c r="K720" i="26" s="1"/>
  <c r="AP724" i="26"/>
  <c r="AL724" i="26"/>
  <c r="AG724" i="26"/>
  <c r="AB724" i="26"/>
  <c r="W724" i="26"/>
  <c r="R724" i="26"/>
  <c r="AP723" i="26"/>
  <c r="AL723" i="26"/>
  <c r="AG723" i="26"/>
  <c r="AB723" i="26"/>
  <c r="W723" i="26"/>
  <c r="R723" i="26"/>
  <c r="AP722" i="26"/>
  <c r="AL722" i="26"/>
  <c r="AG722" i="26"/>
  <c r="AB722" i="26"/>
  <c r="AB725" i="26" s="1"/>
  <c r="AR723" i="26" s="1"/>
  <c r="W722" i="26"/>
  <c r="R722" i="26"/>
  <c r="AP721" i="26"/>
  <c r="AL721" i="26"/>
  <c r="AG721" i="26"/>
  <c r="AB721" i="26"/>
  <c r="W721" i="26"/>
  <c r="R721" i="26"/>
  <c r="AU720" i="26"/>
  <c r="AP720" i="26"/>
  <c r="AL720" i="26"/>
  <c r="AG720" i="26"/>
  <c r="AB720" i="26"/>
  <c r="W720" i="26"/>
  <c r="R720" i="26"/>
  <c r="AU719" i="26"/>
  <c r="AP719" i="26"/>
  <c r="AL719" i="26"/>
  <c r="AG719" i="26"/>
  <c r="AB719" i="26"/>
  <c r="W719" i="26"/>
  <c r="R719" i="26"/>
  <c r="AU718" i="26"/>
  <c r="AP718" i="26"/>
  <c r="AL718" i="26"/>
  <c r="AG718" i="26"/>
  <c r="AG725" i="26" s="1"/>
  <c r="AR724" i="26" s="1"/>
  <c r="AB718" i="26"/>
  <c r="W718" i="26"/>
  <c r="R718" i="26"/>
  <c r="AU717" i="26"/>
  <c r="AP717" i="26"/>
  <c r="AL717" i="26"/>
  <c r="AG717" i="26"/>
  <c r="AB717" i="26"/>
  <c r="W717" i="26"/>
  <c r="W725" i="26" s="1"/>
  <c r="AR722" i="26" s="1"/>
  <c r="R717" i="26"/>
  <c r="M716" i="26"/>
  <c r="K711" i="26" s="1"/>
  <c r="AP715" i="26"/>
  <c r="AL715" i="26"/>
  <c r="AG715" i="26"/>
  <c r="AB715" i="26"/>
  <c r="W715" i="26"/>
  <c r="R715" i="26"/>
  <c r="AP714" i="26"/>
  <c r="AL714" i="26"/>
  <c r="AG714" i="26"/>
  <c r="AB714" i="26"/>
  <c r="W714" i="26"/>
  <c r="R714" i="26"/>
  <c r="R716" i="26" s="1"/>
  <c r="AP713" i="26"/>
  <c r="AL713" i="26"/>
  <c r="AG713" i="26"/>
  <c r="AB713" i="26"/>
  <c r="W713" i="26"/>
  <c r="R713" i="26"/>
  <c r="AP712" i="26"/>
  <c r="AL712" i="26"/>
  <c r="AG712" i="26"/>
  <c r="AB712" i="26"/>
  <c r="W712" i="26"/>
  <c r="R712" i="26"/>
  <c r="AU711" i="26"/>
  <c r="AP711" i="26"/>
  <c r="AL711" i="26"/>
  <c r="AG711" i="26"/>
  <c r="AB711" i="26"/>
  <c r="W711" i="26"/>
  <c r="R711" i="26"/>
  <c r="AU710" i="26"/>
  <c r="AP710" i="26"/>
  <c r="AL710" i="26"/>
  <c r="AG710" i="26"/>
  <c r="AB710" i="26"/>
  <c r="W710" i="26"/>
  <c r="R710" i="26"/>
  <c r="AU709" i="26"/>
  <c r="AP709" i="26"/>
  <c r="AP716" i="26" s="1"/>
  <c r="AL709" i="26"/>
  <c r="AG709" i="26"/>
  <c r="AB709" i="26"/>
  <c r="W709" i="26"/>
  <c r="R709" i="26"/>
  <c r="AU708" i="26"/>
  <c r="AP708" i="26"/>
  <c r="AL708" i="26"/>
  <c r="AG708" i="26"/>
  <c r="AG716" i="26" s="1"/>
  <c r="AR715" i="26" s="1"/>
  <c r="AB708" i="26"/>
  <c r="W708" i="26"/>
  <c r="W716" i="26" s="1"/>
  <c r="AR713" i="26" s="1"/>
  <c r="R708" i="26"/>
  <c r="M707" i="26"/>
  <c r="AP706" i="26"/>
  <c r="AL706" i="26"/>
  <c r="AG706" i="26"/>
  <c r="AB706" i="26"/>
  <c r="W706" i="26"/>
  <c r="R706" i="26"/>
  <c r="AP705" i="26"/>
  <c r="AL705" i="26"/>
  <c r="AG705" i="26"/>
  <c r="AB705" i="26"/>
  <c r="W705" i="26"/>
  <c r="R705" i="26"/>
  <c r="AP704" i="26"/>
  <c r="AL704" i="26"/>
  <c r="AG704" i="26"/>
  <c r="AB704" i="26"/>
  <c r="W704" i="26"/>
  <c r="R704" i="26"/>
  <c r="AP703" i="26"/>
  <c r="AL703" i="26"/>
  <c r="AG703" i="26"/>
  <c r="AB703" i="26"/>
  <c r="W703" i="26"/>
  <c r="R703" i="26"/>
  <c r="AU702" i="26"/>
  <c r="AP702" i="26"/>
  <c r="AL702" i="26"/>
  <c r="AG702" i="26"/>
  <c r="AB702" i="26"/>
  <c r="W702" i="26"/>
  <c r="R702" i="26"/>
  <c r="K702" i="26"/>
  <c r="AU701" i="26"/>
  <c r="AP701" i="26"/>
  <c r="AL701" i="26"/>
  <c r="AL707" i="26" s="1"/>
  <c r="AR707" i="26" s="1"/>
  <c r="K707" i="26" s="1"/>
  <c r="AG701" i="26"/>
  <c r="AB701" i="26"/>
  <c r="W701" i="26"/>
  <c r="R701" i="26"/>
  <c r="AU700" i="26"/>
  <c r="AP700" i="26"/>
  <c r="AL700" i="26"/>
  <c r="AG700" i="26"/>
  <c r="AB700" i="26"/>
  <c r="W700" i="26"/>
  <c r="R700" i="26"/>
  <c r="AU699" i="26"/>
  <c r="AP699" i="26"/>
  <c r="AP707" i="26" s="1"/>
  <c r="AL699" i="26"/>
  <c r="AG699" i="26"/>
  <c r="AG707" i="26" s="1"/>
  <c r="AR706" i="26" s="1"/>
  <c r="AB699" i="26"/>
  <c r="W699" i="26"/>
  <c r="W707" i="26" s="1"/>
  <c r="AR704" i="26" s="1"/>
  <c r="R699" i="26"/>
  <c r="AB698" i="26"/>
  <c r="AR696" i="26" s="1"/>
  <c r="M698" i="26"/>
  <c r="AP697" i="26"/>
  <c r="AL697" i="26"/>
  <c r="AG697" i="26"/>
  <c r="AB697" i="26"/>
  <c r="W697" i="26"/>
  <c r="R697" i="26"/>
  <c r="AP696" i="26"/>
  <c r="AL696" i="26"/>
  <c r="AG696" i="26"/>
  <c r="AB696" i="26"/>
  <c r="W696" i="26"/>
  <c r="R696" i="26"/>
  <c r="AP695" i="26"/>
  <c r="AL695" i="26"/>
  <c r="AG695" i="26"/>
  <c r="AB695" i="26"/>
  <c r="W695" i="26"/>
  <c r="R695" i="26"/>
  <c r="AP694" i="26"/>
  <c r="AL694" i="26"/>
  <c r="AG694" i="26"/>
  <c r="AB694" i="26"/>
  <c r="W694" i="26"/>
  <c r="R694" i="26"/>
  <c r="AU693" i="26"/>
  <c r="AP693" i="26"/>
  <c r="AL693" i="26"/>
  <c r="AG693" i="26"/>
  <c r="AB693" i="26"/>
  <c r="W693" i="26"/>
  <c r="R693" i="26"/>
  <c r="K693" i="26"/>
  <c r="AU692" i="26"/>
  <c r="AP692" i="26"/>
  <c r="AL692" i="26"/>
  <c r="AG692" i="26"/>
  <c r="AB692" i="26"/>
  <c r="W692" i="26"/>
  <c r="R692" i="26"/>
  <c r="AU691" i="26"/>
  <c r="AP691" i="26"/>
  <c r="AL691" i="26"/>
  <c r="AG691" i="26"/>
  <c r="AG698" i="26" s="1"/>
  <c r="AR697" i="26" s="1"/>
  <c r="AB691" i="26"/>
  <c r="W691" i="26"/>
  <c r="R691" i="26"/>
  <c r="AU690" i="26"/>
  <c r="AP690" i="26"/>
  <c r="AL690" i="26"/>
  <c r="AL698" i="26" s="1"/>
  <c r="AR698" i="26" s="1"/>
  <c r="K698" i="26" s="1"/>
  <c r="AG690" i="26"/>
  <c r="AB690" i="26"/>
  <c r="W690" i="26"/>
  <c r="W698" i="26" s="1"/>
  <c r="AR695" i="26" s="1"/>
  <c r="R690" i="26"/>
  <c r="M689" i="26"/>
  <c r="AP688" i="26"/>
  <c r="AL688" i="26"/>
  <c r="AG688" i="26"/>
  <c r="AB688" i="26"/>
  <c r="W688" i="26"/>
  <c r="R688" i="26"/>
  <c r="AP687" i="26"/>
  <c r="AL687" i="26"/>
  <c r="AG687" i="26"/>
  <c r="AB687" i="26"/>
  <c r="W687" i="26"/>
  <c r="R687" i="26"/>
  <c r="R689" i="26" s="1"/>
  <c r="AP686" i="26"/>
  <c r="AL686" i="26"/>
  <c r="AG686" i="26"/>
  <c r="AB686" i="26"/>
  <c r="W686" i="26"/>
  <c r="R686" i="26"/>
  <c r="AP685" i="26"/>
  <c r="AL685" i="26"/>
  <c r="AG685" i="26"/>
  <c r="AB685" i="26"/>
  <c r="W685" i="26"/>
  <c r="R685" i="26"/>
  <c r="AU684" i="26"/>
  <c r="AP684" i="26"/>
  <c r="AL684" i="26"/>
  <c r="AG684" i="26"/>
  <c r="AB684" i="26"/>
  <c r="W684" i="26"/>
  <c r="R684" i="26"/>
  <c r="K684" i="26"/>
  <c r="AU683" i="26"/>
  <c r="AP683" i="26"/>
  <c r="AL683" i="26"/>
  <c r="AG683" i="26"/>
  <c r="AB683" i="26"/>
  <c r="W683" i="26"/>
  <c r="R683" i="26"/>
  <c r="AU682" i="26"/>
  <c r="AP682" i="26"/>
  <c r="AL682" i="26"/>
  <c r="AG682" i="26"/>
  <c r="AB682" i="26"/>
  <c r="W682" i="26"/>
  <c r="R682" i="26"/>
  <c r="AU681" i="26"/>
  <c r="AP681" i="26"/>
  <c r="AP689" i="26" s="1"/>
  <c r="AL681" i="26"/>
  <c r="AG681" i="26"/>
  <c r="AG689" i="26" s="1"/>
  <c r="AR688" i="26" s="1"/>
  <c r="AB681" i="26"/>
  <c r="W681" i="26"/>
  <c r="W689" i="26" s="1"/>
  <c r="AR686" i="26" s="1"/>
  <c r="R681" i="26"/>
  <c r="M680" i="26"/>
  <c r="K675" i="26" s="1"/>
  <c r="AP679" i="26"/>
  <c r="AL679" i="26"/>
  <c r="AG679" i="26"/>
  <c r="AB679" i="26"/>
  <c r="W679" i="26"/>
  <c r="R679" i="26"/>
  <c r="AP678" i="26"/>
  <c r="AL678" i="26"/>
  <c r="AG678" i="26"/>
  <c r="AB678" i="26"/>
  <c r="W678" i="26"/>
  <c r="R678" i="26"/>
  <c r="AP677" i="26"/>
  <c r="AL677" i="26"/>
  <c r="AL680" i="26" s="1"/>
  <c r="AR680" i="26" s="1"/>
  <c r="K680" i="26" s="1"/>
  <c r="AG677" i="26"/>
  <c r="AB677" i="26"/>
  <c r="W677" i="26"/>
  <c r="R677" i="26"/>
  <c r="AP676" i="26"/>
  <c r="AL676" i="26"/>
  <c r="AG676" i="26"/>
  <c r="AB676" i="26"/>
  <c r="W676" i="26"/>
  <c r="R676" i="26"/>
  <c r="AU675" i="26"/>
  <c r="AP675" i="26"/>
  <c r="AL675" i="26"/>
  <c r="AG675" i="26"/>
  <c r="AB675" i="26"/>
  <c r="W675" i="26"/>
  <c r="R675" i="26"/>
  <c r="AU674" i="26"/>
  <c r="AP674" i="26"/>
  <c r="AL674" i="26"/>
  <c r="AG674" i="26"/>
  <c r="AB674" i="26"/>
  <c r="W674" i="26"/>
  <c r="R674" i="26"/>
  <c r="AU673" i="26"/>
  <c r="AP673" i="26"/>
  <c r="AL673" i="26"/>
  <c r="AG673" i="26"/>
  <c r="AB673" i="26"/>
  <c r="W673" i="26"/>
  <c r="R673" i="26"/>
  <c r="AU672" i="26"/>
  <c r="AP672" i="26"/>
  <c r="AL672" i="26"/>
  <c r="AG672" i="26"/>
  <c r="AG680" i="26" s="1"/>
  <c r="AR679" i="26" s="1"/>
  <c r="AB672" i="26"/>
  <c r="W672" i="26"/>
  <c r="W680" i="26" s="1"/>
  <c r="AR677" i="26" s="1"/>
  <c r="R672" i="26"/>
  <c r="M671" i="26"/>
  <c r="AP670" i="26"/>
  <c r="AL670" i="26"/>
  <c r="AG670" i="26"/>
  <c r="AB670" i="26"/>
  <c r="W670" i="26"/>
  <c r="R670" i="26"/>
  <c r="AP669" i="26"/>
  <c r="AL669" i="26"/>
  <c r="AG669" i="26"/>
  <c r="AB669" i="26"/>
  <c r="W669" i="26"/>
  <c r="R669" i="26"/>
  <c r="AP668" i="26"/>
  <c r="AL668" i="26"/>
  <c r="AG668" i="26"/>
  <c r="AG671" i="26" s="1"/>
  <c r="AR670" i="26" s="1"/>
  <c r="AB668" i="26"/>
  <c r="W668" i="26"/>
  <c r="R668" i="26"/>
  <c r="AP667" i="26"/>
  <c r="AL667" i="26"/>
  <c r="AG667" i="26"/>
  <c r="AB667" i="26"/>
  <c r="W667" i="26"/>
  <c r="R667" i="26"/>
  <c r="AU666" i="26"/>
  <c r="AP666" i="26"/>
  <c r="AL666" i="26"/>
  <c r="AG666" i="26"/>
  <c r="AB666" i="26"/>
  <c r="W666" i="26"/>
  <c r="R666" i="26"/>
  <c r="K666" i="26"/>
  <c r="AU665" i="26"/>
  <c r="AP665" i="26"/>
  <c r="AP671" i="26" s="1"/>
  <c r="AL665" i="26"/>
  <c r="AG665" i="26"/>
  <c r="AB665" i="26"/>
  <c r="W665" i="26"/>
  <c r="R665" i="26"/>
  <c r="AU664" i="26"/>
  <c r="AP664" i="26"/>
  <c r="AL664" i="26"/>
  <c r="AG664" i="26"/>
  <c r="AB664" i="26"/>
  <c r="AB671" i="26" s="1"/>
  <c r="AR669" i="26" s="1"/>
  <c r="W664" i="26"/>
  <c r="R664" i="26"/>
  <c r="AU663" i="26"/>
  <c r="AP663" i="26"/>
  <c r="AL663" i="26"/>
  <c r="AL671" i="26" s="1"/>
  <c r="AR671" i="26" s="1"/>
  <c r="K671" i="26" s="1"/>
  <c r="AG663" i="26"/>
  <c r="AB663" i="26"/>
  <c r="W663" i="26"/>
  <c r="W671" i="26" s="1"/>
  <c r="AR668" i="26" s="1"/>
  <c r="R663" i="26"/>
  <c r="R671" i="26" s="1"/>
  <c r="M662" i="26"/>
  <c r="K657" i="26" s="1"/>
  <c r="AP661" i="26"/>
  <c r="AL661" i="26"/>
  <c r="AG661" i="26"/>
  <c r="AB661" i="26"/>
  <c r="W661" i="26"/>
  <c r="R661" i="26"/>
  <c r="AP660" i="26"/>
  <c r="AL660" i="26"/>
  <c r="AG660" i="26"/>
  <c r="AB660" i="26"/>
  <c r="W660" i="26"/>
  <c r="R660" i="26"/>
  <c r="AP659" i="26"/>
  <c r="AL659" i="26"/>
  <c r="AG659" i="26"/>
  <c r="AB659" i="26"/>
  <c r="W659" i="26"/>
  <c r="W662" i="26" s="1"/>
  <c r="AR659" i="26" s="1"/>
  <c r="R659" i="26"/>
  <c r="AP658" i="26"/>
  <c r="AL658" i="26"/>
  <c r="AG658" i="26"/>
  <c r="AB658" i="26"/>
  <c r="W658" i="26"/>
  <c r="R658" i="26"/>
  <c r="AU657" i="26"/>
  <c r="AP657" i="26"/>
  <c r="AL657" i="26"/>
  <c r="AG657" i="26"/>
  <c r="AB657" i="26"/>
  <c r="W657" i="26"/>
  <c r="R657" i="26"/>
  <c r="AU656" i="26"/>
  <c r="AP656" i="26"/>
  <c r="AP662" i="26" s="1"/>
  <c r="AL656" i="26"/>
  <c r="AG656" i="26"/>
  <c r="AB656" i="26"/>
  <c r="W656" i="26"/>
  <c r="R656" i="26"/>
  <c r="AU655" i="26"/>
  <c r="AP655" i="26"/>
  <c r="AL655" i="26"/>
  <c r="AG655" i="26"/>
  <c r="AB655" i="26"/>
  <c r="W655" i="26"/>
  <c r="R655" i="26"/>
  <c r="R662" i="26" s="1"/>
  <c r="AU654" i="26"/>
  <c r="AP654" i="26"/>
  <c r="AL654" i="26"/>
  <c r="AL662" i="26" s="1"/>
  <c r="AR662" i="26" s="1"/>
  <c r="K662" i="26" s="1"/>
  <c r="AG654" i="26"/>
  <c r="AG662" i="26" s="1"/>
  <c r="AR661" i="26" s="1"/>
  <c r="AB654" i="26"/>
  <c r="AB662" i="26" s="1"/>
  <c r="AR660" i="26" s="1"/>
  <c r="W654" i="26"/>
  <c r="R654" i="26"/>
  <c r="AB653" i="26"/>
  <c r="AR651" i="26" s="1"/>
  <c r="AU651" i="26" s="1"/>
  <c r="M653" i="26"/>
  <c r="K648" i="26" s="1"/>
  <c r="AP652" i="26"/>
  <c r="AL652" i="26"/>
  <c r="AG652" i="26"/>
  <c r="AB652" i="26"/>
  <c r="W652" i="26"/>
  <c r="R652" i="26"/>
  <c r="AP651" i="26"/>
  <c r="AL651" i="26"/>
  <c r="AG651" i="26"/>
  <c r="AB651" i="26"/>
  <c r="W651" i="26"/>
  <c r="R651" i="26"/>
  <c r="K651" i="26"/>
  <c r="AP650" i="26"/>
  <c r="AL650" i="26"/>
  <c r="AG650" i="26"/>
  <c r="AB650" i="26"/>
  <c r="W650" i="26"/>
  <c r="R650" i="26"/>
  <c r="AP649" i="26"/>
  <c r="AL649" i="26"/>
  <c r="AG649" i="26"/>
  <c r="AB649" i="26"/>
  <c r="W649" i="26"/>
  <c r="R649" i="26"/>
  <c r="AU648" i="26"/>
  <c r="AP648" i="26"/>
  <c r="AL648" i="26"/>
  <c r="AG648" i="26"/>
  <c r="AB648" i="26"/>
  <c r="W648" i="26"/>
  <c r="R648" i="26"/>
  <c r="AU647" i="26"/>
  <c r="AP647" i="26"/>
  <c r="AL647" i="26"/>
  <c r="AG647" i="26"/>
  <c r="AB647" i="26"/>
  <c r="W647" i="26"/>
  <c r="R647" i="26"/>
  <c r="AU646" i="26"/>
  <c r="AP646" i="26"/>
  <c r="AL646" i="26"/>
  <c r="AL653" i="26" s="1"/>
  <c r="AR653" i="26" s="1"/>
  <c r="K653" i="26" s="1"/>
  <c r="AG646" i="26"/>
  <c r="AB646" i="26"/>
  <c r="W646" i="26"/>
  <c r="R646" i="26"/>
  <c r="AU645" i="26"/>
  <c r="AP645" i="26"/>
  <c r="AP653" i="26" s="1"/>
  <c r="AL645" i="26"/>
  <c r="AG645" i="26"/>
  <c r="AG653" i="26" s="1"/>
  <c r="AR652" i="26" s="1"/>
  <c r="K652" i="26" s="1"/>
  <c r="AB645" i="26"/>
  <c r="W645" i="26"/>
  <c r="R645" i="26"/>
  <c r="M644" i="26"/>
  <c r="AP643" i="26"/>
  <c r="AL643" i="26"/>
  <c r="AG643" i="26"/>
  <c r="AB643" i="26"/>
  <c r="W643" i="26"/>
  <c r="R643" i="26"/>
  <c r="K643" i="26"/>
  <c r="AP642" i="26"/>
  <c r="AL642" i="26"/>
  <c r="AG642" i="26"/>
  <c r="AB642" i="26"/>
  <c r="W642" i="26"/>
  <c r="R642" i="26"/>
  <c r="AP641" i="26"/>
  <c r="AL641" i="26"/>
  <c r="AG641" i="26"/>
  <c r="AG644" i="26" s="1"/>
  <c r="AR643" i="26" s="1"/>
  <c r="AU643" i="26" s="1"/>
  <c r="AB641" i="26"/>
  <c r="W641" i="26"/>
  <c r="R641" i="26"/>
  <c r="AP640" i="26"/>
  <c r="AL640" i="26"/>
  <c r="AG640" i="26"/>
  <c r="AB640" i="26"/>
  <c r="W640" i="26"/>
  <c r="R640" i="26"/>
  <c r="AU639" i="26"/>
  <c r="AP639" i="26"/>
  <c r="AL639" i="26"/>
  <c r="AG639" i="26"/>
  <c r="AB639" i="26"/>
  <c r="W639" i="26"/>
  <c r="R639" i="26"/>
  <c r="K639" i="26"/>
  <c r="AU638" i="26"/>
  <c r="AP638" i="26"/>
  <c r="AL638" i="26"/>
  <c r="AG638" i="26"/>
  <c r="AB638" i="26"/>
  <c r="W638" i="26"/>
  <c r="R638" i="26"/>
  <c r="AU637" i="26"/>
  <c r="AP637" i="26"/>
  <c r="AP644" i="26" s="1"/>
  <c r="AL637" i="26"/>
  <c r="AG637" i="26"/>
  <c r="AB637" i="26"/>
  <c r="AB644" i="26" s="1"/>
  <c r="AR642" i="26" s="1"/>
  <c r="W637" i="26"/>
  <c r="R637" i="26"/>
  <c r="AU636" i="26"/>
  <c r="AP636" i="26"/>
  <c r="AL636" i="26"/>
  <c r="AL644" i="26" s="1"/>
  <c r="AR644" i="26" s="1"/>
  <c r="K644" i="26" s="1"/>
  <c r="AG636" i="26"/>
  <c r="AB636" i="26"/>
  <c r="W636" i="26"/>
  <c r="R636" i="26"/>
  <c r="R644" i="26" s="1"/>
  <c r="AL635" i="26"/>
  <c r="AR635" i="26" s="1"/>
  <c r="K635" i="26" s="1"/>
  <c r="M635" i="26"/>
  <c r="AP634" i="26"/>
  <c r="AL634" i="26"/>
  <c r="AG634" i="26"/>
  <c r="AB634" i="26"/>
  <c r="W634" i="26"/>
  <c r="R634" i="26"/>
  <c r="AP633" i="26"/>
  <c r="AL633" i="26"/>
  <c r="AG633" i="26"/>
  <c r="AB633" i="26"/>
  <c r="W633" i="26"/>
  <c r="R633" i="26"/>
  <c r="AP632" i="26"/>
  <c r="AL632" i="26"/>
  <c r="AG632" i="26"/>
  <c r="AB632" i="26"/>
  <c r="W632" i="26"/>
  <c r="W635" i="26" s="1"/>
  <c r="AR632" i="26" s="1"/>
  <c r="R632" i="26"/>
  <c r="AP631" i="26"/>
  <c r="AL631" i="26"/>
  <c r="AG631" i="26"/>
  <c r="AB631" i="26"/>
  <c r="W631" i="26"/>
  <c r="R631" i="26"/>
  <c r="AU630" i="26"/>
  <c r="AP630" i="26"/>
  <c r="AL630" i="26"/>
  <c r="AG630" i="26"/>
  <c r="AB630" i="26"/>
  <c r="W630" i="26"/>
  <c r="R630" i="26"/>
  <c r="K630" i="26"/>
  <c r="AU629" i="26"/>
  <c r="AP629" i="26"/>
  <c r="AL629" i="26"/>
  <c r="AG629" i="26"/>
  <c r="AB629" i="26"/>
  <c r="W629" i="26"/>
  <c r="R629" i="26"/>
  <c r="R635" i="26" s="1"/>
  <c r="AU628" i="26"/>
  <c r="AP628" i="26"/>
  <c r="AL628" i="26"/>
  <c r="AG628" i="26"/>
  <c r="AB628" i="26"/>
  <c r="W628" i="26"/>
  <c r="R628" i="26"/>
  <c r="AU627" i="26"/>
  <c r="AP627" i="26"/>
  <c r="AP635" i="26" s="1"/>
  <c r="AL627" i="26"/>
  <c r="AG627" i="26"/>
  <c r="AB627" i="26"/>
  <c r="AB635" i="26" s="1"/>
  <c r="AR633" i="26" s="1"/>
  <c r="K633" i="26" s="1"/>
  <c r="W627" i="26"/>
  <c r="R627" i="26"/>
  <c r="AB626" i="26"/>
  <c r="AR624" i="26" s="1"/>
  <c r="AU624" i="26" s="1"/>
  <c r="M626" i="26"/>
  <c r="K621" i="26" s="1"/>
  <c r="AP625" i="26"/>
  <c r="AL625" i="26"/>
  <c r="AG625" i="26"/>
  <c r="AB625" i="26"/>
  <c r="W625" i="26"/>
  <c r="R625" i="26"/>
  <c r="AP624" i="26"/>
  <c r="AL624" i="26"/>
  <c r="AG624" i="26"/>
  <c r="AB624" i="26"/>
  <c r="W624" i="26"/>
  <c r="R624" i="26"/>
  <c r="K624" i="26"/>
  <c r="AP623" i="26"/>
  <c r="AL623" i="26"/>
  <c r="AG623" i="26"/>
  <c r="AB623" i="26"/>
  <c r="W623" i="26"/>
  <c r="R623" i="26"/>
  <c r="AP622" i="26"/>
  <c r="AL622" i="26"/>
  <c r="AG622" i="26"/>
  <c r="AB622" i="26"/>
  <c r="W622" i="26"/>
  <c r="R622" i="26"/>
  <c r="AU621" i="26"/>
  <c r="AP621" i="26"/>
  <c r="AL621" i="26"/>
  <c r="AG621" i="26"/>
  <c r="AB621" i="26"/>
  <c r="W621" i="26"/>
  <c r="R621" i="26"/>
  <c r="AU620" i="26"/>
  <c r="AP620" i="26"/>
  <c r="AL620" i="26"/>
  <c r="AG620" i="26"/>
  <c r="AB620" i="26"/>
  <c r="W620" i="26"/>
  <c r="R620" i="26"/>
  <c r="AU619" i="26"/>
  <c r="AP619" i="26"/>
  <c r="AL619" i="26"/>
  <c r="AL626" i="26" s="1"/>
  <c r="AR626" i="26" s="1"/>
  <c r="K626" i="26" s="1"/>
  <c r="AG619" i="26"/>
  <c r="AB619" i="26"/>
  <c r="W619" i="26"/>
  <c r="R619" i="26"/>
  <c r="AU618" i="26"/>
  <c r="AP618" i="26"/>
  <c r="AL618" i="26"/>
  <c r="AG618" i="26"/>
  <c r="AB618" i="26"/>
  <c r="W618" i="26"/>
  <c r="R618" i="26"/>
  <c r="R626" i="26" s="1"/>
  <c r="AR622" i="26" s="1"/>
  <c r="K622" i="26" s="1"/>
  <c r="M617" i="26"/>
  <c r="AP616" i="26"/>
  <c r="AL616" i="26"/>
  <c r="AG616" i="26"/>
  <c r="AB616" i="26"/>
  <c r="W616" i="26"/>
  <c r="R616" i="26"/>
  <c r="AP615" i="26"/>
  <c r="AL615" i="26"/>
  <c r="AG615" i="26"/>
  <c r="AB615" i="26"/>
  <c r="W615" i="26"/>
  <c r="R615" i="26"/>
  <c r="AP614" i="26"/>
  <c r="AL614" i="26"/>
  <c r="AG614" i="26"/>
  <c r="AG617" i="26" s="1"/>
  <c r="AR616" i="26" s="1"/>
  <c r="AB614" i="26"/>
  <c r="W614" i="26"/>
  <c r="R614" i="26"/>
  <c r="AP613" i="26"/>
  <c r="AL613" i="26"/>
  <c r="AG613" i="26"/>
  <c r="AB613" i="26"/>
  <c r="W613" i="26"/>
  <c r="R613" i="26"/>
  <c r="AU612" i="26"/>
  <c r="AP612" i="26"/>
  <c r="AL612" i="26"/>
  <c r="AG612" i="26"/>
  <c r="AB612" i="26"/>
  <c r="W612" i="26"/>
  <c r="R612" i="26"/>
  <c r="K612" i="26"/>
  <c r="AU611" i="26"/>
  <c r="AP611" i="26"/>
  <c r="AL611" i="26"/>
  <c r="AG611" i="26"/>
  <c r="AB611" i="26"/>
  <c r="W611" i="26"/>
  <c r="R611" i="26"/>
  <c r="AU610" i="26"/>
  <c r="AP610" i="26"/>
  <c r="AP617" i="26" s="1"/>
  <c r="AL610" i="26"/>
  <c r="AG610" i="26"/>
  <c r="AB610" i="26"/>
  <c r="AB617" i="26" s="1"/>
  <c r="AR615" i="26" s="1"/>
  <c r="W610" i="26"/>
  <c r="R610" i="26"/>
  <c r="AU609" i="26"/>
  <c r="AP609" i="26"/>
  <c r="AL609" i="26"/>
  <c r="AL617" i="26" s="1"/>
  <c r="AR617" i="26" s="1"/>
  <c r="K617" i="26" s="1"/>
  <c r="AG609" i="26"/>
  <c r="AB609" i="26"/>
  <c r="W609" i="26"/>
  <c r="R609" i="26"/>
  <c r="R617" i="26" s="1"/>
  <c r="M608" i="26"/>
  <c r="AP607" i="26"/>
  <c r="AL607" i="26"/>
  <c r="AG607" i="26"/>
  <c r="AB607" i="26"/>
  <c r="W607" i="26"/>
  <c r="R607" i="26"/>
  <c r="AP606" i="26"/>
  <c r="AL606" i="26"/>
  <c r="AG606" i="26"/>
  <c r="AB606" i="26"/>
  <c r="W606" i="26"/>
  <c r="R606" i="26"/>
  <c r="AP605" i="26"/>
  <c r="AL605" i="26"/>
  <c r="AG605" i="26"/>
  <c r="AB605" i="26"/>
  <c r="W605" i="26"/>
  <c r="R605" i="26"/>
  <c r="AP604" i="26"/>
  <c r="AL604" i="26"/>
  <c r="AG604" i="26"/>
  <c r="AB604" i="26"/>
  <c r="W604" i="26"/>
  <c r="R604" i="26"/>
  <c r="AU603" i="26"/>
  <c r="AP603" i="26"/>
  <c r="AL603" i="26"/>
  <c r="AG603" i="26"/>
  <c r="AB603" i="26"/>
  <c r="W603" i="26"/>
  <c r="R603" i="26"/>
  <c r="K603" i="26"/>
  <c r="AU602" i="26"/>
  <c r="AP602" i="26"/>
  <c r="AL602" i="26"/>
  <c r="AG602" i="26"/>
  <c r="AB602" i="26"/>
  <c r="W602" i="26"/>
  <c r="R602" i="26"/>
  <c r="AU601" i="26"/>
  <c r="AP601" i="26"/>
  <c r="AL601" i="26"/>
  <c r="AL608" i="26" s="1"/>
  <c r="AR608" i="26" s="1"/>
  <c r="K608" i="26" s="1"/>
  <c r="AG601" i="26"/>
  <c r="AB601" i="26"/>
  <c r="W601" i="26"/>
  <c r="R601" i="26"/>
  <c r="AU600" i="26"/>
  <c r="AP600" i="26"/>
  <c r="AL600" i="26"/>
  <c r="AG600" i="26"/>
  <c r="AG608" i="26" s="1"/>
  <c r="AR607" i="26" s="1"/>
  <c r="AB600" i="26"/>
  <c r="W600" i="26"/>
  <c r="W608" i="26" s="1"/>
  <c r="AR605" i="26" s="1"/>
  <c r="R600" i="26"/>
  <c r="R608" i="26" s="1"/>
  <c r="AR604" i="26" s="1"/>
  <c r="W599" i="26"/>
  <c r="AR596" i="26" s="1"/>
  <c r="M599" i="26"/>
  <c r="AP598" i="26"/>
  <c r="AL598" i="26"/>
  <c r="AG598" i="26"/>
  <c r="AB598" i="26"/>
  <c r="W598" i="26"/>
  <c r="R598" i="26"/>
  <c r="AP597" i="26"/>
  <c r="AL597" i="26"/>
  <c r="AG597" i="26"/>
  <c r="AB597" i="26"/>
  <c r="W597" i="26"/>
  <c r="R597" i="26"/>
  <c r="AP596" i="26"/>
  <c r="AL596" i="26"/>
  <c r="AG596" i="26"/>
  <c r="AB596" i="26"/>
  <c r="W596" i="26"/>
  <c r="R596" i="26"/>
  <c r="AP595" i="26"/>
  <c r="AL595" i="26"/>
  <c r="AG595" i="26"/>
  <c r="AB595" i="26"/>
  <c r="W595" i="26"/>
  <c r="R595" i="26"/>
  <c r="AU594" i="26"/>
  <c r="AP594" i="26"/>
  <c r="AL594" i="26"/>
  <c r="AG594" i="26"/>
  <c r="AB594" i="26"/>
  <c r="W594" i="26"/>
  <c r="R594" i="26"/>
  <c r="K594" i="26"/>
  <c r="AU593" i="26"/>
  <c r="AP593" i="26"/>
  <c r="AL593" i="26"/>
  <c r="AG593" i="26"/>
  <c r="AB593" i="26"/>
  <c r="W593" i="26"/>
  <c r="R593" i="26"/>
  <c r="AU592" i="26"/>
  <c r="AP592" i="26"/>
  <c r="AL592" i="26"/>
  <c r="AG592" i="26"/>
  <c r="AB592" i="26"/>
  <c r="W592" i="26"/>
  <c r="R592" i="26"/>
  <c r="AU591" i="26"/>
  <c r="AP591" i="26"/>
  <c r="AP599" i="26" s="1"/>
  <c r="AL591" i="26"/>
  <c r="AG591" i="26"/>
  <c r="AB591" i="26"/>
  <c r="W591" i="26"/>
  <c r="R591" i="26"/>
  <c r="M590" i="26"/>
  <c r="K585" i="26" s="1"/>
  <c r="AP589" i="26"/>
  <c r="AL589" i="26"/>
  <c r="AG589" i="26"/>
  <c r="AB589" i="26"/>
  <c r="W589" i="26"/>
  <c r="R589" i="26"/>
  <c r="AP588" i="26"/>
  <c r="AL588" i="26"/>
  <c r="AG588" i="26"/>
  <c r="AB588" i="26"/>
  <c r="W588" i="26"/>
  <c r="R588" i="26"/>
  <c r="AP587" i="26"/>
  <c r="AL587" i="26"/>
  <c r="AG587" i="26"/>
  <c r="AB587" i="26"/>
  <c r="W587" i="26"/>
  <c r="R587" i="26"/>
  <c r="AP586" i="26"/>
  <c r="AL586" i="26"/>
  <c r="AG586" i="26"/>
  <c r="AB586" i="26"/>
  <c r="W586" i="26"/>
  <c r="R586" i="26"/>
  <c r="AU585" i="26"/>
  <c r="AP585" i="26"/>
  <c r="AL585" i="26"/>
  <c r="AG585" i="26"/>
  <c r="AB585" i="26"/>
  <c r="W585" i="26"/>
  <c r="R585" i="26"/>
  <c r="AU584" i="26"/>
  <c r="AP584" i="26"/>
  <c r="AL584" i="26"/>
  <c r="AG584" i="26"/>
  <c r="AB584" i="26"/>
  <c r="W584" i="26"/>
  <c r="R584" i="26"/>
  <c r="AU583" i="26"/>
  <c r="AP583" i="26"/>
  <c r="AL583" i="26"/>
  <c r="AG583" i="26"/>
  <c r="AB583" i="26"/>
  <c r="W583" i="26"/>
  <c r="R583" i="26"/>
  <c r="R590" i="26" s="1"/>
  <c r="AR586" i="26" s="1"/>
  <c r="AU582" i="26"/>
  <c r="AP582" i="26"/>
  <c r="AP590" i="26" s="1"/>
  <c r="AL582" i="26"/>
  <c r="AG582" i="26"/>
  <c r="AB582" i="26"/>
  <c r="W582" i="26"/>
  <c r="R582" i="26"/>
  <c r="M581" i="26"/>
  <c r="K576" i="26" s="1"/>
  <c r="AP580" i="26"/>
  <c r="AL580" i="26"/>
  <c r="AG580" i="26"/>
  <c r="AB580" i="26"/>
  <c r="W580" i="26"/>
  <c r="R580" i="26"/>
  <c r="AP579" i="26"/>
  <c r="AL579" i="26"/>
  <c r="AG579" i="26"/>
  <c r="AB579" i="26"/>
  <c r="W579" i="26"/>
  <c r="R579" i="26"/>
  <c r="AP578" i="26"/>
  <c r="AL578" i="26"/>
  <c r="AG578" i="26"/>
  <c r="AB578" i="26"/>
  <c r="W578" i="26"/>
  <c r="R578" i="26"/>
  <c r="AP577" i="26"/>
  <c r="AL577" i="26"/>
  <c r="AG577" i="26"/>
  <c r="AB577" i="26"/>
  <c r="W577" i="26"/>
  <c r="R577" i="26"/>
  <c r="AU576" i="26"/>
  <c r="AP576" i="26"/>
  <c r="AL576" i="26"/>
  <c r="AG576" i="26"/>
  <c r="AB576" i="26"/>
  <c r="W576" i="26"/>
  <c r="R576" i="26"/>
  <c r="AU575" i="26"/>
  <c r="AP575" i="26"/>
  <c r="AL575" i="26"/>
  <c r="AG575" i="26"/>
  <c r="AB575" i="26"/>
  <c r="W575" i="26"/>
  <c r="R575" i="26"/>
  <c r="AU574" i="26"/>
  <c r="AP574" i="26"/>
  <c r="AL574" i="26"/>
  <c r="AG574" i="26"/>
  <c r="AB574" i="26"/>
  <c r="W574" i="26"/>
  <c r="R574" i="26"/>
  <c r="AU573" i="26"/>
  <c r="AP573" i="26"/>
  <c r="AL573" i="26"/>
  <c r="AG573" i="26"/>
  <c r="AG581" i="26" s="1"/>
  <c r="AR580" i="26" s="1"/>
  <c r="AB573" i="26"/>
  <c r="W573" i="26"/>
  <c r="W581" i="26" s="1"/>
  <c r="AR578" i="26" s="1"/>
  <c r="R573" i="26"/>
  <c r="M572" i="26"/>
  <c r="AP571" i="26"/>
  <c r="AL571" i="26"/>
  <c r="AG571" i="26"/>
  <c r="AB571" i="26"/>
  <c r="W571" i="26"/>
  <c r="R571" i="26"/>
  <c r="AP570" i="26"/>
  <c r="AL570" i="26"/>
  <c r="AG570" i="26"/>
  <c r="AB570" i="26"/>
  <c r="W570" i="26"/>
  <c r="R570" i="26"/>
  <c r="AP569" i="26"/>
  <c r="AL569" i="26"/>
  <c r="AG569" i="26"/>
  <c r="AB569" i="26"/>
  <c r="W569" i="26"/>
  <c r="R569" i="26"/>
  <c r="AP568" i="26"/>
  <c r="AL568" i="26"/>
  <c r="AG568" i="26"/>
  <c r="AB568" i="26"/>
  <c r="W568" i="26"/>
  <c r="R568" i="26"/>
  <c r="AU567" i="26"/>
  <c r="AP567" i="26"/>
  <c r="AL567" i="26"/>
  <c r="AG567" i="26"/>
  <c r="AB567" i="26"/>
  <c r="W567" i="26"/>
  <c r="R567" i="26"/>
  <c r="K567" i="26"/>
  <c r="AU566" i="26"/>
  <c r="AP566" i="26"/>
  <c r="AL566" i="26"/>
  <c r="AG566" i="26"/>
  <c r="AB566" i="26"/>
  <c r="W566" i="26"/>
  <c r="R566" i="26"/>
  <c r="AU565" i="26"/>
  <c r="AP565" i="26"/>
  <c r="AL565" i="26"/>
  <c r="AG565" i="26"/>
  <c r="AB565" i="26"/>
  <c r="W565" i="26"/>
  <c r="R565" i="26"/>
  <c r="AU564" i="26"/>
  <c r="AP564" i="26"/>
  <c r="AL564" i="26"/>
  <c r="AG564" i="26"/>
  <c r="AG572" i="26" s="1"/>
  <c r="AR571" i="26" s="1"/>
  <c r="AB564" i="26"/>
  <c r="W564" i="26"/>
  <c r="W572" i="26" s="1"/>
  <c r="AR569" i="26" s="1"/>
  <c r="R564" i="26"/>
  <c r="AG563" i="26"/>
  <c r="AR562" i="26" s="1"/>
  <c r="M563" i="26"/>
  <c r="AP562" i="26"/>
  <c r="AL562" i="26"/>
  <c r="AG562" i="26"/>
  <c r="AB562" i="26"/>
  <c r="W562" i="26"/>
  <c r="R562" i="26"/>
  <c r="AP561" i="26"/>
  <c r="AL561" i="26"/>
  <c r="AG561" i="26"/>
  <c r="AB561" i="26"/>
  <c r="W561" i="26"/>
  <c r="R561" i="26"/>
  <c r="AP560" i="26"/>
  <c r="AL560" i="26"/>
  <c r="AG560" i="26"/>
  <c r="AB560" i="26"/>
  <c r="W560" i="26"/>
  <c r="R560" i="26"/>
  <c r="AP559" i="26"/>
  <c r="AL559" i="26"/>
  <c r="AG559" i="26"/>
  <c r="AB559" i="26"/>
  <c r="W559" i="26"/>
  <c r="R559" i="26"/>
  <c r="AU558" i="26"/>
  <c r="AP558" i="26"/>
  <c r="AL558" i="26"/>
  <c r="AG558" i="26"/>
  <c r="AB558" i="26"/>
  <c r="W558" i="26"/>
  <c r="R558" i="26"/>
  <c r="K558" i="26"/>
  <c r="AU557" i="26"/>
  <c r="AP557" i="26"/>
  <c r="AL557" i="26"/>
  <c r="AG557" i="26"/>
  <c r="AB557" i="26"/>
  <c r="W557" i="26"/>
  <c r="R557" i="26"/>
  <c r="AU556" i="26"/>
  <c r="AP556" i="26"/>
  <c r="AL556" i="26"/>
  <c r="AG556" i="26"/>
  <c r="AB556" i="26"/>
  <c r="W556" i="26"/>
  <c r="W563" i="26" s="1"/>
  <c r="AR560" i="26" s="1"/>
  <c r="R556" i="26"/>
  <c r="AU555" i="26"/>
  <c r="AP555" i="26"/>
  <c r="AL555" i="26"/>
  <c r="AG555" i="26"/>
  <c r="AB555" i="26"/>
  <c r="W555" i="26"/>
  <c r="R555" i="26"/>
  <c r="AB554" i="26"/>
  <c r="M554" i="26"/>
  <c r="AP553" i="26"/>
  <c r="AL553" i="26"/>
  <c r="AG553" i="26"/>
  <c r="AB553" i="26"/>
  <c r="W553" i="26"/>
  <c r="R553" i="26"/>
  <c r="AR552" i="26"/>
  <c r="AU552" i="26" s="1"/>
  <c r="AP552" i="26"/>
  <c r="AL552" i="26"/>
  <c r="AG552" i="26"/>
  <c r="AB552" i="26"/>
  <c r="W552" i="26"/>
  <c r="R552" i="26"/>
  <c r="AP551" i="26"/>
  <c r="AL551" i="26"/>
  <c r="AG551" i="26"/>
  <c r="AB551" i="26"/>
  <c r="W551" i="26"/>
  <c r="R551" i="26"/>
  <c r="AP550" i="26"/>
  <c r="AL550" i="26"/>
  <c r="AG550" i="26"/>
  <c r="AB550" i="26"/>
  <c r="W550" i="26"/>
  <c r="R550" i="26"/>
  <c r="AU549" i="26"/>
  <c r="AP549" i="26"/>
  <c r="AL549" i="26"/>
  <c r="AG549" i="26"/>
  <c r="AB549" i="26"/>
  <c r="W549" i="26"/>
  <c r="R549" i="26"/>
  <c r="K549" i="26"/>
  <c r="AU548" i="26"/>
  <c r="AP548" i="26"/>
  <c r="AL548" i="26"/>
  <c r="AG548" i="26"/>
  <c r="AB548" i="26"/>
  <c r="W548" i="26"/>
  <c r="R548" i="26"/>
  <c r="AU547" i="26"/>
  <c r="AP547" i="26"/>
  <c r="AL547" i="26"/>
  <c r="AL554" i="26" s="1"/>
  <c r="AR554" i="26" s="1"/>
  <c r="K554" i="26" s="1"/>
  <c r="AG547" i="26"/>
  <c r="AB547" i="26"/>
  <c r="W547" i="26"/>
  <c r="R547" i="26"/>
  <c r="AU546" i="26"/>
  <c r="AP546" i="26"/>
  <c r="AL546" i="26"/>
  <c r="AG546" i="26"/>
  <c r="AG554" i="26" s="1"/>
  <c r="AR553" i="26" s="1"/>
  <c r="AB546" i="26"/>
  <c r="W546" i="26"/>
  <c r="W554" i="26" s="1"/>
  <c r="AR551" i="26" s="1"/>
  <c r="R546" i="26"/>
  <c r="AP545" i="26"/>
  <c r="AB545" i="26"/>
  <c r="AR543" i="26" s="1"/>
  <c r="M545" i="26"/>
  <c r="K540" i="26" s="1"/>
  <c r="AP544" i="26"/>
  <c r="AL544" i="26"/>
  <c r="AG544" i="26"/>
  <c r="AB544" i="26"/>
  <c r="W544" i="26"/>
  <c r="R544" i="26"/>
  <c r="AP543" i="26"/>
  <c r="AL543" i="26"/>
  <c r="AG543" i="26"/>
  <c r="AB543" i="26"/>
  <c r="W543" i="26"/>
  <c r="R543" i="26"/>
  <c r="AP542" i="26"/>
  <c r="AL542" i="26"/>
  <c r="AG542" i="26"/>
  <c r="AB542" i="26"/>
  <c r="W542" i="26"/>
  <c r="R542" i="26"/>
  <c r="AP541" i="26"/>
  <c r="AL541" i="26"/>
  <c r="AG541" i="26"/>
  <c r="AB541" i="26"/>
  <c r="W541" i="26"/>
  <c r="R541" i="26"/>
  <c r="AU540" i="26"/>
  <c r="AP540" i="26"/>
  <c r="AL540" i="26"/>
  <c r="AG540" i="26"/>
  <c r="AB540" i="26"/>
  <c r="W540" i="26"/>
  <c r="R540" i="26"/>
  <c r="AU539" i="26"/>
  <c r="AP539" i="26"/>
  <c r="AL539" i="26"/>
  <c r="AG539" i="26"/>
  <c r="AB539" i="26"/>
  <c r="W539" i="26"/>
  <c r="R539" i="26"/>
  <c r="AU538" i="26"/>
  <c r="AP538" i="26"/>
  <c r="AL538" i="26"/>
  <c r="AG538" i="26"/>
  <c r="AB538" i="26"/>
  <c r="W538" i="26"/>
  <c r="R538" i="26"/>
  <c r="AU537" i="26"/>
  <c r="AP537" i="26"/>
  <c r="AL537" i="26"/>
  <c r="AG537" i="26"/>
  <c r="AG545" i="26" s="1"/>
  <c r="AR544" i="26" s="1"/>
  <c r="AB537" i="26"/>
  <c r="W537" i="26"/>
  <c r="W545" i="26" s="1"/>
  <c r="AR542" i="26" s="1"/>
  <c r="R537" i="26"/>
  <c r="R545" i="26" s="1"/>
  <c r="M536" i="26"/>
  <c r="K531" i="26" s="1"/>
  <c r="AP535" i="26"/>
  <c r="AL535" i="26"/>
  <c r="AG535" i="26"/>
  <c r="AB535" i="26"/>
  <c r="W535" i="26"/>
  <c r="R535" i="26"/>
  <c r="AP534" i="26"/>
  <c r="AL534" i="26"/>
  <c r="AG534" i="26"/>
  <c r="AB534" i="26"/>
  <c r="W534" i="26"/>
  <c r="R534" i="26"/>
  <c r="AP533" i="26"/>
  <c r="AL533" i="26"/>
  <c r="AG533" i="26"/>
  <c r="AB533" i="26"/>
  <c r="W533" i="26"/>
  <c r="R533" i="26"/>
  <c r="AP532" i="26"/>
  <c r="AL532" i="26"/>
  <c r="AG532" i="26"/>
  <c r="AB532" i="26"/>
  <c r="W532" i="26"/>
  <c r="R532" i="26"/>
  <c r="AU531" i="26"/>
  <c r="AP531" i="26"/>
  <c r="AL531" i="26"/>
  <c r="AG531" i="26"/>
  <c r="AB531" i="26"/>
  <c r="W531" i="26"/>
  <c r="R531" i="26"/>
  <c r="AU530" i="26"/>
  <c r="AP530" i="26"/>
  <c r="AL530" i="26"/>
  <c r="AG530" i="26"/>
  <c r="AB530" i="26"/>
  <c r="W530" i="26"/>
  <c r="R530" i="26"/>
  <c r="R536" i="26" s="1"/>
  <c r="AU529" i="26"/>
  <c r="AP529" i="26"/>
  <c r="AL529" i="26"/>
  <c r="AG529" i="26"/>
  <c r="AB529" i="26"/>
  <c r="W529" i="26"/>
  <c r="R529" i="26"/>
  <c r="AU528" i="26"/>
  <c r="AP528" i="26"/>
  <c r="AP536" i="26" s="1"/>
  <c r="AL528" i="26"/>
  <c r="AL536" i="26" s="1"/>
  <c r="AR536" i="26" s="1"/>
  <c r="K536" i="26" s="1"/>
  <c r="AG528" i="26"/>
  <c r="AG536" i="26" s="1"/>
  <c r="AR535" i="26" s="1"/>
  <c r="AB528" i="26"/>
  <c r="W528" i="26"/>
  <c r="W536" i="26" s="1"/>
  <c r="AR533" i="26" s="1"/>
  <c r="R528" i="26"/>
  <c r="M527" i="26"/>
  <c r="K522" i="26" s="1"/>
  <c r="AP526" i="26"/>
  <c r="AL526" i="26"/>
  <c r="AG526" i="26"/>
  <c r="AB526" i="26"/>
  <c r="W526" i="26"/>
  <c r="R526" i="26"/>
  <c r="AP525" i="26"/>
  <c r="AL525" i="26"/>
  <c r="AG525" i="26"/>
  <c r="AB525" i="26"/>
  <c r="W525" i="26"/>
  <c r="R525" i="26"/>
  <c r="AP524" i="26"/>
  <c r="AL524" i="26"/>
  <c r="AG524" i="26"/>
  <c r="AB524" i="26"/>
  <c r="W524" i="26"/>
  <c r="R524" i="26"/>
  <c r="AP523" i="26"/>
  <c r="AL523" i="26"/>
  <c r="AG523" i="26"/>
  <c r="AB523" i="26"/>
  <c r="W523" i="26"/>
  <c r="R523" i="26"/>
  <c r="AU522" i="26"/>
  <c r="AP522" i="26"/>
  <c r="AL522" i="26"/>
  <c r="AG522" i="26"/>
  <c r="AB522" i="26"/>
  <c r="W522" i="26"/>
  <c r="R522" i="26"/>
  <c r="AU521" i="26"/>
  <c r="AP521" i="26"/>
  <c r="AL521" i="26"/>
  <c r="AL527" i="26" s="1"/>
  <c r="AR527" i="26" s="1"/>
  <c r="K527" i="26" s="1"/>
  <c r="AG521" i="26"/>
  <c r="AB521" i="26"/>
  <c r="W521" i="26"/>
  <c r="R521" i="26"/>
  <c r="AU520" i="26"/>
  <c r="AP520" i="26"/>
  <c r="AL520" i="26"/>
  <c r="AG520" i="26"/>
  <c r="AG527" i="26" s="1"/>
  <c r="AR526" i="26" s="1"/>
  <c r="AB520" i="26"/>
  <c r="W520" i="26"/>
  <c r="R520" i="26"/>
  <c r="AU519" i="26"/>
  <c r="AP519" i="26"/>
  <c r="AP527" i="26" s="1"/>
  <c r="AL519" i="26"/>
  <c r="AG519" i="26"/>
  <c r="AB519" i="26"/>
  <c r="AB527" i="26" s="1"/>
  <c r="AR525" i="26" s="1"/>
  <c r="W519" i="26"/>
  <c r="W527" i="26" s="1"/>
  <c r="AR524" i="26" s="1"/>
  <c r="R519" i="26"/>
  <c r="AG518" i="26"/>
  <c r="AR517" i="26" s="1"/>
  <c r="R518" i="26"/>
  <c r="M518" i="26"/>
  <c r="AP517" i="26"/>
  <c r="AL517" i="26"/>
  <c r="AG517" i="26"/>
  <c r="AB517" i="26"/>
  <c r="W517" i="26"/>
  <c r="R517" i="26"/>
  <c r="AP516" i="26"/>
  <c r="AL516" i="26"/>
  <c r="AG516" i="26"/>
  <c r="AB516" i="26"/>
  <c r="W516" i="26"/>
  <c r="R516" i="26"/>
  <c r="AP515" i="26"/>
  <c r="AL515" i="26"/>
  <c r="AG515" i="26"/>
  <c r="AB515" i="26"/>
  <c r="W515" i="26"/>
  <c r="R515" i="26"/>
  <c r="AP514" i="26"/>
  <c r="AL514" i="26"/>
  <c r="AG514" i="26"/>
  <c r="AB514" i="26"/>
  <c r="W514" i="26"/>
  <c r="R514" i="26"/>
  <c r="AU513" i="26"/>
  <c r="AP513" i="26"/>
  <c r="AL513" i="26"/>
  <c r="AG513" i="26"/>
  <c r="AB513" i="26"/>
  <c r="W513" i="26"/>
  <c r="R513" i="26"/>
  <c r="K513" i="26"/>
  <c r="AU512" i="26"/>
  <c r="AP512" i="26"/>
  <c r="AL512" i="26"/>
  <c r="AG512" i="26"/>
  <c r="AB512" i="26"/>
  <c r="W512" i="26"/>
  <c r="R512" i="26"/>
  <c r="AU511" i="26"/>
  <c r="AP511" i="26"/>
  <c r="AL511" i="26"/>
  <c r="AG511" i="26"/>
  <c r="AB511" i="26"/>
  <c r="AB518" i="26" s="1"/>
  <c r="AR516" i="26" s="1"/>
  <c r="W511" i="26"/>
  <c r="R511" i="26"/>
  <c r="AU510" i="26"/>
  <c r="AP510" i="26"/>
  <c r="AP518" i="26" s="1"/>
  <c r="AL510" i="26"/>
  <c r="AL518" i="26" s="1"/>
  <c r="AR518" i="26" s="1"/>
  <c r="K518" i="26" s="1"/>
  <c r="AG510" i="26"/>
  <c r="AB510" i="26"/>
  <c r="W510" i="26"/>
  <c r="W518" i="26" s="1"/>
  <c r="AR515" i="26" s="1"/>
  <c r="R510" i="26"/>
  <c r="M509" i="26"/>
  <c r="K504" i="26" s="1"/>
  <c r="AP508" i="26"/>
  <c r="AL508" i="26"/>
  <c r="AG508" i="26"/>
  <c r="AB508" i="26"/>
  <c r="W508" i="26"/>
  <c r="R508" i="26"/>
  <c r="AP507" i="26"/>
  <c r="AL507" i="26"/>
  <c r="AG507" i="26"/>
  <c r="AB507" i="26"/>
  <c r="W507" i="26"/>
  <c r="R507" i="26"/>
  <c r="AP506" i="26"/>
  <c r="AL506" i="26"/>
  <c r="AG506" i="26"/>
  <c r="AB506" i="26"/>
  <c r="W506" i="26"/>
  <c r="R506" i="26"/>
  <c r="AP505" i="26"/>
  <c r="AL505" i="26"/>
  <c r="AG505" i="26"/>
  <c r="AB505" i="26"/>
  <c r="W505" i="26"/>
  <c r="R505" i="26"/>
  <c r="AU504" i="26"/>
  <c r="AP504" i="26"/>
  <c r="AL504" i="26"/>
  <c r="AG504" i="26"/>
  <c r="AB504" i="26"/>
  <c r="W504" i="26"/>
  <c r="R504" i="26"/>
  <c r="AU503" i="26"/>
  <c r="AP503" i="26"/>
  <c r="AL503" i="26"/>
  <c r="AG503" i="26"/>
  <c r="AG509" i="26" s="1"/>
  <c r="AR508" i="26" s="1"/>
  <c r="AB503" i="26"/>
  <c r="W503" i="26"/>
  <c r="R503" i="26"/>
  <c r="AU502" i="26"/>
  <c r="AP502" i="26"/>
  <c r="AL502" i="26"/>
  <c r="AG502" i="26"/>
  <c r="AB502" i="26"/>
  <c r="W502" i="26"/>
  <c r="R502" i="26"/>
  <c r="R509" i="26" s="1"/>
  <c r="AU501" i="26"/>
  <c r="AP501" i="26"/>
  <c r="AP509" i="26" s="1"/>
  <c r="AL501" i="26"/>
  <c r="AL509" i="26" s="1"/>
  <c r="AR509" i="26" s="1"/>
  <c r="K509" i="26" s="1"/>
  <c r="AG501" i="26"/>
  <c r="AB501" i="26"/>
  <c r="AB509" i="26" s="1"/>
  <c r="AR507" i="26" s="1"/>
  <c r="W501" i="26"/>
  <c r="W509" i="26" s="1"/>
  <c r="AR506" i="26" s="1"/>
  <c r="R501" i="26"/>
  <c r="M500" i="26"/>
  <c r="AP499" i="26"/>
  <c r="AL499" i="26"/>
  <c r="AG499" i="26"/>
  <c r="AB499" i="26"/>
  <c r="W499" i="26"/>
  <c r="R499" i="26"/>
  <c r="AP498" i="26"/>
  <c r="AL498" i="26"/>
  <c r="AG498" i="26"/>
  <c r="AB498" i="26"/>
  <c r="W498" i="26"/>
  <c r="R498" i="26"/>
  <c r="AP497" i="26"/>
  <c r="AL497" i="26"/>
  <c r="AG497" i="26"/>
  <c r="AB497" i="26"/>
  <c r="W497" i="26"/>
  <c r="R497" i="26"/>
  <c r="AP496" i="26"/>
  <c r="AL496" i="26"/>
  <c r="AG496" i="26"/>
  <c r="AB496" i="26"/>
  <c r="W496" i="26"/>
  <c r="R496" i="26"/>
  <c r="AU495" i="26"/>
  <c r="AP495" i="26"/>
  <c r="AL495" i="26"/>
  <c r="AG495" i="26"/>
  <c r="AB495" i="26"/>
  <c r="W495" i="26"/>
  <c r="R495" i="26"/>
  <c r="K495" i="26"/>
  <c r="AU494" i="26"/>
  <c r="AP494" i="26"/>
  <c r="AL494" i="26"/>
  <c r="AG494" i="26"/>
  <c r="AB494" i="26"/>
  <c r="W494" i="26"/>
  <c r="R494" i="26"/>
  <c r="AU493" i="26"/>
  <c r="AP493" i="26"/>
  <c r="AL493" i="26"/>
  <c r="AL500" i="26" s="1"/>
  <c r="AR500" i="26" s="1"/>
  <c r="K500" i="26" s="1"/>
  <c r="AG493" i="26"/>
  <c r="AB493" i="26"/>
  <c r="W493" i="26"/>
  <c r="W500" i="26" s="1"/>
  <c r="AR497" i="26" s="1"/>
  <c r="R493" i="26"/>
  <c r="AU492" i="26"/>
  <c r="AP492" i="26"/>
  <c r="AL492" i="26"/>
  <c r="AG492" i="26"/>
  <c r="AG500" i="26" s="1"/>
  <c r="AR499" i="26" s="1"/>
  <c r="AB492" i="26"/>
  <c r="AB500" i="26" s="1"/>
  <c r="AR498" i="26" s="1"/>
  <c r="W492" i="26"/>
  <c r="R492" i="26"/>
  <c r="AG491" i="26"/>
  <c r="AR490" i="26" s="1"/>
  <c r="M491" i="26"/>
  <c r="AP490" i="26"/>
  <c r="AL490" i="26"/>
  <c r="AG490" i="26"/>
  <c r="AB490" i="26"/>
  <c r="W490" i="26"/>
  <c r="R490" i="26"/>
  <c r="AP489" i="26"/>
  <c r="AL489" i="26"/>
  <c r="AG489" i="26"/>
  <c r="AB489" i="26"/>
  <c r="W489" i="26"/>
  <c r="R489" i="26"/>
  <c r="R491" i="26" s="1"/>
  <c r="AP488" i="26"/>
  <c r="AL488" i="26"/>
  <c r="AG488" i="26"/>
  <c r="AB488" i="26"/>
  <c r="W488" i="26"/>
  <c r="R488" i="26"/>
  <c r="AP487" i="26"/>
  <c r="AL487" i="26"/>
  <c r="AG487" i="26"/>
  <c r="AB487" i="26"/>
  <c r="W487" i="26"/>
  <c r="R487" i="26"/>
  <c r="AU486" i="26"/>
  <c r="AP486" i="26"/>
  <c r="AL486" i="26"/>
  <c r="AG486" i="26"/>
  <c r="AB486" i="26"/>
  <c r="W486" i="26"/>
  <c r="R486" i="26"/>
  <c r="K486" i="26"/>
  <c r="AU485" i="26"/>
  <c r="AP485" i="26"/>
  <c r="AL485" i="26"/>
  <c r="AG485" i="26"/>
  <c r="AB485" i="26"/>
  <c r="W485" i="26"/>
  <c r="R485" i="26"/>
  <c r="AU484" i="26"/>
  <c r="AP484" i="26"/>
  <c r="AP491" i="26" s="1"/>
  <c r="AL484" i="26"/>
  <c r="AG484" i="26"/>
  <c r="AB484" i="26"/>
  <c r="AB491" i="26" s="1"/>
  <c r="AR489" i="26" s="1"/>
  <c r="W484" i="26"/>
  <c r="R484" i="26"/>
  <c r="AU483" i="26"/>
  <c r="AP483" i="26"/>
  <c r="AL483" i="26"/>
  <c r="AL491" i="26" s="1"/>
  <c r="AR491" i="26" s="1"/>
  <c r="K491" i="26" s="1"/>
  <c r="AG483" i="26"/>
  <c r="AB483" i="26"/>
  <c r="W483" i="26"/>
  <c r="W491" i="26" s="1"/>
  <c r="AR488" i="26" s="1"/>
  <c r="R483" i="26"/>
  <c r="W482" i="26"/>
  <c r="AR479" i="26" s="1"/>
  <c r="M482" i="26"/>
  <c r="AP481" i="26"/>
  <c r="AL481" i="26"/>
  <c r="AG481" i="26"/>
  <c r="AB481" i="26"/>
  <c r="W481" i="26"/>
  <c r="R481" i="26"/>
  <c r="AP480" i="26"/>
  <c r="AL480" i="26"/>
  <c r="AL482" i="26" s="1"/>
  <c r="AR482" i="26" s="1"/>
  <c r="K482" i="26" s="1"/>
  <c r="AG480" i="26"/>
  <c r="AB480" i="26"/>
  <c r="W480" i="26"/>
  <c r="R480" i="26"/>
  <c r="AP479" i="26"/>
  <c r="AL479" i="26"/>
  <c r="AG479" i="26"/>
  <c r="AB479" i="26"/>
  <c r="W479" i="26"/>
  <c r="R479" i="26"/>
  <c r="AP478" i="26"/>
  <c r="AL478" i="26"/>
  <c r="AG478" i="26"/>
  <c r="AB478" i="26"/>
  <c r="W478" i="26"/>
  <c r="R478" i="26"/>
  <c r="AU477" i="26"/>
  <c r="AP477" i="26"/>
  <c r="AL477" i="26"/>
  <c r="AG477" i="26"/>
  <c r="AB477" i="26"/>
  <c r="W477" i="26"/>
  <c r="R477" i="26"/>
  <c r="K477" i="26"/>
  <c r="AU476" i="26"/>
  <c r="AP476" i="26"/>
  <c r="AL476" i="26"/>
  <c r="AG476" i="26"/>
  <c r="AB476" i="26"/>
  <c r="W476" i="26"/>
  <c r="R476" i="26"/>
  <c r="AU475" i="26"/>
  <c r="AP475" i="26"/>
  <c r="AL475" i="26"/>
  <c r="AG475" i="26"/>
  <c r="AB475" i="26"/>
  <c r="W475" i="26"/>
  <c r="R475" i="26"/>
  <c r="AU474" i="26"/>
  <c r="AP474" i="26"/>
  <c r="AP482" i="26" s="1"/>
  <c r="AL474" i="26"/>
  <c r="AG474" i="26"/>
  <c r="AG482" i="26" s="1"/>
  <c r="AR481" i="26" s="1"/>
  <c r="AB474" i="26"/>
  <c r="AB482" i="26" s="1"/>
  <c r="AR480" i="26" s="1"/>
  <c r="W474" i="26"/>
  <c r="R474" i="26"/>
  <c r="R482" i="26" s="1"/>
  <c r="M473" i="26"/>
  <c r="K468" i="26" s="1"/>
  <c r="AP472" i="26"/>
  <c r="AL472" i="26"/>
  <c r="AG472" i="26"/>
  <c r="AB472" i="26"/>
  <c r="W472" i="26"/>
  <c r="R472" i="26"/>
  <c r="AP471" i="26"/>
  <c r="AL471" i="26"/>
  <c r="AG471" i="26"/>
  <c r="AB471" i="26"/>
  <c r="W471" i="26"/>
  <c r="R471" i="26"/>
  <c r="AP470" i="26"/>
  <c r="AL470" i="26"/>
  <c r="AG470" i="26"/>
  <c r="AB470" i="26"/>
  <c r="W470" i="26"/>
  <c r="R470" i="26"/>
  <c r="AP469" i="26"/>
  <c r="AL469" i="26"/>
  <c r="AG469" i="26"/>
  <c r="AB469" i="26"/>
  <c r="W469" i="26"/>
  <c r="R469" i="26"/>
  <c r="AU468" i="26"/>
  <c r="AP468" i="26"/>
  <c r="AL468" i="26"/>
  <c r="AG468" i="26"/>
  <c r="AB468" i="26"/>
  <c r="W468" i="26"/>
  <c r="R468" i="26"/>
  <c r="AU467" i="26"/>
  <c r="AP467" i="26"/>
  <c r="AL467" i="26"/>
  <c r="AG467" i="26"/>
  <c r="AB467" i="26"/>
  <c r="W467" i="26"/>
  <c r="R467" i="26"/>
  <c r="AU466" i="26"/>
  <c r="AP466" i="26"/>
  <c r="AL466" i="26"/>
  <c r="AG466" i="26"/>
  <c r="AB466" i="26"/>
  <c r="W466" i="26"/>
  <c r="R466" i="26"/>
  <c r="AU465" i="26"/>
  <c r="AP465" i="26"/>
  <c r="AP473" i="26" s="1"/>
  <c r="AL465" i="26"/>
  <c r="AL473" i="26" s="1"/>
  <c r="AR473" i="26" s="1"/>
  <c r="K473" i="26" s="1"/>
  <c r="AG465" i="26"/>
  <c r="AG473" i="26" s="1"/>
  <c r="AR472" i="26" s="1"/>
  <c r="AB465" i="26"/>
  <c r="W465" i="26"/>
  <c r="R465" i="26"/>
  <c r="R473" i="26" s="1"/>
  <c r="AG464" i="26"/>
  <c r="AR463" i="26" s="1"/>
  <c r="M464" i="26"/>
  <c r="AP463" i="26"/>
  <c r="AL463" i="26"/>
  <c r="AG463" i="26"/>
  <c r="AB463" i="26"/>
  <c r="W463" i="26"/>
  <c r="R463" i="26"/>
  <c r="AP462" i="26"/>
  <c r="AL462" i="26"/>
  <c r="AG462" i="26"/>
  <c r="AB462" i="26"/>
  <c r="W462" i="26"/>
  <c r="R462" i="26"/>
  <c r="AP461" i="26"/>
  <c r="AL461" i="26"/>
  <c r="AG461" i="26"/>
  <c r="AB461" i="26"/>
  <c r="W461" i="26"/>
  <c r="R461" i="26"/>
  <c r="AP460" i="26"/>
  <c r="AL460" i="26"/>
  <c r="AG460" i="26"/>
  <c r="AB460" i="26"/>
  <c r="W460" i="26"/>
  <c r="R460" i="26"/>
  <c r="AU459" i="26"/>
  <c r="AP459" i="26"/>
  <c r="AL459" i="26"/>
  <c r="AG459" i="26"/>
  <c r="AB459" i="26"/>
  <c r="W459" i="26"/>
  <c r="R459" i="26"/>
  <c r="K459" i="26"/>
  <c r="AU458" i="26"/>
  <c r="AP458" i="26"/>
  <c r="AL458" i="26"/>
  <c r="AG458" i="26"/>
  <c r="AB458" i="26"/>
  <c r="W458" i="26"/>
  <c r="R458" i="26"/>
  <c r="AU457" i="26"/>
  <c r="AP457" i="26"/>
  <c r="AL457" i="26"/>
  <c r="AG457" i="26"/>
  <c r="AB457" i="26"/>
  <c r="W457" i="26"/>
  <c r="R457" i="26"/>
  <c r="AU456" i="26"/>
  <c r="AP456" i="26"/>
  <c r="AL456" i="26"/>
  <c r="AL464" i="26" s="1"/>
  <c r="AR464" i="26" s="1"/>
  <c r="K464" i="26" s="1"/>
  <c r="AG456" i="26"/>
  <c r="AB456" i="26"/>
  <c r="W456" i="26"/>
  <c r="W464" i="26" s="1"/>
  <c r="AR461" i="26" s="1"/>
  <c r="R456" i="26"/>
  <c r="R464" i="26" s="1"/>
  <c r="W455" i="26"/>
  <c r="AR452" i="26" s="1"/>
  <c r="M455" i="26"/>
  <c r="AP454" i="26"/>
  <c r="AL454" i="26"/>
  <c r="AG454" i="26"/>
  <c r="AB454" i="26"/>
  <c r="W454" i="26"/>
  <c r="R454" i="26"/>
  <c r="AP453" i="26"/>
  <c r="AL453" i="26"/>
  <c r="AG453" i="26"/>
  <c r="AB453" i="26"/>
  <c r="W453" i="26"/>
  <c r="R453" i="26"/>
  <c r="AP452" i="26"/>
  <c r="AL452" i="26"/>
  <c r="AG452" i="26"/>
  <c r="AB452" i="26"/>
  <c r="W452" i="26"/>
  <c r="R452" i="26"/>
  <c r="AP451" i="26"/>
  <c r="AL451" i="26"/>
  <c r="AG451" i="26"/>
  <c r="AB451" i="26"/>
  <c r="W451" i="26"/>
  <c r="R451" i="26"/>
  <c r="AU450" i="26"/>
  <c r="AP450" i="26"/>
  <c r="AL450" i="26"/>
  <c r="AG450" i="26"/>
  <c r="AB450" i="26"/>
  <c r="W450" i="26"/>
  <c r="R450" i="26"/>
  <c r="K450" i="26"/>
  <c r="AU449" i="26"/>
  <c r="AP449" i="26"/>
  <c r="AL449" i="26"/>
  <c r="AG449" i="26"/>
  <c r="AB449" i="26"/>
  <c r="W449" i="26"/>
  <c r="R449" i="26"/>
  <c r="AU448" i="26"/>
  <c r="AP448" i="26"/>
  <c r="AL448" i="26"/>
  <c r="AG448" i="26"/>
  <c r="AB448" i="26"/>
  <c r="W448" i="26"/>
  <c r="R448" i="26"/>
  <c r="AU447" i="26"/>
  <c r="AP447" i="26"/>
  <c r="AP455" i="26" s="1"/>
  <c r="AL447" i="26"/>
  <c r="AG447" i="26"/>
  <c r="AG455" i="26" s="1"/>
  <c r="AR454" i="26" s="1"/>
  <c r="AB447" i="26"/>
  <c r="AB455" i="26" s="1"/>
  <c r="AR453" i="26" s="1"/>
  <c r="W447" i="26"/>
  <c r="R447" i="26"/>
  <c r="M446" i="26"/>
  <c r="AP445" i="26"/>
  <c r="AL445" i="26"/>
  <c r="AG445" i="26"/>
  <c r="AB445" i="26"/>
  <c r="W445" i="26"/>
  <c r="R445" i="26"/>
  <c r="AP444" i="26"/>
  <c r="AL444" i="26"/>
  <c r="AG444" i="26"/>
  <c r="AB444" i="26"/>
  <c r="W444" i="26"/>
  <c r="R444" i="26"/>
  <c r="AR443" i="26"/>
  <c r="AP443" i="26"/>
  <c r="AL443" i="26"/>
  <c r="AG443" i="26"/>
  <c r="AB443" i="26"/>
  <c r="W443" i="26"/>
  <c r="R443" i="26"/>
  <c r="AP442" i="26"/>
  <c r="AL442" i="26"/>
  <c r="AG442" i="26"/>
  <c r="AB442" i="26"/>
  <c r="W442" i="26"/>
  <c r="R442" i="26"/>
  <c r="AU441" i="26"/>
  <c r="AP441" i="26"/>
  <c r="AL441" i="26"/>
  <c r="AG441" i="26"/>
  <c r="AB441" i="26"/>
  <c r="W441" i="26"/>
  <c r="R441" i="26"/>
  <c r="K441" i="26"/>
  <c r="AU440" i="26"/>
  <c r="AP440" i="26"/>
  <c r="AL440" i="26"/>
  <c r="AG440" i="26"/>
  <c r="AB440" i="26"/>
  <c r="W440" i="26"/>
  <c r="R440" i="26"/>
  <c r="AU439" i="26"/>
  <c r="AP439" i="26"/>
  <c r="AL439" i="26"/>
  <c r="AG439" i="26"/>
  <c r="AB439" i="26"/>
  <c r="W439" i="26"/>
  <c r="R439" i="26"/>
  <c r="AU438" i="26"/>
  <c r="AP438" i="26"/>
  <c r="AL438" i="26"/>
  <c r="AG438" i="26"/>
  <c r="AB438" i="26"/>
  <c r="AB446" i="26" s="1"/>
  <c r="AR444" i="26" s="1"/>
  <c r="W438" i="26"/>
  <c r="W446" i="26" s="1"/>
  <c r="R438" i="26"/>
  <c r="W437" i="26"/>
  <c r="AR434" i="26" s="1"/>
  <c r="M437" i="26"/>
  <c r="AP436" i="26"/>
  <c r="AL436" i="26"/>
  <c r="AG436" i="26"/>
  <c r="AB436" i="26"/>
  <c r="W436" i="26"/>
  <c r="R436" i="26"/>
  <c r="AP435" i="26"/>
  <c r="AL435" i="26"/>
  <c r="AG435" i="26"/>
  <c r="AB435" i="26"/>
  <c r="W435" i="26"/>
  <c r="R435" i="26"/>
  <c r="AP434" i="26"/>
  <c r="AL434" i="26"/>
  <c r="AG434" i="26"/>
  <c r="AB434" i="26"/>
  <c r="W434" i="26"/>
  <c r="R434" i="26"/>
  <c r="AP433" i="26"/>
  <c r="AL433" i="26"/>
  <c r="AG433" i="26"/>
  <c r="AB433" i="26"/>
  <c r="W433" i="26"/>
  <c r="R433" i="26"/>
  <c r="AU432" i="26"/>
  <c r="AP432" i="26"/>
  <c r="AL432" i="26"/>
  <c r="AG432" i="26"/>
  <c r="AB432" i="26"/>
  <c r="W432" i="26"/>
  <c r="R432" i="26"/>
  <c r="K432" i="26"/>
  <c r="AU431" i="26"/>
  <c r="AP431" i="26"/>
  <c r="AL431" i="26"/>
  <c r="AG431" i="26"/>
  <c r="AB431" i="26"/>
  <c r="W431" i="26"/>
  <c r="R431" i="26"/>
  <c r="AU430" i="26"/>
  <c r="AP430" i="26"/>
  <c r="AL430" i="26"/>
  <c r="AG430" i="26"/>
  <c r="AB430" i="26"/>
  <c r="W430" i="26"/>
  <c r="R430" i="26"/>
  <c r="AU429" i="26"/>
  <c r="AP429" i="26"/>
  <c r="AP437" i="26" s="1"/>
  <c r="AL429" i="26"/>
  <c r="AG429" i="26"/>
  <c r="AB429" i="26"/>
  <c r="W429" i="26"/>
  <c r="R429" i="26"/>
  <c r="M428" i="26"/>
  <c r="K423" i="26" s="1"/>
  <c r="AP427" i="26"/>
  <c r="AL427" i="26"/>
  <c r="AG427" i="26"/>
  <c r="AB427" i="26"/>
  <c r="W427" i="26"/>
  <c r="R427" i="26"/>
  <c r="AP426" i="26"/>
  <c r="AL426" i="26"/>
  <c r="AG426" i="26"/>
  <c r="AB426" i="26"/>
  <c r="W426" i="26"/>
  <c r="R426" i="26"/>
  <c r="AR425" i="26"/>
  <c r="AP425" i="26"/>
  <c r="AL425" i="26"/>
  <c r="AG425" i="26"/>
  <c r="AB425" i="26"/>
  <c r="W425" i="26"/>
  <c r="R425" i="26"/>
  <c r="AP424" i="26"/>
  <c r="AL424" i="26"/>
  <c r="AG424" i="26"/>
  <c r="AB424" i="26"/>
  <c r="W424" i="26"/>
  <c r="R424" i="26"/>
  <c r="AU423" i="26"/>
  <c r="AP423" i="26"/>
  <c r="AL423" i="26"/>
  <c r="AG423" i="26"/>
  <c r="AB423" i="26"/>
  <c r="W423" i="26"/>
  <c r="R423" i="26"/>
  <c r="AU422" i="26"/>
  <c r="AP422" i="26"/>
  <c r="AL422" i="26"/>
  <c r="AG422" i="26"/>
  <c r="AB422" i="26"/>
  <c r="W422" i="26"/>
  <c r="R422" i="26"/>
  <c r="AU421" i="26"/>
  <c r="AP421" i="26"/>
  <c r="AL421" i="26"/>
  <c r="AG421" i="26"/>
  <c r="AB421" i="26"/>
  <c r="W421" i="26"/>
  <c r="W428" i="26" s="1"/>
  <c r="R421" i="26"/>
  <c r="R428" i="26" s="1"/>
  <c r="AU420" i="26"/>
  <c r="AP420" i="26"/>
  <c r="AP428" i="26" s="1"/>
  <c r="AL420" i="26"/>
  <c r="AG420" i="26"/>
  <c r="AG428" i="26" s="1"/>
  <c r="AR427" i="26" s="1"/>
  <c r="AB420" i="26"/>
  <c r="AB428" i="26" s="1"/>
  <c r="AR426" i="26" s="1"/>
  <c r="W420" i="26"/>
  <c r="R420" i="26"/>
  <c r="AG419" i="26"/>
  <c r="AR418" i="26" s="1"/>
  <c r="M419" i="26"/>
  <c r="AP418" i="26"/>
  <c r="AL418" i="26"/>
  <c r="AG418" i="26"/>
  <c r="AB418" i="26"/>
  <c r="W418" i="26"/>
  <c r="R418" i="26"/>
  <c r="AR417" i="26"/>
  <c r="AP417" i="26"/>
  <c r="AL417" i="26"/>
  <c r="AG417" i="26"/>
  <c r="AB417" i="26"/>
  <c r="W417" i="26"/>
  <c r="R417" i="26"/>
  <c r="AP416" i="26"/>
  <c r="AL416" i="26"/>
  <c r="AG416" i="26"/>
  <c r="AB416" i="26"/>
  <c r="W416" i="26"/>
  <c r="R416" i="26"/>
  <c r="AP415" i="26"/>
  <c r="AL415" i="26"/>
  <c r="AG415" i="26"/>
  <c r="AB415" i="26"/>
  <c r="W415" i="26"/>
  <c r="R415" i="26"/>
  <c r="AU414" i="26"/>
  <c r="AP414" i="26"/>
  <c r="AL414" i="26"/>
  <c r="AG414" i="26"/>
  <c r="AB414" i="26"/>
  <c r="W414" i="26"/>
  <c r="R414" i="26"/>
  <c r="K414" i="26"/>
  <c r="AU413" i="26"/>
  <c r="AP413" i="26"/>
  <c r="AL413" i="26"/>
  <c r="AG413" i="26"/>
  <c r="AB413" i="26"/>
  <c r="W413" i="26"/>
  <c r="R413" i="26"/>
  <c r="AU412" i="26"/>
  <c r="AP412" i="26"/>
  <c r="AL412" i="26"/>
  <c r="AL419" i="26" s="1"/>
  <c r="AR419" i="26" s="1"/>
  <c r="K419" i="26" s="1"/>
  <c r="AG412" i="26"/>
  <c r="AB412" i="26"/>
  <c r="W412" i="26"/>
  <c r="R412" i="26"/>
  <c r="AU411" i="26"/>
  <c r="AP411" i="26"/>
  <c r="AL411" i="26"/>
  <c r="AG411" i="26"/>
  <c r="AB411" i="26"/>
  <c r="AB419" i="26" s="1"/>
  <c r="W411" i="26"/>
  <c r="W419" i="26" s="1"/>
  <c r="AR416" i="26" s="1"/>
  <c r="R411" i="26"/>
  <c r="R419" i="26" s="1"/>
  <c r="W410" i="26"/>
  <c r="AR407" i="26" s="1"/>
  <c r="M410" i="26"/>
  <c r="AP409" i="26"/>
  <c r="AL409" i="26"/>
  <c r="AG409" i="26"/>
  <c r="AB409" i="26"/>
  <c r="W409" i="26"/>
  <c r="R409" i="26"/>
  <c r="AP408" i="26"/>
  <c r="AL408" i="26"/>
  <c r="AG408" i="26"/>
  <c r="AB408" i="26"/>
  <c r="W408" i="26"/>
  <c r="R408" i="26"/>
  <c r="AP407" i="26"/>
  <c r="AL407" i="26"/>
  <c r="AG407" i="26"/>
  <c r="AB407" i="26"/>
  <c r="W407" i="26"/>
  <c r="R407" i="26"/>
  <c r="AP406" i="26"/>
  <c r="AL406" i="26"/>
  <c r="AG406" i="26"/>
  <c r="AB406" i="26"/>
  <c r="W406" i="26"/>
  <c r="R406" i="26"/>
  <c r="AU405" i="26"/>
  <c r="AP405" i="26"/>
  <c r="AL405" i="26"/>
  <c r="AG405" i="26"/>
  <c r="AB405" i="26"/>
  <c r="W405" i="26"/>
  <c r="R405" i="26"/>
  <c r="K405" i="26"/>
  <c r="AU404" i="26"/>
  <c r="AP404" i="26"/>
  <c r="AL404" i="26"/>
  <c r="AG404" i="26"/>
  <c r="AB404" i="26"/>
  <c r="W404" i="26"/>
  <c r="R404" i="26"/>
  <c r="AU403" i="26"/>
  <c r="AP403" i="26"/>
  <c r="AL403" i="26"/>
  <c r="AG403" i="26"/>
  <c r="AB403" i="26"/>
  <c r="AB410" i="26" s="1"/>
  <c r="AR408" i="26" s="1"/>
  <c r="W403" i="26"/>
  <c r="R403" i="26"/>
  <c r="AU402" i="26"/>
  <c r="AP402" i="26"/>
  <c r="AP410" i="26" s="1"/>
  <c r="AL402" i="26"/>
  <c r="AG402" i="26"/>
  <c r="AB402" i="26"/>
  <c r="W402" i="26"/>
  <c r="R402" i="26"/>
  <c r="R410" i="26" s="1"/>
  <c r="M401" i="26"/>
  <c r="K396" i="26" s="1"/>
  <c r="AP400" i="26"/>
  <c r="AL400" i="26"/>
  <c r="AG400" i="26"/>
  <c r="AB400" i="26"/>
  <c r="W400" i="26"/>
  <c r="R400" i="26"/>
  <c r="AP399" i="26"/>
  <c r="AL399" i="26"/>
  <c r="AG399" i="26"/>
  <c r="AB399" i="26"/>
  <c r="W399" i="26"/>
  <c r="R399" i="26"/>
  <c r="AP398" i="26"/>
  <c r="AL398" i="26"/>
  <c r="AG398" i="26"/>
  <c r="AB398" i="26"/>
  <c r="W398" i="26"/>
  <c r="R398" i="26"/>
  <c r="AP397" i="26"/>
  <c r="AL397" i="26"/>
  <c r="AG397" i="26"/>
  <c r="AB397" i="26"/>
  <c r="W397" i="26"/>
  <c r="R397" i="26"/>
  <c r="AU396" i="26"/>
  <c r="AP396" i="26"/>
  <c r="AL396" i="26"/>
  <c r="AG396" i="26"/>
  <c r="AB396" i="26"/>
  <c r="W396" i="26"/>
  <c r="R396" i="26"/>
  <c r="AU395" i="26"/>
  <c r="AP395" i="26"/>
  <c r="AL395" i="26"/>
  <c r="AG395" i="26"/>
  <c r="AB395" i="26"/>
  <c r="W395" i="26"/>
  <c r="R395" i="26"/>
  <c r="AU394" i="26"/>
  <c r="AP394" i="26"/>
  <c r="AL394" i="26"/>
  <c r="AG394" i="26"/>
  <c r="AB394" i="26"/>
  <c r="W394" i="26"/>
  <c r="R394" i="26"/>
  <c r="AU393" i="26"/>
  <c r="AP393" i="26"/>
  <c r="AP401" i="26" s="1"/>
  <c r="AL393" i="26"/>
  <c r="AL401" i="26" s="1"/>
  <c r="AR401" i="26" s="1"/>
  <c r="K401" i="26" s="1"/>
  <c r="AG393" i="26"/>
  <c r="AG401" i="26" s="1"/>
  <c r="AR400" i="26" s="1"/>
  <c r="AB393" i="26"/>
  <c r="AB401" i="26" s="1"/>
  <c r="AR399" i="26" s="1"/>
  <c r="W393" i="26"/>
  <c r="R393" i="26"/>
  <c r="AG392" i="26"/>
  <c r="AR391" i="26" s="1"/>
  <c r="M392" i="26"/>
  <c r="AP391" i="26"/>
  <c r="AL391" i="26"/>
  <c r="AG391" i="26"/>
  <c r="AB391" i="26"/>
  <c r="W391" i="26"/>
  <c r="R391" i="26"/>
  <c r="AP390" i="26"/>
  <c r="AL390" i="26"/>
  <c r="AG390" i="26"/>
  <c r="AB390" i="26"/>
  <c r="W390" i="26"/>
  <c r="R390" i="26"/>
  <c r="AP389" i="26"/>
  <c r="AL389" i="26"/>
  <c r="AG389" i="26"/>
  <c r="AB389" i="26"/>
  <c r="W389" i="26"/>
  <c r="R389" i="26"/>
  <c r="AP388" i="26"/>
  <c r="AL388" i="26"/>
  <c r="AG388" i="26"/>
  <c r="AB388" i="26"/>
  <c r="W388" i="26"/>
  <c r="R388" i="26"/>
  <c r="AU387" i="26"/>
  <c r="AP387" i="26"/>
  <c r="AL387" i="26"/>
  <c r="AG387" i="26"/>
  <c r="AB387" i="26"/>
  <c r="W387" i="26"/>
  <c r="R387" i="26"/>
  <c r="K387" i="26"/>
  <c r="AU386" i="26"/>
  <c r="AP386" i="26"/>
  <c r="AL386" i="26"/>
  <c r="AG386" i="26"/>
  <c r="AB386" i="26"/>
  <c r="W386" i="26"/>
  <c r="R386" i="26"/>
  <c r="AU385" i="26"/>
  <c r="AP385" i="26"/>
  <c r="AL385" i="26"/>
  <c r="AG385" i="26"/>
  <c r="AB385" i="26"/>
  <c r="W385" i="26"/>
  <c r="R385" i="26"/>
  <c r="AU384" i="26"/>
  <c r="AP384" i="26"/>
  <c r="AL384" i="26"/>
  <c r="AG384" i="26"/>
  <c r="AB384" i="26"/>
  <c r="W384" i="26"/>
  <c r="W392" i="26" s="1"/>
  <c r="AR389" i="26" s="1"/>
  <c r="R384" i="26"/>
  <c r="R392" i="26" s="1"/>
  <c r="AR383" i="26"/>
  <c r="K383" i="26" s="1"/>
  <c r="W383" i="26"/>
  <c r="AR380" i="26" s="1"/>
  <c r="M383" i="26"/>
  <c r="AP382" i="26"/>
  <c r="AL382" i="26"/>
  <c r="AG382" i="26"/>
  <c r="AB382" i="26"/>
  <c r="W382" i="26"/>
  <c r="R382" i="26"/>
  <c r="AP381" i="26"/>
  <c r="AL381" i="26"/>
  <c r="AG381" i="26"/>
  <c r="AB381" i="26"/>
  <c r="W381" i="26"/>
  <c r="R381" i="26"/>
  <c r="AP380" i="26"/>
  <c r="AL380" i="26"/>
  <c r="AG380" i="26"/>
  <c r="AB380" i="26"/>
  <c r="W380" i="26"/>
  <c r="R380" i="26"/>
  <c r="AP379" i="26"/>
  <c r="AL379" i="26"/>
  <c r="AG379" i="26"/>
  <c r="AB379" i="26"/>
  <c r="W379" i="26"/>
  <c r="R379" i="26"/>
  <c r="AU378" i="26"/>
  <c r="AP378" i="26"/>
  <c r="AL378" i="26"/>
  <c r="AG378" i="26"/>
  <c r="AB378" i="26"/>
  <c r="W378" i="26"/>
  <c r="R378" i="26"/>
  <c r="K378" i="26"/>
  <c r="AU377" i="26"/>
  <c r="AP377" i="26"/>
  <c r="AL377" i="26"/>
  <c r="AG377" i="26"/>
  <c r="AB377" i="26"/>
  <c r="W377" i="26"/>
  <c r="R377" i="26"/>
  <c r="AU376" i="26"/>
  <c r="AP376" i="26"/>
  <c r="AL376" i="26"/>
  <c r="AG376" i="26"/>
  <c r="AG383" i="26" s="1"/>
  <c r="AR382" i="26" s="1"/>
  <c r="AB376" i="26"/>
  <c r="AB383" i="26" s="1"/>
  <c r="AR381" i="26" s="1"/>
  <c r="W376" i="26"/>
  <c r="R376" i="26"/>
  <c r="AU375" i="26"/>
  <c r="AP375" i="26"/>
  <c r="AP383" i="26" s="1"/>
  <c r="AL375" i="26"/>
  <c r="AL383" i="26" s="1"/>
  <c r="AG375" i="26"/>
  <c r="AB375" i="26"/>
  <c r="W375" i="26"/>
  <c r="R375" i="26"/>
  <c r="M374" i="26"/>
  <c r="K369" i="26" s="1"/>
  <c r="AP373" i="26"/>
  <c r="AL373" i="26"/>
  <c r="AG373" i="26"/>
  <c r="AB373" i="26"/>
  <c r="W373" i="26"/>
  <c r="R373" i="26"/>
  <c r="AP372" i="26"/>
  <c r="AL372" i="26"/>
  <c r="AG372" i="26"/>
  <c r="AB372" i="26"/>
  <c r="W372" i="26"/>
  <c r="R372" i="26"/>
  <c r="AP371" i="26"/>
  <c r="AL371" i="26"/>
  <c r="AG371" i="26"/>
  <c r="AB371" i="26"/>
  <c r="W371" i="26"/>
  <c r="R371" i="26"/>
  <c r="AP370" i="26"/>
  <c r="AL370" i="26"/>
  <c r="AG370" i="26"/>
  <c r="AB370" i="26"/>
  <c r="W370" i="26"/>
  <c r="R370" i="26"/>
  <c r="AU369" i="26"/>
  <c r="AP369" i="26"/>
  <c r="AL369" i="26"/>
  <c r="AG369" i="26"/>
  <c r="AB369" i="26"/>
  <c r="W369" i="26"/>
  <c r="R369" i="26"/>
  <c r="AU368" i="26"/>
  <c r="AP368" i="26"/>
  <c r="AL368" i="26"/>
  <c r="AG368" i="26"/>
  <c r="AB368" i="26"/>
  <c r="W368" i="26"/>
  <c r="R368" i="26"/>
  <c r="AU367" i="26"/>
  <c r="AP367" i="26"/>
  <c r="AL367" i="26"/>
  <c r="AG367" i="26"/>
  <c r="AB367" i="26"/>
  <c r="W367" i="26"/>
  <c r="W374" i="26" s="1"/>
  <c r="AR371" i="26" s="1"/>
  <c r="R367" i="26"/>
  <c r="AU366" i="26"/>
  <c r="AP366" i="26"/>
  <c r="AP374" i="26" s="1"/>
  <c r="AL366" i="26"/>
  <c r="AG366" i="26"/>
  <c r="AG374" i="26" s="1"/>
  <c r="AR373" i="26" s="1"/>
  <c r="AB366" i="26"/>
  <c r="AB374" i="26" s="1"/>
  <c r="AR372" i="26" s="1"/>
  <c r="W366" i="26"/>
  <c r="R366" i="26"/>
  <c r="AG365" i="26"/>
  <c r="AR364" i="26" s="1"/>
  <c r="M365" i="26"/>
  <c r="AP364" i="26"/>
  <c r="AL364" i="26"/>
  <c r="AG364" i="26"/>
  <c r="AB364" i="26"/>
  <c r="W364" i="26"/>
  <c r="R364" i="26"/>
  <c r="AP363" i="26"/>
  <c r="AL363" i="26"/>
  <c r="AG363" i="26"/>
  <c r="AB363" i="26"/>
  <c r="W363" i="26"/>
  <c r="R363" i="26"/>
  <c r="AP362" i="26"/>
  <c r="AL362" i="26"/>
  <c r="AG362" i="26"/>
  <c r="AB362" i="26"/>
  <c r="W362" i="26"/>
  <c r="R362" i="26"/>
  <c r="AP361" i="26"/>
  <c r="AL361" i="26"/>
  <c r="AG361" i="26"/>
  <c r="AB361" i="26"/>
  <c r="W361" i="26"/>
  <c r="R361" i="26"/>
  <c r="AU360" i="26"/>
  <c r="AP360" i="26"/>
  <c r="AL360" i="26"/>
  <c r="AG360" i="26"/>
  <c r="AB360" i="26"/>
  <c r="W360" i="26"/>
  <c r="R360" i="26"/>
  <c r="K360" i="26"/>
  <c r="AU359" i="26"/>
  <c r="AP359" i="26"/>
  <c r="AL359" i="26"/>
  <c r="AG359" i="26"/>
  <c r="AB359" i="26"/>
  <c r="W359" i="26"/>
  <c r="R359" i="26"/>
  <c r="AU358" i="26"/>
  <c r="AP358" i="26"/>
  <c r="AL358" i="26"/>
  <c r="AL365" i="26" s="1"/>
  <c r="AR365" i="26" s="1"/>
  <c r="K365" i="26" s="1"/>
  <c r="AG358" i="26"/>
  <c r="AB358" i="26"/>
  <c r="W358" i="26"/>
  <c r="R358" i="26"/>
  <c r="AU357" i="26"/>
  <c r="AP357" i="26"/>
  <c r="AL357" i="26"/>
  <c r="AG357" i="26"/>
  <c r="AB357" i="26"/>
  <c r="W357" i="26"/>
  <c r="W365" i="26" s="1"/>
  <c r="AR362" i="26" s="1"/>
  <c r="R357" i="26"/>
  <c r="R365" i="26" s="1"/>
  <c r="W356" i="26"/>
  <c r="AR353" i="26" s="1"/>
  <c r="M356" i="26"/>
  <c r="AP355" i="26"/>
  <c r="AL355" i="26"/>
  <c r="AG355" i="26"/>
  <c r="AB355" i="26"/>
  <c r="W355" i="26"/>
  <c r="R355" i="26"/>
  <c r="AP354" i="26"/>
  <c r="AL354" i="26"/>
  <c r="AG354" i="26"/>
  <c r="AB354" i="26"/>
  <c r="W354" i="26"/>
  <c r="R354" i="26"/>
  <c r="AP353" i="26"/>
  <c r="AL353" i="26"/>
  <c r="AG353" i="26"/>
  <c r="AB353" i="26"/>
  <c r="W353" i="26"/>
  <c r="R353" i="26"/>
  <c r="AP352" i="26"/>
  <c r="AL352" i="26"/>
  <c r="AG352" i="26"/>
  <c r="AB352" i="26"/>
  <c r="W352" i="26"/>
  <c r="R352" i="26"/>
  <c r="AU351" i="26"/>
  <c r="AP351" i="26"/>
  <c r="AL351" i="26"/>
  <c r="AG351" i="26"/>
  <c r="AB351" i="26"/>
  <c r="W351" i="26"/>
  <c r="R351" i="26"/>
  <c r="K351" i="26"/>
  <c r="AU350" i="26"/>
  <c r="AP350" i="26"/>
  <c r="AL350" i="26"/>
  <c r="AG350" i="26"/>
  <c r="AB350" i="26"/>
  <c r="W350" i="26"/>
  <c r="R350" i="26"/>
  <c r="R356" i="26" s="1"/>
  <c r="AU349" i="26"/>
  <c r="AP349" i="26"/>
  <c r="AL349" i="26"/>
  <c r="AG349" i="26"/>
  <c r="AB349" i="26"/>
  <c r="W349" i="26"/>
  <c r="R349" i="26"/>
  <c r="AU348" i="26"/>
  <c r="AP348" i="26"/>
  <c r="AP356" i="26" s="1"/>
  <c r="AL348" i="26"/>
  <c r="AG348" i="26"/>
  <c r="AB348" i="26"/>
  <c r="W348" i="26"/>
  <c r="R348" i="26"/>
  <c r="M347" i="26"/>
  <c r="K342" i="26" s="1"/>
  <c r="AP346" i="26"/>
  <c r="AL346" i="26"/>
  <c r="AG346" i="26"/>
  <c r="AB346" i="26"/>
  <c r="W346" i="26"/>
  <c r="R346" i="26"/>
  <c r="AP345" i="26"/>
  <c r="AL345" i="26"/>
  <c r="AG345" i="26"/>
  <c r="AB345" i="26"/>
  <c r="W345" i="26"/>
  <c r="R345" i="26"/>
  <c r="AR344" i="26"/>
  <c r="AP344" i="26"/>
  <c r="AL344" i="26"/>
  <c r="AG344" i="26"/>
  <c r="AB344" i="26"/>
  <c r="W344" i="26"/>
  <c r="R344" i="26"/>
  <c r="AP343" i="26"/>
  <c r="AL343" i="26"/>
  <c r="AG343" i="26"/>
  <c r="AB343" i="26"/>
  <c r="W343" i="26"/>
  <c r="R343" i="26"/>
  <c r="AU342" i="26"/>
  <c r="AP342" i="26"/>
  <c r="AL342" i="26"/>
  <c r="AG342" i="26"/>
  <c r="AB342" i="26"/>
  <c r="W342" i="26"/>
  <c r="R342" i="26"/>
  <c r="AU341" i="26"/>
  <c r="AP341" i="26"/>
  <c r="AL341" i="26"/>
  <c r="AG341" i="26"/>
  <c r="AB341" i="26"/>
  <c r="W341" i="26"/>
  <c r="R341" i="26"/>
  <c r="AU340" i="26"/>
  <c r="AP340" i="26"/>
  <c r="AL340" i="26"/>
  <c r="AG340" i="26"/>
  <c r="AB340" i="26"/>
  <c r="W340" i="26"/>
  <c r="W347" i="26" s="1"/>
  <c r="R340" i="26"/>
  <c r="AU339" i="26"/>
  <c r="AP339" i="26"/>
  <c r="AP347" i="26" s="1"/>
  <c r="AL339" i="26"/>
  <c r="AG339" i="26"/>
  <c r="AG347" i="26" s="1"/>
  <c r="AR346" i="26" s="1"/>
  <c r="AB339" i="26"/>
  <c r="AB347" i="26" s="1"/>
  <c r="AR345" i="26" s="1"/>
  <c r="W339" i="26"/>
  <c r="R339" i="26"/>
  <c r="AG338" i="26"/>
  <c r="AR337" i="26" s="1"/>
  <c r="M338" i="26"/>
  <c r="AP337" i="26"/>
  <c r="AL337" i="26"/>
  <c r="AG337" i="26"/>
  <c r="AB337" i="26"/>
  <c r="W337" i="26"/>
  <c r="R337" i="26"/>
  <c r="AP336" i="26"/>
  <c r="AL336" i="26"/>
  <c r="AG336" i="26"/>
  <c r="AB336" i="26"/>
  <c r="W336" i="26"/>
  <c r="R336" i="26"/>
  <c r="AP335" i="26"/>
  <c r="AL335" i="26"/>
  <c r="AG335" i="26"/>
  <c r="AB335" i="26"/>
  <c r="W335" i="26"/>
  <c r="R335" i="26"/>
  <c r="AP334" i="26"/>
  <c r="AL334" i="26"/>
  <c r="AG334" i="26"/>
  <c r="AB334" i="26"/>
  <c r="W334" i="26"/>
  <c r="R334" i="26"/>
  <c r="AU333" i="26"/>
  <c r="AP333" i="26"/>
  <c r="AL333" i="26"/>
  <c r="AG333" i="26"/>
  <c r="AB333" i="26"/>
  <c r="W333" i="26"/>
  <c r="R333" i="26"/>
  <c r="K333" i="26"/>
  <c r="AU332" i="26"/>
  <c r="AP332" i="26"/>
  <c r="AL332" i="26"/>
  <c r="AG332" i="26"/>
  <c r="AB332" i="26"/>
  <c r="W332" i="26"/>
  <c r="R332" i="26"/>
  <c r="AU331" i="26"/>
  <c r="AP331" i="26"/>
  <c r="AL331" i="26"/>
  <c r="AL338" i="26" s="1"/>
  <c r="AR338" i="26" s="1"/>
  <c r="K338" i="26" s="1"/>
  <c r="AG331" i="26"/>
  <c r="AB331" i="26"/>
  <c r="W331" i="26"/>
  <c r="R331" i="26"/>
  <c r="AU330" i="26"/>
  <c r="AP330" i="26"/>
  <c r="AL330" i="26"/>
  <c r="AG330" i="26"/>
  <c r="AB330" i="26"/>
  <c r="W330" i="26"/>
  <c r="W338" i="26" s="1"/>
  <c r="AR335" i="26" s="1"/>
  <c r="R330" i="26"/>
  <c r="R338" i="26" s="1"/>
  <c r="M329" i="26"/>
  <c r="AP328" i="26"/>
  <c r="AL328" i="26"/>
  <c r="AG328" i="26"/>
  <c r="AB328" i="26"/>
  <c r="W328" i="26"/>
  <c r="R328" i="26"/>
  <c r="AP327" i="26"/>
  <c r="AL327" i="26"/>
  <c r="AG327" i="26"/>
  <c r="AB327" i="26"/>
  <c r="W327" i="26"/>
  <c r="R327" i="26"/>
  <c r="AP326" i="26"/>
  <c r="AL326" i="26"/>
  <c r="AG326" i="26"/>
  <c r="AB326" i="26"/>
  <c r="W326" i="26"/>
  <c r="R326" i="26"/>
  <c r="AP325" i="26"/>
  <c r="AL325" i="26"/>
  <c r="AG325" i="26"/>
  <c r="AB325" i="26"/>
  <c r="W325" i="26"/>
  <c r="R325" i="26"/>
  <c r="AU324" i="26"/>
  <c r="AP324" i="26"/>
  <c r="AL324" i="26"/>
  <c r="AG324" i="26"/>
  <c r="AB324" i="26"/>
  <c r="W324" i="26"/>
  <c r="R324" i="26"/>
  <c r="K324" i="26"/>
  <c r="AU323" i="26"/>
  <c r="AP323" i="26"/>
  <c r="AL323" i="26"/>
  <c r="AG323" i="26"/>
  <c r="AB323" i="26"/>
  <c r="W323" i="26"/>
  <c r="R323" i="26"/>
  <c r="AU322" i="26"/>
  <c r="AP322" i="26"/>
  <c r="AL322" i="26"/>
  <c r="AG322" i="26"/>
  <c r="AB322" i="26"/>
  <c r="W322" i="26"/>
  <c r="R322" i="26"/>
  <c r="AU321" i="26"/>
  <c r="AP321" i="26"/>
  <c r="AL321" i="26"/>
  <c r="AG321" i="26"/>
  <c r="AG329" i="26" s="1"/>
  <c r="AR328" i="26" s="1"/>
  <c r="AB321" i="26"/>
  <c r="W321" i="26"/>
  <c r="W329" i="26" s="1"/>
  <c r="AR326" i="26" s="1"/>
  <c r="R321" i="26"/>
  <c r="M320" i="26"/>
  <c r="AP319" i="26"/>
  <c r="AL319" i="26"/>
  <c r="AG319" i="26"/>
  <c r="AB319" i="26"/>
  <c r="W319" i="26"/>
  <c r="R319" i="26"/>
  <c r="AP318" i="26"/>
  <c r="AL318" i="26"/>
  <c r="AG318" i="26"/>
  <c r="AB318" i="26"/>
  <c r="W318" i="26"/>
  <c r="R318" i="26"/>
  <c r="AP317" i="26"/>
  <c r="AL317" i="26"/>
  <c r="AG317" i="26"/>
  <c r="AB317" i="26"/>
  <c r="W317" i="26"/>
  <c r="R317" i="26"/>
  <c r="AP316" i="26"/>
  <c r="AL316" i="26"/>
  <c r="AG316" i="26"/>
  <c r="AB316" i="26"/>
  <c r="W316" i="26"/>
  <c r="R316" i="26"/>
  <c r="AU315" i="26"/>
  <c r="AP315" i="26"/>
  <c r="AL315" i="26"/>
  <c r="AG315" i="26"/>
  <c r="AB315" i="26"/>
  <c r="W315" i="26"/>
  <c r="R315" i="26"/>
  <c r="K315" i="26"/>
  <c r="AU314" i="26"/>
  <c r="AP314" i="26"/>
  <c r="AL314" i="26"/>
  <c r="AG314" i="26"/>
  <c r="AB314" i="26"/>
  <c r="W314" i="26"/>
  <c r="R314" i="26"/>
  <c r="AU313" i="26"/>
  <c r="AP313" i="26"/>
  <c r="AL313" i="26"/>
  <c r="AG313" i="26"/>
  <c r="AB313" i="26"/>
  <c r="W313" i="26"/>
  <c r="R313" i="26"/>
  <c r="R320" i="26" s="1"/>
  <c r="AR316" i="26" s="1"/>
  <c r="AU316" i="26" s="1"/>
  <c r="AU312" i="26"/>
  <c r="AP312" i="26"/>
  <c r="AL312" i="26"/>
  <c r="AL320" i="26" s="1"/>
  <c r="AR320" i="26" s="1"/>
  <c r="K320" i="26" s="1"/>
  <c r="AG312" i="26"/>
  <c r="AG320" i="26" s="1"/>
  <c r="AR319" i="26" s="1"/>
  <c r="AB312" i="26"/>
  <c r="W312" i="26"/>
  <c r="R312" i="26"/>
  <c r="AB311" i="26"/>
  <c r="AR309" i="26" s="1"/>
  <c r="M311" i="26"/>
  <c r="AP310" i="26"/>
  <c r="AL310" i="26"/>
  <c r="AG310" i="26"/>
  <c r="AB310" i="26"/>
  <c r="W310" i="26"/>
  <c r="R310" i="26"/>
  <c r="AP309" i="26"/>
  <c r="AL309" i="26"/>
  <c r="AG309" i="26"/>
  <c r="AB309" i="26"/>
  <c r="W309" i="26"/>
  <c r="R309" i="26"/>
  <c r="AP308" i="26"/>
  <c r="AL308" i="26"/>
  <c r="AG308" i="26"/>
  <c r="AB308" i="26"/>
  <c r="W308" i="26"/>
  <c r="R308" i="26"/>
  <c r="AP307" i="26"/>
  <c r="AL307" i="26"/>
  <c r="AG307" i="26"/>
  <c r="AB307" i="26"/>
  <c r="W307" i="26"/>
  <c r="R307" i="26"/>
  <c r="AU306" i="26"/>
  <c r="AP306" i="26"/>
  <c r="AL306" i="26"/>
  <c r="AG306" i="26"/>
  <c r="AB306" i="26"/>
  <c r="W306" i="26"/>
  <c r="R306" i="26"/>
  <c r="K306" i="26"/>
  <c r="AU305" i="26"/>
  <c r="AP305" i="26"/>
  <c r="AL305" i="26"/>
  <c r="AG305" i="26"/>
  <c r="AG311" i="26" s="1"/>
  <c r="AR310" i="26" s="1"/>
  <c r="AB305" i="26"/>
  <c r="W305" i="26"/>
  <c r="R305" i="26"/>
  <c r="AU304" i="26"/>
  <c r="AP304" i="26"/>
  <c r="AL304" i="26"/>
  <c r="AL311" i="26" s="1"/>
  <c r="AR311" i="26" s="1"/>
  <c r="K311" i="26" s="1"/>
  <c r="AG304" i="26"/>
  <c r="AB304" i="26"/>
  <c r="W304" i="26"/>
  <c r="R304" i="26"/>
  <c r="AU303" i="26"/>
  <c r="AP303" i="26"/>
  <c r="AL303" i="26"/>
  <c r="AG303" i="26"/>
  <c r="AB303" i="26"/>
  <c r="W303" i="26"/>
  <c r="W311" i="26" s="1"/>
  <c r="AR308" i="26" s="1"/>
  <c r="R303" i="26"/>
  <c r="M302" i="26"/>
  <c r="K297" i="26" s="1"/>
  <c r="AP301" i="26"/>
  <c r="AL301" i="26"/>
  <c r="AG301" i="26"/>
  <c r="AB301" i="26"/>
  <c r="AB302" i="26" s="1"/>
  <c r="W301" i="26"/>
  <c r="R301" i="26"/>
  <c r="AR300" i="26"/>
  <c r="AU300" i="26" s="1"/>
  <c r="AP300" i="26"/>
  <c r="AL300" i="26"/>
  <c r="AG300" i="26"/>
  <c r="AB300" i="26"/>
  <c r="W300" i="26"/>
  <c r="R300" i="26"/>
  <c r="AP299" i="26"/>
  <c r="AL299" i="26"/>
  <c r="AG299" i="26"/>
  <c r="AB299" i="26"/>
  <c r="W299" i="26"/>
  <c r="R299" i="26"/>
  <c r="AP298" i="26"/>
  <c r="AL298" i="26"/>
  <c r="AG298" i="26"/>
  <c r="AB298" i="26"/>
  <c r="W298" i="26"/>
  <c r="R298" i="26"/>
  <c r="AU297" i="26"/>
  <c r="AP297" i="26"/>
  <c r="AL297" i="26"/>
  <c r="AG297" i="26"/>
  <c r="AB297" i="26"/>
  <c r="W297" i="26"/>
  <c r="R297" i="26"/>
  <c r="AU296" i="26"/>
  <c r="AP296" i="26"/>
  <c r="AL296" i="26"/>
  <c r="AG296" i="26"/>
  <c r="AB296" i="26"/>
  <c r="W296" i="26"/>
  <c r="R296" i="26"/>
  <c r="AU295" i="26"/>
  <c r="AP295" i="26"/>
  <c r="AL295" i="26"/>
  <c r="AG295" i="26"/>
  <c r="AB295" i="26"/>
  <c r="W295" i="26"/>
  <c r="R295" i="26"/>
  <c r="AU294" i="26"/>
  <c r="AP294" i="26"/>
  <c r="AP302" i="26" s="1"/>
  <c r="AL294" i="26"/>
  <c r="AG294" i="26"/>
  <c r="AB294" i="26"/>
  <c r="W294" i="26"/>
  <c r="W302" i="26" s="1"/>
  <c r="AR299" i="26" s="1"/>
  <c r="R294" i="26"/>
  <c r="M293" i="26"/>
  <c r="K288" i="26" s="1"/>
  <c r="AP292" i="26"/>
  <c r="AL292" i="26"/>
  <c r="AG292" i="26"/>
  <c r="AB292" i="26"/>
  <c r="W292" i="26"/>
  <c r="R292" i="26"/>
  <c r="AP291" i="26"/>
  <c r="AL291" i="26"/>
  <c r="AG291" i="26"/>
  <c r="AB291" i="26"/>
  <c r="W291" i="26"/>
  <c r="R291" i="26"/>
  <c r="AP290" i="26"/>
  <c r="AL290" i="26"/>
  <c r="AG290" i="26"/>
  <c r="AB290" i="26"/>
  <c r="W290" i="26"/>
  <c r="R290" i="26"/>
  <c r="AP289" i="26"/>
  <c r="AL289" i="26"/>
  <c r="AG289" i="26"/>
  <c r="AB289" i="26"/>
  <c r="W289" i="26"/>
  <c r="R289" i="26"/>
  <c r="AU288" i="26"/>
  <c r="AP288" i="26"/>
  <c r="AL288" i="26"/>
  <c r="AG288" i="26"/>
  <c r="AB288" i="26"/>
  <c r="W288" i="26"/>
  <c r="R288" i="26"/>
  <c r="AU287" i="26"/>
  <c r="AP287" i="26"/>
  <c r="AL287" i="26"/>
  <c r="AG287" i="26"/>
  <c r="AB287" i="26"/>
  <c r="W287" i="26"/>
  <c r="R287" i="26"/>
  <c r="AU286" i="26"/>
  <c r="AP286" i="26"/>
  <c r="AL286" i="26"/>
  <c r="AG286" i="26"/>
  <c r="AB286" i="26"/>
  <c r="W286" i="26"/>
  <c r="R286" i="26"/>
  <c r="AU285" i="26"/>
  <c r="AP285" i="26"/>
  <c r="AL285" i="26"/>
  <c r="AL293" i="26" s="1"/>
  <c r="AR293" i="26" s="1"/>
  <c r="K293" i="26" s="1"/>
  <c r="AG285" i="26"/>
  <c r="AG293" i="26" s="1"/>
  <c r="AR292" i="26" s="1"/>
  <c r="AB285" i="26"/>
  <c r="W285" i="26"/>
  <c r="R285" i="26"/>
  <c r="M284" i="26"/>
  <c r="K279" i="26" s="1"/>
  <c r="AP283" i="26"/>
  <c r="AL283" i="26"/>
  <c r="AG283" i="26"/>
  <c r="AB283" i="26"/>
  <c r="W283" i="26"/>
  <c r="R283" i="26"/>
  <c r="AP282" i="26"/>
  <c r="AL282" i="26"/>
  <c r="AG282" i="26"/>
  <c r="AB282" i="26"/>
  <c r="W282" i="26"/>
  <c r="R282" i="26"/>
  <c r="AP281" i="26"/>
  <c r="AL281" i="26"/>
  <c r="AG281" i="26"/>
  <c r="AB281" i="26"/>
  <c r="W281" i="26"/>
  <c r="R281" i="26"/>
  <c r="AP280" i="26"/>
  <c r="AL280" i="26"/>
  <c r="AG280" i="26"/>
  <c r="AB280" i="26"/>
  <c r="W280" i="26"/>
  <c r="R280" i="26"/>
  <c r="AU279" i="26"/>
  <c r="AP279" i="26"/>
  <c r="AL279" i="26"/>
  <c r="AG279" i="26"/>
  <c r="AB279" i="26"/>
  <c r="W279" i="26"/>
  <c r="R279" i="26"/>
  <c r="AU278" i="26"/>
  <c r="AP278" i="26"/>
  <c r="AL278" i="26"/>
  <c r="AG278" i="26"/>
  <c r="AG284" i="26" s="1"/>
  <c r="AR283" i="26" s="1"/>
  <c r="AB278" i="26"/>
  <c r="W278" i="26"/>
  <c r="R278" i="26"/>
  <c r="AU277" i="26"/>
  <c r="AP277" i="26"/>
  <c r="AL277" i="26"/>
  <c r="AG277" i="26"/>
  <c r="AB277" i="26"/>
  <c r="W277" i="26"/>
  <c r="R277" i="26"/>
  <c r="AU276" i="26"/>
  <c r="AP276" i="26"/>
  <c r="AL276" i="26"/>
  <c r="AG276" i="26"/>
  <c r="AB276" i="26"/>
  <c r="AB284" i="26" s="1"/>
  <c r="AR282" i="26" s="1"/>
  <c r="W276" i="26"/>
  <c r="R276" i="26"/>
  <c r="AG275" i="26"/>
  <c r="AR274" i="26" s="1"/>
  <c r="M275" i="26"/>
  <c r="AP274" i="26"/>
  <c r="AL274" i="26"/>
  <c r="AG274" i="26"/>
  <c r="AB274" i="26"/>
  <c r="W274" i="26"/>
  <c r="R274" i="26"/>
  <c r="AP273" i="26"/>
  <c r="AL273" i="26"/>
  <c r="AG273" i="26"/>
  <c r="AB273" i="26"/>
  <c r="W273" i="26"/>
  <c r="R273" i="26"/>
  <c r="AP272" i="26"/>
  <c r="AL272" i="26"/>
  <c r="AG272" i="26"/>
  <c r="AB272" i="26"/>
  <c r="W272" i="26"/>
  <c r="R272" i="26"/>
  <c r="AP271" i="26"/>
  <c r="AL271" i="26"/>
  <c r="AG271" i="26"/>
  <c r="AB271" i="26"/>
  <c r="W271" i="26"/>
  <c r="R271" i="26"/>
  <c r="AU270" i="26"/>
  <c r="AP270" i="26"/>
  <c r="AL270" i="26"/>
  <c r="AG270" i="26"/>
  <c r="AB270" i="26"/>
  <c r="W270" i="26"/>
  <c r="R270" i="26"/>
  <c r="K270" i="26"/>
  <c r="AU269" i="26"/>
  <c r="AP269" i="26"/>
  <c r="AL269" i="26"/>
  <c r="AG269" i="26"/>
  <c r="AB269" i="26"/>
  <c r="W269" i="26"/>
  <c r="R269" i="26"/>
  <c r="AU268" i="26"/>
  <c r="AP268" i="26"/>
  <c r="AP275" i="26" s="1"/>
  <c r="AL268" i="26"/>
  <c r="AG268" i="26"/>
  <c r="AB268" i="26"/>
  <c r="AB275" i="26" s="1"/>
  <c r="AR273" i="26" s="1"/>
  <c r="W268" i="26"/>
  <c r="R268" i="26"/>
  <c r="AU267" i="26"/>
  <c r="AP267" i="26"/>
  <c r="AL267" i="26"/>
  <c r="AG267" i="26"/>
  <c r="AB267" i="26"/>
  <c r="W267" i="26"/>
  <c r="W275" i="26" s="1"/>
  <c r="AR272" i="26" s="1"/>
  <c r="R267" i="26"/>
  <c r="R275" i="26" s="1"/>
  <c r="M266" i="26"/>
  <c r="K261" i="26" s="1"/>
  <c r="AP265" i="26"/>
  <c r="AL265" i="26"/>
  <c r="AG265" i="26"/>
  <c r="AB265" i="26"/>
  <c r="W265" i="26"/>
  <c r="R265" i="26"/>
  <c r="AP264" i="26"/>
  <c r="AL264" i="26"/>
  <c r="AG264" i="26"/>
  <c r="AB264" i="26"/>
  <c r="W264" i="26"/>
  <c r="R264" i="26"/>
  <c r="AP263" i="26"/>
  <c r="AL263" i="26"/>
  <c r="AG263" i="26"/>
  <c r="AB263" i="26"/>
  <c r="W263" i="26"/>
  <c r="R263" i="26"/>
  <c r="AP262" i="26"/>
  <c r="AL262" i="26"/>
  <c r="AG262" i="26"/>
  <c r="AB262" i="26"/>
  <c r="W262" i="26"/>
  <c r="R262" i="26"/>
  <c r="AU261" i="26"/>
  <c r="AP261" i="26"/>
  <c r="AL261" i="26"/>
  <c r="AG261" i="26"/>
  <c r="AB261" i="26"/>
  <c r="W261" i="26"/>
  <c r="R261" i="26"/>
  <c r="AU260" i="26"/>
  <c r="AP260" i="26"/>
  <c r="AL260" i="26"/>
  <c r="AG260" i="26"/>
  <c r="AB260" i="26"/>
  <c r="W260" i="26"/>
  <c r="R260" i="26"/>
  <c r="AU259" i="26"/>
  <c r="AP259" i="26"/>
  <c r="AP266" i="26" s="1"/>
  <c r="AL259" i="26"/>
  <c r="AG259" i="26"/>
  <c r="AB259" i="26"/>
  <c r="W259" i="26"/>
  <c r="R259" i="26"/>
  <c r="R266" i="26" s="1"/>
  <c r="AR262" i="26" s="1"/>
  <c r="AU258" i="26"/>
  <c r="AP258" i="26"/>
  <c r="AL258" i="26"/>
  <c r="AG258" i="26"/>
  <c r="AB258" i="26"/>
  <c r="AB266" i="26" s="1"/>
  <c r="AR264" i="26" s="1"/>
  <c r="W258" i="26"/>
  <c r="R258" i="26"/>
  <c r="AB257" i="26"/>
  <c r="AR255" i="26" s="1"/>
  <c r="AU255" i="26" s="1"/>
  <c r="M257" i="26"/>
  <c r="K252" i="26" s="1"/>
  <c r="AP256" i="26"/>
  <c r="AL256" i="26"/>
  <c r="AG256" i="26"/>
  <c r="AB256" i="26"/>
  <c r="W256" i="26"/>
  <c r="R256" i="26"/>
  <c r="AP255" i="26"/>
  <c r="AL255" i="26"/>
  <c r="AG255" i="26"/>
  <c r="AB255" i="26"/>
  <c r="W255" i="26"/>
  <c r="R255" i="26"/>
  <c r="AP254" i="26"/>
  <c r="AL254" i="26"/>
  <c r="AG254" i="26"/>
  <c r="AB254" i="26"/>
  <c r="W254" i="26"/>
  <c r="R254" i="26"/>
  <c r="AP253" i="26"/>
  <c r="AL253" i="26"/>
  <c r="AG253" i="26"/>
  <c r="AB253" i="26"/>
  <c r="W253" i="26"/>
  <c r="W257" i="26" s="1"/>
  <c r="AR254" i="26" s="1"/>
  <c r="R253" i="26"/>
  <c r="AU252" i="26"/>
  <c r="AP252" i="26"/>
  <c r="AL252" i="26"/>
  <c r="AG252" i="26"/>
  <c r="AB252" i="26"/>
  <c r="W252" i="26"/>
  <c r="R252" i="26"/>
  <c r="AU251" i="26"/>
  <c r="AP251" i="26"/>
  <c r="AL251" i="26"/>
  <c r="AG251" i="26"/>
  <c r="AB251" i="26"/>
  <c r="W251" i="26"/>
  <c r="R251" i="26"/>
  <c r="AU250" i="26"/>
  <c r="AP250" i="26"/>
  <c r="AL250" i="26"/>
  <c r="AG250" i="26"/>
  <c r="AB250" i="26"/>
  <c r="W250" i="26"/>
  <c r="R250" i="26"/>
  <c r="AU249" i="26"/>
  <c r="AP249" i="26"/>
  <c r="AP257" i="26" s="1"/>
  <c r="AL249" i="26"/>
  <c r="AG249" i="26"/>
  <c r="AB249" i="26"/>
  <c r="W249" i="26"/>
  <c r="R249" i="26"/>
  <c r="R257" i="26" s="1"/>
  <c r="AR253" i="26" s="1"/>
  <c r="M248" i="26"/>
  <c r="K243" i="26" s="1"/>
  <c r="AP247" i="26"/>
  <c r="AL247" i="26"/>
  <c r="AG247" i="26"/>
  <c r="AB247" i="26"/>
  <c r="W247" i="26"/>
  <c r="R247" i="26"/>
  <c r="K247" i="26"/>
  <c r="AP246" i="26"/>
  <c r="AL246" i="26"/>
  <c r="AG246" i="26"/>
  <c r="AB246" i="26"/>
  <c r="W246" i="26"/>
  <c r="R246" i="26"/>
  <c r="AP245" i="26"/>
  <c r="AL245" i="26"/>
  <c r="AG245" i="26"/>
  <c r="AB245" i="26"/>
  <c r="W245" i="26"/>
  <c r="R245" i="26"/>
  <c r="R248" i="26" s="1"/>
  <c r="AP244" i="26"/>
  <c r="AL244" i="26"/>
  <c r="AG244" i="26"/>
  <c r="AB244" i="26"/>
  <c r="W244" i="26"/>
  <c r="R244" i="26"/>
  <c r="AU243" i="26"/>
  <c r="AP243" i="26"/>
  <c r="AL243" i="26"/>
  <c r="AG243" i="26"/>
  <c r="AB243" i="26"/>
  <c r="W243" i="26"/>
  <c r="R243" i="26"/>
  <c r="AU242" i="26"/>
  <c r="AP242" i="26"/>
  <c r="AP248" i="26" s="1"/>
  <c r="AL242" i="26"/>
  <c r="AG242" i="26"/>
  <c r="AB242" i="26"/>
  <c r="W242" i="26"/>
  <c r="R242" i="26"/>
  <c r="AU241" i="26"/>
  <c r="AP241" i="26"/>
  <c r="AL241" i="26"/>
  <c r="AG241" i="26"/>
  <c r="AB241" i="26"/>
  <c r="W241" i="26"/>
  <c r="R241" i="26"/>
  <c r="AU240" i="26"/>
  <c r="AP240" i="26"/>
  <c r="AL240" i="26"/>
  <c r="AG240" i="26"/>
  <c r="AG248" i="26" s="1"/>
  <c r="AR247" i="26" s="1"/>
  <c r="AU247" i="26" s="1"/>
  <c r="AB240" i="26"/>
  <c r="W240" i="26"/>
  <c r="R240" i="26"/>
  <c r="AL239" i="26"/>
  <c r="AR239" i="26" s="1"/>
  <c r="M239" i="26"/>
  <c r="K239" i="26"/>
  <c r="AP238" i="26"/>
  <c r="AL238" i="26"/>
  <c r="AG238" i="26"/>
  <c r="AB238" i="26"/>
  <c r="W238" i="26"/>
  <c r="R238" i="26"/>
  <c r="AP237" i="26"/>
  <c r="AL237" i="26"/>
  <c r="AG237" i="26"/>
  <c r="AB237" i="26"/>
  <c r="W237" i="26"/>
  <c r="R237" i="26"/>
  <c r="AP236" i="26"/>
  <c r="AL236" i="26"/>
  <c r="AG236" i="26"/>
  <c r="AB236" i="26"/>
  <c r="W236" i="26"/>
  <c r="R236" i="26"/>
  <c r="AP235" i="26"/>
  <c r="AL235" i="26"/>
  <c r="AG235" i="26"/>
  <c r="AG239" i="26" s="1"/>
  <c r="AR238" i="26" s="1"/>
  <c r="AB235" i="26"/>
  <c r="W235" i="26"/>
  <c r="R235" i="26"/>
  <c r="AU234" i="26"/>
  <c r="AP234" i="26"/>
  <c r="AL234" i="26"/>
  <c r="AG234" i="26"/>
  <c r="AB234" i="26"/>
  <c r="W234" i="26"/>
  <c r="R234" i="26"/>
  <c r="K234" i="26"/>
  <c r="AU233" i="26"/>
  <c r="AP233" i="26"/>
  <c r="AL233" i="26"/>
  <c r="AG233" i="26"/>
  <c r="AB233" i="26"/>
  <c r="W233" i="26"/>
  <c r="R233" i="26"/>
  <c r="AU232" i="26"/>
  <c r="AP232" i="26"/>
  <c r="AL232" i="26"/>
  <c r="AG232" i="26"/>
  <c r="AB232" i="26"/>
  <c r="W232" i="26"/>
  <c r="R232" i="26"/>
  <c r="AU231" i="26"/>
  <c r="AP231" i="26"/>
  <c r="AP239" i="26" s="1"/>
  <c r="AL231" i="26"/>
  <c r="AG231" i="26"/>
  <c r="AB231" i="26"/>
  <c r="W231" i="26"/>
  <c r="R231" i="26"/>
  <c r="M230" i="26"/>
  <c r="K225" i="26" s="1"/>
  <c r="AP229" i="26"/>
  <c r="AL229" i="26"/>
  <c r="AG229" i="26"/>
  <c r="AB229" i="26"/>
  <c r="W229" i="26"/>
  <c r="R229" i="26"/>
  <c r="AP228" i="26"/>
  <c r="AL228" i="26"/>
  <c r="AG228" i="26"/>
  <c r="AB228" i="26"/>
  <c r="W228" i="26"/>
  <c r="R228" i="26"/>
  <c r="AP227" i="26"/>
  <c r="AL227" i="26"/>
  <c r="AG227" i="26"/>
  <c r="AB227" i="26"/>
  <c r="AB230" i="26" s="1"/>
  <c r="AR228" i="26" s="1"/>
  <c r="W227" i="26"/>
  <c r="R227" i="26"/>
  <c r="AP226" i="26"/>
  <c r="AL226" i="26"/>
  <c r="AG226" i="26"/>
  <c r="AB226" i="26"/>
  <c r="W226" i="26"/>
  <c r="R226" i="26"/>
  <c r="AU225" i="26"/>
  <c r="AP225" i="26"/>
  <c r="AL225" i="26"/>
  <c r="AG225" i="26"/>
  <c r="AB225" i="26"/>
  <c r="W225" i="26"/>
  <c r="R225" i="26"/>
  <c r="AU224" i="26"/>
  <c r="AP224" i="26"/>
  <c r="AL224" i="26"/>
  <c r="AG224" i="26"/>
  <c r="AB224" i="26"/>
  <c r="W224" i="26"/>
  <c r="W230" i="26" s="1"/>
  <c r="AR227" i="26" s="1"/>
  <c r="R224" i="26"/>
  <c r="AU223" i="26"/>
  <c r="AP223" i="26"/>
  <c r="AL223" i="26"/>
  <c r="AG223" i="26"/>
  <c r="AB223" i="26"/>
  <c r="W223" i="26"/>
  <c r="R223" i="26"/>
  <c r="AU222" i="26"/>
  <c r="AP222" i="26"/>
  <c r="AL222" i="26"/>
  <c r="AG222" i="26"/>
  <c r="AG230" i="26" s="1"/>
  <c r="AR229" i="26" s="1"/>
  <c r="AB222" i="26"/>
  <c r="W222" i="26"/>
  <c r="R222" i="26"/>
  <c r="M221" i="26"/>
  <c r="K216" i="26" s="1"/>
  <c r="AP220" i="26"/>
  <c r="AL220" i="26"/>
  <c r="AG220" i="26"/>
  <c r="AB220" i="26"/>
  <c r="W220" i="26"/>
  <c r="R220" i="26"/>
  <c r="AP219" i="26"/>
  <c r="AL219" i="26"/>
  <c r="AG219" i="26"/>
  <c r="AB219" i="26"/>
  <c r="W219" i="26"/>
  <c r="R219" i="26"/>
  <c r="AP218" i="26"/>
  <c r="AL218" i="26"/>
  <c r="AG218" i="26"/>
  <c r="AB218" i="26"/>
  <c r="W218" i="26"/>
  <c r="R218" i="26"/>
  <c r="R221" i="26" s="1"/>
  <c r="AP217" i="26"/>
  <c r="AL217" i="26"/>
  <c r="AG217" i="26"/>
  <c r="AB217" i="26"/>
  <c r="W217" i="26"/>
  <c r="R217" i="26"/>
  <c r="AU216" i="26"/>
  <c r="AP216" i="26"/>
  <c r="AL216" i="26"/>
  <c r="AG216" i="26"/>
  <c r="AB216" i="26"/>
  <c r="W216" i="26"/>
  <c r="R216" i="26"/>
  <c r="AU215" i="26"/>
  <c r="AP215" i="26"/>
  <c r="AP221" i="26" s="1"/>
  <c r="AL215" i="26"/>
  <c r="AG215" i="26"/>
  <c r="AB215" i="26"/>
  <c r="W215" i="26"/>
  <c r="R215" i="26"/>
  <c r="AU214" i="26"/>
  <c r="AP214" i="26"/>
  <c r="AL214" i="26"/>
  <c r="AG214" i="26"/>
  <c r="AB214" i="26"/>
  <c r="W214" i="26"/>
  <c r="R214" i="26"/>
  <c r="AU213" i="26"/>
  <c r="AP213" i="26"/>
  <c r="AL213" i="26"/>
  <c r="AG213" i="26"/>
  <c r="AB213" i="26"/>
  <c r="AB221" i="26" s="1"/>
  <c r="AR219" i="26" s="1"/>
  <c r="W213" i="26"/>
  <c r="R213" i="26"/>
  <c r="M212" i="26"/>
  <c r="AP211" i="26"/>
  <c r="AL211" i="26"/>
  <c r="AG211" i="26"/>
  <c r="AG212" i="26" s="1"/>
  <c r="AR211" i="26" s="1"/>
  <c r="AB211" i="26"/>
  <c r="W211" i="26"/>
  <c r="R211" i="26"/>
  <c r="AP210" i="26"/>
  <c r="AL210" i="26"/>
  <c r="AG210" i="26"/>
  <c r="AB210" i="26"/>
  <c r="W210" i="26"/>
  <c r="R210" i="26"/>
  <c r="AP209" i="26"/>
  <c r="AL209" i="26"/>
  <c r="AL212" i="26" s="1"/>
  <c r="AR212" i="26" s="1"/>
  <c r="K212" i="26" s="1"/>
  <c r="AG209" i="26"/>
  <c r="AB209" i="26"/>
  <c r="W209" i="26"/>
  <c r="R209" i="26"/>
  <c r="AP208" i="26"/>
  <c r="AL208" i="26"/>
  <c r="AG208" i="26"/>
  <c r="AB208" i="26"/>
  <c r="W208" i="26"/>
  <c r="R208" i="26"/>
  <c r="AU207" i="26"/>
  <c r="AP207" i="26"/>
  <c r="AL207" i="26"/>
  <c r="AG207" i="26"/>
  <c r="AB207" i="26"/>
  <c r="W207" i="26"/>
  <c r="R207" i="26"/>
  <c r="K207" i="26"/>
  <c r="AU206" i="26"/>
  <c r="AP206" i="26"/>
  <c r="AL206" i="26"/>
  <c r="AG206" i="26"/>
  <c r="AB206" i="26"/>
  <c r="W206" i="26"/>
  <c r="R206" i="26"/>
  <c r="AU205" i="26"/>
  <c r="AP205" i="26"/>
  <c r="AL205" i="26"/>
  <c r="AG205" i="26"/>
  <c r="AB205" i="26"/>
  <c r="W205" i="26"/>
  <c r="R205" i="26"/>
  <c r="AU204" i="26"/>
  <c r="AP204" i="26"/>
  <c r="AL204" i="26"/>
  <c r="AG204" i="26"/>
  <c r="AB204" i="26"/>
  <c r="W204" i="26"/>
  <c r="W212" i="26" s="1"/>
  <c r="AR209" i="26" s="1"/>
  <c r="AU209" i="26" s="1"/>
  <c r="R204" i="26"/>
  <c r="R212" i="26" s="1"/>
  <c r="M203" i="26"/>
  <c r="K198" i="26" s="1"/>
  <c r="AP202" i="26"/>
  <c r="AL202" i="26"/>
  <c r="AG202" i="26"/>
  <c r="AB202" i="26"/>
  <c r="W202" i="26"/>
  <c r="R202" i="26"/>
  <c r="AP201" i="26"/>
  <c r="AL201" i="26"/>
  <c r="AG201" i="26"/>
  <c r="AB201" i="26"/>
  <c r="W201" i="26"/>
  <c r="R201" i="26"/>
  <c r="AP200" i="26"/>
  <c r="AL200" i="26"/>
  <c r="AG200" i="26"/>
  <c r="AB200" i="26"/>
  <c r="AB203" i="26" s="1"/>
  <c r="AR201" i="26" s="1"/>
  <c r="W200" i="26"/>
  <c r="R200" i="26"/>
  <c r="AP199" i="26"/>
  <c r="AL199" i="26"/>
  <c r="AG199" i="26"/>
  <c r="AB199" i="26"/>
  <c r="W199" i="26"/>
  <c r="R199" i="26"/>
  <c r="AU198" i="26"/>
  <c r="AP198" i="26"/>
  <c r="AL198" i="26"/>
  <c r="AG198" i="26"/>
  <c r="AB198" i="26"/>
  <c r="W198" i="26"/>
  <c r="R198" i="26"/>
  <c r="AU197" i="26"/>
  <c r="AP197" i="26"/>
  <c r="AL197" i="26"/>
  <c r="AG197" i="26"/>
  <c r="AB197" i="26"/>
  <c r="W197" i="26"/>
  <c r="W203" i="26" s="1"/>
  <c r="AR200" i="26" s="1"/>
  <c r="R197" i="26"/>
  <c r="AU196" i="26"/>
  <c r="AP196" i="26"/>
  <c r="AL196" i="26"/>
  <c r="AG196" i="26"/>
  <c r="AB196" i="26"/>
  <c r="W196" i="26"/>
  <c r="R196" i="26"/>
  <c r="AU195" i="26"/>
  <c r="AP195" i="26"/>
  <c r="AP203" i="26" s="1"/>
  <c r="AL195" i="26"/>
  <c r="AG195" i="26"/>
  <c r="AB195" i="26"/>
  <c r="W195" i="26"/>
  <c r="R195" i="26"/>
  <c r="R194" i="26"/>
  <c r="AR190" i="26" s="1"/>
  <c r="AU190" i="26" s="1"/>
  <c r="M194" i="26"/>
  <c r="K189" i="26" s="1"/>
  <c r="AP193" i="26"/>
  <c r="AL193" i="26"/>
  <c r="AG193" i="26"/>
  <c r="AB193" i="26"/>
  <c r="W193" i="26"/>
  <c r="R193" i="26"/>
  <c r="AP192" i="26"/>
  <c r="AL192" i="26"/>
  <c r="AG192" i="26"/>
  <c r="AB192" i="26"/>
  <c r="W192" i="26"/>
  <c r="R192" i="26"/>
  <c r="AP191" i="26"/>
  <c r="AL191" i="26"/>
  <c r="AG191" i="26"/>
  <c r="AB191" i="26"/>
  <c r="W191" i="26"/>
  <c r="R191" i="26"/>
  <c r="AP190" i="26"/>
  <c r="AL190" i="26"/>
  <c r="AG190" i="26"/>
  <c r="AB190" i="26"/>
  <c r="W190" i="26"/>
  <c r="R190" i="26"/>
  <c r="K190" i="26"/>
  <c r="AU189" i="26"/>
  <c r="AP189" i="26"/>
  <c r="AL189" i="26"/>
  <c r="AG189" i="26"/>
  <c r="AB189" i="26"/>
  <c r="W189" i="26"/>
  <c r="R189" i="26"/>
  <c r="AU188" i="26"/>
  <c r="AP188" i="26"/>
  <c r="AP194" i="26" s="1"/>
  <c r="AL188" i="26"/>
  <c r="AG188" i="26"/>
  <c r="AB188" i="26"/>
  <c r="W188" i="26"/>
  <c r="R188" i="26"/>
  <c r="AU187" i="26"/>
  <c r="AP187" i="26"/>
  <c r="AL187" i="26"/>
  <c r="AG187" i="26"/>
  <c r="AB187" i="26"/>
  <c r="W187" i="26"/>
  <c r="R187" i="26"/>
  <c r="AU186" i="26"/>
  <c r="AP186" i="26"/>
  <c r="AL186" i="26"/>
  <c r="AL194" i="26" s="1"/>
  <c r="AR194" i="26" s="1"/>
  <c r="K194" i="26" s="1"/>
  <c r="AG186" i="26"/>
  <c r="AG194" i="26" s="1"/>
  <c r="AR193" i="26" s="1"/>
  <c r="AU193" i="26" s="1"/>
  <c r="AB186" i="26"/>
  <c r="W186" i="26"/>
  <c r="R186" i="26"/>
  <c r="AL185" i="26"/>
  <c r="AR185" i="26" s="1"/>
  <c r="K185" i="26" s="1"/>
  <c r="M185" i="26"/>
  <c r="AP184" i="26"/>
  <c r="AL184" i="26"/>
  <c r="AG184" i="26"/>
  <c r="AB184" i="26"/>
  <c r="W184" i="26"/>
  <c r="R184" i="26"/>
  <c r="AP183" i="26"/>
  <c r="AL183" i="26"/>
  <c r="AG183" i="26"/>
  <c r="AB183" i="26"/>
  <c r="W183" i="26"/>
  <c r="R183" i="26"/>
  <c r="AP182" i="26"/>
  <c r="AL182" i="26"/>
  <c r="AG182" i="26"/>
  <c r="AB182" i="26"/>
  <c r="W182" i="26"/>
  <c r="R182" i="26"/>
  <c r="AP181" i="26"/>
  <c r="AL181" i="26"/>
  <c r="AG181" i="26"/>
  <c r="AB181" i="26"/>
  <c r="W181" i="26"/>
  <c r="R181" i="26"/>
  <c r="AU180" i="26"/>
  <c r="AP180" i="26"/>
  <c r="AL180" i="26"/>
  <c r="AG180" i="26"/>
  <c r="AB180" i="26"/>
  <c r="W180" i="26"/>
  <c r="R180" i="26"/>
  <c r="K180" i="26"/>
  <c r="AU179" i="26"/>
  <c r="AP179" i="26"/>
  <c r="AL179" i="26"/>
  <c r="AG179" i="26"/>
  <c r="AG185" i="26" s="1"/>
  <c r="AR184" i="26" s="1"/>
  <c r="AB179" i="26"/>
  <c r="W179" i="26"/>
  <c r="R179" i="26"/>
  <c r="AU178" i="26"/>
  <c r="AP178" i="26"/>
  <c r="AL178" i="26"/>
  <c r="AG178" i="26"/>
  <c r="AB178" i="26"/>
  <c r="W178" i="26"/>
  <c r="R178" i="26"/>
  <c r="AU177" i="26"/>
  <c r="AP177" i="26"/>
  <c r="AL177" i="26"/>
  <c r="AG177" i="26"/>
  <c r="AB177" i="26"/>
  <c r="AB185" i="26" s="1"/>
  <c r="AR183" i="26" s="1"/>
  <c r="W177" i="26"/>
  <c r="R177" i="26"/>
  <c r="M176" i="26"/>
  <c r="K171" i="26" s="1"/>
  <c r="AP175" i="26"/>
  <c r="AL175" i="26"/>
  <c r="AG175" i="26"/>
  <c r="AB175" i="26"/>
  <c r="W175" i="26"/>
  <c r="R175" i="26"/>
  <c r="AP174" i="26"/>
  <c r="AL174" i="26"/>
  <c r="AG174" i="26"/>
  <c r="AB174" i="26"/>
  <c r="W174" i="26"/>
  <c r="R174" i="26"/>
  <c r="AP173" i="26"/>
  <c r="AL173" i="26"/>
  <c r="AG173" i="26"/>
  <c r="AB173" i="26"/>
  <c r="AB176" i="26" s="1"/>
  <c r="AR174" i="26" s="1"/>
  <c r="W173" i="26"/>
  <c r="R173" i="26"/>
  <c r="AP172" i="26"/>
  <c r="AL172" i="26"/>
  <c r="AG172" i="26"/>
  <c r="AB172" i="26"/>
  <c r="W172" i="26"/>
  <c r="R172" i="26"/>
  <c r="AU171" i="26"/>
  <c r="AP171" i="26"/>
  <c r="AL171" i="26"/>
  <c r="AG171" i="26"/>
  <c r="AB171" i="26"/>
  <c r="W171" i="26"/>
  <c r="R171" i="26"/>
  <c r="AU170" i="26"/>
  <c r="AP170" i="26"/>
  <c r="AL170" i="26"/>
  <c r="AG170" i="26"/>
  <c r="AB170" i="26"/>
  <c r="W170" i="26"/>
  <c r="W176" i="26" s="1"/>
  <c r="AR173" i="26" s="1"/>
  <c r="R170" i="26"/>
  <c r="AU169" i="26"/>
  <c r="AP169" i="26"/>
  <c r="AL169" i="26"/>
  <c r="AG169" i="26"/>
  <c r="AB169" i="26"/>
  <c r="W169" i="26"/>
  <c r="R169" i="26"/>
  <c r="AU168" i="26"/>
  <c r="AP168" i="26"/>
  <c r="AP176" i="26" s="1"/>
  <c r="AL168" i="26"/>
  <c r="AG168" i="26"/>
  <c r="AB168" i="26"/>
  <c r="W168" i="26"/>
  <c r="R168" i="26"/>
  <c r="AG167" i="26"/>
  <c r="AR166" i="26" s="1"/>
  <c r="AU166" i="26" s="1"/>
  <c r="M167" i="26"/>
  <c r="AP166" i="26"/>
  <c r="AL166" i="26"/>
  <c r="AG166" i="26"/>
  <c r="AB166" i="26"/>
  <c r="W166" i="26"/>
  <c r="R166" i="26"/>
  <c r="AP165" i="26"/>
  <c r="AL165" i="26"/>
  <c r="AG165" i="26"/>
  <c r="AB165" i="26"/>
  <c r="W165" i="26"/>
  <c r="R165" i="26"/>
  <c r="R167" i="26" s="1"/>
  <c r="AP164" i="26"/>
  <c r="AL164" i="26"/>
  <c r="AG164" i="26"/>
  <c r="AB164" i="26"/>
  <c r="W164" i="26"/>
  <c r="R164" i="26"/>
  <c r="AP163" i="26"/>
  <c r="AL163" i="26"/>
  <c r="AG163" i="26"/>
  <c r="AB163" i="26"/>
  <c r="W163" i="26"/>
  <c r="R163" i="26"/>
  <c r="AU162" i="26"/>
  <c r="AP162" i="26"/>
  <c r="AL162" i="26"/>
  <c r="AG162" i="26"/>
  <c r="AB162" i="26"/>
  <c r="W162" i="26"/>
  <c r="R162" i="26"/>
  <c r="K162" i="26"/>
  <c r="AU161" i="26"/>
  <c r="AP161" i="26"/>
  <c r="AL161" i="26"/>
  <c r="AG161" i="26"/>
  <c r="AB161" i="26"/>
  <c r="W161" i="26"/>
  <c r="R161" i="26"/>
  <c r="AU160" i="26"/>
  <c r="AP160" i="26"/>
  <c r="AP167" i="26" s="1"/>
  <c r="AL160" i="26"/>
  <c r="AG160" i="26"/>
  <c r="AB160" i="26"/>
  <c r="W160" i="26"/>
  <c r="R160" i="26"/>
  <c r="AU159" i="26"/>
  <c r="AP159" i="26"/>
  <c r="AL159" i="26"/>
  <c r="AL167" i="26" s="1"/>
  <c r="AR167" i="26" s="1"/>
  <c r="K167" i="26" s="1"/>
  <c r="AG159" i="26"/>
  <c r="AB159" i="26"/>
  <c r="W159" i="26"/>
  <c r="W167" i="26" s="1"/>
  <c r="AR164" i="26" s="1"/>
  <c r="R159" i="26"/>
  <c r="M158" i="26"/>
  <c r="AP157" i="26"/>
  <c r="AL157" i="26"/>
  <c r="AG157" i="26"/>
  <c r="AB157" i="26"/>
  <c r="W157" i="26"/>
  <c r="R157" i="26"/>
  <c r="AP156" i="26"/>
  <c r="AL156" i="26"/>
  <c r="AG156" i="26"/>
  <c r="AB156" i="26"/>
  <c r="W156" i="26"/>
  <c r="W158" i="26" s="1"/>
  <c r="AR155" i="26" s="1"/>
  <c r="R156" i="26"/>
  <c r="AP155" i="26"/>
  <c r="AL155" i="26"/>
  <c r="AL158" i="26" s="1"/>
  <c r="AR158" i="26" s="1"/>
  <c r="K158" i="26" s="1"/>
  <c r="AG155" i="26"/>
  <c r="AB155" i="26"/>
  <c r="W155" i="26"/>
  <c r="R155" i="26"/>
  <c r="AP154" i="26"/>
  <c r="AL154" i="26"/>
  <c r="AG154" i="26"/>
  <c r="AB154" i="26"/>
  <c r="W154" i="26"/>
  <c r="R154" i="26"/>
  <c r="AU153" i="26"/>
  <c r="AP153" i="26"/>
  <c r="AL153" i="26"/>
  <c r="AG153" i="26"/>
  <c r="AB153" i="26"/>
  <c r="W153" i="26"/>
  <c r="R153" i="26"/>
  <c r="K153" i="26"/>
  <c r="AU152" i="26"/>
  <c r="AP152" i="26"/>
  <c r="AL152" i="26"/>
  <c r="AG152" i="26"/>
  <c r="AB152" i="26"/>
  <c r="W152" i="26"/>
  <c r="R152" i="26"/>
  <c r="AU151" i="26"/>
  <c r="AP151" i="26"/>
  <c r="AL151" i="26"/>
  <c r="AG151" i="26"/>
  <c r="AG158" i="26" s="1"/>
  <c r="AR157" i="26" s="1"/>
  <c r="AB151" i="26"/>
  <c r="W151" i="26"/>
  <c r="R151" i="26"/>
  <c r="AU150" i="26"/>
  <c r="AP150" i="26"/>
  <c r="AP158" i="26" s="1"/>
  <c r="AL150" i="26"/>
  <c r="AG150" i="26"/>
  <c r="AB150" i="26"/>
  <c r="W150" i="26"/>
  <c r="R150" i="26"/>
  <c r="M149" i="26"/>
  <c r="K144" i="26" s="1"/>
  <c r="AP148" i="26"/>
  <c r="AL148" i="26"/>
  <c r="AG148" i="26"/>
  <c r="AB148" i="26"/>
  <c r="W148" i="26"/>
  <c r="R148" i="26"/>
  <c r="AP147" i="26"/>
  <c r="AL147" i="26"/>
  <c r="AG147" i="26"/>
  <c r="AB147" i="26"/>
  <c r="W147" i="26"/>
  <c r="R147" i="26"/>
  <c r="AP146" i="26"/>
  <c r="AL146" i="26"/>
  <c r="AG146" i="26"/>
  <c r="AB146" i="26"/>
  <c r="AB149" i="26" s="1"/>
  <c r="AR147" i="26" s="1"/>
  <c r="W146" i="26"/>
  <c r="R146" i="26"/>
  <c r="AP145" i="26"/>
  <c r="AL145" i="26"/>
  <c r="AG145" i="26"/>
  <c r="AB145" i="26"/>
  <c r="W145" i="26"/>
  <c r="R145" i="26"/>
  <c r="AU144" i="26"/>
  <c r="AP144" i="26"/>
  <c r="AL144" i="26"/>
  <c r="AG144" i="26"/>
  <c r="AB144" i="26"/>
  <c r="W144" i="26"/>
  <c r="R144" i="26"/>
  <c r="AU143" i="26"/>
  <c r="AP143" i="26"/>
  <c r="AL143" i="26"/>
  <c r="AG143" i="26"/>
  <c r="AB143" i="26"/>
  <c r="W143" i="26"/>
  <c r="R143" i="26"/>
  <c r="AU142" i="26"/>
  <c r="AP142" i="26"/>
  <c r="AL142" i="26"/>
  <c r="AG142" i="26"/>
  <c r="AB142" i="26"/>
  <c r="W142" i="26"/>
  <c r="W149" i="26" s="1"/>
  <c r="AR146" i="26" s="1"/>
  <c r="R142" i="26"/>
  <c r="AU141" i="26"/>
  <c r="AP141" i="26"/>
  <c r="AP149" i="26" s="1"/>
  <c r="AL141" i="26"/>
  <c r="AG141" i="26"/>
  <c r="AG149" i="26" s="1"/>
  <c r="AR148" i="26" s="1"/>
  <c r="AB141" i="26"/>
  <c r="W141" i="26"/>
  <c r="R141" i="26"/>
  <c r="R140" i="26"/>
  <c r="AR136" i="26" s="1"/>
  <c r="AU136" i="26" s="1"/>
  <c r="M140" i="26"/>
  <c r="AP139" i="26"/>
  <c r="AL139" i="26"/>
  <c r="AG139" i="26"/>
  <c r="AB139" i="26"/>
  <c r="W139" i="26"/>
  <c r="R139" i="26"/>
  <c r="AP138" i="26"/>
  <c r="AL138" i="26"/>
  <c r="AG138" i="26"/>
  <c r="AB138" i="26"/>
  <c r="W138" i="26"/>
  <c r="R138" i="26"/>
  <c r="AP137" i="26"/>
  <c r="AL137" i="26"/>
  <c r="AG137" i="26"/>
  <c r="AB137" i="26"/>
  <c r="W137" i="26"/>
  <c r="R137" i="26"/>
  <c r="AP136" i="26"/>
  <c r="AP140" i="26" s="1"/>
  <c r="AL136" i="26"/>
  <c r="AG136" i="26"/>
  <c r="AB136" i="26"/>
  <c r="W136" i="26"/>
  <c r="R136" i="26"/>
  <c r="K136" i="26"/>
  <c r="AU135" i="26"/>
  <c r="AP135" i="26"/>
  <c r="AL135" i="26"/>
  <c r="AG135" i="26"/>
  <c r="AB135" i="26"/>
  <c r="W135" i="26"/>
  <c r="R135" i="26"/>
  <c r="K135" i="26"/>
  <c r="AU134" i="26"/>
  <c r="AP134" i="26"/>
  <c r="AL134" i="26"/>
  <c r="AG134" i="26"/>
  <c r="AB134" i="26"/>
  <c r="W134" i="26"/>
  <c r="R134" i="26"/>
  <c r="AU133" i="26"/>
  <c r="AP133" i="26"/>
  <c r="AL133" i="26"/>
  <c r="AG133" i="26"/>
  <c r="AB133" i="26"/>
  <c r="W133" i="26"/>
  <c r="R133" i="26"/>
  <c r="AU132" i="26"/>
  <c r="AP132" i="26"/>
  <c r="AL132" i="26"/>
  <c r="AG132" i="26"/>
  <c r="AG140" i="26" s="1"/>
  <c r="AR139" i="26" s="1"/>
  <c r="AB132" i="26"/>
  <c r="W132" i="26"/>
  <c r="R132" i="26"/>
  <c r="M131" i="26"/>
  <c r="AP130" i="26"/>
  <c r="AL130" i="26"/>
  <c r="AG130" i="26"/>
  <c r="AB130" i="26"/>
  <c r="W130" i="26"/>
  <c r="R130" i="26"/>
  <c r="AP129" i="26"/>
  <c r="AL129" i="26"/>
  <c r="AG129" i="26"/>
  <c r="AB129" i="26"/>
  <c r="W129" i="26"/>
  <c r="R129" i="26"/>
  <c r="AP128" i="26"/>
  <c r="AL128" i="26"/>
  <c r="AL131" i="26" s="1"/>
  <c r="AR131" i="26" s="1"/>
  <c r="K131" i="26" s="1"/>
  <c r="AG128" i="26"/>
  <c r="AB128" i="26"/>
  <c r="W128" i="26"/>
  <c r="R128" i="26"/>
  <c r="AP127" i="26"/>
  <c r="AL127" i="26"/>
  <c r="AG127" i="26"/>
  <c r="AB127" i="26"/>
  <c r="W127" i="26"/>
  <c r="R127" i="26"/>
  <c r="AU126" i="26"/>
  <c r="AP126" i="26"/>
  <c r="AL126" i="26"/>
  <c r="AG126" i="26"/>
  <c r="AB126" i="26"/>
  <c r="W126" i="26"/>
  <c r="R126" i="26"/>
  <c r="K126" i="26"/>
  <c r="AU125" i="26"/>
  <c r="AP125" i="26"/>
  <c r="AL125" i="26"/>
  <c r="AG125" i="26"/>
  <c r="AB125" i="26"/>
  <c r="W125" i="26"/>
  <c r="R125" i="26"/>
  <c r="AU124" i="26"/>
  <c r="AP124" i="26"/>
  <c r="AL124" i="26"/>
  <c r="AG124" i="26"/>
  <c r="AG131" i="26" s="1"/>
  <c r="AR130" i="26" s="1"/>
  <c r="AB124" i="26"/>
  <c r="W124" i="26"/>
  <c r="R124" i="26"/>
  <c r="AU123" i="26"/>
  <c r="AP123" i="26"/>
  <c r="AL123" i="26"/>
  <c r="AG123" i="26"/>
  <c r="AB123" i="26"/>
  <c r="W123" i="26"/>
  <c r="W131" i="26" s="1"/>
  <c r="AR128" i="26" s="1"/>
  <c r="R123" i="26"/>
  <c r="R131" i="26" s="1"/>
  <c r="M122" i="26"/>
  <c r="K117" i="26" s="1"/>
  <c r="AP121" i="26"/>
  <c r="AL121" i="26"/>
  <c r="AG121" i="26"/>
  <c r="AB121" i="26"/>
  <c r="W121" i="26"/>
  <c r="R121" i="26"/>
  <c r="AP120" i="26"/>
  <c r="AL120" i="26"/>
  <c r="AG120" i="26"/>
  <c r="AB120" i="26"/>
  <c r="W120" i="26"/>
  <c r="R120" i="26"/>
  <c r="AP119" i="26"/>
  <c r="AL119" i="26"/>
  <c r="AG119" i="26"/>
  <c r="AB119" i="26"/>
  <c r="AB122" i="26" s="1"/>
  <c r="AR120" i="26" s="1"/>
  <c r="W119" i="26"/>
  <c r="R119" i="26"/>
  <c r="AP118" i="26"/>
  <c r="AL118" i="26"/>
  <c r="AG118" i="26"/>
  <c r="AB118" i="26"/>
  <c r="W118" i="26"/>
  <c r="R118" i="26"/>
  <c r="AU117" i="26"/>
  <c r="AP117" i="26"/>
  <c r="AL117" i="26"/>
  <c r="AG117" i="26"/>
  <c r="AB117" i="26"/>
  <c r="W117" i="26"/>
  <c r="R117" i="26"/>
  <c r="AU116" i="26"/>
  <c r="AP116" i="26"/>
  <c r="AL116" i="26"/>
  <c r="AG116" i="26"/>
  <c r="AB116" i="26"/>
  <c r="W116" i="26"/>
  <c r="W122" i="26" s="1"/>
  <c r="AR119" i="26" s="1"/>
  <c r="R116" i="26"/>
  <c r="AU115" i="26"/>
  <c r="AP115" i="26"/>
  <c r="AL115" i="26"/>
  <c r="AG115" i="26"/>
  <c r="AB115" i="26"/>
  <c r="W115" i="26"/>
  <c r="R115" i="26"/>
  <c r="AU114" i="26"/>
  <c r="AP114" i="26"/>
  <c r="AP122" i="26" s="1"/>
  <c r="AL114" i="26"/>
  <c r="AG114" i="26"/>
  <c r="AB114" i="26"/>
  <c r="W114" i="26"/>
  <c r="R114" i="26"/>
  <c r="M113" i="26"/>
  <c r="K108" i="26" s="1"/>
  <c r="AP112" i="26"/>
  <c r="AL112" i="26"/>
  <c r="AG112" i="26"/>
  <c r="AB112" i="26"/>
  <c r="W112" i="26"/>
  <c r="R112" i="26"/>
  <c r="AP111" i="26"/>
  <c r="AL111" i="26"/>
  <c r="AG111" i="26"/>
  <c r="AB111" i="26"/>
  <c r="W111" i="26"/>
  <c r="R111" i="26"/>
  <c r="AP110" i="26"/>
  <c r="AL110" i="26"/>
  <c r="AG110" i="26"/>
  <c r="AB110" i="26"/>
  <c r="W110" i="26"/>
  <c r="R110" i="26"/>
  <c r="AP109" i="26"/>
  <c r="AL109" i="26"/>
  <c r="AG109" i="26"/>
  <c r="AB109" i="26"/>
  <c r="W109" i="26"/>
  <c r="R109" i="26"/>
  <c r="AU108" i="26"/>
  <c r="AP108" i="26"/>
  <c r="AL108" i="26"/>
  <c r="AG108" i="26"/>
  <c r="AB108" i="26"/>
  <c r="W108" i="26"/>
  <c r="R108" i="26"/>
  <c r="AU107" i="26"/>
  <c r="AP107" i="26"/>
  <c r="AL107" i="26"/>
  <c r="AG107" i="26"/>
  <c r="AB107" i="26"/>
  <c r="W107" i="26"/>
  <c r="R107" i="26"/>
  <c r="R113" i="26" s="1"/>
  <c r="AU106" i="26"/>
  <c r="AP106" i="26"/>
  <c r="AL106" i="26"/>
  <c r="AG106" i="26"/>
  <c r="AB106" i="26"/>
  <c r="W106" i="26"/>
  <c r="R106" i="26"/>
  <c r="AU105" i="26"/>
  <c r="AP105" i="26"/>
  <c r="AP113" i="26" s="1"/>
  <c r="AL105" i="26"/>
  <c r="AL113" i="26" s="1"/>
  <c r="AR113" i="26" s="1"/>
  <c r="K113" i="26" s="1"/>
  <c r="AG105" i="26"/>
  <c r="AG113" i="26" s="1"/>
  <c r="AR112" i="26" s="1"/>
  <c r="AB105" i="26"/>
  <c r="W105" i="26"/>
  <c r="R105" i="26"/>
  <c r="M104" i="26"/>
  <c r="K99" i="26" s="1"/>
  <c r="AP103" i="26"/>
  <c r="AL103" i="26"/>
  <c r="AG103" i="26"/>
  <c r="AB103" i="26"/>
  <c r="W103" i="26"/>
  <c r="R103" i="26"/>
  <c r="AP102" i="26"/>
  <c r="AL102" i="26"/>
  <c r="AG102" i="26"/>
  <c r="AB102" i="26"/>
  <c r="W102" i="26"/>
  <c r="R102" i="26"/>
  <c r="AP101" i="26"/>
  <c r="AL101" i="26"/>
  <c r="AG101" i="26"/>
  <c r="AB101" i="26"/>
  <c r="W101" i="26"/>
  <c r="R101" i="26"/>
  <c r="AP100" i="26"/>
  <c r="AL100" i="26"/>
  <c r="AG100" i="26"/>
  <c r="AB100" i="26"/>
  <c r="W100" i="26"/>
  <c r="R100" i="26"/>
  <c r="AU99" i="26"/>
  <c r="AP99" i="26"/>
  <c r="AL99" i="26"/>
  <c r="AG99" i="26"/>
  <c r="AB99" i="26"/>
  <c r="W99" i="26"/>
  <c r="R99" i="26"/>
  <c r="AU98" i="26"/>
  <c r="AP98" i="26"/>
  <c r="AL98" i="26"/>
  <c r="AL104" i="26" s="1"/>
  <c r="AR104" i="26" s="1"/>
  <c r="K104" i="26" s="1"/>
  <c r="AG98" i="26"/>
  <c r="AB98" i="26"/>
  <c r="W98" i="26"/>
  <c r="R98" i="26"/>
  <c r="AU97" i="26"/>
  <c r="AP97" i="26"/>
  <c r="AL97" i="26"/>
  <c r="AG97" i="26"/>
  <c r="AB97" i="26"/>
  <c r="W97" i="26"/>
  <c r="W104" i="26" s="1"/>
  <c r="AR101" i="26" s="1"/>
  <c r="R97" i="26"/>
  <c r="AU96" i="26"/>
  <c r="AP96" i="26"/>
  <c r="AL96" i="26"/>
  <c r="AG96" i="26"/>
  <c r="AG104" i="26" s="1"/>
  <c r="AR103" i="26" s="1"/>
  <c r="AB96" i="26"/>
  <c r="W96" i="26"/>
  <c r="R96" i="26"/>
  <c r="AP95" i="26"/>
  <c r="M95" i="26"/>
  <c r="AP94" i="26"/>
  <c r="AL94" i="26"/>
  <c r="AG94" i="26"/>
  <c r="AB94" i="26"/>
  <c r="W94" i="26"/>
  <c r="R94" i="26"/>
  <c r="AP93" i="26"/>
  <c r="AL93" i="26"/>
  <c r="AG93" i="26"/>
  <c r="AB93" i="26"/>
  <c r="W93" i="26"/>
  <c r="R93" i="26"/>
  <c r="AP92" i="26"/>
  <c r="AL92" i="26"/>
  <c r="AG92" i="26"/>
  <c r="AB92" i="26"/>
  <c r="W92" i="26"/>
  <c r="R92" i="26"/>
  <c r="AP91" i="26"/>
  <c r="AL91" i="26"/>
  <c r="AG91" i="26"/>
  <c r="AB91" i="26"/>
  <c r="W91" i="26"/>
  <c r="R91" i="26"/>
  <c r="AP90" i="26"/>
  <c r="AL90" i="26"/>
  <c r="AG90" i="26"/>
  <c r="AB90" i="26"/>
  <c r="W90" i="26"/>
  <c r="R90" i="26"/>
  <c r="K90" i="26"/>
  <c r="AP89" i="26"/>
  <c r="AL89" i="26"/>
  <c r="AG89" i="26"/>
  <c r="AB89" i="26"/>
  <c r="W89" i="26"/>
  <c r="R89" i="26"/>
  <c r="AP88" i="26"/>
  <c r="AL88" i="26"/>
  <c r="AG88" i="26"/>
  <c r="AB88" i="26"/>
  <c r="W88" i="26"/>
  <c r="R88" i="26"/>
  <c r="AP87" i="26"/>
  <c r="AL87" i="26"/>
  <c r="AL95" i="26" s="1"/>
  <c r="AR95" i="26" s="1"/>
  <c r="K95" i="26" s="1"/>
  <c r="AG87" i="26"/>
  <c r="AB87" i="26"/>
  <c r="AB95" i="26" s="1"/>
  <c r="AR93" i="26" s="1"/>
  <c r="K93" i="26" s="1"/>
  <c r="W87" i="26"/>
  <c r="W95" i="26" s="1"/>
  <c r="AR92" i="26" s="1"/>
  <c r="K92" i="26" s="1"/>
  <c r="R87" i="26"/>
  <c r="R95" i="26" s="1"/>
  <c r="AP86" i="26"/>
  <c r="AL86" i="26"/>
  <c r="AR86" i="26" s="1"/>
  <c r="K86" i="26" s="1"/>
  <c r="M86" i="26"/>
  <c r="AP85" i="26"/>
  <c r="AL85" i="26"/>
  <c r="AG85" i="26"/>
  <c r="AB85" i="26"/>
  <c r="W85" i="26"/>
  <c r="R85" i="26"/>
  <c r="AP84" i="26"/>
  <c r="AL84" i="26"/>
  <c r="AG84" i="26"/>
  <c r="AB84" i="26"/>
  <c r="W84" i="26"/>
  <c r="R84" i="26"/>
  <c r="AP83" i="26"/>
  <c r="AL83" i="26"/>
  <c r="AG83" i="26"/>
  <c r="AB83" i="26"/>
  <c r="W83" i="26"/>
  <c r="R83" i="26"/>
  <c r="AP82" i="26"/>
  <c r="AL82" i="26"/>
  <c r="AG82" i="26"/>
  <c r="AB82" i="26"/>
  <c r="W82" i="26"/>
  <c r="R82" i="26"/>
  <c r="AP81" i="26"/>
  <c r="AL81" i="26"/>
  <c r="AG81" i="26"/>
  <c r="AB81" i="26"/>
  <c r="W81" i="26"/>
  <c r="R81" i="26"/>
  <c r="K81" i="26"/>
  <c r="AP80" i="26"/>
  <c r="AL80" i="26"/>
  <c r="AG80" i="26"/>
  <c r="AG86" i="26" s="1"/>
  <c r="AR85" i="26" s="1"/>
  <c r="K85" i="26" s="1"/>
  <c r="AB80" i="26"/>
  <c r="W80" i="26"/>
  <c r="R80" i="26"/>
  <c r="AP79" i="26"/>
  <c r="AL79" i="26"/>
  <c r="AG79" i="26"/>
  <c r="AB79" i="26"/>
  <c r="W79" i="26"/>
  <c r="R79" i="26"/>
  <c r="AP78" i="26"/>
  <c r="AL78" i="26"/>
  <c r="AG78" i="26"/>
  <c r="AB78" i="26"/>
  <c r="AB86" i="26" s="1"/>
  <c r="AR84" i="26" s="1"/>
  <c r="K84" i="26" s="1"/>
  <c r="W78" i="26"/>
  <c r="W86" i="26" s="1"/>
  <c r="AR83" i="26" s="1"/>
  <c r="K83" i="26" s="1"/>
  <c r="R78" i="26"/>
  <c r="R86" i="26" s="1"/>
  <c r="AP77" i="26"/>
  <c r="W77" i="26"/>
  <c r="AR74" i="26" s="1"/>
  <c r="K74" i="26" s="1"/>
  <c r="M77" i="26"/>
  <c r="K72" i="26" s="1"/>
  <c r="AP76" i="26"/>
  <c r="AL76" i="26"/>
  <c r="AG76" i="26"/>
  <c r="AB76" i="26"/>
  <c r="W76" i="26"/>
  <c r="R76" i="26"/>
  <c r="AP75" i="26"/>
  <c r="AL75" i="26"/>
  <c r="AG75" i="26"/>
  <c r="AB75" i="26"/>
  <c r="W75" i="26"/>
  <c r="R75" i="26"/>
  <c r="AP74" i="26"/>
  <c r="AL74" i="26"/>
  <c r="AG74" i="26"/>
  <c r="AB74" i="26"/>
  <c r="W74" i="26"/>
  <c r="R74" i="26"/>
  <c r="AP73" i="26"/>
  <c r="AL73" i="26"/>
  <c r="AG73" i="26"/>
  <c r="AB73" i="26"/>
  <c r="W73" i="26"/>
  <c r="R73" i="26"/>
  <c r="AP72" i="26"/>
  <c r="AL72" i="26"/>
  <c r="AG72" i="26"/>
  <c r="AB72" i="26"/>
  <c r="W72" i="26"/>
  <c r="R72" i="26"/>
  <c r="AP71" i="26"/>
  <c r="AL71" i="26"/>
  <c r="AG71" i="26"/>
  <c r="AB71" i="26"/>
  <c r="W71" i="26"/>
  <c r="R71" i="26"/>
  <c r="R77" i="26" s="1"/>
  <c r="AP70" i="26"/>
  <c r="AL70" i="26"/>
  <c r="AG70" i="26"/>
  <c r="AB70" i="26"/>
  <c r="W70" i="26"/>
  <c r="R70" i="26"/>
  <c r="AP69" i="26"/>
  <c r="AL69" i="26"/>
  <c r="AL77" i="26" s="1"/>
  <c r="AR77" i="26" s="1"/>
  <c r="K77" i="26" s="1"/>
  <c r="AG69" i="26"/>
  <c r="AG77" i="26" s="1"/>
  <c r="AR76" i="26" s="1"/>
  <c r="K76" i="26" s="1"/>
  <c r="AB69" i="26"/>
  <c r="AB77" i="26" s="1"/>
  <c r="AR75" i="26" s="1"/>
  <c r="K75" i="26" s="1"/>
  <c r="W69" i="26"/>
  <c r="R69" i="26"/>
  <c r="AP68" i="26"/>
  <c r="AL68" i="26"/>
  <c r="AR68" i="26" s="1"/>
  <c r="K68" i="26" s="1"/>
  <c r="M68" i="26"/>
  <c r="AP67" i="26"/>
  <c r="AL67" i="26"/>
  <c r="AG67" i="26"/>
  <c r="AB67" i="26"/>
  <c r="W67" i="26"/>
  <c r="R67" i="26"/>
  <c r="AP66" i="26"/>
  <c r="AL66" i="26"/>
  <c r="AG66" i="26"/>
  <c r="AB66" i="26"/>
  <c r="W66" i="26"/>
  <c r="R66" i="26"/>
  <c r="AP65" i="26"/>
  <c r="AL65" i="26"/>
  <c r="AG65" i="26"/>
  <c r="AB65" i="26"/>
  <c r="W65" i="26"/>
  <c r="R65" i="26"/>
  <c r="AP64" i="26"/>
  <c r="AL64" i="26"/>
  <c r="AG64" i="26"/>
  <c r="AB64" i="26"/>
  <c r="W64" i="26"/>
  <c r="R64" i="26"/>
  <c r="AP63" i="26"/>
  <c r="AL63" i="26"/>
  <c r="AG63" i="26"/>
  <c r="AB63" i="26"/>
  <c r="W63" i="26"/>
  <c r="R63" i="26"/>
  <c r="K63" i="26"/>
  <c r="AP62" i="26"/>
  <c r="AL62" i="26"/>
  <c r="AG62" i="26"/>
  <c r="AG68" i="26" s="1"/>
  <c r="AR67" i="26" s="1"/>
  <c r="K67" i="26" s="1"/>
  <c r="AB62" i="26"/>
  <c r="W62" i="26"/>
  <c r="R62" i="26"/>
  <c r="AP61" i="26"/>
  <c r="AL61" i="26"/>
  <c r="AG61" i="26"/>
  <c r="AB61" i="26"/>
  <c r="W61" i="26"/>
  <c r="R61" i="26"/>
  <c r="AP60" i="26"/>
  <c r="AL60" i="26"/>
  <c r="AG60" i="26"/>
  <c r="AB60" i="26"/>
  <c r="AB68" i="26" s="1"/>
  <c r="AR66" i="26" s="1"/>
  <c r="K66" i="26" s="1"/>
  <c r="W60" i="26"/>
  <c r="W68" i="26" s="1"/>
  <c r="AR65" i="26" s="1"/>
  <c r="K65" i="26" s="1"/>
  <c r="R60" i="26"/>
  <c r="R68" i="26" s="1"/>
  <c r="AP59" i="26"/>
  <c r="W59" i="26"/>
  <c r="AR56" i="26" s="1"/>
  <c r="K56" i="26" s="1"/>
  <c r="M59" i="26"/>
  <c r="K54" i="26" s="1"/>
  <c r="AP58" i="26"/>
  <c r="AL58" i="26"/>
  <c r="AG58" i="26"/>
  <c r="AB58" i="26"/>
  <c r="W58" i="26"/>
  <c r="R58" i="26"/>
  <c r="AP57" i="26"/>
  <c r="AL57" i="26"/>
  <c r="AG57" i="26"/>
  <c r="AB57" i="26"/>
  <c r="W57" i="26"/>
  <c r="R57" i="26"/>
  <c r="AP56" i="26"/>
  <c r="AL56" i="26"/>
  <c r="AG56" i="26"/>
  <c r="AB56" i="26"/>
  <c r="W56" i="26"/>
  <c r="R56" i="26"/>
  <c r="AP55" i="26"/>
  <c r="AL55" i="26"/>
  <c r="AG55" i="26"/>
  <c r="AB55" i="26"/>
  <c r="W55" i="26"/>
  <c r="R55" i="26"/>
  <c r="AP54" i="26"/>
  <c r="AL54" i="26"/>
  <c r="AG54" i="26"/>
  <c r="AB54" i="26"/>
  <c r="W54" i="26"/>
  <c r="R54" i="26"/>
  <c r="AP53" i="26"/>
  <c r="AL53" i="26"/>
  <c r="AG53" i="26"/>
  <c r="AB53" i="26"/>
  <c r="W53" i="26"/>
  <c r="R53" i="26"/>
  <c r="R59" i="26" s="1"/>
  <c r="AP52" i="26"/>
  <c r="AL52" i="26"/>
  <c r="AG52" i="26"/>
  <c r="AB52" i="26"/>
  <c r="W52" i="26"/>
  <c r="R52" i="26"/>
  <c r="AP51" i="26"/>
  <c r="AL51" i="26"/>
  <c r="AL59" i="26" s="1"/>
  <c r="AR59" i="26" s="1"/>
  <c r="K59" i="26" s="1"/>
  <c r="AG51" i="26"/>
  <c r="AG59" i="26" s="1"/>
  <c r="AR58" i="26" s="1"/>
  <c r="K58" i="26" s="1"/>
  <c r="AB51" i="26"/>
  <c r="AB59" i="26" s="1"/>
  <c r="AR57" i="26" s="1"/>
  <c r="K57" i="26" s="1"/>
  <c r="W51" i="26"/>
  <c r="R51" i="26"/>
  <c r="AP50" i="26"/>
  <c r="AL50" i="26"/>
  <c r="AR50" i="26" s="1"/>
  <c r="K50" i="26" s="1"/>
  <c r="M50" i="26"/>
  <c r="AP49" i="26"/>
  <c r="AL49" i="26"/>
  <c r="AG49" i="26"/>
  <c r="AB49" i="26"/>
  <c r="W49" i="26"/>
  <c r="R49" i="26"/>
  <c r="AP48" i="26"/>
  <c r="AL48" i="26"/>
  <c r="AG48" i="26"/>
  <c r="AB48" i="26"/>
  <c r="W48" i="26"/>
  <c r="R48" i="26"/>
  <c r="AP47" i="26"/>
  <c r="AL47" i="26"/>
  <c r="AG47" i="26"/>
  <c r="AB47" i="26"/>
  <c r="W47" i="26"/>
  <c r="R47" i="26"/>
  <c r="AP46" i="26"/>
  <c r="AL46" i="26"/>
  <c r="AG46" i="26"/>
  <c r="AB46" i="26"/>
  <c r="W46" i="26"/>
  <c r="R46" i="26"/>
  <c r="AP45" i="26"/>
  <c r="AL45" i="26"/>
  <c r="AG45" i="26"/>
  <c r="AB45" i="26"/>
  <c r="W45" i="26"/>
  <c r="R45" i="26"/>
  <c r="K45" i="26"/>
  <c r="AP44" i="26"/>
  <c r="AL44" i="26"/>
  <c r="AG44" i="26"/>
  <c r="AG50" i="26" s="1"/>
  <c r="AR49" i="26" s="1"/>
  <c r="K49" i="26" s="1"/>
  <c r="AB44" i="26"/>
  <c r="W44" i="26"/>
  <c r="R44" i="26"/>
  <c r="AP43" i="26"/>
  <c r="AL43" i="26"/>
  <c r="AG43" i="26"/>
  <c r="AB43" i="26"/>
  <c r="W43" i="26"/>
  <c r="R43" i="26"/>
  <c r="AP42" i="26"/>
  <c r="AL42" i="26"/>
  <c r="AG42" i="26"/>
  <c r="AB42" i="26"/>
  <c r="AB50" i="26" s="1"/>
  <c r="AR48" i="26" s="1"/>
  <c r="K48" i="26" s="1"/>
  <c r="W42" i="26"/>
  <c r="W50" i="26" s="1"/>
  <c r="AR47" i="26" s="1"/>
  <c r="K47" i="26" s="1"/>
  <c r="R42" i="26"/>
  <c r="R50" i="26" s="1"/>
  <c r="AP41" i="26"/>
  <c r="W41" i="26"/>
  <c r="AR38" i="26" s="1"/>
  <c r="K38" i="26" s="1"/>
  <c r="M41" i="26"/>
  <c r="K36" i="26" s="1"/>
  <c r="AP40" i="26"/>
  <c r="AL40" i="26"/>
  <c r="AG40" i="26"/>
  <c r="AB40" i="26"/>
  <c r="W40" i="26"/>
  <c r="R40" i="26"/>
  <c r="AP39" i="26"/>
  <c r="AL39" i="26"/>
  <c r="AG39" i="26"/>
  <c r="AB39" i="26"/>
  <c r="W39" i="26"/>
  <c r="R39" i="26"/>
  <c r="AP38" i="26"/>
  <c r="AL38" i="26"/>
  <c r="AG38" i="26"/>
  <c r="AB38" i="26"/>
  <c r="W38" i="26"/>
  <c r="R38" i="26"/>
  <c r="AP37" i="26"/>
  <c r="AL37" i="26"/>
  <c r="AG37" i="26"/>
  <c r="AB37" i="26"/>
  <c r="W37" i="26"/>
  <c r="R37" i="26"/>
  <c r="AP36" i="26"/>
  <c r="AL36" i="26"/>
  <c r="AG36" i="26"/>
  <c r="AB36" i="26"/>
  <c r="W36" i="26"/>
  <c r="R36" i="26"/>
  <c r="AP35" i="26"/>
  <c r="AL35" i="26"/>
  <c r="AG35" i="26"/>
  <c r="AB35" i="26"/>
  <c r="W35" i="26"/>
  <c r="R35" i="26"/>
  <c r="R41" i="26" s="1"/>
  <c r="AP34" i="26"/>
  <c r="AL34" i="26"/>
  <c r="AG34" i="26"/>
  <c r="AB34" i="26"/>
  <c r="W34" i="26"/>
  <c r="R34" i="26"/>
  <c r="AP33" i="26"/>
  <c r="AL33" i="26"/>
  <c r="AL41" i="26" s="1"/>
  <c r="AR41" i="26" s="1"/>
  <c r="K41" i="26" s="1"/>
  <c r="AG33" i="26"/>
  <c r="AG41" i="26" s="1"/>
  <c r="AR40" i="26" s="1"/>
  <c r="K40" i="26" s="1"/>
  <c r="AB33" i="26"/>
  <c r="AB41" i="26" s="1"/>
  <c r="AR39" i="26" s="1"/>
  <c r="K39" i="26" s="1"/>
  <c r="W33" i="26"/>
  <c r="R33" i="26"/>
  <c r="AP32" i="26"/>
  <c r="AL32" i="26"/>
  <c r="AR32" i="26" s="1"/>
  <c r="K32" i="26" s="1"/>
  <c r="M32" i="26"/>
  <c r="AP31" i="26"/>
  <c r="AL31" i="26"/>
  <c r="AG31" i="26"/>
  <c r="AB31" i="26"/>
  <c r="W31" i="26"/>
  <c r="R31" i="26"/>
  <c r="AP30" i="26"/>
  <c r="AL30" i="26"/>
  <c r="AG30" i="26"/>
  <c r="AB30" i="26"/>
  <c r="W30" i="26"/>
  <c r="R30" i="26"/>
  <c r="AP29" i="26"/>
  <c r="AL29" i="26"/>
  <c r="AG29" i="26"/>
  <c r="AB29" i="26"/>
  <c r="W29" i="26"/>
  <c r="R29" i="26"/>
  <c r="AP28" i="26"/>
  <c r="AL28" i="26"/>
  <c r="AG28" i="26"/>
  <c r="AB28" i="26"/>
  <c r="W28" i="26"/>
  <c r="R28" i="26"/>
  <c r="AP27" i="26"/>
  <c r="AL27" i="26"/>
  <c r="AG27" i="26"/>
  <c r="AB27" i="26"/>
  <c r="W27" i="26"/>
  <c r="R27" i="26"/>
  <c r="K27" i="26"/>
  <c r="AP26" i="26"/>
  <c r="AL26" i="26"/>
  <c r="AG26" i="26"/>
  <c r="AG32" i="26" s="1"/>
  <c r="AR31" i="26" s="1"/>
  <c r="K31" i="26" s="1"/>
  <c r="AB26" i="26"/>
  <c r="W26" i="26"/>
  <c r="R26" i="26"/>
  <c r="AP25" i="26"/>
  <c r="AL25" i="26"/>
  <c r="AG25" i="26"/>
  <c r="AB25" i="26"/>
  <c r="W25" i="26"/>
  <c r="R25" i="26"/>
  <c r="AP24" i="26"/>
  <c r="AL24" i="26"/>
  <c r="AG24" i="26"/>
  <c r="AB24" i="26"/>
  <c r="AB32" i="26" s="1"/>
  <c r="AR30" i="26" s="1"/>
  <c r="K30" i="26" s="1"/>
  <c r="W24" i="26"/>
  <c r="W32" i="26" s="1"/>
  <c r="AR29" i="26" s="1"/>
  <c r="K29" i="26" s="1"/>
  <c r="R24" i="26"/>
  <c r="R32" i="26" s="1"/>
  <c r="AP23" i="26"/>
  <c r="W23" i="26"/>
  <c r="AR20" i="26" s="1"/>
  <c r="K20" i="26" s="1"/>
  <c r="M23" i="26"/>
  <c r="AP22" i="26"/>
  <c r="AL22" i="26"/>
  <c r="AG22" i="26"/>
  <c r="AB22" i="26"/>
  <c r="W22" i="26"/>
  <c r="R22" i="26"/>
  <c r="AP21" i="26"/>
  <c r="AL21" i="26"/>
  <c r="AG21" i="26"/>
  <c r="AB21" i="26"/>
  <c r="W21" i="26"/>
  <c r="R21" i="26"/>
  <c r="AP20" i="26"/>
  <c r="AL20" i="26"/>
  <c r="AG20" i="26"/>
  <c r="AB20" i="26"/>
  <c r="W20" i="26"/>
  <c r="R20" i="26"/>
  <c r="AP19" i="26"/>
  <c r="AL19" i="26"/>
  <c r="AG19" i="26"/>
  <c r="AB19" i="26"/>
  <c r="W19" i="26"/>
  <c r="R19" i="26"/>
  <c r="AP18" i="26"/>
  <c r="AL18" i="26"/>
  <c r="AG18" i="26"/>
  <c r="AB18" i="26"/>
  <c r="W18" i="26"/>
  <c r="R18" i="26"/>
  <c r="AP17" i="26"/>
  <c r="AL17" i="26"/>
  <c r="AG17" i="26"/>
  <c r="AB17" i="26"/>
  <c r="W17" i="26"/>
  <c r="R17" i="26"/>
  <c r="AP16" i="26"/>
  <c r="AL16" i="26"/>
  <c r="AG16" i="26"/>
  <c r="AB16" i="26"/>
  <c r="W16" i="26"/>
  <c r="R16" i="26"/>
  <c r="AP15" i="26"/>
  <c r="AL15" i="26"/>
  <c r="AL23" i="26" s="1"/>
  <c r="AR23" i="26" s="1"/>
  <c r="K23" i="26" s="1"/>
  <c r="AG15" i="26"/>
  <c r="AG23" i="26" s="1"/>
  <c r="AR22" i="26" s="1"/>
  <c r="K22" i="26" s="1"/>
  <c r="AB15" i="26"/>
  <c r="AB23" i="26" s="1"/>
  <c r="AR21" i="26" s="1"/>
  <c r="K21" i="26" s="1"/>
  <c r="W15" i="26"/>
  <c r="R15" i="26"/>
  <c r="K15" i="26"/>
  <c r="A15" i="26" s="1"/>
  <c r="B16" i="26" s="1"/>
  <c r="C17" i="26" s="1"/>
  <c r="D18" i="26" s="1"/>
  <c r="E19" i="26" s="1"/>
  <c r="F20" i="26" s="1"/>
  <c r="G21" i="26" s="1"/>
  <c r="H22" i="26" s="1"/>
  <c r="I23" i="26" s="1"/>
  <c r="AP14" i="26"/>
  <c r="AL14" i="26"/>
  <c r="AR14" i="26" s="1"/>
  <c r="K14" i="26" s="1"/>
  <c r="M14" i="26"/>
  <c r="AP13" i="26"/>
  <c r="AL13" i="26"/>
  <c r="AG13" i="26"/>
  <c r="AB13" i="26"/>
  <c r="W13" i="26"/>
  <c r="R13" i="26"/>
  <c r="AP12" i="26"/>
  <c r="AL12" i="26"/>
  <c r="AG12" i="26"/>
  <c r="AB12" i="26"/>
  <c r="W12" i="26"/>
  <c r="R12" i="26"/>
  <c r="AP11" i="26"/>
  <c r="AL11" i="26"/>
  <c r="AG11" i="26"/>
  <c r="AB11" i="26"/>
  <c r="W11" i="26"/>
  <c r="R11" i="26"/>
  <c r="AP10" i="26"/>
  <c r="AL10" i="26"/>
  <c r="AG10" i="26"/>
  <c r="AB10" i="26"/>
  <c r="W10" i="26"/>
  <c r="R10" i="26"/>
  <c r="AP9" i="26"/>
  <c r="AL9" i="26"/>
  <c r="AG9" i="26"/>
  <c r="AB9" i="26"/>
  <c r="W9" i="26"/>
  <c r="R9" i="26"/>
  <c r="AP8" i="26"/>
  <c r="AL8" i="26"/>
  <c r="AG8" i="26"/>
  <c r="AG14" i="26" s="1"/>
  <c r="AR13" i="26" s="1"/>
  <c r="K13" i="26" s="1"/>
  <c r="AB8" i="26"/>
  <c r="AB14" i="26" s="1"/>
  <c r="AR12" i="26" s="1"/>
  <c r="K12" i="26" s="1"/>
  <c r="W8" i="26"/>
  <c r="R8" i="26"/>
  <c r="AP7" i="26"/>
  <c r="AO7" i="26"/>
  <c r="AO8" i="26" s="1"/>
  <c r="AO9" i="26" s="1"/>
  <c r="AO10" i="26" s="1"/>
  <c r="AO11" i="26" s="1"/>
  <c r="AO12" i="26" s="1"/>
  <c r="AO13" i="26" s="1"/>
  <c r="AO14" i="26" s="1"/>
  <c r="AO15" i="26" s="1"/>
  <c r="AO16" i="26" s="1"/>
  <c r="AO17" i="26" s="1"/>
  <c r="AO18" i="26" s="1"/>
  <c r="AO19" i="26" s="1"/>
  <c r="AO20" i="26" s="1"/>
  <c r="AO21" i="26" s="1"/>
  <c r="AO22" i="26" s="1"/>
  <c r="AO23" i="26" s="1"/>
  <c r="AO24" i="26" s="1"/>
  <c r="AO25" i="26" s="1"/>
  <c r="AO26" i="26" s="1"/>
  <c r="AO27" i="26" s="1"/>
  <c r="AO28" i="26" s="1"/>
  <c r="AO29" i="26" s="1"/>
  <c r="AO30" i="26" s="1"/>
  <c r="AO31" i="26" s="1"/>
  <c r="AO32" i="26" s="1"/>
  <c r="AO33" i="26" s="1"/>
  <c r="AO34" i="26" s="1"/>
  <c r="AO35" i="26" s="1"/>
  <c r="AO36" i="26" s="1"/>
  <c r="AO37" i="26" s="1"/>
  <c r="AO38" i="26" s="1"/>
  <c r="AO39" i="26" s="1"/>
  <c r="AO40" i="26" s="1"/>
  <c r="AO41" i="26" s="1"/>
  <c r="AO42" i="26" s="1"/>
  <c r="AO43" i="26" s="1"/>
  <c r="AO44" i="26" s="1"/>
  <c r="AO45" i="26" s="1"/>
  <c r="AO46" i="26" s="1"/>
  <c r="AO47" i="26" s="1"/>
  <c r="AO48" i="26" s="1"/>
  <c r="AO49" i="26" s="1"/>
  <c r="AO50" i="26" s="1"/>
  <c r="AO51" i="26" s="1"/>
  <c r="AO52" i="26" s="1"/>
  <c r="AO53" i="26" s="1"/>
  <c r="AO54" i="26" s="1"/>
  <c r="AO55" i="26" s="1"/>
  <c r="AO56" i="26" s="1"/>
  <c r="AO57" i="26" s="1"/>
  <c r="AO58" i="26" s="1"/>
  <c r="AO59" i="26" s="1"/>
  <c r="AO60" i="26" s="1"/>
  <c r="AO61" i="26" s="1"/>
  <c r="AO62" i="26" s="1"/>
  <c r="AO63" i="26" s="1"/>
  <c r="AO64" i="26" s="1"/>
  <c r="AO65" i="26" s="1"/>
  <c r="AO66" i="26" s="1"/>
  <c r="AO67" i="26" s="1"/>
  <c r="AO68" i="26" s="1"/>
  <c r="AO69" i="26" s="1"/>
  <c r="AO70" i="26" s="1"/>
  <c r="AO71" i="26" s="1"/>
  <c r="AO72" i="26" s="1"/>
  <c r="AO73" i="26" s="1"/>
  <c r="AO74" i="26" s="1"/>
  <c r="AO75" i="26" s="1"/>
  <c r="AO76" i="26" s="1"/>
  <c r="AO77" i="26" s="1"/>
  <c r="AO78" i="26" s="1"/>
  <c r="AO79" i="26" s="1"/>
  <c r="AO80" i="26" s="1"/>
  <c r="AO81" i="26" s="1"/>
  <c r="AO82" i="26" s="1"/>
  <c r="AO83" i="26" s="1"/>
  <c r="AO84" i="26" s="1"/>
  <c r="AO85" i="26" s="1"/>
  <c r="AO86" i="26" s="1"/>
  <c r="AO87" i="26" s="1"/>
  <c r="AO88" i="26" s="1"/>
  <c r="AO89" i="26" s="1"/>
  <c r="AO90" i="26" s="1"/>
  <c r="AO91" i="26" s="1"/>
  <c r="AO92" i="26" s="1"/>
  <c r="AO93" i="26" s="1"/>
  <c r="AO94" i="26" s="1"/>
  <c r="AO95" i="26" s="1"/>
  <c r="AL7" i="26"/>
  <c r="AG7" i="26"/>
  <c r="AB7" i="26"/>
  <c r="W7" i="26"/>
  <c r="R7" i="26"/>
  <c r="B7" i="26"/>
  <c r="C8" i="26" s="1"/>
  <c r="D9" i="26" s="1"/>
  <c r="E10" i="26" s="1"/>
  <c r="F11" i="26" s="1"/>
  <c r="G12" i="26" s="1"/>
  <c r="H13" i="26" s="1"/>
  <c r="I14" i="26" s="1"/>
  <c r="AP6" i="26"/>
  <c r="AL6" i="26"/>
  <c r="AG6" i="26"/>
  <c r="AB6" i="26"/>
  <c r="W6" i="26"/>
  <c r="W14" i="26" s="1"/>
  <c r="R6" i="26"/>
  <c r="R14" i="26" s="1"/>
  <c r="A6" i="26"/>
  <c r="K302" i="25"/>
  <c r="Y244" i="25"/>
  <c r="Y185" i="25"/>
  <c r="Y68" i="25"/>
  <c r="AG72" i="24"/>
  <c r="AD5" i="30" l="1"/>
  <c r="R23" i="26"/>
  <c r="K18" i="26"/>
  <c r="AR11" i="26"/>
  <c r="K11" i="26" s="1"/>
  <c r="AM59" i="26"/>
  <c r="K53" i="26" s="1"/>
  <c r="AR55" i="26"/>
  <c r="K55" i="26" s="1"/>
  <c r="AR109" i="26"/>
  <c r="AU119" i="26"/>
  <c r="K119" i="26"/>
  <c r="AU130" i="26"/>
  <c r="K130" i="26"/>
  <c r="AU146" i="26"/>
  <c r="K146" i="26"/>
  <c r="AU211" i="26"/>
  <c r="K211" i="26"/>
  <c r="K229" i="26"/>
  <c r="AU229" i="26"/>
  <c r="AU227" i="26"/>
  <c r="K227" i="26"/>
  <c r="K264" i="26"/>
  <c r="AU264" i="26"/>
  <c r="AU273" i="26"/>
  <c r="K273" i="26"/>
  <c r="AU282" i="26"/>
  <c r="K282" i="26"/>
  <c r="AR28" i="26"/>
  <c r="K28" i="26" s="1"/>
  <c r="AM32" i="26"/>
  <c r="K26" i="26" s="1"/>
  <c r="AM77" i="26"/>
  <c r="K71" i="26" s="1"/>
  <c r="AR73" i="26"/>
  <c r="K73" i="26" s="1"/>
  <c r="AU101" i="26"/>
  <c r="K101" i="26"/>
  <c r="AU112" i="26"/>
  <c r="K112" i="26"/>
  <c r="K148" i="26"/>
  <c r="AU148" i="26"/>
  <c r="AU157" i="26"/>
  <c r="K157" i="26"/>
  <c r="AU173" i="26"/>
  <c r="K173" i="26"/>
  <c r="K310" i="26"/>
  <c r="AU310" i="26"/>
  <c r="AR46" i="26"/>
  <c r="K46" i="26" s="1"/>
  <c r="AM50" i="26"/>
  <c r="K44" i="26" s="1"/>
  <c r="AR91" i="26"/>
  <c r="K91" i="26" s="1"/>
  <c r="AU103" i="26"/>
  <c r="K103" i="26"/>
  <c r="AR163" i="26"/>
  <c r="AU184" i="26"/>
  <c r="K184" i="26"/>
  <c r="AU200" i="26"/>
  <c r="K200" i="26"/>
  <c r="AR217" i="26"/>
  <c r="AR244" i="26"/>
  <c r="AM14" i="26"/>
  <c r="AR10" i="26" s="1"/>
  <c r="K10" i="26" s="1"/>
  <c r="AR64" i="26"/>
  <c r="K64" i="26" s="1"/>
  <c r="AM68" i="26"/>
  <c r="K62" i="26" s="1"/>
  <c r="AU120" i="26"/>
  <c r="K120" i="26"/>
  <c r="AU128" i="26"/>
  <c r="K128" i="26"/>
  <c r="AU155" i="26"/>
  <c r="K155" i="26"/>
  <c r="AU228" i="26"/>
  <c r="K228" i="26"/>
  <c r="AU254" i="26"/>
  <c r="K254" i="26"/>
  <c r="AR271" i="26"/>
  <c r="K283" i="26"/>
  <c r="AU283" i="26"/>
  <c r="AU308" i="26"/>
  <c r="K308" i="26"/>
  <c r="AM23" i="26"/>
  <c r="K17" i="26" s="1"/>
  <c r="AR19" i="26"/>
  <c r="K19" i="26" s="1"/>
  <c r="AR82" i="26"/>
  <c r="K82" i="26" s="1"/>
  <c r="AM86" i="26"/>
  <c r="K80" i="26" s="1"/>
  <c r="AU147" i="26"/>
  <c r="K147" i="26"/>
  <c r="K164" i="26"/>
  <c r="AU164" i="26"/>
  <c r="AU174" i="26"/>
  <c r="K174" i="26"/>
  <c r="AU238" i="26"/>
  <c r="K238" i="26"/>
  <c r="K253" i="26"/>
  <c r="AU253" i="26"/>
  <c r="AM41" i="26"/>
  <c r="K35" i="26" s="1"/>
  <c r="AR37" i="26"/>
  <c r="K37" i="26" s="1"/>
  <c r="AU139" i="26"/>
  <c r="K139" i="26"/>
  <c r="K183" i="26"/>
  <c r="AU183" i="26"/>
  <c r="AU201" i="26"/>
  <c r="K201" i="26"/>
  <c r="K209" i="26"/>
  <c r="AU219" i="26"/>
  <c r="K219" i="26"/>
  <c r="K272" i="26"/>
  <c r="AU272" i="26"/>
  <c r="AU274" i="26"/>
  <c r="K274" i="26"/>
  <c r="AU326" i="26"/>
  <c r="K326" i="26"/>
  <c r="AU444" i="26"/>
  <c r="K444" i="26"/>
  <c r="K452" i="26"/>
  <c r="AU452" i="26"/>
  <c r="R122" i="26"/>
  <c r="AB131" i="26"/>
  <c r="AR129" i="26" s="1"/>
  <c r="AL140" i="26"/>
  <c r="AR140" i="26" s="1"/>
  <c r="K140" i="26" s="1"/>
  <c r="AL149" i="26"/>
  <c r="AR149" i="26" s="1"/>
  <c r="K149" i="26" s="1"/>
  <c r="R158" i="26"/>
  <c r="AB167" i="26"/>
  <c r="AR165" i="26" s="1"/>
  <c r="K193" i="26"/>
  <c r="R203" i="26"/>
  <c r="AB212" i="26"/>
  <c r="AR210" i="26" s="1"/>
  <c r="AG221" i="26"/>
  <c r="AR220" i="26" s="1"/>
  <c r="AL230" i="26"/>
  <c r="AR230" i="26" s="1"/>
  <c r="K230" i="26" s="1"/>
  <c r="R239" i="26"/>
  <c r="W248" i="26"/>
  <c r="AR245" i="26" s="1"/>
  <c r="K255" i="26"/>
  <c r="AL266" i="26"/>
  <c r="AR266" i="26" s="1"/>
  <c r="K266" i="26" s="1"/>
  <c r="W293" i="26"/>
  <c r="AR290" i="26" s="1"/>
  <c r="AG302" i="26"/>
  <c r="AR301" i="26" s="1"/>
  <c r="AU380" i="26"/>
  <c r="K380" i="26"/>
  <c r="AP104" i="26"/>
  <c r="W113" i="26"/>
  <c r="AR110" i="26" s="1"/>
  <c r="K166" i="26"/>
  <c r="AG176" i="26"/>
  <c r="AR175" i="26" s="1"/>
  <c r="AP185" i="26"/>
  <c r="AL221" i="26"/>
  <c r="AR221" i="26" s="1"/>
  <c r="K221" i="26" s="1"/>
  <c r="AP230" i="26"/>
  <c r="W239" i="26"/>
  <c r="AR236" i="26" s="1"/>
  <c r="AB248" i="26"/>
  <c r="AR246" i="26" s="1"/>
  <c r="AG257" i="26"/>
  <c r="AR256" i="26" s="1"/>
  <c r="AG266" i="26"/>
  <c r="AR265" i="26" s="1"/>
  <c r="AU328" i="26"/>
  <c r="K328" i="26"/>
  <c r="R347" i="26"/>
  <c r="AU372" i="26"/>
  <c r="K372" i="26"/>
  <c r="AU371" i="26"/>
  <c r="K371" i="26"/>
  <c r="AP392" i="26"/>
  <c r="AR424" i="26"/>
  <c r="AM428" i="26"/>
  <c r="K422" i="26" s="1"/>
  <c r="K24" i="26"/>
  <c r="R104" i="26"/>
  <c r="AB113" i="26"/>
  <c r="AR111" i="26" s="1"/>
  <c r="R149" i="26"/>
  <c r="AB158" i="26"/>
  <c r="AR156" i="26" s="1"/>
  <c r="AL176" i="26"/>
  <c r="AR176" i="26" s="1"/>
  <c r="K176" i="26" s="1"/>
  <c r="R185" i="26"/>
  <c r="W194" i="26"/>
  <c r="AR191" i="26" s="1"/>
  <c r="R230" i="26"/>
  <c r="AB239" i="26"/>
  <c r="AR237" i="26" s="1"/>
  <c r="AL257" i="26"/>
  <c r="AR257" i="26" s="1"/>
  <c r="K257" i="26" s="1"/>
  <c r="AU292" i="26"/>
  <c r="K292" i="26"/>
  <c r="K316" i="26"/>
  <c r="AR334" i="26"/>
  <c r="K373" i="26"/>
  <c r="AU373" i="26"/>
  <c r="AU391" i="26"/>
  <c r="K391" i="26"/>
  <c r="AM419" i="26"/>
  <c r="K413" i="26" s="1"/>
  <c r="AR415" i="26"/>
  <c r="AG95" i="26"/>
  <c r="AR94" i="26" s="1"/>
  <c r="K94" i="26" s="1"/>
  <c r="AG122" i="26"/>
  <c r="AR121" i="26" s="1"/>
  <c r="AP131" i="26"/>
  <c r="W140" i="26"/>
  <c r="W185" i="26"/>
  <c r="AR182" i="26" s="1"/>
  <c r="AB194" i="26"/>
  <c r="AR192" i="26" s="1"/>
  <c r="AG203" i="26"/>
  <c r="AR202" i="26" s="1"/>
  <c r="AP212" i="26"/>
  <c r="AL248" i="26"/>
  <c r="AR248" i="26" s="1"/>
  <c r="K248" i="26" s="1"/>
  <c r="W266" i="26"/>
  <c r="AR263" i="26" s="1"/>
  <c r="W284" i="26"/>
  <c r="AR281" i="26" s="1"/>
  <c r="AL284" i="26"/>
  <c r="AR284" i="26" s="1"/>
  <c r="K284" i="26" s="1"/>
  <c r="R293" i="26"/>
  <c r="R302" i="26"/>
  <c r="AB320" i="26"/>
  <c r="AR318" i="26" s="1"/>
  <c r="W320" i="26"/>
  <c r="AR317" i="26" s="1"/>
  <c r="K335" i="26"/>
  <c r="AU335" i="26"/>
  <c r="AR352" i="26"/>
  <c r="K381" i="26"/>
  <c r="AU381" i="26"/>
  <c r="K416" i="26"/>
  <c r="AU416" i="26"/>
  <c r="AU417" i="26"/>
  <c r="K417" i="26"/>
  <c r="AB104" i="26"/>
  <c r="AR102" i="26" s="1"/>
  <c r="AL122" i="26"/>
  <c r="AR122" i="26" s="1"/>
  <c r="K122" i="26" s="1"/>
  <c r="AM131" i="26"/>
  <c r="K125" i="26" s="1"/>
  <c r="AR127" i="26"/>
  <c r="AB140" i="26"/>
  <c r="AR138" i="26" s="1"/>
  <c r="R176" i="26"/>
  <c r="AL203" i="26"/>
  <c r="AR203" i="26" s="1"/>
  <c r="K203" i="26" s="1"/>
  <c r="AR208" i="26"/>
  <c r="AM212" i="26"/>
  <c r="K206" i="26" s="1"/>
  <c r="W221" i="26"/>
  <c r="AR218" i="26" s="1"/>
  <c r="AU262" i="26"/>
  <c r="K262" i="26"/>
  <c r="AP293" i="26"/>
  <c r="K299" i="26"/>
  <c r="AU299" i="26"/>
  <c r="K300" i="26"/>
  <c r="R311" i="26"/>
  <c r="AU309" i="26"/>
  <c r="K309" i="26"/>
  <c r="K319" i="26"/>
  <c r="AU319" i="26"/>
  <c r="AU344" i="26"/>
  <c r="K344" i="26"/>
  <c r="AU382" i="26"/>
  <c r="K382" i="26"/>
  <c r="AR406" i="26"/>
  <c r="AU425" i="26"/>
  <c r="K425" i="26"/>
  <c r="AB338" i="26"/>
  <c r="AR336" i="26" s="1"/>
  <c r="AU345" i="26"/>
  <c r="K345" i="26"/>
  <c r="AB356" i="26"/>
  <c r="AR354" i="26" s="1"/>
  <c r="AU353" i="26"/>
  <c r="K353" i="26"/>
  <c r="AU364" i="26"/>
  <c r="K364" i="26"/>
  <c r="AL374" i="26"/>
  <c r="AR374" i="26" s="1"/>
  <c r="K374" i="26" s="1"/>
  <c r="AR388" i="26"/>
  <c r="AL392" i="26"/>
  <c r="AR392" i="26" s="1"/>
  <c r="K392" i="26" s="1"/>
  <c r="AU426" i="26"/>
  <c r="K426" i="26"/>
  <c r="AB437" i="26"/>
  <c r="AR435" i="26" s="1"/>
  <c r="AU434" i="26"/>
  <c r="K434" i="26"/>
  <c r="K463" i="26"/>
  <c r="AU463" i="26"/>
  <c r="AP320" i="26"/>
  <c r="AL329" i="26"/>
  <c r="AR329" i="26" s="1"/>
  <c r="K329" i="26" s="1"/>
  <c r="AB329" i="26"/>
  <c r="AR327" i="26" s="1"/>
  <c r="K346" i="26"/>
  <c r="AU346" i="26"/>
  <c r="AL356" i="26"/>
  <c r="AR356" i="26" s="1"/>
  <c r="K356" i="26" s="1"/>
  <c r="AG356" i="26"/>
  <c r="AR355" i="26" s="1"/>
  <c r="AP365" i="26"/>
  <c r="AB365" i="26"/>
  <c r="AR363" i="26" s="1"/>
  <c r="R383" i="26"/>
  <c r="K389" i="26"/>
  <c r="AU389" i="26"/>
  <c r="R401" i="26"/>
  <c r="K427" i="26"/>
  <c r="AU427" i="26"/>
  <c r="AL437" i="26"/>
  <c r="AR437" i="26" s="1"/>
  <c r="K437" i="26" s="1"/>
  <c r="AG437" i="26"/>
  <c r="AR436" i="26" s="1"/>
  <c r="AL275" i="26"/>
  <c r="AR275" i="26" s="1"/>
  <c r="K275" i="26" s="1"/>
  <c r="AP284" i="26"/>
  <c r="AP329" i="26"/>
  <c r="AU337" i="26"/>
  <c r="K337" i="26"/>
  <c r="AL347" i="26"/>
  <c r="AR347" i="26" s="1"/>
  <c r="K347" i="26" s="1"/>
  <c r="AR361" i="26"/>
  <c r="AB392" i="26"/>
  <c r="AR390" i="26" s="1"/>
  <c r="AU399" i="26"/>
  <c r="K399" i="26"/>
  <c r="W401" i="26"/>
  <c r="AR398" i="26" s="1"/>
  <c r="K408" i="26"/>
  <c r="AU408" i="26"/>
  <c r="AU407" i="26"/>
  <c r="K407" i="26"/>
  <c r="AU418" i="26"/>
  <c r="K418" i="26"/>
  <c r="AL428" i="26"/>
  <c r="AR428" i="26" s="1"/>
  <c r="K428" i="26" s="1"/>
  <c r="AU443" i="26"/>
  <c r="K443" i="26"/>
  <c r="AU454" i="26"/>
  <c r="K454" i="26"/>
  <c r="R284" i="26"/>
  <c r="AB293" i="26"/>
  <c r="AR291" i="26" s="1"/>
  <c r="AL302" i="26"/>
  <c r="AR302" i="26" s="1"/>
  <c r="K302" i="26" s="1"/>
  <c r="AP311" i="26"/>
  <c r="R329" i="26"/>
  <c r="AP338" i="26"/>
  <c r="K362" i="26"/>
  <c r="AU362" i="26"/>
  <c r="R374" i="26"/>
  <c r="K400" i="26"/>
  <c r="AU400" i="26"/>
  <c r="AL410" i="26"/>
  <c r="AR410" i="26" s="1"/>
  <c r="K410" i="26" s="1"/>
  <c r="AG410" i="26"/>
  <c r="AR409" i="26" s="1"/>
  <c r="AP419" i="26"/>
  <c r="R437" i="26"/>
  <c r="AL446" i="26"/>
  <c r="AR446" i="26" s="1"/>
  <c r="K446" i="26" s="1"/>
  <c r="R455" i="26"/>
  <c r="AU461" i="26"/>
  <c r="K461" i="26"/>
  <c r="W473" i="26"/>
  <c r="AR470" i="26" s="1"/>
  <c r="K499" i="26"/>
  <c r="AU499" i="26"/>
  <c r="AU525" i="26"/>
  <c r="K525" i="26"/>
  <c r="AU535" i="26"/>
  <c r="K535" i="26"/>
  <c r="K553" i="26"/>
  <c r="AU553" i="26"/>
  <c r="AP446" i="26"/>
  <c r="AB464" i="26"/>
  <c r="AR462" i="26" s="1"/>
  <c r="AB473" i="26"/>
  <c r="AR471" i="26" s="1"/>
  <c r="AR478" i="26"/>
  <c r="AM482" i="26"/>
  <c r="K476" i="26" s="1"/>
  <c r="K479" i="26"/>
  <c r="AU479" i="26"/>
  <c r="AM491" i="26"/>
  <c r="K485" i="26" s="1"/>
  <c r="AR487" i="26"/>
  <c r="AU543" i="26"/>
  <c r="K543" i="26"/>
  <c r="AU560" i="26"/>
  <c r="K560" i="26"/>
  <c r="AU569" i="26"/>
  <c r="K569" i="26"/>
  <c r="K578" i="26"/>
  <c r="AU578" i="26"/>
  <c r="R446" i="26"/>
  <c r="AU453" i="26"/>
  <c r="K453" i="26"/>
  <c r="AU472" i="26"/>
  <c r="K472" i="26"/>
  <c r="K490" i="26"/>
  <c r="AU490" i="26"/>
  <c r="AU508" i="26"/>
  <c r="K508" i="26"/>
  <c r="AM518" i="26"/>
  <c r="K512" i="26" s="1"/>
  <c r="K526" i="26"/>
  <c r="AU526" i="26"/>
  <c r="AR541" i="26"/>
  <c r="AU480" i="26"/>
  <c r="K480" i="26"/>
  <c r="AU488" i="26"/>
  <c r="K488" i="26"/>
  <c r="K515" i="26"/>
  <c r="AU515" i="26"/>
  <c r="AU517" i="26"/>
  <c r="K517" i="26"/>
  <c r="K542" i="26"/>
  <c r="AU542" i="26"/>
  <c r="AU571" i="26"/>
  <c r="K571" i="26"/>
  <c r="AU580" i="26"/>
  <c r="K580" i="26"/>
  <c r="AL455" i="26"/>
  <c r="AR455" i="26" s="1"/>
  <c r="K455" i="26" s="1"/>
  <c r="AP464" i="26"/>
  <c r="AU481" i="26"/>
  <c r="K481" i="26"/>
  <c r="AU506" i="26"/>
  <c r="K506" i="26"/>
  <c r="AM509" i="26"/>
  <c r="K503" i="26" s="1"/>
  <c r="AR505" i="26"/>
  <c r="AU533" i="26"/>
  <c r="K533" i="26"/>
  <c r="AU551" i="26"/>
  <c r="K551" i="26"/>
  <c r="AG446" i="26"/>
  <c r="AR445" i="26" s="1"/>
  <c r="AR460" i="26"/>
  <c r="AR469" i="26"/>
  <c r="AU489" i="26"/>
  <c r="K489" i="26"/>
  <c r="K498" i="26"/>
  <c r="AU498" i="26"/>
  <c r="AU497" i="26"/>
  <c r="K497" i="26"/>
  <c r="K507" i="26"/>
  <c r="AU507" i="26"/>
  <c r="AU516" i="26"/>
  <c r="K516" i="26"/>
  <c r="AU524" i="26"/>
  <c r="K524" i="26"/>
  <c r="AR532" i="26"/>
  <c r="AU544" i="26"/>
  <c r="K544" i="26"/>
  <c r="AU562" i="26"/>
  <c r="K562" i="26"/>
  <c r="AL563" i="26"/>
  <c r="AR563" i="26" s="1"/>
  <c r="K563" i="26" s="1"/>
  <c r="AP572" i="26"/>
  <c r="AP581" i="26"/>
  <c r="R599" i="26"/>
  <c r="K605" i="26"/>
  <c r="AU605" i="26"/>
  <c r="AU632" i="26"/>
  <c r="K632" i="26"/>
  <c r="K552" i="26"/>
  <c r="AP563" i="26"/>
  <c r="R572" i="26"/>
  <c r="R581" i="26"/>
  <c r="AL581" i="26"/>
  <c r="AR581" i="26" s="1"/>
  <c r="K581" i="26" s="1"/>
  <c r="AU615" i="26"/>
  <c r="K615" i="26"/>
  <c r="AU616" i="26"/>
  <c r="K616" i="26"/>
  <c r="AR640" i="26"/>
  <c r="K586" i="26"/>
  <c r="AU586" i="26"/>
  <c r="AU607" i="26"/>
  <c r="K607" i="26"/>
  <c r="AM635" i="26"/>
  <c r="K629" i="26" s="1"/>
  <c r="AR631" i="26"/>
  <c r="AR514" i="26"/>
  <c r="R527" i="26"/>
  <c r="AB536" i="26"/>
  <c r="AR534" i="26" s="1"/>
  <c r="AL545" i="26"/>
  <c r="AR545" i="26" s="1"/>
  <c r="K545" i="26" s="1"/>
  <c r="AP554" i="26"/>
  <c r="AB581" i="26"/>
  <c r="AR579" i="26" s="1"/>
  <c r="AB590" i="26"/>
  <c r="AR588" i="26" s="1"/>
  <c r="W590" i="26"/>
  <c r="AR587" i="26" s="1"/>
  <c r="AB599" i="26"/>
  <c r="AR597" i="26" s="1"/>
  <c r="AU596" i="26"/>
  <c r="K596" i="26"/>
  <c r="AP500" i="26"/>
  <c r="R554" i="26"/>
  <c r="AB563" i="26"/>
  <c r="AR561" i="26" s="1"/>
  <c r="R563" i="26"/>
  <c r="AG590" i="26"/>
  <c r="AR589" i="26" s="1"/>
  <c r="AL599" i="26"/>
  <c r="AR599" i="26" s="1"/>
  <c r="K599" i="26" s="1"/>
  <c r="AG599" i="26"/>
  <c r="AR598" i="26" s="1"/>
  <c r="AP608" i="26"/>
  <c r="AR613" i="26"/>
  <c r="AM617" i="26"/>
  <c r="K611" i="26" s="1"/>
  <c r="AU642" i="26"/>
  <c r="K642" i="26"/>
  <c r="R500" i="26"/>
  <c r="AL572" i="26"/>
  <c r="AR572" i="26" s="1"/>
  <c r="K572" i="26" s="1"/>
  <c r="AB572" i="26"/>
  <c r="AR570" i="26" s="1"/>
  <c r="AL590" i="26"/>
  <c r="AR590" i="26" s="1"/>
  <c r="K590" i="26" s="1"/>
  <c r="AU604" i="26"/>
  <c r="K604" i="26"/>
  <c r="AP626" i="26"/>
  <c r="K661" i="26"/>
  <c r="AU661" i="26"/>
  <c r="AR685" i="26"/>
  <c r="AR712" i="26"/>
  <c r="AM626" i="26"/>
  <c r="K620" i="26" s="1"/>
  <c r="AU696" i="26"/>
  <c r="K696" i="26"/>
  <c r="AU723" i="26"/>
  <c r="K723" i="26"/>
  <c r="AU731" i="26"/>
  <c r="K731" i="26"/>
  <c r="W617" i="26"/>
  <c r="AR614" i="26" s="1"/>
  <c r="W626" i="26"/>
  <c r="AR623" i="26" s="1"/>
  <c r="AU622" i="26"/>
  <c r="AG635" i="26"/>
  <c r="AR634" i="26" s="1"/>
  <c r="AU659" i="26"/>
  <c r="K659" i="26"/>
  <c r="AR667" i="26"/>
  <c r="AM671" i="26"/>
  <c r="K665" i="26" s="1"/>
  <c r="K686" i="26"/>
  <c r="AU686" i="26"/>
  <c r="K695" i="26"/>
  <c r="AU695" i="26"/>
  <c r="K722" i="26"/>
  <c r="AU722" i="26"/>
  <c r="AU668" i="26"/>
  <c r="K668" i="26"/>
  <c r="AU677" i="26"/>
  <c r="K677" i="26"/>
  <c r="AU704" i="26"/>
  <c r="K704" i="26"/>
  <c r="K713" i="26"/>
  <c r="AU713" i="26"/>
  <c r="K733" i="26"/>
  <c r="AU733" i="26"/>
  <c r="AB608" i="26"/>
  <c r="AR606" i="26" s="1"/>
  <c r="AG626" i="26"/>
  <c r="AR625" i="26" s="1"/>
  <c r="AU633" i="26"/>
  <c r="W644" i="26"/>
  <c r="AR641" i="26" s="1"/>
  <c r="R653" i="26"/>
  <c r="AR658" i="26"/>
  <c r="AM662" i="26"/>
  <c r="K656" i="26" s="1"/>
  <c r="AU670" i="26"/>
  <c r="K670" i="26"/>
  <c r="AU688" i="26"/>
  <c r="K688" i="26"/>
  <c r="W653" i="26"/>
  <c r="AR650" i="26" s="1"/>
  <c r="AU652" i="26"/>
  <c r="AU660" i="26"/>
  <c r="K660" i="26"/>
  <c r="K669" i="26"/>
  <c r="AU669" i="26"/>
  <c r="K679" i="26"/>
  <c r="AU679" i="26"/>
  <c r="K697" i="26"/>
  <c r="AU697" i="26"/>
  <c r="K706" i="26"/>
  <c r="AU706" i="26"/>
  <c r="AU715" i="26"/>
  <c r="K715" i="26"/>
  <c r="K724" i="26"/>
  <c r="AU724" i="26"/>
  <c r="AP680" i="26"/>
  <c r="R725" i="26"/>
  <c r="K741" i="26"/>
  <c r="AU741" i="26"/>
  <c r="AU759" i="26"/>
  <c r="K759" i="26"/>
  <c r="AU767" i="26"/>
  <c r="K767" i="26"/>
  <c r="AU777" i="26"/>
  <c r="K777" i="26"/>
  <c r="R680" i="26"/>
  <c r="AB689" i="26"/>
  <c r="AR687" i="26" s="1"/>
  <c r="AB734" i="26"/>
  <c r="AR732" i="26" s="1"/>
  <c r="AL734" i="26"/>
  <c r="AR734" i="26" s="1"/>
  <c r="K734" i="26" s="1"/>
  <c r="R743" i="26"/>
  <c r="K760" i="26"/>
  <c r="AU760" i="26"/>
  <c r="AL770" i="26"/>
  <c r="AR770" i="26" s="1"/>
  <c r="K770" i="26" s="1"/>
  <c r="AG770" i="26"/>
  <c r="AR769" i="26" s="1"/>
  <c r="AU740" i="26"/>
  <c r="K740" i="26"/>
  <c r="AU751" i="26"/>
  <c r="K751" i="26"/>
  <c r="AR775" i="26"/>
  <c r="AB680" i="26"/>
  <c r="AR678" i="26" s="1"/>
  <c r="AL689" i="26"/>
  <c r="AR689" i="26" s="1"/>
  <c r="K689" i="26" s="1"/>
  <c r="AP698" i="26"/>
  <c r="R707" i="26"/>
  <c r="AB716" i="26"/>
  <c r="AR714" i="26" s="1"/>
  <c r="AP743" i="26"/>
  <c r="AG743" i="26"/>
  <c r="AR742" i="26" s="1"/>
  <c r="AP752" i="26"/>
  <c r="AB752" i="26"/>
  <c r="AR750" i="26" s="1"/>
  <c r="K776" i="26"/>
  <c r="AU776" i="26"/>
  <c r="AU786" i="26"/>
  <c r="K786" i="26"/>
  <c r="R698" i="26"/>
  <c r="AL725" i="26"/>
  <c r="AR725" i="26" s="1"/>
  <c r="K725" i="26" s="1"/>
  <c r="AR748" i="26"/>
  <c r="K757" i="26"/>
  <c r="AU757" i="26"/>
  <c r="AU761" i="26" s="1"/>
  <c r="AV761" i="26" s="1"/>
  <c r="AU758" i="26"/>
  <c r="K758" i="26"/>
  <c r="AB707" i="26"/>
  <c r="AR705" i="26" s="1"/>
  <c r="AL716" i="26"/>
  <c r="AR716" i="26" s="1"/>
  <c r="K716" i="26" s="1"/>
  <c r="AP725" i="26"/>
  <c r="R734" i="26"/>
  <c r="K749" i="26"/>
  <c r="AU749" i="26"/>
  <c r="AL761" i="26"/>
  <c r="AR761" i="26" s="1"/>
  <c r="K761" i="26" s="1"/>
  <c r="K768" i="26"/>
  <c r="AU768" i="26"/>
  <c r="R770" i="26"/>
  <c r="AU778" i="26"/>
  <c r="K778" i="26"/>
  <c r="AL779" i="26"/>
  <c r="AR779" i="26" s="1"/>
  <c r="K779" i="26" s="1"/>
  <c r="AU785" i="26"/>
  <c r="K785" i="26"/>
  <c r="W797" i="26"/>
  <c r="AR794" i="26" s="1"/>
  <c r="AU804" i="26"/>
  <c r="K804" i="26"/>
  <c r="AU823" i="26"/>
  <c r="K823" i="26"/>
  <c r="K849" i="26"/>
  <c r="AU849" i="26"/>
  <c r="AU859" i="26"/>
  <c r="K859" i="26"/>
  <c r="AU875" i="26"/>
  <c r="K875" i="26"/>
  <c r="AU885" i="26"/>
  <c r="K885" i="26"/>
  <c r="AM887" i="26"/>
  <c r="K881" i="26" s="1"/>
  <c r="AR883" i="26"/>
  <c r="AU893" i="26"/>
  <c r="K893" i="26"/>
  <c r="AR901" i="26"/>
  <c r="AM905" i="26"/>
  <c r="K899" i="26" s="1"/>
  <c r="K795" i="26"/>
  <c r="AU795" i="26"/>
  <c r="AG806" i="26"/>
  <c r="AR805" i="26" s="1"/>
  <c r="K803" i="26"/>
  <c r="AU803" i="26"/>
  <c r="K814" i="26"/>
  <c r="AU814" i="26"/>
  <c r="AU850" i="26"/>
  <c r="K850" i="26"/>
  <c r="K876" i="26"/>
  <c r="AU876" i="26"/>
  <c r="AU886" i="26"/>
  <c r="K886" i="26"/>
  <c r="AU902" i="26"/>
  <c r="K902" i="26"/>
  <c r="AU796" i="26"/>
  <c r="K796" i="26"/>
  <c r="AM797" i="26"/>
  <c r="K791" i="26" s="1"/>
  <c r="AM833" i="26"/>
  <c r="K827" i="26" s="1"/>
  <c r="AR829" i="26"/>
  <c r="K830" i="26"/>
  <c r="AU830" i="26"/>
  <c r="AU867" i="26"/>
  <c r="K867" i="26"/>
  <c r="AU877" i="26"/>
  <c r="K877" i="26"/>
  <c r="K903" i="26"/>
  <c r="AU903" i="26"/>
  <c r="K787" i="26"/>
  <c r="AU787" i="26"/>
  <c r="AL797" i="26"/>
  <c r="AR797" i="26" s="1"/>
  <c r="K797" i="26" s="1"/>
  <c r="AR811" i="26"/>
  <c r="AR820" i="26"/>
  <c r="AM824" i="26"/>
  <c r="K818" i="26" s="1"/>
  <c r="AR838" i="26"/>
  <c r="AM842" i="26"/>
  <c r="K836" i="26" s="1"/>
  <c r="K841" i="26"/>
  <c r="AU841" i="26"/>
  <c r="K857" i="26"/>
  <c r="AU857" i="26"/>
  <c r="AU894" i="26"/>
  <c r="K894" i="26"/>
  <c r="AU904" i="26"/>
  <c r="K904" i="26"/>
  <c r="AP788" i="26"/>
  <c r="R806" i="26"/>
  <c r="AU812" i="26"/>
  <c r="K812" i="26"/>
  <c r="AU821" i="26"/>
  <c r="K821" i="26"/>
  <c r="AU831" i="26"/>
  <c r="K831" i="26"/>
  <c r="AU839" i="26"/>
  <c r="K839" i="26"/>
  <c r="AR847" i="26"/>
  <c r="AM851" i="26"/>
  <c r="K845" i="26" s="1"/>
  <c r="AR865" i="26"/>
  <c r="AM869" i="26"/>
  <c r="K863" i="26" s="1"/>
  <c r="K868" i="26"/>
  <c r="AU868" i="26"/>
  <c r="K884" i="26"/>
  <c r="AU884" i="26"/>
  <c r="AR784" i="26"/>
  <c r="AM788" i="26"/>
  <c r="K782" i="26" s="1"/>
  <c r="AU793" i="26"/>
  <c r="K793" i="26"/>
  <c r="AB815" i="26"/>
  <c r="AR813" i="26" s="1"/>
  <c r="K822" i="26"/>
  <c r="AU822" i="26"/>
  <c r="AU832" i="26"/>
  <c r="K832" i="26"/>
  <c r="AU840" i="26"/>
  <c r="K840" i="26"/>
  <c r="AU848" i="26"/>
  <c r="K848" i="26"/>
  <c r="AU858" i="26"/>
  <c r="K858" i="26"/>
  <c r="AM860" i="26"/>
  <c r="K854" i="26" s="1"/>
  <c r="AR856" i="26"/>
  <c r="AU866" i="26"/>
  <c r="K866" i="26"/>
  <c r="AR874" i="26"/>
  <c r="AM878" i="26"/>
  <c r="K872" i="26" s="1"/>
  <c r="AR892" i="26"/>
  <c r="AM896" i="26"/>
  <c r="K890" i="26" s="1"/>
  <c r="K895" i="26"/>
  <c r="AU895" i="26"/>
  <c r="AD6" i="30" l="1"/>
  <c r="AD7" i="30" s="1"/>
  <c r="AD8" i="30" s="1"/>
  <c r="AD9" i="30" s="1"/>
  <c r="AD10" i="30" s="1"/>
  <c r="AD11" i="30" s="1"/>
  <c r="AD12" i="30" s="1"/>
  <c r="AD13" i="30" s="1"/>
  <c r="AD14" i="30" s="1"/>
  <c r="AD15" i="30" s="1"/>
  <c r="AD16" i="30" s="1"/>
  <c r="AD17" i="30" s="1"/>
  <c r="AD18" i="30" s="1"/>
  <c r="AD19" i="30" s="1"/>
  <c r="AD20" i="30" s="1"/>
  <c r="AD21" i="30" s="1"/>
  <c r="AD22" i="30" s="1"/>
  <c r="AD23" i="30" s="1"/>
  <c r="AD24" i="30" s="1"/>
  <c r="AD25" i="30" s="1"/>
  <c r="AD26" i="30" s="1"/>
  <c r="AD27" i="30" s="1"/>
  <c r="AD28" i="30" s="1"/>
  <c r="AD29" i="30" s="1"/>
  <c r="AD30" i="30" s="1"/>
  <c r="AD31" i="30" s="1"/>
  <c r="AD32" i="30" s="1"/>
  <c r="AD33" i="30" s="1"/>
  <c r="AD34" i="30" s="1"/>
  <c r="AD35" i="30" s="1"/>
  <c r="AD36" i="30" s="1"/>
  <c r="AD37" i="30" s="1"/>
  <c r="AD38" i="30" s="1"/>
  <c r="AD39" i="30" s="1"/>
  <c r="AD40" i="30" s="1"/>
  <c r="AD41" i="30" s="1"/>
  <c r="AD42" i="30" s="1"/>
  <c r="AD43" i="30" s="1"/>
  <c r="AD44" i="30" s="1"/>
  <c r="AD45" i="30" s="1"/>
  <c r="AD46" i="30" s="1"/>
  <c r="AD47" i="30" s="1"/>
  <c r="AD48" i="30" s="1"/>
  <c r="AD49" i="30" s="1"/>
  <c r="AD50" i="30" s="1"/>
  <c r="AD51" i="30" s="1"/>
  <c r="AD52" i="30" s="1"/>
  <c r="AD53" i="30" s="1"/>
  <c r="AD54" i="30" s="1"/>
  <c r="AD55" i="30" s="1"/>
  <c r="AD56" i="30" s="1"/>
  <c r="AD57" i="30" s="1"/>
  <c r="AD58" i="30" s="1"/>
  <c r="AD59" i="30" s="1"/>
  <c r="AD60" i="30" s="1"/>
  <c r="AD61" i="30" s="1"/>
  <c r="AD62" i="30" s="1"/>
  <c r="AD63" i="30" s="1"/>
  <c r="AD64" i="30" s="1"/>
  <c r="AD65" i="30" s="1"/>
  <c r="AD66" i="30" s="1"/>
  <c r="AD67" i="30" s="1"/>
  <c r="AD68" i="30" s="1"/>
  <c r="AD69" i="30" s="1"/>
  <c r="AD70" i="30" s="1"/>
  <c r="AD71" i="30" s="1"/>
  <c r="AD72" i="30" s="1"/>
  <c r="AD73" i="30" s="1"/>
  <c r="AD74" i="30" s="1"/>
  <c r="AD75" i="30" s="1"/>
  <c r="AD76" i="30" s="1"/>
  <c r="AD77" i="30" s="1"/>
  <c r="AD78" i="30" s="1"/>
  <c r="AD79" i="30" s="1"/>
  <c r="AD80" i="30" s="1"/>
  <c r="AD81" i="30" s="1"/>
  <c r="AD82" i="30" s="1"/>
  <c r="AD83" i="30" s="1"/>
  <c r="AD84" i="30" s="1"/>
  <c r="AD85" i="30" s="1"/>
  <c r="AD86" i="30" s="1"/>
  <c r="AD87" i="30" s="1"/>
  <c r="AD88" i="30" s="1"/>
  <c r="AD89" i="30" s="1"/>
  <c r="AD90" i="30" s="1"/>
  <c r="AD91" i="30" s="1"/>
  <c r="AD92" i="30" s="1"/>
  <c r="AD93" i="30" s="1"/>
  <c r="AD94" i="30" s="1"/>
  <c r="AD95" i="30" s="1"/>
  <c r="AD96" i="30" s="1"/>
  <c r="AD97" i="30" s="1"/>
  <c r="AD98" i="30" s="1"/>
  <c r="AD99" i="30" s="1"/>
  <c r="AD100" i="30" s="1"/>
  <c r="AD101" i="30" s="1"/>
  <c r="AD102" i="30" s="1"/>
  <c r="AD103" i="30" s="1"/>
  <c r="AD104" i="30" s="1"/>
  <c r="AE5" i="30"/>
  <c r="AE6" i="30" s="1"/>
  <c r="AE7" i="30" s="1"/>
  <c r="AE8" i="30" s="1"/>
  <c r="AE9" i="30" s="1"/>
  <c r="AE10" i="30" s="1"/>
  <c r="AE11" i="30" s="1"/>
  <c r="AE12" i="30" s="1"/>
  <c r="AE13" i="30" s="1"/>
  <c r="AE14" i="30" s="1"/>
  <c r="AE15" i="30" s="1"/>
  <c r="AE16" i="30" s="1"/>
  <c r="AE17" i="30" s="1"/>
  <c r="AE18" i="30" s="1"/>
  <c r="AE19" i="30" s="1"/>
  <c r="AE20" i="30" s="1"/>
  <c r="AE21" i="30" s="1"/>
  <c r="AE22" i="30" s="1"/>
  <c r="AE23" i="30" s="1"/>
  <c r="AE24" i="30" s="1"/>
  <c r="AE25" i="30" s="1"/>
  <c r="AE26" i="30" s="1"/>
  <c r="AE27" i="30" s="1"/>
  <c r="AE28" i="30" s="1"/>
  <c r="AE29" i="30" s="1"/>
  <c r="AE30" i="30" s="1"/>
  <c r="AE31" i="30" s="1"/>
  <c r="AE32" i="30" s="1"/>
  <c r="AE33" i="30" s="1"/>
  <c r="AE34" i="30" s="1"/>
  <c r="AE35" i="30" s="1"/>
  <c r="AE36" i="30" s="1"/>
  <c r="AE37" i="30" s="1"/>
  <c r="AE38" i="30" s="1"/>
  <c r="AE39" i="30" s="1"/>
  <c r="AE40" i="30" s="1"/>
  <c r="AE41" i="30" s="1"/>
  <c r="AE42" i="30" s="1"/>
  <c r="AE43" i="30" s="1"/>
  <c r="AE44" i="30" s="1"/>
  <c r="AE45" i="30" s="1"/>
  <c r="AE46" i="30" s="1"/>
  <c r="AE47" i="30" s="1"/>
  <c r="AE48" i="30" s="1"/>
  <c r="AE49" i="30" s="1"/>
  <c r="AE50" i="30" s="1"/>
  <c r="AE51" i="30" s="1"/>
  <c r="AE52" i="30" s="1"/>
  <c r="AE53" i="30" s="1"/>
  <c r="AE54" i="30" s="1"/>
  <c r="AE55" i="30" s="1"/>
  <c r="AE56" i="30" s="1"/>
  <c r="AE57" i="30" s="1"/>
  <c r="AE58" i="30" s="1"/>
  <c r="AE59" i="30" s="1"/>
  <c r="AE60" i="30" s="1"/>
  <c r="AE61" i="30" s="1"/>
  <c r="AE62" i="30" s="1"/>
  <c r="AE63" i="30" s="1"/>
  <c r="AE64" i="30" s="1"/>
  <c r="AE65" i="30" s="1"/>
  <c r="AE66" i="30" s="1"/>
  <c r="AE67" i="30" s="1"/>
  <c r="AE68" i="30" s="1"/>
  <c r="AE69" i="30" s="1"/>
  <c r="AE70" i="30" s="1"/>
  <c r="AE71" i="30" s="1"/>
  <c r="AE72" i="30" s="1"/>
  <c r="AE73" i="30" s="1"/>
  <c r="AE74" i="30" s="1"/>
  <c r="AE75" i="30" s="1"/>
  <c r="AE76" i="30" s="1"/>
  <c r="AE77" i="30" s="1"/>
  <c r="AE78" i="30" s="1"/>
  <c r="AE79" i="30" s="1"/>
  <c r="AE80" i="30" s="1"/>
  <c r="AE81" i="30" s="1"/>
  <c r="AE82" i="30" s="1"/>
  <c r="AE83" i="30" s="1"/>
  <c r="AE84" i="30" s="1"/>
  <c r="AE85" i="30" s="1"/>
  <c r="AE86" i="30" s="1"/>
  <c r="AE87" i="30" s="1"/>
  <c r="AE88" i="30" s="1"/>
  <c r="AE89" i="30" s="1"/>
  <c r="AE90" i="30" s="1"/>
  <c r="AE91" i="30" s="1"/>
  <c r="AE92" i="30" s="1"/>
  <c r="AE93" i="30" s="1"/>
  <c r="AE94" i="30" s="1"/>
  <c r="AE95" i="30" s="1"/>
  <c r="AE96" i="30" s="1"/>
  <c r="AE97" i="30" s="1"/>
  <c r="AE98" i="30" s="1"/>
  <c r="AE99" i="30" s="1"/>
  <c r="AE100" i="30" s="1"/>
  <c r="AE101" i="30" s="1"/>
  <c r="AE102" i="30" s="1"/>
  <c r="AE103" i="30" s="1"/>
  <c r="AE104" i="30" s="1"/>
  <c r="K8" i="26"/>
  <c r="K9" i="26"/>
  <c r="AU829" i="26"/>
  <c r="AU833" i="26" s="1"/>
  <c r="AV833" i="26" s="1"/>
  <c r="K829" i="26"/>
  <c r="AU794" i="26"/>
  <c r="AU797" i="26" s="1"/>
  <c r="AV797" i="26" s="1"/>
  <c r="K794" i="26"/>
  <c r="AU748" i="26"/>
  <c r="K748" i="26"/>
  <c r="AR676" i="26"/>
  <c r="AM680" i="26"/>
  <c r="K674" i="26" s="1"/>
  <c r="K865" i="26"/>
  <c r="AU865" i="26"/>
  <c r="AU869" i="26" s="1"/>
  <c r="AV869" i="26" s="1"/>
  <c r="K838" i="26"/>
  <c r="AU838" i="26"/>
  <c r="AU842" i="26" s="1"/>
  <c r="AV842" i="26" s="1"/>
  <c r="K811" i="26"/>
  <c r="AU811" i="26"/>
  <c r="AU805" i="26"/>
  <c r="K805" i="26"/>
  <c r="AU742" i="26"/>
  <c r="K742" i="26"/>
  <c r="AU732" i="26"/>
  <c r="K732" i="26"/>
  <c r="K650" i="26"/>
  <c r="AU650" i="26"/>
  <c r="K625" i="26"/>
  <c r="AU625" i="26"/>
  <c r="AU667" i="26"/>
  <c r="AU671" i="26" s="1"/>
  <c r="AV671" i="26" s="1"/>
  <c r="K667" i="26"/>
  <c r="K614" i="26"/>
  <c r="AU614" i="26"/>
  <c r="AU712" i="26"/>
  <c r="K712" i="26"/>
  <c r="AM590" i="26"/>
  <c r="K584" i="26" s="1"/>
  <c r="AM608" i="26"/>
  <c r="K602" i="26" s="1"/>
  <c r="AU579" i="26"/>
  <c r="K579" i="26"/>
  <c r="AM599" i="26"/>
  <c r="K593" i="26" s="1"/>
  <c r="AR595" i="26"/>
  <c r="AM455" i="26"/>
  <c r="K449" i="26" s="1"/>
  <c r="AR451" i="26"/>
  <c r="AU409" i="26"/>
  <c r="K409" i="26"/>
  <c r="AU398" i="26"/>
  <c r="K398" i="26"/>
  <c r="AU361" i="26"/>
  <c r="K361" i="26"/>
  <c r="AM383" i="26"/>
  <c r="K377" i="26" s="1"/>
  <c r="AR379" i="26"/>
  <c r="K354" i="26"/>
  <c r="AU354" i="26"/>
  <c r="AU406" i="26"/>
  <c r="AU410" i="26" s="1"/>
  <c r="AV410" i="26" s="1"/>
  <c r="K406" i="26"/>
  <c r="AM257" i="26"/>
  <c r="K251" i="26" s="1"/>
  <c r="AM176" i="26"/>
  <c r="K170" i="26" s="1"/>
  <c r="AR172" i="26"/>
  <c r="AM140" i="26"/>
  <c r="K134" i="26" s="1"/>
  <c r="AR137" i="26"/>
  <c r="AU334" i="26"/>
  <c r="K334" i="26"/>
  <c r="AU111" i="26"/>
  <c r="K111" i="26"/>
  <c r="K129" i="26"/>
  <c r="AU129" i="26"/>
  <c r="K271" i="26"/>
  <c r="AU271" i="26"/>
  <c r="AU275" i="26" s="1"/>
  <c r="AV275" i="26" s="1"/>
  <c r="AM248" i="26"/>
  <c r="K242" i="26" s="1"/>
  <c r="K678" i="26"/>
  <c r="AU678" i="26"/>
  <c r="AM761" i="26"/>
  <c r="K755" i="26" s="1"/>
  <c r="AR721" i="26"/>
  <c r="AM725" i="26"/>
  <c r="K719" i="26" s="1"/>
  <c r="AU606" i="26"/>
  <c r="AU608" i="26" s="1"/>
  <c r="K606" i="26"/>
  <c r="AU685" i="26"/>
  <c r="K685" i="26"/>
  <c r="K570" i="26"/>
  <c r="AU570" i="26"/>
  <c r="K589" i="26"/>
  <c r="AU589" i="26"/>
  <c r="AU631" i="26"/>
  <c r="AU635" i="26" s="1"/>
  <c r="AV635" i="26" s="1"/>
  <c r="K631" i="26"/>
  <c r="AR577" i="26"/>
  <c r="AM581" i="26"/>
  <c r="K575" i="26" s="1"/>
  <c r="AM473" i="26"/>
  <c r="K467" i="26" s="1"/>
  <c r="K445" i="26"/>
  <c r="AU445" i="26"/>
  <c r="AU505" i="26"/>
  <c r="AU509" i="26" s="1"/>
  <c r="AV509" i="26" s="1"/>
  <c r="K505" i="26"/>
  <c r="K487" i="26"/>
  <c r="AU487" i="26"/>
  <c r="AU491" i="26" s="1"/>
  <c r="AV491" i="26" s="1"/>
  <c r="AU478" i="26"/>
  <c r="AU482" i="26" s="1"/>
  <c r="AV482" i="26" s="1"/>
  <c r="K478" i="26"/>
  <c r="AM365" i="26"/>
  <c r="K359" i="26" s="1"/>
  <c r="K218" i="26"/>
  <c r="AU218" i="26"/>
  <c r="K102" i="26"/>
  <c r="AU102" i="26"/>
  <c r="K317" i="26"/>
  <c r="AU317" i="26"/>
  <c r="AU281" i="26"/>
  <c r="K281" i="26"/>
  <c r="K202" i="26"/>
  <c r="AU202" i="26"/>
  <c r="AV131" i="26"/>
  <c r="AM338" i="26"/>
  <c r="K332" i="26" s="1"/>
  <c r="AM266" i="26"/>
  <c r="K260" i="26" s="1"/>
  <c r="AR181" i="26"/>
  <c r="AM185" i="26"/>
  <c r="K179" i="26" s="1"/>
  <c r="K110" i="26"/>
  <c r="AU110" i="26"/>
  <c r="AU301" i="26"/>
  <c r="K301" i="26"/>
  <c r="AR235" i="26"/>
  <c r="AM239" i="26"/>
  <c r="K233" i="26" s="1"/>
  <c r="AU165" i="26"/>
  <c r="K165" i="26"/>
  <c r="AR118" i="26"/>
  <c r="AM122" i="26"/>
  <c r="K116" i="26" s="1"/>
  <c r="AM275" i="26"/>
  <c r="K269" i="26" s="1"/>
  <c r="AU244" i="26"/>
  <c r="K244" i="26"/>
  <c r="K658" i="26"/>
  <c r="AU658" i="26"/>
  <c r="AU662" i="26" s="1"/>
  <c r="AV662" i="26" s="1"/>
  <c r="AM689" i="26"/>
  <c r="K683" i="26" s="1"/>
  <c r="AM563" i="26"/>
  <c r="K557" i="26" s="1"/>
  <c r="AR559" i="26"/>
  <c r="AU469" i="26"/>
  <c r="AU473" i="26" s="1"/>
  <c r="AV473" i="26" s="1"/>
  <c r="K469" i="26"/>
  <c r="K471" i="26"/>
  <c r="AU471" i="26"/>
  <c r="AU470" i="26"/>
  <c r="K470" i="26"/>
  <c r="K291" i="26"/>
  <c r="AU291" i="26"/>
  <c r="AR397" i="26"/>
  <c r="AM401" i="26"/>
  <c r="K395" i="26" s="1"/>
  <c r="AU363" i="26"/>
  <c r="K363" i="26"/>
  <c r="K327" i="26"/>
  <c r="AU327" i="26"/>
  <c r="AU138" i="26"/>
  <c r="K138" i="26"/>
  <c r="K318" i="26"/>
  <c r="AU318" i="26"/>
  <c r="AU263" i="26"/>
  <c r="K263" i="26"/>
  <c r="AM194" i="26"/>
  <c r="K188" i="26" s="1"/>
  <c r="K121" i="26"/>
  <c r="AU121" i="26"/>
  <c r="AM320" i="26"/>
  <c r="K314" i="26" s="1"/>
  <c r="AR100" i="26"/>
  <c r="AM104" i="26"/>
  <c r="K98" i="26" s="1"/>
  <c r="AU265" i="26"/>
  <c r="K265" i="26"/>
  <c r="AU290" i="26"/>
  <c r="K290" i="26"/>
  <c r="AM410" i="26"/>
  <c r="K404" i="26" s="1"/>
  <c r="AM221" i="26"/>
  <c r="K215" i="26" s="1"/>
  <c r="AM167" i="26"/>
  <c r="K161" i="26" s="1"/>
  <c r="AM95" i="26"/>
  <c r="K89" i="26" s="1"/>
  <c r="AM113" i="26"/>
  <c r="K107" i="26" s="1"/>
  <c r="K892" i="26"/>
  <c r="AU892" i="26"/>
  <c r="AU896" i="26" s="1"/>
  <c r="AV896" i="26" s="1"/>
  <c r="AU813" i="26"/>
  <c r="K813" i="26"/>
  <c r="AU775" i="26"/>
  <c r="AU779" i="26" s="1"/>
  <c r="AV779" i="26" s="1"/>
  <c r="K775" i="26"/>
  <c r="K687" i="26"/>
  <c r="AU687" i="26"/>
  <c r="AU613" i="26"/>
  <c r="K613" i="26"/>
  <c r="AU847" i="26"/>
  <c r="AU851" i="26" s="1"/>
  <c r="AV851" i="26" s="1"/>
  <c r="K847" i="26"/>
  <c r="AU820" i="26"/>
  <c r="AU824" i="26" s="1"/>
  <c r="AV824" i="26" s="1"/>
  <c r="K820" i="26"/>
  <c r="AM698" i="26"/>
  <c r="K692" i="26" s="1"/>
  <c r="AR694" i="26"/>
  <c r="AM779" i="26"/>
  <c r="K773" i="26" s="1"/>
  <c r="AM653" i="26"/>
  <c r="K647" i="26" s="1"/>
  <c r="AR649" i="26"/>
  <c r="AU634" i="26"/>
  <c r="K634" i="26"/>
  <c r="AR496" i="26"/>
  <c r="AM500" i="26"/>
  <c r="K494" i="26" s="1"/>
  <c r="AV608" i="26"/>
  <c r="K561" i="26"/>
  <c r="AU561" i="26"/>
  <c r="K534" i="26"/>
  <c r="AU534" i="26"/>
  <c r="AM572" i="26"/>
  <c r="K566" i="26" s="1"/>
  <c r="AR568" i="26"/>
  <c r="AU541" i="26"/>
  <c r="AU545" i="26" s="1"/>
  <c r="AV545" i="26" s="1"/>
  <c r="K541" i="26"/>
  <c r="AR442" i="26"/>
  <c r="AM446" i="26"/>
  <c r="K440" i="26" s="1"/>
  <c r="AU462" i="26"/>
  <c r="K462" i="26"/>
  <c r="AM437" i="26"/>
  <c r="K431" i="26" s="1"/>
  <c r="AR433" i="26"/>
  <c r="AM284" i="26"/>
  <c r="K278" i="26" s="1"/>
  <c r="AR280" i="26"/>
  <c r="AU390" i="26"/>
  <c r="K390" i="26"/>
  <c r="AU336" i="26"/>
  <c r="K336" i="26"/>
  <c r="AU127" i="26"/>
  <c r="AU131" i="26" s="1"/>
  <c r="K127" i="26"/>
  <c r="AU352" i="26"/>
  <c r="K352" i="26"/>
  <c r="AU192" i="26"/>
  <c r="K192" i="26"/>
  <c r="K237" i="26"/>
  <c r="AU237" i="26"/>
  <c r="K156" i="26"/>
  <c r="AU156" i="26"/>
  <c r="A24" i="26"/>
  <c r="B25" i="26" s="1"/>
  <c r="C26" i="26" s="1"/>
  <c r="D27" i="26" s="1"/>
  <c r="E28" i="26" s="1"/>
  <c r="F29" i="26" s="1"/>
  <c r="G30" i="26" s="1"/>
  <c r="H31" i="26" s="1"/>
  <c r="I32" i="26" s="1"/>
  <c r="K33" i="26"/>
  <c r="K256" i="26"/>
  <c r="AU256" i="26"/>
  <c r="AU257" i="26" s="1"/>
  <c r="AV257" i="26" s="1"/>
  <c r="AU220" i="26"/>
  <c r="K220" i="26"/>
  <c r="AM158" i="26"/>
  <c r="K152" i="26" s="1"/>
  <c r="AR154" i="26"/>
  <c r="AU217" i="26"/>
  <c r="K217" i="26"/>
  <c r="AU163" i="26"/>
  <c r="AU167" i="26" s="1"/>
  <c r="AV167" i="26" s="1"/>
  <c r="K163" i="26"/>
  <c r="AU109" i="26"/>
  <c r="AU113" i="26" s="1"/>
  <c r="AV113" i="26" s="1"/>
  <c r="K109" i="26"/>
  <c r="AM806" i="26"/>
  <c r="K800" i="26" s="1"/>
  <c r="AR802" i="26"/>
  <c r="K784" i="26"/>
  <c r="AU784" i="26"/>
  <c r="AU788" i="26" s="1"/>
  <c r="AV788" i="26" s="1"/>
  <c r="K714" i="26"/>
  <c r="AU714" i="26"/>
  <c r="K597" i="26"/>
  <c r="AU597" i="26"/>
  <c r="AU750" i="26"/>
  <c r="K750" i="26"/>
  <c r="AM743" i="26"/>
  <c r="K737" i="26" s="1"/>
  <c r="AR739" i="26"/>
  <c r="K641" i="26"/>
  <c r="AU641" i="26"/>
  <c r="AU598" i="26"/>
  <c r="K598" i="26"/>
  <c r="AM554" i="26"/>
  <c r="K548" i="26" s="1"/>
  <c r="AR550" i="26"/>
  <c r="AU587" i="26"/>
  <c r="K587" i="26"/>
  <c r="AM527" i="26"/>
  <c r="K521" i="26" s="1"/>
  <c r="AR523" i="26"/>
  <c r="AM644" i="26"/>
  <c r="K638" i="26" s="1"/>
  <c r="AU532" i="26"/>
  <c r="K532" i="26"/>
  <c r="K460" i="26"/>
  <c r="AU460" i="26"/>
  <c r="AU464" i="26" s="1"/>
  <c r="AV464" i="26" s="1"/>
  <c r="AM545" i="26"/>
  <c r="K539" i="26" s="1"/>
  <c r="AR370" i="26"/>
  <c r="AM374" i="26"/>
  <c r="K368" i="26" s="1"/>
  <c r="AU436" i="26"/>
  <c r="K436" i="26"/>
  <c r="AU355" i="26"/>
  <c r="K355" i="26"/>
  <c r="K435" i="26"/>
  <c r="AU435" i="26"/>
  <c r="AU388" i="26"/>
  <c r="AU392" i="26" s="1"/>
  <c r="AV392" i="26" s="1"/>
  <c r="K388" i="26"/>
  <c r="AM311" i="26"/>
  <c r="K305" i="26" s="1"/>
  <c r="AR307" i="26"/>
  <c r="AU208" i="26"/>
  <c r="AU212" i="26" s="1"/>
  <c r="AV212" i="26" s="1"/>
  <c r="K208" i="26"/>
  <c r="AM356" i="26"/>
  <c r="K350" i="26" s="1"/>
  <c r="AM302" i="26"/>
  <c r="K296" i="26" s="1"/>
  <c r="AR298" i="26"/>
  <c r="AU182" i="26"/>
  <c r="K182" i="26"/>
  <c r="AM230" i="26"/>
  <c r="K224" i="26" s="1"/>
  <c r="AR226" i="26"/>
  <c r="AR145" i="26"/>
  <c r="AM149" i="26"/>
  <c r="K143" i="26" s="1"/>
  <c r="AU246" i="26"/>
  <c r="K246" i="26"/>
  <c r="K175" i="26"/>
  <c r="AU175" i="26"/>
  <c r="K210" i="26"/>
  <c r="AU210" i="26"/>
  <c r="AU856" i="26"/>
  <c r="AU860" i="26" s="1"/>
  <c r="AV860" i="26" s="1"/>
  <c r="K856" i="26"/>
  <c r="AU883" i="26"/>
  <c r="AU887" i="26" s="1"/>
  <c r="AV887" i="26" s="1"/>
  <c r="K883" i="26"/>
  <c r="K705" i="26"/>
  <c r="AU705" i="26"/>
  <c r="AM770" i="26"/>
  <c r="K764" i="26" s="1"/>
  <c r="AR766" i="26"/>
  <c r="AR703" i="26"/>
  <c r="AM707" i="26"/>
  <c r="K701" i="26" s="1"/>
  <c r="AU874" i="26"/>
  <c r="AU878" i="26" s="1"/>
  <c r="AV878" i="26" s="1"/>
  <c r="K874" i="26"/>
  <c r="AM815" i="26"/>
  <c r="K809" i="26" s="1"/>
  <c r="AU901" i="26"/>
  <c r="AU905" i="26" s="1"/>
  <c r="AV905" i="26" s="1"/>
  <c r="K901" i="26"/>
  <c r="AM734" i="26"/>
  <c r="K728" i="26" s="1"/>
  <c r="AR730" i="26"/>
  <c r="AM752" i="26"/>
  <c r="K746" i="26" s="1"/>
  <c r="AU769" i="26"/>
  <c r="K769" i="26"/>
  <c r="AU623" i="26"/>
  <c r="AU626" i="26" s="1"/>
  <c r="AV626" i="26" s="1"/>
  <c r="K623" i="26"/>
  <c r="AM716" i="26"/>
  <c r="K710" i="26" s="1"/>
  <c r="AU588" i="26"/>
  <c r="K588" i="26"/>
  <c r="AU514" i="26"/>
  <c r="AU518" i="26" s="1"/>
  <c r="AV518" i="26" s="1"/>
  <c r="K514" i="26"/>
  <c r="K640" i="26"/>
  <c r="AU640" i="26"/>
  <c r="AU644" i="26" s="1"/>
  <c r="AV644" i="26" s="1"/>
  <c r="AM536" i="26"/>
  <c r="K530" i="26" s="1"/>
  <c r="AM464" i="26"/>
  <c r="K458" i="26" s="1"/>
  <c r="AM329" i="26"/>
  <c r="K323" i="26" s="1"/>
  <c r="AR325" i="26"/>
  <c r="AM392" i="26"/>
  <c r="K386" i="26" s="1"/>
  <c r="AM293" i="26"/>
  <c r="K287" i="26" s="1"/>
  <c r="AR289" i="26"/>
  <c r="AU415" i="26"/>
  <c r="AU419" i="26" s="1"/>
  <c r="AV419" i="26" s="1"/>
  <c r="K415" i="26"/>
  <c r="K191" i="26"/>
  <c r="AU191" i="26"/>
  <c r="AU194" i="26" s="1"/>
  <c r="AV194" i="26" s="1"/>
  <c r="K424" i="26"/>
  <c r="AU424" i="26"/>
  <c r="AU428" i="26" s="1"/>
  <c r="AV428" i="26" s="1"/>
  <c r="AR343" i="26"/>
  <c r="AM347" i="26"/>
  <c r="K341" i="26" s="1"/>
  <c r="AU236" i="26"/>
  <c r="K236" i="26"/>
  <c r="K245" i="26"/>
  <c r="AU245" i="26"/>
  <c r="AM203" i="26"/>
  <c r="K197" i="26" s="1"/>
  <c r="AR199" i="26"/>
  <c r="AU289" i="26" l="1"/>
  <c r="AU293" i="26" s="1"/>
  <c r="AV293" i="26" s="1"/>
  <c r="K289" i="26"/>
  <c r="AU433" i="26"/>
  <c r="AU437" i="26" s="1"/>
  <c r="AV437" i="26" s="1"/>
  <c r="K433" i="26"/>
  <c r="AU325" i="26"/>
  <c r="AU329" i="26" s="1"/>
  <c r="AV329" i="26" s="1"/>
  <c r="K325" i="26"/>
  <c r="K307" i="26"/>
  <c r="AU307" i="26"/>
  <c r="AU311" i="26" s="1"/>
  <c r="AV311" i="26" s="1"/>
  <c r="K370" i="26"/>
  <c r="AU370" i="26"/>
  <c r="AU374" i="26" s="1"/>
  <c r="AV374" i="26" s="1"/>
  <c r="AU590" i="26"/>
  <c r="AV590" i="26" s="1"/>
  <c r="AU221" i="26"/>
  <c r="AV221" i="26" s="1"/>
  <c r="K343" i="26"/>
  <c r="AU343" i="26"/>
  <c r="AU347" i="26" s="1"/>
  <c r="AV347" i="26" s="1"/>
  <c r="K730" i="26"/>
  <c r="AU730" i="26"/>
  <c r="AU734" i="26" s="1"/>
  <c r="AV734" i="26" s="1"/>
  <c r="K298" i="26"/>
  <c r="AU298" i="26"/>
  <c r="AU302" i="26" s="1"/>
  <c r="AV302" i="26" s="1"/>
  <c r="K550" i="26"/>
  <c r="AU550" i="26"/>
  <c r="AU554" i="26" s="1"/>
  <c r="AV554" i="26" s="1"/>
  <c r="AU739" i="26"/>
  <c r="AU743" i="26" s="1"/>
  <c r="AV743" i="26" s="1"/>
  <c r="K739" i="26"/>
  <c r="AU154" i="26"/>
  <c r="AU158" i="26" s="1"/>
  <c r="AV158" i="26" s="1"/>
  <c r="K154" i="26"/>
  <c r="K280" i="26"/>
  <c r="AU280" i="26"/>
  <c r="AU284" i="26" s="1"/>
  <c r="AV284" i="26" s="1"/>
  <c r="AU568" i="26"/>
  <c r="AU572" i="26" s="1"/>
  <c r="AV572" i="26" s="1"/>
  <c r="K568" i="26"/>
  <c r="AU100" i="26"/>
  <c r="AU104" i="26" s="1"/>
  <c r="AV104" i="26" s="1"/>
  <c r="K100" i="26"/>
  <c r="AU266" i="26"/>
  <c r="AV266" i="26" s="1"/>
  <c r="AU235" i="26"/>
  <c r="AU239" i="26" s="1"/>
  <c r="AV239" i="26" s="1"/>
  <c r="K235" i="26"/>
  <c r="AU181" i="26"/>
  <c r="AU185" i="26" s="1"/>
  <c r="AV185" i="26" s="1"/>
  <c r="K181" i="26"/>
  <c r="K137" i="26"/>
  <c r="AU137" i="26"/>
  <c r="AU140" i="26" s="1"/>
  <c r="AV140" i="26" s="1"/>
  <c r="AU716" i="26"/>
  <c r="AV716" i="26" s="1"/>
  <c r="A33" i="26"/>
  <c r="B34" i="26" s="1"/>
  <c r="C35" i="26" s="1"/>
  <c r="D36" i="26" s="1"/>
  <c r="E37" i="26" s="1"/>
  <c r="F38" i="26" s="1"/>
  <c r="G39" i="26" s="1"/>
  <c r="H40" i="26" s="1"/>
  <c r="I41" i="26" s="1"/>
  <c r="K42" i="26"/>
  <c r="AU577" i="26"/>
  <c r="AU581" i="26" s="1"/>
  <c r="AV581" i="26" s="1"/>
  <c r="K577" i="26"/>
  <c r="AU752" i="26"/>
  <c r="AV752" i="26" s="1"/>
  <c r="K703" i="26"/>
  <c r="AU703" i="26"/>
  <c r="AU707" i="26" s="1"/>
  <c r="AV707" i="26" s="1"/>
  <c r="K226" i="26"/>
  <c r="AU226" i="26"/>
  <c r="AU230" i="26" s="1"/>
  <c r="AV230" i="26" s="1"/>
  <c r="K523" i="26"/>
  <c r="AU523" i="26"/>
  <c r="AU527" i="26" s="1"/>
  <c r="AV527" i="26" s="1"/>
  <c r="K442" i="26"/>
  <c r="AU442" i="26"/>
  <c r="AU446" i="26" s="1"/>
  <c r="AV446" i="26" s="1"/>
  <c r="AU496" i="26"/>
  <c r="AU500" i="26" s="1"/>
  <c r="AV500" i="26" s="1"/>
  <c r="K496" i="26"/>
  <c r="K694" i="26"/>
  <c r="AU694" i="26"/>
  <c r="AU698" i="26" s="1"/>
  <c r="AV698" i="26" s="1"/>
  <c r="K118" i="26"/>
  <c r="AU118" i="26"/>
  <c r="AU122" i="26" s="1"/>
  <c r="AV122" i="26" s="1"/>
  <c r="AU320" i="26"/>
  <c r="AV320" i="26" s="1"/>
  <c r="K721" i="26"/>
  <c r="AU721" i="26"/>
  <c r="AU725" i="26" s="1"/>
  <c r="AV725" i="26" s="1"/>
  <c r="AU365" i="26"/>
  <c r="AV365" i="26" s="1"/>
  <c r="AU451" i="26"/>
  <c r="AU455" i="26" s="1"/>
  <c r="AV455" i="26" s="1"/>
  <c r="K451" i="26"/>
  <c r="K172" i="26"/>
  <c r="AU172" i="26"/>
  <c r="AU176" i="26" s="1"/>
  <c r="AV176" i="26" s="1"/>
  <c r="AU802" i="26"/>
  <c r="AU806" i="26" s="1"/>
  <c r="AV806" i="26" s="1"/>
  <c r="K802" i="26"/>
  <c r="AU356" i="26"/>
  <c r="AV356" i="26" s="1"/>
  <c r="AU617" i="26"/>
  <c r="AV617" i="26" s="1"/>
  <c r="AU689" i="26"/>
  <c r="AV689" i="26" s="1"/>
  <c r="AU379" i="26"/>
  <c r="AU383" i="26" s="1"/>
  <c r="AV383" i="26" s="1"/>
  <c r="K379" i="26"/>
  <c r="AU595" i="26"/>
  <c r="AU599" i="26" s="1"/>
  <c r="AV599" i="26" s="1"/>
  <c r="K595" i="26"/>
  <c r="AU815" i="26"/>
  <c r="AV815" i="26" s="1"/>
  <c r="K145" i="26"/>
  <c r="AU145" i="26"/>
  <c r="AU149" i="26" s="1"/>
  <c r="AV149" i="26" s="1"/>
  <c r="AU766" i="26"/>
  <c r="AU770" i="26" s="1"/>
  <c r="AV770" i="26" s="1"/>
  <c r="K766" i="26"/>
  <c r="K199" i="26"/>
  <c r="AU199" i="26"/>
  <c r="AU203" i="26" s="1"/>
  <c r="AV203" i="26" s="1"/>
  <c r="AU536" i="26"/>
  <c r="AV536" i="26" s="1"/>
  <c r="K649" i="26"/>
  <c r="AU649" i="26"/>
  <c r="AU653" i="26" s="1"/>
  <c r="AV653" i="26" s="1"/>
  <c r="K397" i="26"/>
  <c r="AU397" i="26"/>
  <c r="AU401" i="26" s="1"/>
  <c r="AV401" i="26" s="1"/>
  <c r="AU559" i="26"/>
  <c r="AU563" i="26" s="1"/>
  <c r="AV563" i="26" s="1"/>
  <c r="K559" i="26"/>
  <c r="AU248" i="26"/>
  <c r="AV248" i="26" s="1"/>
  <c r="AU338" i="26"/>
  <c r="AV338" i="26" s="1"/>
  <c r="K676" i="26"/>
  <c r="AU676" i="26"/>
  <c r="AU680" i="26" s="1"/>
  <c r="AV680" i="26" s="1"/>
  <c r="A42" i="26" l="1"/>
  <c r="B43" i="26" s="1"/>
  <c r="C44" i="26" s="1"/>
  <c r="D45" i="26" s="1"/>
  <c r="E46" i="26" s="1"/>
  <c r="F47" i="26" s="1"/>
  <c r="G48" i="26" s="1"/>
  <c r="H49" i="26" s="1"/>
  <c r="I50" i="26" s="1"/>
  <c r="K51" i="26"/>
  <c r="A51" i="26" l="1"/>
  <c r="B52" i="26" s="1"/>
  <c r="C53" i="26" s="1"/>
  <c r="D54" i="26" s="1"/>
  <c r="E55" i="26" s="1"/>
  <c r="F56" i="26" s="1"/>
  <c r="G57" i="26" s="1"/>
  <c r="H58" i="26" s="1"/>
  <c r="I59" i="26" s="1"/>
  <c r="K60" i="26"/>
  <c r="A60" i="26" l="1"/>
  <c r="B61" i="26" s="1"/>
  <c r="C62" i="26" s="1"/>
  <c r="D63" i="26" s="1"/>
  <c r="E64" i="26" s="1"/>
  <c r="F65" i="26" s="1"/>
  <c r="G66" i="26" s="1"/>
  <c r="H67" i="26" s="1"/>
  <c r="I68" i="26" s="1"/>
  <c r="K69" i="26"/>
  <c r="A69" i="26" l="1"/>
  <c r="B70" i="26" s="1"/>
  <c r="C71" i="26" s="1"/>
  <c r="D72" i="26" s="1"/>
  <c r="E73" i="26" s="1"/>
  <c r="F74" i="26" s="1"/>
  <c r="G75" i="26" s="1"/>
  <c r="H76" i="26" s="1"/>
  <c r="I77" i="26" s="1"/>
  <c r="K78" i="26"/>
  <c r="A78" i="26" l="1"/>
  <c r="B79" i="26" s="1"/>
  <c r="C80" i="26" s="1"/>
  <c r="D81" i="26" s="1"/>
  <c r="E82" i="26" s="1"/>
  <c r="F83" i="26" s="1"/>
  <c r="G84" i="26" s="1"/>
  <c r="H85" i="26" s="1"/>
  <c r="I86" i="26" s="1"/>
  <c r="K87" i="26"/>
  <c r="A87" i="26" l="1"/>
  <c r="B88" i="26" s="1"/>
  <c r="C89" i="26" s="1"/>
  <c r="D90" i="26" s="1"/>
  <c r="E91" i="26" s="1"/>
  <c r="F92" i="26" s="1"/>
  <c r="G93" i="26" s="1"/>
  <c r="H94" i="26" s="1"/>
  <c r="I95" i="26" s="1"/>
  <c r="K96" i="26"/>
  <c r="A96" i="26" l="1"/>
  <c r="B97" i="26" s="1"/>
  <c r="C98" i="26" s="1"/>
  <c r="D99" i="26" s="1"/>
  <c r="E100" i="26" s="1"/>
  <c r="F101" i="26" s="1"/>
  <c r="G102" i="26" s="1"/>
  <c r="H103" i="26" s="1"/>
  <c r="I104" i="26" s="1"/>
  <c r="K105" i="26"/>
  <c r="A105" i="26" l="1"/>
  <c r="B106" i="26" s="1"/>
  <c r="C107" i="26" s="1"/>
  <c r="D108" i="26" s="1"/>
  <c r="E109" i="26" s="1"/>
  <c r="F110" i="26" s="1"/>
  <c r="G111" i="26" s="1"/>
  <c r="H112" i="26" s="1"/>
  <c r="I113" i="26" s="1"/>
  <c r="K114" i="26"/>
  <c r="A114" i="26" l="1"/>
  <c r="B115" i="26" s="1"/>
  <c r="C116" i="26" s="1"/>
  <c r="D117" i="26" s="1"/>
  <c r="E118" i="26" s="1"/>
  <c r="F119" i="26" s="1"/>
  <c r="G120" i="26" s="1"/>
  <c r="H121" i="26" s="1"/>
  <c r="I122" i="26" s="1"/>
  <c r="K123" i="26"/>
  <c r="A123" i="26" l="1"/>
  <c r="B124" i="26" s="1"/>
  <c r="C125" i="26" s="1"/>
  <c r="D126" i="26" s="1"/>
  <c r="E127" i="26" s="1"/>
  <c r="F128" i="26" s="1"/>
  <c r="G129" i="26" s="1"/>
  <c r="H130" i="26" s="1"/>
  <c r="I131" i="26" s="1"/>
  <c r="K132" i="26"/>
  <c r="K141" i="26" l="1"/>
  <c r="A132" i="26"/>
  <c r="B133" i="26" s="1"/>
  <c r="C134" i="26" s="1"/>
  <c r="D135" i="26" s="1"/>
  <c r="E136" i="26" s="1"/>
  <c r="F137" i="26" s="1"/>
  <c r="G138" i="26" s="1"/>
  <c r="H139" i="26" s="1"/>
  <c r="I140" i="26" s="1"/>
  <c r="A141" i="26" l="1"/>
  <c r="B142" i="26" s="1"/>
  <c r="C143" i="26" s="1"/>
  <c r="D144" i="26" s="1"/>
  <c r="E145" i="26" s="1"/>
  <c r="F146" i="26" s="1"/>
  <c r="G147" i="26" s="1"/>
  <c r="H148" i="26" s="1"/>
  <c r="I149" i="26" s="1"/>
  <c r="K150" i="26"/>
  <c r="A150" i="26" l="1"/>
  <c r="B151" i="26" s="1"/>
  <c r="C152" i="26" s="1"/>
  <c r="D153" i="26" s="1"/>
  <c r="E154" i="26" s="1"/>
  <c r="F155" i="26" s="1"/>
  <c r="G156" i="26" s="1"/>
  <c r="H157" i="26" s="1"/>
  <c r="I158" i="26" s="1"/>
  <c r="K159" i="26"/>
  <c r="K168" i="26" l="1"/>
  <c r="A159" i="26"/>
  <c r="B160" i="26" s="1"/>
  <c r="C161" i="26" s="1"/>
  <c r="D162" i="26" s="1"/>
  <c r="E163" i="26" s="1"/>
  <c r="F164" i="26" s="1"/>
  <c r="G165" i="26" s="1"/>
  <c r="H166" i="26" s="1"/>
  <c r="I167" i="26" s="1"/>
  <c r="A168" i="26" l="1"/>
  <c r="B169" i="26" s="1"/>
  <c r="C170" i="26" s="1"/>
  <c r="D171" i="26" s="1"/>
  <c r="E172" i="26" s="1"/>
  <c r="F173" i="26" s="1"/>
  <c r="G174" i="26" s="1"/>
  <c r="H175" i="26" s="1"/>
  <c r="I176" i="26" s="1"/>
  <c r="K177" i="26"/>
  <c r="A177" i="26" l="1"/>
  <c r="B178" i="26" s="1"/>
  <c r="C179" i="26" s="1"/>
  <c r="D180" i="26" s="1"/>
  <c r="E181" i="26" s="1"/>
  <c r="F182" i="26" s="1"/>
  <c r="G183" i="26" s="1"/>
  <c r="H184" i="26" s="1"/>
  <c r="I185" i="26" s="1"/>
  <c r="K186" i="26"/>
  <c r="A186" i="26" l="1"/>
  <c r="B187" i="26" s="1"/>
  <c r="C188" i="26" s="1"/>
  <c r="D189" i="26" s="1"/>
  <c r="E190" i="26" s="1"/>
  <c r="F191" i="26" s="1"/>
  <c r="G192" i="26" s="1"/>
  <c r="H193" i="26" s="1"/>
  <c r="I194" i="26" s="1"/>
  <c r="K195" i="26"/>
  <c r="A195" i="26" l="1"/>
  <c r="B196" i="26" s="1"/>
  <c r="C197" i="26" s="1"/>
  <c r="D198" i="26" s="1"/>
  <c r="E199" i="26" s="1"/>
  <c r="F200" i="26" s="1"/>
  <c r="G201" i="26" s="1"/>
  <c r="H202" i="26" s="1"/>
  <c r="I203" i="26" s="1"/>
  <c r="K204" i="26"/>
  <c r="A204" i="26" l="1"/>
  <c r="B205" i="26" s="1"/>
  <c r="C206" i="26" s="1"/>
  <c r="D207" i="26" s="1"/>
  <c r="E208" i="26" s="1"/>
  <c r="F209" i="26" s="1"/>
  <c r="G210" i="26" s="1"/>
  <c r="H211" i="26" s="1"/>
  <c r="I212" i="26" s="1"/>
  <c r="K213" i="26"/>
  <c r="A213" i="26" l="1"/>
  <c r="B214" i="26" s="1"/>
  <c r="C215" i="26" s="1"/>
  <c r="D216" i="26" s="1"/>
  <c r="E217" i="26" s="1"/>
  <c r="F218" i="26" s="1"/>
  <c r="G219" i="26" s="1"/>
  <c r="H220" i="26" s="1"/>
  <c r="I221" i="26" s="1"/>
  <c r="K222" i="26"/>
  <c r="A222" i="26" l="1"/>
  <c r="B223" i="26" s="1"/>
  <c r="C224" i="26" s="1"/>
  <c r="D225" i="26" s="1"/>
  <c r="E226" i="26" s="1"/>
  <c r="F227" i="26" s="1"/>
  <c r="G228" i="26" s="1"/>
  <c r="H229" i="26" s="1"/>
  <c r="I230" i="26" s="1"/>
  <c r="K231" i="26"/>
  <c r="A231" i="26" l="1"/>
  <c r="B232" i="26" s="1"/>
  <c r="C233" i="26" s="1"/>
  <c r="D234" i="26" s="1"/>
  <c r="E235" i="26" s="1"/>
  <c r="F236" i="26" s="1"/>
  <c r="G237" i="26" s="1"/>
  <c r="H238" i="26" s="1"/>
  <c r="I239" i="26" s="1"/>
  <c r="K240" i="26"/>
  <c r="A240" i="26" l="1"/>
  <c r="B241" i="26" s="1"/>
  <c r="C242" i="26" s="1"/>
  <c r="D243" i="26" s="1"/>
  <c r="E244" i="26" s="1"/>
  <c r="F245" i="26" s="1"/>
  <c r="G246" i="26" s="1"/>
  <c r="H247" i="26" s="1"/>
  <c r="I248" i="26" s="1"/>
  <c r="K249" i="26"/>
  <c r="A249" i="26" l="1"/>
  <c r="B250" i="26" s="1"/>
  <c r="C251" i="26" s="1"/>
  <c r="D252" i="26" s="1"/>
  <c r="E253" i="26" s="1"/>
  <c r="F254" i="26" s="1"/>
  <c r="G255" i="26" s="1"/>
  <c r="H256" i="26" s="1"/>
  <c r="I257" i="26" s="1"/>
  <c r="K258" i="26"/>
  <c r="K267" i="26" l="1"/>
  <c r="A258" i="26"/>
  <c r="B259" i="26" s="1"/>
  <c r="C260" i="26" s="1"/>
  <c r="D261" i="26" s="1"/>
  <c r="E262" i="26" s="1"/>
  <c r="F263" i="26" s="1"/>
  <c r="G264" i="26" s="1"/>
  <c r="H265" i="26" s="1"/>
  <c r="I266" i="26" s="1"/>
  <c r="K276" i="26" l="1"/>
  <c r="A267" i="26"/>
  <c r="B268" i="26" s="1"/>
  <c r="C269" i="26" s="1"/>
  <c r="D270" i="26" s="1"/>
  <c r="E271" i="26" s="1"/>
  <c r="F272" i="26" s="1"/>
  <c r="G273" i="26" s="1"/>
  <c r="H274" i="26" s="1"/>
  <c r="I275" i="26" s="1"/>
  <c r="A276" i="26" l="1"/>
  <c r="B277" i="26" s="1"/>
  <c r="C278" i="26" s="1"/>
  <c r="D279" i="26" s="1"/>
  <c r="E280" i="26" s="1"/>
  <c r="F281" i="26" s="1"/>
  <c r="G282" i="26" s="1"/>
  <c r="H283" i="26" s="1"/>
  <c r="I284" i="26" s="1"/>
  <c r="K285" i="26"/>
  <c r="A285" i="26" l="1"/>
  <c r="B286" i="26" s="1"/>
  <c r="C287" i="26" s="1"/>
  <c r="D288" i="26" s="1"/>
  <c r="E289" i="26" s="1"/>
  <c r="F290" i="26" s="1"/>
  <c r="G291" i="26" s="1"/>
  <c r="H292" i="26" s="1"/>
  <c r="I293" i="26" s="1"/>
  <c r="K294" i="26"/>
  <c r="K303" i="26" l="1"/>
  <c r="A294" i="26"/>
  <c r="B295" i="26" s="1"/>
  <c r="C296" i="26" s="1"/>
  <c r="D297" i="26" s="1"/>
  <c r="E298" i="26" s="1"/>
  <c r="F299" i="26" s="1"/>
  <c r="G300" i="26" s="1"/>
  <c r="H301" i="26" s="1"/>
  <c r="I302" i="26" s="1"/>
  <c r="A303" i="26" l="1"/>
  <c r="B304" i="26" s="1"/>
  <c r="C305" i="26" s="1"/>
  <c r="D306" i="26" s="1"/>
  <c r="E307" i="26" s="1"/>
  <c r="F308" i="26" s="1"/>
  <c r="G309" i="26" s="1"/>
  <c r="H310" i="26" s="1"/>
  <c r="I311" i="26" s="1"/>
  <c r="K312" i="26"/>
  <c r="K321" i="26" l="1"/>
  <c r="A312" i="26"/>
  <c r="B313" i="26" s="1"/>
  <c r="C314" i="26" s="1"/>
  <c r="D315" i="26" s="1"/>
  <c r="E316" i="26" s="1"/>
  <c r="F317" i="26" s="1"/>
  <c r="G318" i="26" s="1"/>
  <c r="H319" i="26" s="1"/>
  <c r="I320" i="26" s="1"/>
  <c r="K330" i="26" l="1"/>
  <c r="A321" i="26"/>
  <c r="B322" i="26" s="1"/>
  <c r="C323" i="26" s="1"/>
  <c r="D324" i="26" s="1"/>
  <c r="E325" i="26" s="1"/>
  <c r="F326" i="26" s="1"/>
  <c r="G327" i="26" s="1"/>
  <c r="H328" i="26" s="1"/>
  <c r="I329" i="26" s="1"/>
  <c r="K339" i="26" l="1"/>
  <c r="A330" i="26"/>
  <c r="B331" i="26" s="1"/>
  <c r="C332" i="26" s="1"/>
  <c r="D333" i="26" s="1"/>
  <c r="E334" i="26" s="1"/>
  <c r="F335" i="26" s="1"/>
  <c r="G336" i="26" s="1"/>
  <c r="H337" i="26" s="1"/>
  <c r="I338" i="26" s="1"/>
  <c r="A339" i="26" l="1"/>
  <c r="B340" i="26" s="1"/>
  <c r="C341" i="26" s="1"/>
  <c r="D342" i="26" s="1"/>
  <c r="E343" i="26" s="1"/>
  <c r="F344" i="26" s="1"/>
  <c r="G345" i="26" s="1"/>
  <c r="H346" i="26" s="1"/>
  <c r="I347" i="26" s="1"/>
  <c r="K348" i="26"/>
  <c r="A348" i="26" l="1"/>
  <c r="B349" i="26" s="1"/>
  <c r="C350" i="26" s="1"/>
  <c r="D351" i="26" s="1"/>
  <c r="E352" i="26" s="1"/>
  <c r="F353" i="26" s="1"/>
  <c r="G354" i="26" s="1"/>
  <c r="H355" i="26" s="1"/>
  <c r="I356" i="26" s="1"/>
  <c r="K357" i="26"/>
  <c r="K366" i="26" l="1"/>
  <c r="A357" i="26"/>
  <c r="B358" i="26" s="1"/>
  <c r="C359" i="26" s="1"/>
  <c r="D360" i="26" s="1"/>
  <c r="E361" i="26" s="1"/>
  <c r="F362" i="26" s="1"/>
  <c r="G363" i="26" s="1"/>
  <c r="H364" i="26" s="1"/>
  <c r="I365" i="26" s="1"/>
  <c r="A366" i="26" l="1"/>
  <c r="B367" i="26" s="1"/>
  <c r="C368" i="26" s="1"/>
  <c r="D369" i="26" s="1"/>
  <c r="E370" i="26" s="1"/>
  <c r="F371" i="26" s="1"/>
  <c r="G372" i="26" s="1"/>
  <c r="H373" i="26" s="1"/>
  <c r="I374" i="26" s="1"/>
  <c r="K375" i="26"/>
  <c r="A375" i="26" l="1"/>
  <c r="B376" i="26" s="1"/>
  <c r="C377" i="26" s="1"/>
  <c r="D378" i="26" s="1"/>
  <c r="E379" i="26" s="1"/>
  <c r="F380" i="26" s="1"/>
  <c r="G381" i="26" s="1"/>
  <c r="H382" i="26" s="1"/>
  <c r="I383" i="26" s="1"/>
  <c r="K384" i="26"/>
  <c r="K393" i="26" l="1"/>
  <c r="A384" i="26"/>
  <c r="B385" i="26" s="1"/>
  <c r="C386" i="26" s="1"/>
  <c r="D387" i="26" s="1"/>
  <c r="E388" i="26" s="1"/>
  <c r="F389" i="26" s="1"/>
  <c r="G390" i="26" s="1"/>
  <c r="H391" i="26" s="1"/>
  <c r="I392" i="26" s="1"/>
  <c r="A393" i="26" l="1"/>
  <c r="B394" i="26" s="1"/>
  <c r="C395" i="26" s="1"/>
  <c r="D396" i="26" s="1"/>
  <c r="E397" i="26" s="1"/>
  <c r="F398" i="26" s="1"/>
  <c r="G399" i="26" s="1"/>
  <c r="H400" i="26" s="1"/>
  <c r="I401" i="26" s="1"/>
  <c r="K402" i="26"/>
  <c r="A402" i="26" l="1"/>
  <c r="B403" i="26" s="1"/>
  <c r="C404" i="26" s="1"/>
  <c r="D405" i="26" s="1"/>
  <c r="E406" i="26" s="1"/>
  <c r="F407" i="26" s="1"/>
  <c r="G408" i="26" s="1"/>
  <c r="H409" i="26" s="1"/>
  <c r="I410" i="26" s="1"/>
  <c r="K411" i="26"/>
  <c r="K420" i="26" l="1"/>
  <c r="A411" i="26"/>
  <c r="B412" i="26" s="1"/>
  <c r="C413" i="26" s="1"/>
  <c r="D414" i="26" s="1"/>
  <c r="E415" i="26" s="1"/>
  <c r="F416" i="26" s="1"/>
  <c r="G417" i="26" s="1"/>
  <c r="H418" i="26" s="1"/>
  <c r="I419" i="26" s="1"/>
  <c r="A420" i="26" l="1"/>
  <c r="B421" i="26" s="1"/>
  <c r="C422" i="26" s="1"/>
  <c r="D423" i="26" s="1"/>
  <c r="E424" i="26" s="1"/>
  <c r="F425" i="26" s="1"/>
  <c r="G426" i="26" s="1"/>
  <c r="H427" i="26" s="1"/>
  <c r="I428" i="26" s="1"/>
  <c r="K429" i="26"/>
  <c r="A429" i="26" l="1"/>
  <c r="B430" i="26" s="1"/>
  <c r="C431" i="26" s="1"/>
  <c r="D432" i="26" s="1"/>
  <c r="E433" i="26" s="1"/>
  <c r="F434" i="26" s="1"/>
  <c r="G435" i="26" s="1"/>
  <c r="H436" i="26" s="1"/>
  <c r="I437" i="26" s="1"/>
  <c r="K438" i="26"/>
  <c r="K447" i="26" l="1"/>
  <c r="A438" i="26"/>
  <c r="B439" i="26" s="1"/>
  <c r="C440" i="26" s="1"/>
  <c r="D441" i="26" s="1"/>
  <c r="E442" i="26" s="1"/>
  <c r="F443" i="26" s="1"/>
  <c r="G444" i="26" s="1"/>
  <c r="H445" i="26" s="1"/>
  <c r="I446" i="26" s="1"/>
  <c r="A447" i="26" l="1"/>
  <c r="B448" i="26" s="1"/>
  <c r="C449" i="26" s="1"/>
  <c r="D450" i="26" s="1"/>
  <c r="E451" i="26" s="1"/>
  <c r="F452" i="26" s="1"/>
  <c r="G453" i="26" s="1"/>
  <c r="H454" i="26" s="1"/>
  <c r="I455" i="26" s="1"/>
  <c r="K456" i="26"/>
  <c r="A456" i="26" l="1"/>
  <c r="B457" i="26" s="1"/>
  <c r="C458" i="26" s="1"/>
  <c r="D459" i="26" s="1"/>
  <c r="E460" i="26" s="1"/>
  <c r="F461" i="26" s="1"/>
  <c r="G462" i="26" s="1"/>
  <c r="H463" i="26" s="1"/>
  <c r="I464" i="26" s="1"/>
  <c r="K465" i="26"/>
  <c r="A465" i="26" l="1"/>
  <c r="B466" i="26" s="1"/>
  <c r="C467" i="26" s="1"/>
  <c r="D468" i="26" s="1"/>
  <c r="E469" i="26" s="1"/>
  <c r="F470" i="26" s="1"/>
  <c r="G471" i="26" s="1"/>
  <c r="H472" i="26" s="1"/>
  <c r="I473" i="26" s="1"/>
  <c r="K474" i="26"/>
  <c r="A474" i="26" l="1"/>
  <c r="B475" i="26" s="1"/>
  <c r="C476" i="26" s="1"/>
  <c r="D477" i="26" s="1"/>
  <c r="E478" i="26" s="1"/>
  <c r="F479" i="26" s="1"/>
  <c r="G480" i="26" s="1"/>
  <c r="H481" i="26" s="1"/>
  <c r="I482" i="26" s="1"/>
  <c r="K483" i="26"/>
  <c r="A483" i="26" l="1"/>
  <c r="B484" i="26" s="1"/>
  <c r="C485" i="26" s="1"/>
  <c r="D486" i="26" s="1"/>
  <c r="E487" i="26" s="1"/>
  <c r="F488" i="26" s="1"/>
  <c r="G489" i="26" s="1"/>
  <c r="H490" i="26" s="1"/>
  <c r="I491" i="26" s="1"/>
  <c r="K492" i="26"/>
  <c r="K501" i="26" l="1"/>
  <c r="A492" i="26"/>
  <c r="B493" i="26" s="1"/>
  <c r="C494" i="26" s="1"/>
  <c r="D495" i="26" s="1"/>
  <c r="E496" i="26" s="1"/>
  <c r="F497" i="26" s="1"/>
  <c r="G498" i="26" s="1"/>
  <c r="H499" i="26" s="1"/>
  <c r="I500" i="26" s="1"/>
  <c r="A501" i="26" l="1"/>
  <c r="B502" i="26" s="1"/>
  <c r="C503" i="26" s="1"/>
  <c r="D504" i="26" s="1"/>
  <c r="E505" i="26" s="1"/>
  <c r="F506" i="26" s="1"/>
  <c r="G507" i="26" s="1"/>
  <c r="H508" i="26" s="1"/>
  <c r="I509" i="26" s="1"/>
  <c r="K510" i="26"/>
  <c r="K519" i="26" l="1"/>
  <c r="A510" i="26"/>
  <c r="B511" i="26" s="1"/>
  <c r="C512" i="26" s="1"/>
  <c r="D513" i="26" s="1"/>
  <c r="E514" i="26" s="1"/>
  <c r="F515" i="26" s="1"/>
  <c r="G516" i="26" s="1"/>
  <c r="H517" i="26" s="1"/>
  <c r="I518" i="26" s="1"/>
  <c r="A519" i="26" l="1"/>
  <c r="B520" i="26" s="1"/>
  <c r="C521" i="26" s="1"/>
  <c r="D522" i="26" s="1"/>
  <c r="E523" i="26" s="1"/>
  <c r="F524" i="26" s="1"/>
  <c r="G525" i="26" s="1"/>
  <c r="H526" i="26" s="1"/>
  <c r="I527" i="26" s="1"/>
  <c r="K528" i="26"/>
  <c r="A528" i="26" l="1"/>
  <c r="B529" i="26" s="1"/>
  <c r="C530" i="26" s="1"/>
  <c r="D531" i="26" s="1"/>
  <c r="E532" i="26" s="1"/>
  <c r="F533" i="26" s="1"/>
  <c r="G534" i="26" s="1"/>
  <c r="H535" i="26" s="1"/>
  <c r="I536" i="26" s="1"/>
  <c r="K537" i="26"/>
  <c r="K546" i="26" l="1"/>
  <c r="A537" i="26"/>
  <c r="B538" i="26" s="1"/>
  <c r="C539" i="26" s="1"/>
  <c r="D540" i="26" s="1"/>
  <c r="E541" i="26" s="1"/>
  <c r="F542" i="26" s="1"/>
  <c r="G543" i="26" s="1"/>
  <c r="H544" i="26" s="1"/>
  <c r="I545" i="26" s="1"/>
  <c r="A546" i="26" l="1"/>
  <c r="B547" i="26" s="1"/>
  <c r="C548" i="26" s="1"/>
  <c r="D549" i="26" s="1"/>
  <c r="E550" i="26" s="1"/>
  <c r="F551" i="26" s="1"/>
  <c r="G552" i="26" s="1"/>
  <c r="H553" i="26" s="1"/>
  <c r="I554" i="26" s="1"/>
  <c r="K555" i="26"/>
  <c r="K564" i="26" l="1"/>
  <c r="A555" i="26"/>
  <c r="B556" i="26" s="1"/>
  <c r="C557" i="26" s="1"/>
  <c r="D558" i="26" s="1"/>
  <c r="E559" i="26" s="1"/>
  <c r="F560" i="26" s="1"/>
  <c r="G561" i="26" s="1"/>
  <c r="H562" i="26" s="1"/>
  <c r="I563" i="26" s="1"/>
  <c r="A564" i="26" l="1"/>
  <c r="B565" i="26" s="1"/>
  <c r="C566" i="26" s="1"/>
  <c r="D567" i="26" s="1"/>
  <c r="E568" i="26" s="1"/>
  <c r="F569" i="26" s="1"/>
  <c r="G570" i="26" s="1"/>
  <c r="H571" i="26" s="1"/>
  <c r="I572" i="26" s="1"/>
  <c r="K573" i="26"/>
  <c r="A573" i="26" l="1"/>
  <c r="B574" i="26" s="1"/>
  <c r="C575" i="26" s="1"/>
  <c r="D576" i="26" s="1"/>
  <c r="E577" i="26" s="1"/>
  <c r="F578" i="26" s="1"/>
  <c r="G579" i="26" s="1"/>
  <c r="H580" i="26" s="1"/>
  <c r="I581" i="26" s="1"/>
  <c r="K582" i="26"/>
  <c r="A582" i="26" l="1"/>
  <c r="B583" i="26" s="1"/>
  <c r="C584" i="26" s="1"/>
  <c r="D585" i="26" s="1"/>
  <c r="E586" i="26" s="1"/>
  <c r="F587" i="26" s="1"/>
  <c r="G588" i="26" s="1"/>
  <c r="H589" i="26" s="1"/>
  <c r="I590" i="26" s="1"/>
  <c r="K591" i="26"/>
  <c r="A591" i="26" l="1"/>
  <c r="B592" i="26" s="1"/>
  <c r="C593" i="26" s="1"/>
  <c r="D594" i="26" s="1"/>
  <c r="E595" i="26" s="1"/>
  <c r="F596" i="26" s="1"/>
  <c r="G597" i="26" s="1"/>
  <c r="H598" i="26" s="1"/>
  <c r="I599" i="26" s="1"/>
  <c r="K600" i="26"/>
  <c r="K609" i="26" l="1"/>
  <c r="A600" i="26"/>
  <c r="B601" i="26" s="1"/>
  <c r="C602" i="26" s="1"/>
  <c r="D603" i="26" s="1"/>
  <c r="E604" i="26" s="1"/>
  <c r="F605" i="26" s="1"/>
  <c r="G606" i="26" s="1"/>
  <c r="H607" i="26" s="1"/>
  <c r="I608" i="26" s="1"/>
  <c r="K618" i="26" l="1"/>
  <c r="A609" i="26"/>
  <c r="B610" i="26" s="1"/>
  <c r="C611" i="26" s="1"/>
  <c r="D612" i="26" s="1"/>
  <c r="E613" i="26" s="1"/>
  <c r="F614" i="26" s="1"/>
  <c r="G615" i="26" s="1"/>
  <c r="H616" i="26" s="1"/>
  <c r="I617" i="26" s="1"/>
  <c r="A618" i="26" l="1"/>
  <c r="B619" i="26" s="1"/>
  <c r="C620" i="26" s="1"/>
  <c r="D621" i="26" s="1"/>
  <c r="E622" i="26" s="1"/>
  <c r="F623" i="26" s="1"/>
  <c r="G624" i="26" s="1"/>
  <c r="H625" i="26" s="1"/>
  <c r="I626" i="26" s="1"/>
  <c r="K627" i="26"/>
  <c r="K636" i="26" l="1"/>
  <c r="A627" i="26"/>
  <c r="B628" i="26" s="1"/>
  <c r="C629" i="26" s="1"/>
  <c r="D630" i="26" s="1"/>
  <c r="E631" i="26" s="1"/>
  <c r="F632" i="26" s="1"/>
  <c r="G633" i="26" s="1"/>
  <c r="H634" i="26" s="1"/>
  <c r="I635" i="26" s="1"/>
  <c r="K645" i="26" l="1"/>
  <c r="A636" i="26"/>
  <c r="B637" i="26" s="1"/>
  <c r="C638" i="26" s="1"/>
  <c r="D639" i="26" s="1"/>
  <c r="E640" i="26" s="1"/>
  <c r="F641" i="26" s="1"/>
  <c r="G642" i="26" s="1"/>
  <c r="H643" i="26" s="1"/>
  <c r="I644" i="26" s="1"/>
  <c r="K654" i="26" l="1"/>
  <c r="A645" i="26"/>
  <c r="B646" i="26" s="1"/>
  <c r="C647" i="26" s="1"/>
  <c r="D648" i="26" s="1"/>
  <c r="E649" i="26" s="1"/>
  <c r="F650" i="26" s="1"/>
  <c r="G651" i="26" s="1"/>
  <c r="H652" i="26" s="1"/>
  <c r="I653" i="26" s="1"/>
  <c r="A654" i="26" l="1"/>
  <c r="B655" i="26" s="1"/>
  <c r="C656" i="26" s="1"/>
  <c r="D657" i="26" s="1"/>
  <c r="E658" i="26" s="1"/>
  <c r="F659" i="26" s="1"/>
  <c r="G660" i="26" s="1"/>
  <c r="H661" i="26" s="1"/>
  <c r="I662" i="26" s="1"/>
  <c r="K663" i="26"/>
  <c r="A663" i="26" l="1"/>
  <c r="B664" i="26" s="1"/>
  <c r="C665" i="26" s="1"/>
  <c r="D666" i="26" s="1"/>
  <c r="E667" i="26" s="1"/>
  <c r="F668" i="26" s="1"/>
  <c r="G669" i="26" s="1"/>
  <c r="H670" i="26" s="1"/>
  <c r="I671" i="26" s="1"/>
  <c r="K672" i="26"/>
  <c r="A672" i="26" l="1"/>
  <c r="B673" i="26" s="1"/>
  <c r="C674" i="26" s="1"/>
  <c r="D675" i="26" s="1"/>
  <c r="E676" i="26" s="1"/>
  <c r="F677" i="26" s="1"/>
  <c r="G678" i="26" s="1"/>
  <c r="H679" i="26" s="1"/>
  <c r="I680" i="26" s="1"/>
  <c r="K681" i="26"/>
  <c r="K690" i="26" l="1"/>
  <c r="A681" i="26"/>
  <c r="B682" i="26" s="1"/>
  <c r="C683" i="26" s="1"/>
  <c r="D684" i="26" s="1"/>
  <c r="E685" i="26" s="1"/>
  <c r="F686" i="26" s="1"/>
  <c r="G687" i="26" s="1"/>
  <c r="H688" i="26" s="1"/>
  <c r="I689" i="26" s="1"/>
  <c r="A690" i="26" l="1"/>
  <c r="B691" i="26" s="1"/>
  <c r="C692" i="26" s="1"/>
  <c r="D693" i="26" s="1"/>
  <c r="E694" i="26" s="1"/>
  <c r="F695" i="26" s="1"/>
  <c r="G696" i="26" s="1"/>
  <c r="H697" i="26" s="1"/>
  <c r="I698" i="26" s="1"/>
  <c r="K699" i="26"/>
  <c r="A699" i="26" l="1"/>
  <c r="B700" i="26" s="1"/>
  <c r="C701" i="26" s="1"/>
  <c r="D702" i="26" s="1"/>
  <c r="E703" i="26" s="1"/>
  <c r="F704" i="26" s="1"/>
  <c r="G705" i="26" s="1"/>
  <c r="H706" i="26" s="1"/>
  <c r="I707" i="26" s="1"/>
  <c r="K708" i="26"/>
  <c r="K717" i="26" l="1"/>
  <c r="A708" i="26"/>
  <c r="B709" i="26" s="1"/>
  <c r="C710" i="26" s="1"/>
  <c r="D711" i="26" s="1"/>
  <c r="E712" i="26" s="1"/>
  <c r="F713" i="26" s="1"/>
  <c r="G714" i="26" s="1"/>
  <c r="H715" i="26" s="1"/>
  <c r="I716" i="26" s="1"/>
  <c r="A717" i="26" l="1"/>
  <c r="B718" i="26" s="1"/>
  <c r="C719" i="26" s="1"/>
  <c r="D720" i="26" s="1"/>
  <c r="E721" i="26" s="1"/>
  <c r="F722" i="26" s="1"/>
  <c r="G723" i="26" s="1"/>
  <c r="H724" i="26" s="1"/>
  <c r="I725" i="26" s="1"/>
  <c r="K726" i="26"/>
  <c r="A726" i="26" l="1"/>
  <c r="B727" i="26" s="1"/>
  <c r="C728" i="26" s="1"/>
  <c r="D729" i="26" s="1"/>
  <c r="E730" i="26" s="1"/>
  <c r="F731" i="26" s="1"/>
  <c r="G732" i="26" s="1"/>
  <c r="H733" i="26" s="1"/>
  <c r="I734" i="26" s="1"/>
  <c r="K735" i="26"/>
  <c r="A735" i="26" l="1"/>
  <c r="B736" i="26" s="1"/>
  <c r="C737" i="26" s="1"/>
  <c r="D738" i="26" s="1"/>
  <c r="E739" i="26" s="1"/>
  <c r="F740" i="26" s="1"/>
  <c r="G741" i="26" s="1"/>
  <c r="H742" i="26" s="1"/>
  <c r="I743" i="26" s="1"/>
  <c r="K744" i="26"/>
  <c r="K753" i="26" l="1"/>
  <c r="A744" i="26"/>
  <c r="B745" i="26" s="1"/>
  <c r="C746" i="26" s="1"/>
  <c r="D747" i="26" s="1"/>
  <c r="E748" i="26" s="1"/>
  <c r="F749" i="26" s="1"/>
  <c r="G750" i="26" s="1"/>
  <c r="H751" i="26" s="1"/>
  <c r="I752" i="26" s="1"/>
  <c r="A753" i="26" l="1"/>
  <c r="B754" i="26" s="1"/>
  <c r="C755" i="26" s="1"/>
  <c r="D756" i="26" s="1"/>
  <c r="E757" i="26" s="1"/>
  <c r="F758" i="26" s="1"/>
  <c r="G759" i="26" s="1"/>
  <c r="H760" i="26" s="1"/>
  <c r="I761" i="26" s="1"/>
  <c r="K762" i="26"/>
  <c r="A762" i="26" l="1"/>
  <c r="B763" i="26" s="1"/>
  <c r="C764" i="26" s="1"/>
  <c r="D765" i="26" s="1"/>
  <c r="E766" i="26" s="1"/>
  <c r="F767" i="26" s="1"/>
  <c r="G768" i="26" s="1"/>
  <c r="H769" i="26" s="1"/>
  <c r="I770" i="26" s="1"/>
  <c r="K771" i="26"/>
  <c r="K780" i="26" l="1"/>
  <c r="A771" i="26"/>
  <c r="B772" i="26" s="1"/>
  <c r="C773" i="26" s="1"/>
  <c r="D774" i="26" s="1"/>
  <c r="E775" i="26" s="1"/>
  <c r="F776" i="26" s="1"/>
  <c r="G777" i="26" s="1"/>
  <c r="H778" i="26" s="1"/>
  <c r="I779" i="26" s="1"/>
  <c r="A780" i="26" l="1"/>
  <c r="B781" i="26" s="1"/>
  <c r="C782" i="26" s="1"/>
  <c r="D783" i="26" s="1"/>
  <c r="E784" i="26" s="1"/>
  <c r="F785" i="26" s="1"/>
  <c r="G786" i="26" s="1"/>
  <c r="H787" i="26" s="1"/>
  <c r="I788" i="26" s="1"/>
  <c r="K789" i="26"/>
  <c r="A789" i="26" l="1"/>
  <c r="B790" i="26" s="1"/>
  <c r="C791" i="26" s="1"/>
  <c r="D792" i="26" s="1"/>
  <c r="E793" i="26" s="1"/>
  <c r="F794" i="26" s="1"/>
  <c r="G795" i="26" s="1"/>
  <c r="H796" i="26" s="1"/>
  <c r="I797" i="26" s="1"/>
  <c r="K798" i="26"/>
  <c r="K807" i="26" l="1"/>
  <c r="A798" i="26"/>
  <c r="B799" i="26" s="1"/>
  <c r="C800" i="26" s="1"/>
  <c r="D801" i="26" s="1"/>
  <c r="E802" i="26" s="1"/>
  <c r="F803" i="26" s="1"/>
  <c r="G804" i="26" s="1"/>
  <c r="H805" i="26" s="1"/>
  <c r="I806" i="26" s="1"/>
  <c r="A807" i="26" l="1"/>
  <c r="B808" i="26" s="1"/>
  <c r="C809" i="26" s="1"/>
  <c r="D810" i="26" s="1"/>
  <c r="E811" i="26" s="1"/>
  <c r="F812" i="26" s="1"/>
  <c r="G813" i="26" s="1"/>
  <c r="H814" i="26" s="1"/>
  <c r="I815" i="26" s="1"/>
  <c r="K816" i="26"/>
  <c r="A816" i="26" l="1"/>
  <c r="B817" i="26" s="1"/>
  <c r="C818" i="26" s="1"/>
  <c r="D819" i="26" s="1"/>
  <c r="E820" i="26" s="1"/>
  <c r="F821" i="26" s="1"/>
  <c r="G822" i="26" s="1"/>
  <c r="H823" i="26" s="1"/>
  <c r="I824" i="26" s="1"/>
  <c r="K825" i="26"/>
  <c r="K834" i="26" l="1"/>
  <c r="A825" i="26"/>
  <c r="B826" i="26" s="1"/>
  <c r="C827" i="26" s="1"/>
  <c r="D828" i="26" s="1"/>
  <c r="E829" i="26" s="1"/>
  <c r="F830" i="26" s="1"/>
  <c r="G831" i="26" s="1"/>
  <c r="H832" i="26" s="1"/>
  <c r="I833" i="26" s="1"/>
  <c r="A834" i="26" l="1"/>
  <c r="B835" i="26" s="1"/>
  <c r="C836" i="26" s="1"/>
  <c r="D837" i="26" s="1"/>
  <c r="E838" i="26" s="1"/>
  <c r="F839" i="26" s="1"/>
  <c r="G840" i="26" s="1"/>
  <c r="H841" i="26" s="1"/>
  <c r="I842" i="26" s="1"/>
  <c r="K843" i="26"/>
  <c r="A843" i="26" l="1"/>
  <c r="B844" i="26" s="1"/>
  <c r="C845" i="26" s="1"/>
  <c r="D846" i="26" s="1"/>
  <c r="E847" i="26" s="1"/>
  <c r="F848" i="26" s="1"/>
  <c r="G849" i="26" s="1"/>
  <c r="H850" i="26" s="1"/>
  <c r="I851" i="26" s="1"/>
  <c r="K852" i="26"/>
  <c r="K861" i="26" l="1"/>
  <c r="A852" i="26"/>
  <c r="B853" i="26" s="1"/>
  <c r="C854" i="26" s="1"/>
  <c r="D855" i="26" s="1"/>
  <c r="E856" i="26" s="1"/>
  <c r="F857" i="26" s="1"/>
  <c r="G858" i="26" s="1"/>
  <c r="H859" i="26" s="1"/>
  <c r="I860" i="26" s="1"/>
  <c r="A861" i="26" l="1"/>
  <c r="B862" i="26" s="1"/>
  <c r="C863" i="26" s="1"/>
  <c r="D864" i="26" s="1"/>
  <c r="E865" i="26" s="1"/>
  <c r="F866" i="26" s="1"/>
  <c r="G867" i="26" s="1"/>
  <c r="H868" i="26" s="1"/>
  <c r="I869" i="26" s="1"/>
  <c r="K870" i="26"/>
  <c r="A870" i="26" l="1"/>
  <c r="B871" i="26" s="1"/>
  <c r="C872" i="26" s="1"/>
  <c r="D873" i="26" s="1"/>
  <c r="E874" i="26" s="1"/>
  <c r="F875" i="26" s="1"/>
  <c r="G876" i="26" s="1"/>
  <c r="H877" i="26" s="1"/>
  <c r="I878" i="26" s="1"/>
  <c r="K879" i="26"/>
  <c r="K888" i="26" l="1"/>
  <c r="A879" i="26"/>
  <c r="B880" i="26" s="1"/>
  <c r="C881" i="26" s="1"/>
  <c r="D882" i="26" s="1"/>
  <c r="E883" i="26" s="1"/>
  <c r="F884" i="26" s="1"/>
  <c r="G885" i="26" s="1"/>
  <c r="H886" i="26" s="1"/>
  <c r="I887" i="26" s="1"/>
  <c r="A888" i="26" l="1"/>
  <c r="B889" i="26" s="1"/>
  <c r="C890" i="26" s="1"/>
  <c r="D891" i="26" s="1"/>
  <c r="E892" i="26" s="1"/>
  <c r="F893" i="26" s="1"/>
  <c r="G894" i="26" s="1"/>
  <c r="H895" i="26" s="1"/>
  <c r="I896" i="26" s="1"/>
  <c r="K897" i="26"/>
  <c r="A897" i="26" s="1"/>
  <c r="B898" i="26" s="1"/>
  <c r="C899" i="26" s="1"/>
  <c r="D900" i="26" s="1"/>
  <c r="E901" i="26" s="1"/>
  <c r="F902" i="26" s="1"/>
  <c r="G903" i="26" s="1"/>
  <c r="H904" i="26" s="1"/>
  <c r="I905" i="26" s="1"/>
</calcChain>
</file>

<file path=xl/sharedStrings.xml><?xml version="1.0" encoding="utf-8"?>
<sst xmlns="http://schemas.openxmlformats.org/spreadsheetml/2006/main" count="5507" uniqueCount="880">
  <si>
    <t>【設計内容説明書 記入要領】</t>
    <rPh sb="1" eb="3">
      <t>セッケイ</t>
    </rPh>
    <rPh sb="3" eb="5">
      <t>ナイヨウ</t>
    </rPh>
    <rPh sb="5" eb="8">
      <t>セツメイショ</t>
    </rPh>
    <rPh sb="9" eb="11">
      <t>キニュウ</t>
    </rPh>
    <rPh sb="11" eb="13">
      <t>ヨウリョウ</t>
    </rPh>
    <phoneticPr fontId="3"/>
  </si>
  <si>
    <t>１．</t>
    <phoneticPr fontId="3"/>
  </si>
  <si>
    <t>この様式は、共同住宅等の住戸評価に用いてください。</t>
    <rPh sb="2" eb="4">
      <t>ヨウシキ</t>
    </rPh>
    <rPh sb="6" eb="8">
      <t>キョウドウ</t>
    </rPh>
    <rPh sb="8" eb="10">
      <t>ジュウタク</t>
    </rPh>
    <rPh sb="10" eb="11">
      <t>トウ</t>
    </rPh>
    <rPh sb="12" eb="13">
      <t>ジュウ</t>
    </rPh>
    <rPh sb="13" eb="14">
      <t>ト</t>
    </rPh>
    <rPh sb="14" eb="16">
      <t>ヒョウカ</t>
    </rPh>
    <rPh sb="17" eb="18">
      <t>モチ</t>
    </rPh>
    <phoneticPr fontId="3"/>
  </si>
  <si>
    <t>２．</t>
  </si>
  <si>
    <t>※印しの欄は設計者等が記入してください。</t>
    <rPh sb="1" eb="2">
      <t>シル</t>
    </rPh>
    <rPh sb="4" eb="5">
      <t>ラン</t>
    </rPh>
    <rPh sb="6" eb="9">
      <t>セッケイシャ</t>
    </rPh>
    <rPh sb="9" eb="10">
      <t>トウ</t>
    </rPh>
    <rPh sb="11" eb="13">
      <t>キニュウ</t>
    </rPh>
    <phoneticPr fontId="3"/>
  </si>
  <si>
    <t>３．</t>
  </si>
  <si>
    <t>「建築物の名称」 欄には、評価対象建築物が特定できる名称を記載してください。</t>
    <rPh sb="1" eb="4">
      <t>ケンチクブツ</t>
    </rPh>
    <rPh sb="5" eb="7">
      <t>メイショウ</t>
    </rPh>
    <rPh sb="9" eb="10">
      <t>ラン</t>
    </rPh>
    <rPh sb="13" eb="15">
      <t>ヒョウカ</t>
    </rPh>
    <rPh sb="15" eb="17">
      <t>タイショウ</t>
    </rPh>
    <rPh sb="17" eb="20">
      <t>ケンチクブツ</t>
    </rPh>
    <rPh sb="21" eb="23">
      <t>トクテイ</t>
    </rPh>
    <rPh sb="26" eb="28">
      <t>メイショウ</t>
    </rPh>
    <rPh sb="29" eb="31">
      <t>キサイ</t>
    </rPh>
    <phoneticPr fontId="3"/>
  </si>
  <si>
    <t>４．</t>
  </si>
  <si>
    <t>「建築物の所在地」 欄には、評価対象建築物が特定できる地名地番、住居表示を記載してください。</t>
    <rPh sb="1" eb="4">
      <t>ケンチクブツ</t>
    </rPh>
    <rPh sb="5" eb="8">
      <t>ショザイチ</t>
    </rPh>
    <rPh sb="10" eb="11">
      <t>ラン</t>
    </rPh>
    <rPh sb="37" eb="39">
      <t>キサイ</t>
    </rPh>
    <phoneticPr fontId="3"/>
  </si>
  <si>
    <t>５．</t>
  </si>
  <si>
    <t>「住戸番号等」 欄には、設計内容が同一で評価対象住戸が特定できる番号、区別できる記号等を記載してください。</t>
    <rPh sb="8" eb="9">
      <t>ラン</t>
    </rPh>
    <rPh sb="12" eb="14">
      <t>セッケイ</t>
    </rPh>
    <rPh sb="14" eb="16">
      <t>ナイヨウ</t>
    </rPh>
    <rPh sb="17" eb="19">
      <t>ドウイツ</t>
    </rPh>
    <rPh sb="20" eb="22">
      <t>ヒョウカ</t>
    </rPh>
    <rPh sb="22" eb="24">
      <t>タイショウ</t>
    </rPh>
    <rPh sb="24" eb="26">
      <t>ジュウコ</t>
    </rPh>
    <rPh sb="27" eb="29">
      <t>トクテイ</t>
    </rPh>
    <rPh sb="32" eb="34">
      <t>バンゴウ</t>
    </rPh>
    <rPh sb="40" eb="42">
      <t>キゴウ</t>
    </rPh>
    <rPh sb="42" eb="43">
      <t>トウ</t>
    </rPh>
    <rPh sb="44" eb="46">
      <t>キサイ</t>
    </rPh>
    <phoneticPr fontId="3"/>
  </si>
  <si>
    <t>６．</t>
  </si>
  <si>
    <t>「設計内容説明欄」の「設計内容」 欄には、評価対象建築物の設計内容のうち、評価の根拠となる事項を記載してください。</t>
    <rPh sb="1" eb="3">
      <t>セッケイ</t>
    </rPh>
    <rPh sb="3" eb="5">
      <t>ナイヨウ</t>
    </rPh>
    <rPh sb="5" eb="7">
      <t>セツメイ</t>
    </rPh>
    <rPh sb="7" eb="8">
      <t>ラン</t>
    </rPh>
    <rPh sb="11" eb="13">
      <t>セッケイ</t>
    </rPh>
    <rPh sb="13" eb="15">
      <t>ナイヨウ</t>
    </rPh>
    <rPh sb="17" eb="18">
      <t>ラン</t>
    </rPh>
    <rPh sb="21" eb="23">
      <t>ヒョウカ</t>
    </rPh>
    <rPh sb="23" eb="25">
      <t>タイショウ</t>
    </rPh>
    <rPh sb="25" eb="28">
      <t>ケンチクブツ</t>
    </rPh>
    <rPh sb="29" eb="31">
      <t>セッケイ</t>
    </rPh>
    <rPh sb="31" eb="33">
      <t>ナイヨウ</t>
    </rPh>
    <rPh sb="37" eb="39">
      <t>ヒョウカ</t>
    </rPh>
    <rPh sb="40" eb="42">
      <t>コンキョ</t>
    </rPh>
    <rPh sb="45" eb="47">
      <t>ジコウ</t>
    </rPh>
    <rPh sb="48" eb="50">
      <t>キサイ</t>
    </rPh>
    <phoneticPr fontId="3"/>
  </si>
  <si>
    <t>７．</t>
  </si>
  <si>
    <t>「設計内容説明欄」の「記載図書名等」 欄には、「設計内容」 欄に記載した事項が記載されている設計図書の名称、記号、又は図面番号等、容易に区別ができるように記載してください。</t>
    <rPh sb="1" eb="3">
      <t>セッケイ</t>
    </rPh>
    <rPh sb="3" eb="5">
      <t>ナイヨウ</t>
    </rPh>
    <rPh sb="5" eb="7">
      <t>セツメイ</t>
    </rPh>
    <rPh sb="7" eb="8">
      <t>ラン</t>
    </rPh>
    <rPh sb="11" eb="13">
      <t>キサイ</t>
    </rPh>
    <rPh sb="13" eb="15">
      <t>トショ</t>
    </rPh>
    <rPh sb="15" eb="16">
      <t>メイ</t>
    </rPh>
    <rPh sb="16" eb="17">
      <t>トウ</t>
    </rPh>
    <rPh sb="19" eb="20">
      <t>ラン</t>
    </rPh>
    <rPh sb="24" eb="26">
      <t>セッケイ</t>
    </rPh>
    <rPh sb="26" eb="28">
      <t>ナイヨウ</t>
    </rPh>
    <rPh sb="30" eb="31">
      <t>ラン</t>
    </rPh>
    <rPh sb="32" eb="34">
      <t>キサイ</t>
    </rPh>
    <rPh sb="36" eb="38">
      <t>ジコウ</t>
    </rPh>
    <rPh sb="39" eb="41">
      <t>キサイ</t>
    </rPh>
    <rPh sb="46" eb="48">
      <t>セッケイ</t>
    </rPh>
    <rPh sb="48" eb="50">
      <t>トショ</t>
    </rPh>
    <rPh sb="51" eb="53">
      <t>メイショウ</t>
    </rPh>
    <rPh sb="54" eb="56">
      <t>キゴウ</t>
    </rPh>
    <rPh sb="57" eb="58">
      <t>マタ</t>
    </rPh>
    <rPh sb="59" eb="61">
      <t>ズメン</t>
    </rPh>
    <rPh sb="61" eb="63">
      <t>バンゴウ</t>
    </rPh>
    <rPh sb="63" eb="64">
      <t>トウ</t>
    </rPh>
    <rPh sb="65" eb="67">
      <t>ヨウイ</t>
    </rPh>
    <rPh sb="68" eb="70">
      <t>クベツ</t>
    </rPh>
    <rPh sb="77" eb="79">
      <t>キサイ</t>
    </rPh>
    <phoneticPr fontId="3"/>
  </si>
  <si>
    <t>８．</t>
  </si>
  <si>
    <t>９．</t>
  </si>
  <si>
    <t>この様式内の欄に記載事項が入らない場合は、別添用紙を用いることができます。この場合にあっては、別添用紙に番号等を付し、該当する欄に当該番号等を記載してください。</t>
    <rPh sb="2" eb="4">
      <t>ヨウシキ</t>
    </rPh>
    <rPh sb="4" eb="5">
      <t>ナイ</t>
    </rPh>
    <rPh sb="6" eb="7">
      <t>ラン</t>
    </rPh>
    <rPh sb="8" eb="10">
      <t>キサイ</t>
    </rPh>
    <rPh sb="10" eb="12">
      <t>ジコウ</t>
    </rPh>
    <rPh sb="13" eb="14">
      <t>ハイ</t>
    </rPh>
    <rPh sb="17" eb="19">
      <t>バアイ</t>
    </rPh>
    <rPh sb="21" eb="23">
      <t>ベッテン</t>
    </rPh>
    <rPh sb="23" eb="25">
      <t>ヨウシ</t>
    </rPh>
    <rPh sb="26" eb="27">
      <t>モチ</t>
    </rPh>
    <rPh sb="39" eb="41">
      <t>バアイ</t>
    </rPh>
    <rPh sb="47" eb="49">
      <t>ベッテン</t>
    </rPh>
    <rPh sb="49" eb="51">
      <t>ヨウシ</t>
    </rPh>
    <rPh sb="52" eb="55">
      <t>バンゴウトウ</t>
    </rPh>
    <rPh sb="56" eb="57">
      <t>フ</t>
    </rPh>
    <rPh sb="59" eb="61">
      <t>ガイトウ</t>
    </rPh>
    <rPh sb="63" eb="64">
      <t>ラン</t>
    </rPh>
    <rPh sb="65" eb="67">
      <t>トウガイ</t>
    </rPh>
    <rPh sb="67" eb="69">
      <t>バンゴウ</t>
    </rPh>
    <rPh sb="69" eb="70">
      <t>トウ</t>
    </rPh>
    <rPh sb="71" eb="73">
      <t>キサイ</t>
    </rPh>
    <phoneticPr fontId="3"/>
  </si>
  <si>
    <t>１０．</t>
  </si>
  <si>
    <t>黄色のセルは入力することができます。</t>
    <rPh sb="0" eb="2">
      <t>キイロ</t>
    </rPh>
    <rPh sb="6" eb="8">
      <t>ニュウリョク</t>
    </rPh>
    <phoneticPr fontId="3"/>
  </si>
  <si>
    <t>１１．</t>
  </si>
  <si>
    <t>青色のセルは、プルダウンメニューから文字や数値を選択してください。なお、適当な文字や数値が選択肢にない場合は、セルに直接入力してください。</t>
    <rPh sb="0" eb="2">
      <t>アオイロ</t>
    </rPh>
    <rPh sb="18" eb="20">
      <t>モジ</t>
    </rPh>
    <rPh sb="21" eb="23">
      <t>スウチ</t>
    </rPh>
    <rPh sb="24" eb="26">
      <t>センタク</t>
    </rPh>
    <phoneticPr fontId="3"/>
  </si>
  <si>
    <t>設計内容説明書 &lt;共同住宅等&gt;</t>
    <rPh sb="0" eb="2">
      <t>セッケイ</t>
    </rPh>
    <rPh sb="2" eb="4">
      <t>ナイヨウ</t>
    </rPh>
    <rPh sb="4" eb="7">
      <t>セツメイショ</t>
    </rPh>
    <rPh sb="9" eb="11">
      <t>キョウドウ</t>
    </rPh>
    <rPh sb="11" eb="12">
      <t>ジュウ</t>
    </rPh>
    <rPh sb="12" eb="13">
      <t>タク</t>
    </rPh>
    <rPh sb="13" eb="14">
      <t>トウ</t>
    </rPh>
    <phoneticPr fontId="3"/>
  </si>
  <si>
    <t>住戸評価</t>
    <phoneticPr fontId="3"/>
  </si>
  <si>
    <t>●印は必須項目、○印は選択項目です。   必須項目及び選択項目で評価を希望する場合は設計内容を記載してください。</t>
    <phoneticPr fontId="3"/>
  </si>
  <si>
    <t>確認項目</t>
    <rPh sb="0" eb="2">
      <t>カクニン</t>
    </rPh>
    <rPh sb="2" eb="4">
      <t>コウモク</t>
    </rPh>
    <phoneticPr fontId="3"/>
  </si>
  <si>
    <t>項目</t>
    <rPh sb="0" eb="2">
      <t>コウモク</t>
    </rPh>
    <phoneticPr fontId="3"/>
  </si>
  <si>
    <t>設計内容</t>
    <rPh sb="0" eb="2">
      <t>セッケイ</t>
    </rPh>
    <rPh sb="2" eb="4">
      <t>ナイヨウ</t>
    </rPh>
    <phoneticPr fontId="3"/>
  </si>
  <si>
    <t>記載図書名等</t>
    <rPh sb="0" eb="2">
      <t>キサイ</t>
    </rPh>
    <rPh sb="2" eb="4">
      <t>トショ</t>
    </rPh>
    <rPh sb="4" eb="5">
      <t>メイ</t>
    </rPh>
    <rPh sb="5" eb="6">
      <t>トウ</t>
    </rPh>
    <phoneticPr fontId="3"/>
  </si>
  <si>
    <t>・</t>
    <phoneticPr fontId="3"/>
  </si>
  <si>
    <t>種類</t>
    <rPh sb="0" eb="2">
      <t>シュルイ</t>
    </rPh>
    <phoneticPr fontId="3"/>
  </si>
  <si>
    <t>□</t>
    <phoneticPr fontId="3"/>
  </si>
  <si>
    <t>□</t>
  </si>
  <si>
    <t>その他</t>
    <rPh sb="2" eb="3">
      <t>タ</t>
    </rPh>
    <phoneticPr fontId="3"/>
  </si>
  <si>
    <t>（</t>
    <phoneticPr fontId="3"/>
  </si>
  <si>
    <t>）</t>
    <phoneticPr fontId="3"/>
  </si>
  <si>
    <t>寝室</t>
    <rPh sb="0" eb="2">
      <t>シンシツ</t>
    </rPh>
    <phoneticPr fontId="3"/>
  </si>
  <si>
    <t>階段</t>
    <rPh sb="0" eb="2">
      <t>カイダン</t>
    </rPh>
    <phoneticPr fontId="3"/>
  </si>
  <si>
    <t>該当なし</t>
    <rPh sb="0" eb="2">
      <t>ガイトウ</t>
    </rPh>
    <phoneticPr fontId="3"/>
  </si>
  <si>
    <t>脱出対策</t>
    <rPh sb="0" eb="2">
      <t>ダッシュツ</t>
    </rPh>
    <rPh sb="2" eb="4">
      <t>タイサク</t>
    </rPh>
    <phoneticPr fontId="3"/>
  </si>
  <si>
    <t>直通階段に直接通ずるバルコニー</t>
    <rPh sb="0" eb="2">
      <t>チョクツウ</t>
    </rPh>
    <rPh sb="2" eb="4">
      <t>カイダン</t>
    </rPh>
    <rPh sb="5" eb="7">
      <t>チョクセツ</t>
    </rPh>
    <rPh sb="7" eb="8">
      <t>ツウ</t>
    </rPh>
    <phoneticPr fontId="3"/>
  </si>
  <si>
    <t>滑り棒</t>
    <rPh sb="0" eb="1">
      <t>スベ</t>
    </rPh>
    <rPh sb="2" eb="3">
      <t>ボウ</t>
    </rPh>
    <phoneticPr fontId="3"/>
  </si>
  <si>
    <t>滑り台</t>
    <rPh sb="0" eb="1">
      <t>スベ</t>
    </rPh>
    <rPh sb="2" eb="3">
      <t>ダイ</t>
    </rPh>
    <phoneticPr fontId="3"/>
  </si>
  <si>
    <t>避難橋</t>
    <rPh sb="0" eb="2">
      <t>ヒナン</t>
    </rPh>
    <rPh sb="2" eb="3">
      <t>ハシ</t>
    </rPh>
    <phoneticPr fontId="3"/>
  </si>
  <si>
    <t>［</t>
    <phoneticPr fontId="3"/>
  </si>
  <si>
    <t>４－１ 維持管理対策等級（専用配管）</t>
    <phoneticPr fontId="3"/>
  </si>
  <si>
    <t>４維持管理･更新への配慮に関すること</t>
    <phoneticPr fontId="3"/>
  </si>
  <si>
    <t>●４－１</t>
    <phoneticPr fontId="3"/>
  </si>
  <si>
    <t>専用配管</t>
    <rPh sb="0" eb="2">
      <t>センヨウ</t>
    </rPh>
    <rPh sb="2" eb="4">
      <t>ハイカン</t>
    </rPh>
    <phoneticPr fontId="3"/>
  </si>
  <si>
    <t>維持管理対策等級</t>
    <phoneticPr fontId="3"/>
  </si>
  <si>
    <t>（専用配管）</t>
    <phoneticPr fontId="3"/>
  </si>
  <si>
    <t>台所</t>
    <rPh sb="0" eb="2">
      <t>ダイドコロ</t>
    </rPh>
    <phoneticPr fontId="3"/>
  </si>
  <si>
    <t>浴室</t>
    <rPh sb="0" eb="2">
      <t>ヨクシツ</t>
    </rPh>
    <phoneticPr fontId="3"/>
  </si>
  <si>
    <t>便所</t>
    <rPh sb="0" eb="2">
      <t>ベンジョ</t>
    </rPh>
    <phoneticPr fontId="3"/>
  </si>
  <si>
    <t>維持管理対策</t>
    <rPh sb="0" eb="4">
      <t>イジカンリ</t>
    </rPh>
    <rPh sb="4" eb="6">
      <t>タイサク</t>
    </rPh>
    <phoneticPr fontId="3"/>
  </si>
  <si>
    <t>4-1 維持管理対策等級（専用配管）の等級3に適合</t>
    <rPh sb="4" eb="8">
      <t>イジカンリ</t>
    </rPh>
    <rPh sb="8" eb="10">
      <t>タイサク</t>
    </rPh>
    <rPh sb="10" eb="12">
      <t>トウキュウ</t>
    </rPh>
    <rPh sb="13" eb="15">
      <t>センヨウ</t>
    </rPh>
    <rPh sb="15" eb="17">
      <t>ハイカン</t>
    </rPh>
    <rPh sb="19" eb="21">
      <t>トウキュウ</t>
    </rPh>
    <rPh sb="23" eb="25">
      <t>テキゴウ</t>
    </rPh>
    <phoneticPr fontId="10"/>
  </si>
  <si>
    <t>等級</t>
    <phoneticPr fontId="3"/>
  </si>
  <si>
    <t>（専用配管のうち、ガス管に係る基準は除く）</t>
    <rPh sb="1" eb="3">
      <t>センヨウ</t>
    </rPh>
    <rPh sb="3" eb="5">
      <t>ハイカン</t>
    </rPh>
    <rPh sb="11" eb="12">
      <t>カン</t>
    </rPh>
    <rPh sb="13" eb="14">
      <t>カカ</t>
    </rPh>
    <rPh sb="15" eb="17">
      <t>キジュン</t>
    </rPh>
    <rPh sb="18" eb="19">
      <t>ノゾ</t>
    </rPh>
    <phoneticPr fontId="10"/>
  </si>
  <si>
    <t>○４－４</t>
    <phoneticPr fontId="3"/>
  </si>
  <si>
    <t>構造躯体</t>
    <rPh sb="0" eb="2">
      <t>コウゾウ</t>
    </rPh>
    <rPh sb="2" eb="4">
      <t>クタイ</t>
    </rPh>
    <phoneticPr fontId="3"/>
  </si>
  <si>
    <t>躯体天井高</t>
    <rPh sb="0" eb="2">
      <t>クタイ</t>
    </rPh>
    <rPh sb="2" eb="4">
      <t>テンジョウ</t>
    </rPh>
    <rPh sb="4" eb="5">
      <t>タカ</t>
    </rPh>
    <phoneticPr fontId="3"/>
  </si>
  <si>
    <t>はり</t>
    <phoneticPr fontId="3"/>
  </si>
  <si>
    <t>傾斜屋根</t>
    <rPh sb="0" eb="2">
      <t>ケイシャ</t>
    </rPh>
    <rPh sb="2" eb="4">
      <t>ヤネ</t>
    </rPh>
    <phoneticPr fontId="3"/>
  </si>
  <si>
    <t>壁</t>
    <rPh sb="0" eb="1">
      <t>カベ</t>
    </rPh>
    <phoneticPr fontId="3"/>
  </si>
  <si>
    <t>柱</t>
    <rPh sb="0" eb="1">
      <t>ハシラ</t>
    </rPh>
    <phoneticPr fontId="3"/>
  </si>
  <si>
    <t>５－１ 断熱等性能等級</t>
    <phoneticPr fontId="3"/>
  </si>
  <si>
    <t>５－２ 一次エネルギー消費量等級</t>
    <phoneticPr fontId="3"/>
  </si>
  <si>
    <t>設 計 内 容</t>
    <rPh sb="0" eb="1">
      <t>セツ</t>
    </rPh>
    <rPh sb="2" eb="3">
      <t>ケイ</t>
    </rPh>
    <rPh sb="4" eb="5">
      <t>ナイ</t>
    </rPh>
    <rPh sb="6" eb="7">
      <t>カタチ</t>
    </rPh>
    <phoneticPr fontId="3"/>
  </si>
  <si>
    <t>記 載 図 書</t>
    <rPh sb="0" eb="1">
      <t>キ</t>
    </rPh>
    <rPh sb="2" eb="3">
      <t>ミツル</t>
    </rPh>
    <rPh sb="4" eb="5">
      <t>ズ</t>
    </rPh>
    <rPh sb="6" eb="7">
      <t>ショ</t>
    </rPh>
    <phoneticPr fontId="3"/>
  </si>
  <si>
    <t>5温熱環境・エネルギー消費量</t>
    <rPh sb="1" eb="3">
      <t>オンネツ</t>
    </rPh>
    <rPh sb="3" eb="5">
      <t>カンキョウ</t>
    </rPh>
    <rPh sb="11" eb="14">
      <t>ショウヒリョウ</t>
    </rPh>
    <phoneticPr fontId="3"/>
  </si>
  <si>
    <t>性能基準</t>
    <rPh sb="0" eb="2">
      <t>セイノウ</t>
    </rPh>
    <rPh sb="2" eb="4">
      <t>キジュン</t>
    </rPh>
    <phoneticPr fontId="3"/>
  </si>
  <si>
    <t>仕上表</t>
    <rPh sb="0" eb="2">
      <t>シア</t>
    </rPh>
    <rPh sb="2" eb="3">
      <t>ヒョウ</t>
    </rPh>
    <phoneticPr fontId="3"/>
  </si>
  <si>
    <t>平面図</t>
    <rPh sb="0" eb="3">
      <t>ヘイメンズ</t>
    </rPh>
    <phoneticPr fontId="3"/>
  </si>
  <si>
    <t>立面図</t>
    <rPh sb="0" eb="3">
      <t>リツメンズ</t>
    </rPh>
    <phoneticPr fontId="3"/>
  </si>
  <si>
    <t>（</t>
  </si>
  <si>
    <t>）</t>
  </si>
  <si>
    <t>矩計図</t>
    <rPh sb="0" eb="3">
      <t>カナバカリズ</t>
    </rPh>
    <phoneticPr fontId="3"/>
  </si>
  <si>
    <t>建具表</t>
    <rPh sb="0" eb="2">
      <t>タテグ</t>
    </rPh>
    <rPh sb="2" eb="3">
      <t>ヒョウ</t>
    </rPh>
    <phoneticPr fontId="3"/>
  </si>
  <si>
    <t>計算書</t>
    <rPh sb="0" eb="3">
      <t>ケイサンショ</t>
    </rPh>
    <phoneticPr fontId="3"/>
  </si>
  <si>
    <t>開口部の断熱性能等の基準に適合</t>
    <rPh sb="0" eb="3">
      <t>カイコウブ</t>
    </rPh>
    <rPh sb="4" eb="6">
      <t>ダンネツ</t>
    </rPh>
    <rPh sb="6" eb="8">
      <t>セイノウ</t>
    </rPh>
    <rPh sb="8" eb="9">
      <t>ナド</t>
    </rPh>
    <rPh sb="10" eb="12">
      <t>キジュン</t>
    </rPh>
    <rPh sb="13" eb="15">
      <t>テキゴウ</t>
    </rPh>
    <phoneticPr fontId="3"/>
  </si>
  <si>
    <t>と同様</t>
    <phoneticPr fontId="3"/>
  </si>
  <si>
    <t>繊維系断熱材等の使用</t>
    <rPh sb="0" eb="3">
      <t>センイケイ</t>
    </rPh>
    <rPh sb="3" eb="6">
      <t>ダンネツザイ</t>
    </rPh>
    <rPh sb="6" eb="7">
      <t>トウ</t>
    </rPh>
    <rPh sb="8" eb="10">
      <t>シヨウ</t>
    </rPh>
    <phoneticPr fontId="3"/>
  </si>
  <si>
    <t>●５－２一次ｴ</t>
    <phoneticPr fontId="3"/>
  </si>
  <si>
    <t>ﾈﾙｷﾞｰ消費量</t>
    <phoneticPr fontId="3"/>
  </si>
  <si>
    <t>適用する基準</t>
    <rPh sb="0" eb="2">
      <t>テキヨウ</t>
    </rPh>
    <phoneticPr fontId="3"/>
  </si>
  <si>
    <t>設計一次エネルギー消費量の値を評価書に記載する</t>
    <rPh sb="0" eb="2">
      <t>セッケイ</t>
    </rPh>
    <rPh sb="2" eb="4">
      <t>イチジ</t>
    </rPh>
    <rPh sb="9" eb="12">
      <t>ショウヒリョウ</t>
    </rPh>
    <rPh sb="13" eb="14">
      <t>アタイ</t>
    </rPh>
    <rPh sb="15" eb="18">
      <t>ヒョウカショ</t>
    </rPh>
    <rPh sb="19" eb="21">
      <t>キサイ</t>
    </rPh>
    <phoneticPr fontId="3"/>
  </si>
  <si>
    <t>仕様書</t>
    <rPh sb="0" eb="2">
      <t>シヨウ</t>
    </rPh>
    <rPh sb="2" eb="3">
      <t>ショ</t>
    </rPh>
    <phoneticPr fontId="3"/>
  </si>
  <si>
    <t>) MJ/（㎡・年）</t>
    <rPh sb="8" eb="9">
      <t>ネン</t>
    </rPh>
    <phoneticPr fontId="3"/>
  </si>
  <si>
    <t>面積表</t>
    <rPh sb="0" eb="2">
      <t>メンセキ</t>
    </rPh>
    <rPh sb="2" eb="3">
      <t>ヒョウ</t>
    </rPh>
    <phoneticPr fontId="3"/>
  </si>
  <si>
    <t>誘導仕様基準（等級6）</t>
    <rPh sb="0" eb="2">
      <t>ユウドウ</t>
    </rPh>
    <rPh sb="2" eb="4">
      <t>シヨウ</t>
    </rPh>
    <rPh sb="4" eb="6">
      <t>キジュン</t>
    </rPh>
    <rPh sb="7" eb="9">
      <t>トウキュウ</t>
    </rPh>
    <phoneticPr fontId="3"/>
  </si>
  <si>
    <t>等級６の</t>
    <rPh sb="0" eb="2">
      <t>トウキュウ</t>
    </rPh>
    <phoneticPr fontId="3"/>
  </si>
  <si>
    <t>暖房方式</t>
    <rPh sb="0" eb="2">
      <t>ダンボウ</t>
    </rPh>
    <rPh sb="2" eb="4">
      <t>ホウシキ</t>
    </rPh>
    <phoneticPr fontId="3"/>
  </si>
  <si>
    <t>Webプログラム出力票による</t>
  </si>
  <si>
    <t>場合に</t>
  </si>
  <si>
    <t>※2</t>
    <phoneticPr fontId="3"/>
  </si>
  <si>
    <t>表示をする</t>
  </si>
  <si>
    <t>冷房方式</t>
    <rPh sb="0" eb="2">
      <t>レイボウ</t>
    </rPh>
    <rPh sb="2" eb="4">
      <t>ホウシキ</t>
    </rPh>
    <phoneticPr fontId="3"/>
  </si>
  <si>
    <t>設計一次</t>
  </si>
  <si>
    <t>機器表</t>
    <rPh sb="0" eb="2">
      <t>キキ</t>
    </rPh>
    <rPh sb="2" eb="3">
      <t>ヒョウ</t>
    </rPh>
    <phoneticPr fontId="3"/>
  </si>
  <si>
    <t>エネルギー</t>
  </si>
  <si>
    <t>換気設備方式</t>
    <rPh sb="0" eb="2">
      <t>カンキ</t>
    </rPh>
    <rPh sb="2" eb="4">
      <t>セツビ</t>
    </rPh>
    <phoneticPr fontId="3"/>
  </si>
  <si>
    <t>系統図</t>
    <rPh sb="0" eb="3">
      <t>ケイトウズ</t>
    </rPh>
    <phoneticPr fontId="3"/>
  </si>
  <si>
    <t>消費量の</t>
  </si>
  <si>
    <t>設備機器</t>
    <rPh sb="0" eb="4">
      <t>セツビキキ</t>
    </rPh>
    <phoneticPr fontId="3"/>
  </si>
  <si>
    <t>表示値に</t>
  </si>
  <si>
    <t>給湯設備</t>
    <rPh sb="0" eb="2">
      <t>キュウトウ</t>
    </rPh>
    <rPh sb="2" eb="4">
      <t>セツビ</t>
    </rPh>
    <phoneticPr fontId="3"/>
  </si>
  <si>
    <t>ついては</t>
  </si>
  <si>
    <t>設計内容</t>
  </si>
  <si>
    <t>照明設備</t>
    <rPh sb="0" eb="2">
      <t>ショウメイ</t>
    </rPh>
    <rPh sb="2" eb="4">
      <t>セツビ</t>
    </rPh>
    <phoneticPr fontId="3"/>
  </si>
  <si>
    <t>説明欄</t>
  </si>
  <si>
    <t>と同様</t>
  </si>
  <si>
    <t>太陽光発電</t>
    <rPh sb="0" eb="3">
      <t>タイヨウコウ</t>
    </rPh>
    <rPh sb="3" eb="5">
      <t>ハツデン</t>
    </rPh>
    <phoneticPr fontId="3"/>
  </si>
  <si>
    <t>コージェネレーション</t>
  </si>
  <si>
    <t>省エネルギー</t>
    <rPh sb="0" eb="1">
      <t>ショウ</t>
    </rPh>
    <phoneticPr fontId="3"/>
  </si>
  <si>
    <t>5-1 断熱等性能等級の等級5に適合</t>
    <rPh sb="4" eb="6">
      <t>ダンネツ</t>
    </rPh>
    <rPh sb="6" eb="7">
      <t>ナド</t>
    </rPh>
    <rPh sb="7" eb="9">
      <t>セイノウ</t>
    </rPh>
    <rPh sb="9" eb="11">
      <t>トウキュウ</t>
    </rPh>
    <rPh sb="12" eb="14">
      <t>トウキュウ</t>
    </rPh>
    <rPh sb="16" eb="18">
      <t>テキゴウ</t>
    </rPh>
    <phoneticPr fontId="10"/>
  </si>
  <si>
    <t>対策</t>
    <rPh sb="0" eb="2">
      <t>タイサク</t>
    </rPh>
    <phoneticPr fontId="3"/>
  </si>
  <si>
    <t>5-2 一次エネルギー消費量等級の等級6に適合</t>
    <rPh sb="4" eb="6">
      <t>イチジ</t>
    </rPh>
    <rPh sb="11" eb="14">
      <t>ショウヒリョウ</t>
    </rPh>
    <rPh sb="14" eb="16">
      <t>トウキュウ</t>
    </rPh>
    <rPh sb="17" eb="19">
      <t>トウキュウ</t>
    </rPh>
    <rPh sb="21" eb="23">
      <t>テキゴウ</t>
    </rPh>
    <phoneticPr fontId="10"/>
  </si>
  <si>
    <t>断熱補強有り</t>
    <rPh sb="0" eb="2">
      <t>ダンネツ</t>
    </rPh>
    <rPh sb="2" eb="4">
      <t>ホキョウ</t>
    </rPh>
    <rPh sb="4" eb="5">
      <t>ア</t>
    </rPh>
    <phoneticPr fontId="3"/>
  </si>
  <si>
    <t>Ｆ☆☆☆☆</t>
    <phoneticPr fontId="3"/>
  </si>
  <si>
    <t>Ｆ☆☆☆</t>
    <phoneticPr fontId="3"/>
  </si>
  <si>
    <t>換気方式</t>
    <phoneticPr fontId="3"/>
  </si>
  <si>
    <t>換気対策</t>
    <rPh sb="0" eb="2">
      <t>カンキ</t>
    </rPh>
    <rPh sb="2" eb="4">
      <t>タイサク</t>
    </rPh>
    <phoneticPr fontId="3"/>
  </si>
  <si>
    <t>㎡</t>
    <phoneticPr fontId="3"/>
  </si>
  <si>
    <t>単純開口率</t>
    <rPh sb="0" eb="2">
      <t>タンジュン</t>
    </rPh>
    <rPh sb="2" eb="4">
      <t>カイコウ</t>
    </rPh>
    <rPh sb="4" eb="5">
      <t>リツ</t>
    </rPh>
    <phoneticPr fontId="3"/>
  </si>
  <si>
    <t>北面</t>
    <rPh sb="0" eb="1">
      <t>キタ</t>
    </rPh>
    <rPh sb="1" eb="2">
      <t>メン</t>
    </rPh>
    <phoneticPr fontId="3"/>
  </si>
  <si>
    <t>東面</t>
    <rPh sb="0" eb="1">
      <t>ヒガシ</t>
    </rPh>
    <rPh sb="1" eb="2">
      <t>メン</t>
    </rPh>
    <phoneticPr fontId="3"/>
  </si>
  <si>
    <t>南面</t>
    <rPh sb="0" eb="1">
      <t>ミナミ</t>
    </rPh>
    <rPh sb="1" eb="2">
      <t>メン</t>
    </rPh>
    <phoneticPr fontId="3"/>
  </si>
  <si>
    <t>西面</t>
    <rPh sb="0" eb="1">
      <t>ニシ</t>
    </rPh>
    <rPh sb="1" eb="2">
      <t>メン</t>
    </rPh>
    <phoneticPr fontId="3"/>
  </si>
  <si>
    <t>８音環境に関すること</t>
    <rPh sb="1" eb="2">
      <t>オト</t>
    </rPh>
    <rPh sb="2" eb="4">
      <t>カンキョウ</t>
    </rPh>
    <rPh sb="5" eb="6">
      <t>カン</t>
    </rPh>
    <phoneticPr fontId="3"/>
  </si>
  <si>
    <t>スラブの種類</t>
    <rPh sb="4" eb="6">
      <t>シュルイ</t>
    </rPh>
    <phoneticPr fontId="3"/>
  </si>
  <si>
    <t>直接床構造の上に施工</t>
    <rPh sb="0" eb="2">
      <t>チョクセツ</t>
    </rPh>
    <rPh sb="2" eb="3">
      <t>ユカ</t>
    </rPh>
    <rPh sb="3" eb="5">
      <t>コウゾウ</t>
    </rPh>
    <rPh sb="6" eb="7">
      <t>ウエ</t>
    </rPh>
    <rPh sb="8" eb="10">
      <t>セコウ</t>
    </rPh>
    <phoneticPr fontId="3"/>
  </si>
  <si>
    <t>相当スラブ厚</t>
    <rPh sb="0" eb="2">
      <t>ソウトウ</t>
    </rPh>
    <rPh sb="5" eb="6">
      <t>アツ</t>
    </rPh>
    <phoneticPr fontId="3"/>
  </si>
  <si>
    <t>透過損失等級</t>
    <rPh sb="0" eb="2">
      <t>トウカ</t>
    </rPh>
    <rPh sb="2" eb="4">
      <t>ソンシツ</t>
    </rPh>
    <rPh sb="4" eb="6">
      <t>トウキュウ</t>
    </rPh>
    <phoneticPr fontId="3"/>
  </si>
  <si>
    <t>基準</t>
    <rPh sb="0" eb="2">
      <t>キジュン</t>
    </rPh>
    <phoneticPr fontId="3"/>
  </si>
  <si>
    <t>９－１ 高齢者等配慮対策等級（専用部分）</t>
    <rPh sb="15" eb="17">
      <t>センヨウ</t>
    </rPh>
    <rPh sb="17" eb="19">
      <t>ブブン</t>
    </rPh>
    <phoneticPr fontId="3"/>
  </si>
  <si>
    <t>脱衣室</t>
    <rPh sb="0" eb="3">
      <t>ダツイシツ</t>
    </rPh>
    <phoneticPr fontId="3"/>
  </si>
  <si>
    <t>手すり</t>
    <rPh sb="0" eb="1">
      <t>テ</t>
    </rPh>
    <phoneticPr fontId="3"/>
  </si>
  <si>
    <t>段差</t>
    <rPh sb="0" eb="2">
      <t>ダンサ</t>
    </rPh>
    <phoneticPr fontId="3"/>
  </si>
  <si>
    <t>勾配等</t>
    <rPh sb="0" eb="2">
      <t>コウバイ</t>
    </rPh>
    <rPh sb="2" eb="3">
      <t>トウ</t>
    </rPh>
    <phoneticPr fontId="3"/>
  </si>
  <si>
    <t>蹴込み</t>
    <rPh sb="0" eb="2">
      <t>ケコ</t>
    </rPh>
    <phoneticPr fontId="3"/>
  </si>
  <si>
    <t>形式等</t>
    <rPh sb="0" eb="2">
      <t>ケイシキ</t>
    </rPh>
    <rPh sb="2" eb="3">
      <t>トウ</t>
    </rPh>
    <phoneticPr fontId="3"/>
  </si>
  <si>
    <t>両側設置</t>
    <rPh sb="0" eb="2">
      <t>リョウガワ</t>
    </rPh>
    <rPh sb="2" eb="4">
      <t>セッチ</t>
    </rPh>
    <phoneticPr fontId="3"/>
  </si>
  <si>
    <t>片側設置</t>
    <rPh sb="0" eb="2">
      <t>カタガワ</t>
    </rPh>
    <rPh sb="2" eb="4">
      <t>セッチ</t>
    </rPh>
    <phoneticPr fontId="3"/>
  </si>
  <si>
    <t>バルコニー</t>
    <phoneticPr fontId="3"/>
  </si>
  <si>
    <t>軽微な改造により確保</t>
    <rPh sb="0" eb="2">
      <t>ケイビ</t>
    </rPh>
    <rPh sb="3" eb="5">
      <t>カイゾウ</t>
    </rPh>
    <rPh sb="8" eb="10">
      <t>カクホ</t>
    </rPh>
    <phoneticPr fontId="3"/>
  </si>
  <si>
    <t>特定寝室</t>
    <rPh sb="0" eb="2">
      <t>トクテイ</t>
    </rPh>
    <rPh sb="2" eb="4">
      <t>シンシツ</t>
    </rPh>
    <phoneticPr fontId="3"/>
  </si>
  <si>
    <t>ドアの開放により確保</t>
    <rPh sb="3" eb="5">
      <t>カイホウ</t>
    </rPh>
    <rPh sb="8" eb="10">
      <t>カクホ</t>
    </rPh>
    <phoneticPr fontId="3"/>
  </si>
  <si>
    <t>共用廊下</t>
    <rPh sb="0" eb="2">
      <t>キョウヨウ</t>
    </rPh>
    <rPh sb="2" eb="4">
      <t>ロウカ</t>
    </rPh>
    <phoneticPr fontId="3"/>
  </si>
  <si>
    <t>床の段差</t>
    <rPh sb="0" eb="1">
      <t>ユカ</t>
    </rPh>
    <rPh sb="2" eb="4">
      <t>ダンサ</t>
    </rPh>
    <phoneticPr fontId="3"/>
  </si>
  <si>
    <t>手すりの設置</t>
    <rPh sb="0" eb="1">
      <t>テ</t>
    </rPh>
    <rPh sb="4" eb="6">
      <t>セッチ</t>
    </rPh>
    <phoneticPr fontId="3"/>
  </si>
  <si>
    <t>共用階段</t>
    <rPh sb="0" eb="2">
      <t>キョウヨウ</t>
    </rPh>
    <rPh sb="2" eb="4">
      <t>カイダン</t>
    </rPh>
    <phoneticPr fontId="3"/>
  </si>
  <si>
    <t>階段の幅員</t>
    <rPh sb="0" eb="2">
      <t>カイダン</t>
    </rPh>
    <rPh sb="3" eb="5">
      <t>フクイン</t>
    </rPh>
    <phoneticPr fontId="3"/>
  </si>
  <si>
    <t>エレベーター</t>
    <phoneticPr fontId="3"/>
  </si>
  <si>
    <t>エレベーターの利用</t>
    <rPh sb="7" eb="9">
      <t>リヨウ</t>
    </rPh>
    <phoneticPr fontId="3"/>
  </si>
  <si>
    <t>エレベーターの設置</t>
    <rPh sb="7" eb="9">
      <t>セッチ</t>
    </rPh>
    <phoneticPr fontId="3"/>
  </si>
  <si>
    <t>階</t>
    <rPh sb="0" eb="1">
      <t>カイ</t>
    </rPh>
    <phoneticPr fontId="3"/>
  </si>
  <si>
    <t>（</t>
    <phoneticPr fontId="2"/>
  </si>
  <si>
    <t>地域区分</t>
    <rPh sb="0" eb="2">
      <t>チイキ</t>
    </rPh>
    <rPh sb="2" eb="4">
      <t>クブン</t>
    </rPh>
    <phoneticPr fontId="2"/>
  </si>
  <si>
    <t>地域</t>
    <rPh sb="0" eb="2">
      <t>チイキ</t>
    </rPh>
    <phoneticPr fontId="2"/>
  </si>
  <si>
    <t>ﾀｲﾌﾟ名</t>
    <phoneticPr fontId="3"/>
  </si>
  <si>
    <t>住戸番号</t>
    <rPh sb="0" eb="1">
      <t>ジュウ</t>
    </rPh>
    <rPh sb="1" eb="2">
      <t>コ</t>
    </rPh>
    <rPh sb="2" eb="4">
      <t>バンゴウ</t>
    </rPh>
    <phoneticPr fontId="3"/>
  </si>
  <si>
    <t>ｸﾞﾙｰﾌﾟ番号</t>
    <rPh sb="6" eb="8">
      <t>バンゴウ</t>
    </rPh>
    <phoneticPr fontId="3"/>
  </si>
  <si>
    <t>全ｸﾞﾙｰﾌﾟ数　　/</t>
    <rPh sb="0" eb="1">
      <t>ゼン</t>
    </rPh>
    <rPh sb="7" eb="8">
      <t>スウ</t>
    </rPh>
    <phoneticPr fontId="3"/>
  </si>
  <si>
    <t>住戸</t>
    <phoneticPr fontId="2"/>
  </si>
  <si>
    <t>長期使用構造等の確認が要の場合に記入</t>
    <phoneticPr fontId="2"/>
  </si>
  <si>
    <t>設計内容
確認欄</t>
    <rPh sb="0" eb="2">
      <t>セッケイ</t>
    </rPh>
    <rPh sb="2" eb="4">
      <t>ナイヨウ</t>
    </rPh>
    <rPh sb="5" eb="7">
      <t>カクニン</t>
    </rPh>
    <rPh sb="7" eb="8">
      <t>ラン</t>
    </rPh>
    <phoneticPr fontId="3"/>
  </si>
  <si>
    <t>)</t>
    <phoneticPr fontId="3"/>
  </si>
  <si>
    <t>(</t>
    <phoneticPr fontId="3"/>
  </si>
  <si>
    <t>設置場所</t>
    <rPh sb="0" eb="2">
      <t>セッチ</t>
    </rPh>
    <rPh sb="2" eb="4">
      <t>バショ</t>
    </rPh>
    <phoneticPr fontId="3"/>
  </si>
  <si>
    <t>150㎡毎設置</t>
    <rPh sb="4" eb="5">
      <t>ゴト</t>
    </rPh>
    <rPh sb="5" eb="7">
      <t>セッチ</t>
    </rPh>
    <phoneticPr fontId="3"/>
  </si>
  <si>
    <t>特認</t>
    <rPh sb="0" eb="2">
      <t>トクニン</t>
    </rPh>
    <phoneticPr fontId="3"/>
  </si>
  <si>
    <t>形式</t>
    <rPh sb="0" eb="2">
      <t>ケイシキ</t>
    </rPh>
    <phoneticPr fontId="3"/>
  </si>
  <si>
    <t>認証</t>
    <rPh sb="0" eb="2">
      <t>ニンショウ</t>
    </rPh>
    <phoneticPr fontId="3"/>
  </si>
  <si>
    <t>その他 (</t>
    <rPh sb="2" eb="3">
      <t>タ</t>
    </rPh>
    <phoneticPr fontId="3"/>
  </si>
  <si>
    <t>避難器具</t>
    <rPh sb="0" eb="2">
      <t>ヒナン</t>
    </rPh>
    <rPh sb="2" eb="4">
      <t>キグ</t>
    </rPh>
    <phoneticPr fontId="3"/>
  </si>
  <si>
    <t>避難はしご</t>
    <rPh sb="0" eb="2">
      <t>ヒナン</t>
    </rPh>
    <phoneticPr fontId="3"/>
  </si>
  <si>
    <t>救助袋</t>
    <rPh sb="0" eb="2">
      <t>キュウジョ</t>
    </rPh>
    <rPh sb="2" eb="3">
      <t>ブクロ</t>
    </rPh>
    <phoneticPr fontId="3"/>
  </si>
  <si>
    <t>避難用タラップ</t>
    <rPh sb="0" eb="3">
      <t>ヒナンヨウ</t>
    </rPh>
    <phoneticPr fontId="3"/>
  </si>
  <si>
    <t>避難ロープ</t>
    <rPh sb="0" eb="2">
      <t>ヒナン</t>
    </rPh>
    <phoneticPr fontId="3"/>
  </si>
  <si>
    <t>緩降機</t>
    <rPh sb="0" eb="1">
      <t>ユル</t>
    </rPh>
    <rPh sb="1" eb="2">
      <t>オ</t>
    </rPh>
    <rPh sb="2" eb="3">
      <t>キ</t>
    </rPh>
    <phoneticPr fontId="3"/>
  </si>
  <si>
    <t>45分以上</t>
    <rPh sb="2" eb="3">
      <t>フン</t>
    </rPh>
    <rPh sb="3" eb="5">
      <t>イジョウ</t>
    </rPh>
    <phoneticPr fontId="3"/>
  </si>
  <si>
    <t>認定書等活用</t>
    <rPh sb="0" eb="3">
      <t>ニンテイショ</t>
    </rPh>
    <rPh sb="3" eb="4">
      <t>トウ</t>
    </rPh>
    <rPh sb="4" eb="6">
      <t>カツヨウ</t>
    </rPh>
    <phoneticPr fontId="3"/>
  </si>
  <si>
    <t>設備図</t>
    <rPh sb="0" eb="2">
      <t>セツビ</t>
    </rPh>
    <rPh sb="2" eb="3">
      <t>ズ</t>
    </rPh>
    <phoneticPr fontId="3"/>
  </si>
  <si>
    <t>カタログ</t>
    <phoneticPr fontId="3"/>
  </si>
  <si>
    <t>評価ﾃﾞｰﾀ</t>
    <rPh sb="0" eb="2">
      <t>ヒョウカ</t>
    </rPh>
    <phoneticPr fontId="3"/>
  </si>
  <si>
    <t>認定書</t>
    <rPh sb="0" eb="3">
      <t>ニンテイショ</t>
    </rPh>
    <phoneticPr fontId="3"/>
  </si>
  <si>
    <t>コンクリート内</t>
    <rPh sb="6" eb="7">
      <t>ナイ</t>
    </rPh>
    <phoneticPr fontId="3"/>
  </si>
  <si>
    <t>すべての評価対象配管がコンクリート内に埋込まれていない</t>
    <rPh sb="4" eb="6">
      <t>ヒョウカ</t>
    </rPh>
    <rPh sb="6" eb="8">
      <t>タイショウ</t>
    </rPh>
    <rPh sb="8" eb="10">
      <t>ハイカン</t>
    </rPh>
    <rPh sb="17" eb="18">
      <t>ナイ</t>
    </rPh>
    <rPh sb="19" eb="20">
      <t>ウ</t>
    </rPh>
    <rPh sb="20" eb="21">
      <t>コ</t>
    </rPh>
    <phoneticPr fontId="3"/>
  </si>
  <si>
    <t>仕様書</t>
    <rPh sb="0" eb="3">
      <t>シヨウショ</t>
    </rPh>
    <phoneticPr fontId="3"/>
  </si>
  <si>
    <t>埋込み配管</t>
    <rPh sb="0" eb="1">
      <t>ウ</t>
    </rPh>
    <rPh sb="1" eb="2">
      <t>コ</t>
    </rPh>
    <rPh sb="3" eb="5">
      <t>ハイカン</t>
    </rPh>
    <phoneticPr fontId="3"/>
  </si>
  <si>
    <t>(コンクリートブロックを含む)</t>
    <rPh sb="12" eb="13">
      <t>フク</t>
    </rPh>
    <phoneticPr fontId="3"/>
  </si>
  <si>
    <t>すべての評価対象配管が他住戸等専用部に設置なし</t>
    <phoneticPr fontId="3"/>
  </si>
  <si>
    <t>配置図</t>
    <rPh sb="0" eb="3">
      <t>ハイチズ</t>
    </rPh>
    <phoneticPr fontId="3"/>
  </si>
  <si>
    <t>地中埋設管</t>
    <rPh sb="0" eb="2">
      <t>チチュウ</t>
    </rPh>
    <rPh sb="2" eb="5">
      <t>マイセツカン</t>
    </rPh>
    <phoneticPr fontId="3"/>
  </si>
  <si>
    <t>埋設管上の</t>
    <rPh sb="0" eb="3">
      <t>マイセツカン</t>
    </rPh>
    <rPh sb="3" eb="4">
      <t>ウエ</t>
    </rPh>
    <phoneticPr fontId="3"/>
  </si>
  <si>
    <t>地中埋設管上のコンクリート打設</t>
    <rPh sb="0" eb="2">
      <t>チチュウ</t>
    </rPh>
    <rPh sb="2" eb="5">
      <t>マイセツカン</t>
    </rPh>
    <rPh sb="5" eb="6">
      <t>ジョウ</t>
    </rPh>
    <rPh sb="13" eb="15">
      <t>ダセツ</t>
    </rPh>
    <phoneticPr fontId="3"/>
  </si>
  <si>
    <t>基礎伏図</t>
    <rPh sb="0" eb="2">
      <t>キソ</t>
    </rPh>
    <rPh sb="2" eb="4">
      <t>フセズ</t>
    </rPh>
    <phoneticPr fontId="3"/>
  </si>
  <si>
    <t>ｺﾝｸﾘｰﾄ打設</t>
    <rPh sb="6" eb="8">
      <t>ダセツ</t>
    </rPh>
    <phoneticPr fontId="3"/>
  </si>
  <si>
    <t>無</t>
    <rPh sb="0" eb="1">
      <t>ム</t>
    </rPh>
    <phoneticPr fontId="3"/>
  </si>
  <si>
    <t>有（土間コン、その他のみ）</t>
    <rPh sb="0" eb="1">
      <t>ア</t>
    </rPh>
    <rPh sb="2" eb="4">
      <t>ドマ</t>
    </rPh>
    <rPh sb="9" eb="10">
      <t>タ</t>
    </rPh>
    <phoneticPr fontId="3"/>
  </si>
  <si>
    <t>凍結対象区域）</t>
    <rPh sb="0" eb="2">
      <t>トウケツ</t>
    </rPh>
    <rPh sb="2" eb="4">
      <t>タイショウ</t>
    </rPh>
    <rPh sb="4" eb="6">
      <t>クイキ</t>
    </rPh>
    <phoneticPr fontId="3"/>
  </si>
  <si>
    <t>構造図</t>
    <rPh sb="0" eb="2">
      <t>コウゾウ</t>
    </rPh>
    <rPh sb="2" eb="3">
      <t>ズ</t>
    </rPh>
    <phoneticPr fontId="3"/>
  </si>
  <si>
    <t>専用排水管</t>
    <rPh sb="0" eb="2">
      <t>センヨウ</t>
    </rPh>
    <rPh sb="2" eb="5">
      <t>ハイスイカン</t>
    </rPh>
    <phoneticPr fontId="3"/>
  </si>
  <si>
    <t>内面の仕様</t>
    <rPh sb="0" eb="2">
      <t>ナイメン</t>
    </rPh>
    <rPh sb="3" eb="5">
      <t>シヨウ</t>
    </rPh>
    <phoneticPr fontId="3"/>
  </si>
  <si>
    <t>排水管内面が平滑である</t>
    <rPh sb="3" eb="5">
      <t>ナイメン</t>
    </rPh>
    <rPh sb="6" eb="8">
      <t>ヘイカツ</t>
    </rPh>
    <phoneticPr fontId="3"/>
  </si>
  <si>
    <t>給排水平詳</t>
    <rPh sb="0" eb="3">
      <t>キュウハイスイ</t>
    </rPh>
    <rPh sb="3" eb="4">
      <t>ヘイ</t>
    </rPh>
    <phoneticPr fontId="3"/>
  </si>
  <si>
    <t>の性状等</t>
    <rPh sb="1" eb="3">
      <t>セイジョウ</t>
    </rPh>
    <rPh sb="3" eb="4">
      <t>トウ</t>
    </rPh>
    <phoneticPr fontId="3"/>
  </si>
  <si>
    <t>設置状態</t>
    <rPh sb="0" eb="2">
      <t>セッチ</t>
    </rPh>
    <rPh sb="2" eb="4">
      <t>ジョウタイ</t>
    </rPh>
    <phoneticPr fontId="3"/>
  </si>
  <si>
    <t>たわみ､抜け等が生じないよう設置</t>
    <rPh sb="4" eb="5">
      <t>ヌ</t>
    </rPh>
    <rPh sb="6" eb="7">
      <t>トウ</t>
    </rPh>
    <rPh sb="8" eb="9">
      <t>ショウ</t>
    </rPh>
    <rPh sb="14" eb="16">
      <t>セッチ</t>
    </rPh>
    <phoneticPr fontId="3"/>
  </si>
  <si>
    <t>排水管の</t>
    <rPh sb="0" eb="3">
      <t>ハイスイカン</t>
    </rPh>
    <phoneticPr fontId="3"/>
  </si>
  <si>
    <t>清掃措置</t>
    <rPh sb="0" eb="2">
      <t>セイソウ</t>
    </rPh>
    <rPh sb="2" eb="4">
      <t>ソチ</t>
    </rPh>
    <phoneticPr fontId="3"/>
  </si>
  <si>
    <t>配管点検口</t>
    <rPh sb="0" eb="2">
      <t>ハイカン</t>
    </rPh>
    <rPh sb="2" eb="5">
      <t>テンケンコウ</t>
    </rPh>
    <phoneticPr fontId="3"/>
  </si>
  <si>
    <t>主要接合部等</t>
    <rPh sb="0" eb="2">
      <t>シュヨウ</t>
    </rPh>
    <rPh sb="2" eb="4">
      <t>セツゴウ</t>
    </rPh>
    <rPh sb="4" eb="5">
      <t>ブ</t>
    </rPh>
    <rPh sb="5" eb="6">
      <t>トウ</t>
    </rPh>
    <phoneticPr fontId="3"/>
  </si>
  <si>
    <t>の点検措置</t>
    <rPh sb="1" eb="3">
      <t>テンケン</t>
    </rPh>
    <rPh sb="3" eb="5">
      <t>ソチ</t>
    </rPh>
    <phoneticPr fontId="3"/>
  </si>
  <si>
    <t>躯体天井高さ  (</t>
    <rPh sb="0" eb="2">
      <t>クタイ</t>
    </rPh>
    <rPh sb="2" eb="4">
      <t>テンジョウ</t>
    </rPh>
    <rPh sb="4" eb="5">
      <t>タカ</t>
    </rPh>
    <phoneticPr fontId="3"/>
  </si>
  <si>
    <t xml:space="preserve"> ㎜以上)</t>
    <rPh sb="2" eb="4">
      <t>イジョウ</t>
    </rPh>
    <phoneticPr fontId="3"/>
  </si>
  <si>
    <t>矩計図</t>
    <rPh sb="0" eb="2">
      <t>カナバカリ</t>
    </rPh>
    <rPh sb="2" eb="3">
      <t>ズ</t>
    </rPh>
    <phoneticPr fontId="3"/>
  </si>
  <si>
    <t>異なる躯体天井高が存在する場合</t>
    <rPh sb="0" eb="1">
      <t>コト</t>
    </rPh>
    <rPh sb="3" eb="5">
      <t>クタイ</t>
    </rPh>
    <rPh sb="5" eb="7">
      <t>テンジョウ</t>
    </rPh>
    <rPh sb="7" eb="8">
      <t>タカ</t>
    </rPh>
    <rPh sb="9" eb="11">
      <t>ソンザイ</t>
    </rPh>
    <rPh sb="13" eb="15">
      <t>バアイ</t>
    </rPh>
    <phoneticPr fontId="3"/>
  </si>
  <si>
    <t>･ 最も低い部分の高さ  (</t>
    <rPh sb="2" eb="3">
      <t>モット</t>
    </rPh>
    <rPh sb="4" eb="5">
      <t>ヒク</t>
    </rPh>
    <rPh sb="6" eb="8">
      <t>ブブン</t>
    </rPh>
    <rPh sb="9" eb="10">
      <t>タカ</t>
    </rPh>
    <phoneticPr fontId="3"/>
  </si>
  <si>
    <t>断面図</t>
    <rPh sb="0" eb="3">
      <t>ダンメンズ</t>
    </rPh>
    <phoneticPr fontId="3"/>
  </si>
  <si>
    <t>･ 最も低い部位 (</t>
    <rPh sb="2" eb="3">
      <t>モット</t>
    </rPh>
    <rPh sb="4" eb="5">
      <t>ヒク</t>
    </rPh>
    <rPh sb="6" eb="8">
      <t>ブイ</t>
    </rPh>
    <phoneticPr fontId="3"/>
  </si>
  <si>
    <t>その他 )</t>
    <rPh sb="2" eb="3">
      <t>タ</t>
    </rPh>
    <phoneticPr fontId="3"/>
  </si>
  <si>
    <t>住宅専用部の</t>
    <rPh sb="0" eb="2">
      <t>ジュウタク</t>
    </rPh>
    <rPh sb="2" eb="4">
      <t>センヨウ</t>
    </rPh>
    <rPh sb="4" eb="5">
      <t>ブ</t>
    </rPh>
    <phoneticPr fontId="3"/>
  </si>
  <si>
    <t>住宅専用部の構造躯体で間取変更の障害となりうるもの</t>
    <rPh sb="0" eb="2">
      <t>ジュウタク</t>
    </rPh>
    <rPh sb="2" eb="4">
      <t>センヨウ</t>
    </rPh>
    <rPh sb="4" eb="5">
      <t>ブ</t>
    </rPh>
    <rPh sb="6" eb="8">
      <t>コウゾウ</t>
    </rPh>
    <rPh sb="8" eb="10">
      <t>クタイ</t>
    </rPh>
    <rPh sb="11" eb="13">
      <t>マド</t>
    </rPh>
    <rPh sb="13" eb="15">
      <t>ヘンコウ</t>
    </rPh>
    <rPh sb="16" eb="18">
      <t>ショウガイ</t>
    </rPh>
    <phoneticPr fontId="3"/>
  </si>
  <si>
    <t>構造躯体の</t>
    <rPh sb="0" eb="2">
      <t>コウゾウ</t>
    </rPh>
    <rPh sb="2" eb="4">
      <t>クタイ</t>
    </rPh>
    <phoneticPr fontId="3"/>
  </si>
  <si>
    <t>有</t>
    <rPh sb="0" eb="1">
      <t>ア</t>
    </rPh>
    <phoneticPr fontId="3"/>
  </si>
  <si>
    <t>壁 又は 柱</t>
    <rPh sb="0" eb="1">
      <t>カベ</t>
    </rPh>
    <rPh sb="2" eb="3">
      <t>マタ</t>
    </rPh>
    <rPh sb="5" eb="6">
      <t>ハシラ</t>
    </rPh>
    <phoneticPr fontId="3"/>
  </si>
  <si>
    <t>適用する基準</t>
    <rPh sb="0" eb="2">
      <t>テキヨウ</t>
    </rPh>
    <rPh sb="4" eb="6">
      <t>キジュン</t>
    </rPh>
    <phoneticPr fontId="3"/>
  </si>
  <si>
    <t>外皮平均          熱貫流率</t>
    <rPh sb="0" eb="2">
      <t>ガイヒ</t>
    </rPh>
    <rPh sb="2" eb="4">
      <t>ヘイキン</t>
    </rPh>
    <rPh sb="14" eb="15">
      <t>ネツ</t>
    </rPh>
    <rPh sb="15" eb="18">
      <t>カンリュウリツ</t>
    </rPh>
    <phoneticPr fontId="3"/>
  </si>
  <si>
    <t>外皮平均熱貫流率UAの基準に適合</t>
    <rPh sb="0" eb="2">
      <t>ガイヒ</t>
    </rPh>
    <rPh sb="2" eb="4">
      <t>ヘイキン</t>
    </rPh>
    <rPh sb="4" eb="5">
      <t>ネツ</t>
    </rPh>
    <rPh sb="5" eb="8">
      <t>カンリュウリツ</t>
    </rPh>
    <rPh sb="11" eb="13">
      <t>キジュン</t>
    </rPh>
    <rPh sb="14" eb="16">
      <t>テキゴウ</t>
    </rPh>
    <phoneticPr fontId="3"/>
  </si>
  <si>
    <t>仕上表</t>
    <rPh sb="0" eb="2">
      <t>シアゲ</t>
    </rPh>
    <rPh sb="2" eb="3">
      <t>ヒョウ</t>
    </rPh>
    <phoneticPr fontId="3"/>
  </si>
  <si>
    <t>UAの値を評価書に表示する｡</t>
    <rPh sb="3" eb="4">
      <t>アタイ</t>
    </rPh>
    <rPh sb="5" eb="8">
      <t>ヒョウカショ</t>
    </rPh>
    <rPh sb="9" eb="11">
      <t>ヒョウジ</t>
    </rPh>
    <phoneticPr fontId="3"/>
  </si>
  <si>
    <t>W/㎡k</t>
    <phoneticPr fontId="3"/>
  </si>
  <si>
    <t>冷房期の平均日射熱取得率</t>
    <rPh sb="0" eb="2">
      <t>レイボウ</t>
    </rPh>
    <rPh sb="2" eb="3">
      <t>キ</t>
    </rPh>
    <rPh sb="4" eb="6">
      <t>ヘイキン</t>
    </rPh>
    <rPh sb="6" eb="8">
      <t>ニッシャ</t>
    </rPh>
    <rPh sb="8" eb="9">
      <t>ネツ</t>
    </rPh>
    <rPh sb="9" eb="11">
      <t>シュトク</t>
    </rPh>
    <rPh sb="11" eb="12">
      <t>リツ</t>
    </rPh>
    <phoneticPr fontId="3"/>
  </si>
  <si>
    <t xml:space="preserve">躯体の断熱 </t>
    <rPh sb="0" eb="2">
      <t>クタイ</t>
    </rPh>
    <rPh sb="3" eb="5">
      <t>ダンネツ</t>
    </rPh>
    <phoneticPr fontId="3"/>
  </si>
  <si>
    <t>熱貫流率基準を適用し適合</t>
    <rPh sb="0" eb="1">
      <t>ネツ</t>
    </rPh>
    <rPh sb="1" eb="3">
      <t>カンリュウ</t>
    </rPh>
    <rPh sb="3" eb="4">
      <t>リツ</t>
    </rPh>
    <rPh sb="4" eb="6">
      <t>キジュン</t>
    </rPh>
    <rPh sb="7" eb="9">
      <t>テキヨウ</t>
    </rPh>
    <rPh sb="10" eb="12">
      <t>テキゴウ</t>
    </rPh>
    <phoneticPr fontId="3"/>
  </si>
  <si>
    <t>熱抵抗値基準を適用し適合</t>
    <rPh sb="0" eb="1">
      <t>ネツ</t>
    </rPh>
    <rPh sb="1" eb="4">
      <t>テイコウチ</t>
    </rPh>
    <rPh sb="4" eb="6">
      <t>キジュン</t>
    </rPh>
    <rPh sb="7" eb="9">
      <t>テキヨウ</t>
    </rPh>
    <rPh sb="10" eb="12">
      <t>テキゴウ</t>
    </rPh>
    <phoneticPr fontId="3"/>
  </si>
  <si>
    <t>開口部の断熱性能等</t>
    <rPh sb="0" eb="3">
      <t>カイコウブ</t>
    </rPh>
    <rPh sb="4" eb="6">
      <t>ダンネツ</t>
    </rPh>
    <rPh sb="6" eb="8">
      <t>セイノウ</t>
    </rPh>
    <rPh sb="8" eb="9">
      <t>トウ</t>
    </rPh>
    <phoneticPr fontId="3"/>
  </si>
  <si>
    <t>緩和措置有り</t>
    <rPh sb="0" eb="2">
      <t>カンワ</t>
    </rPh>
    <rPh sb="2" eb="4">
      <t>ソチ</t>
    </rPh>
    <rPh sb="4" eb="5">
      <t>ア</t>
    </rPh>
    <phoneticPr fontId="3"/>
  </si>
  <si>
    <t>窓の断熱(2%緩和)</t>
    <rPh sb="0" eb="1">
      <t>マド</t>
    </rPh>
    <rPh sb="2" eb="4">
      <t>ダンネツ</t>
    </rPh>
    <rPh sb="7" eb="9">
      <t>カンワ</t>
    </rPh>
    <phoneticPr fontId="3"/>
  </si>
  <si>
    <t>窓の日射(4%緩和)</t>
    <rPh sb="0" eb="1">
      <t>マド</t>
    </rPh>
    <rPh sb="2" eb="4">
      <t>ニッシャ</t>
    </rPh>
    <rPh sb="7" eb="9">
      <t>カンワ</t>
    </rPh>
    <phoneticPr fontId="3"/>
  </si>
  <si>
    <t>結露防止       対策</t>
    <rPh sb="0" eb="2">
      <t>ケツロ</t>
    </rPh>
    <rPh sb="2" eb="4">
      <t>ボウシ</t>
    </rPh>
    <rPh sb="11" eb="13">
      <t>タイサク</t>
    </rPh>
    <phoneticPr fontId="3"/>
  </si>
  <si>
    <t>繊維系断熱材</t>
    <rPh sb="0" eb="3">
      <t>センイケイ</t>
    </rPh>
    <rPh sb="3" eb="6">
      <t>ダンネツザイ</t>
    </rPh>
    <phoneticPr fontId="3"/>
  </si>
  <si>
    <t>防湿層の設置</t>
    <rPh sb="0" eb="2">
      <t>ボウシツ</t>
    </rPh>
    <rPh sb="2" eb="3">
      <t>ソウ</t>
    </rPh>
    <rPh sb="4" eb="6">
      <t>セッチ</t>
    </rPh>
    <phoneticPr fontId="3"/>
  </si>
  <si>
    <t>除外規定適用</t>
    <rPh sb="0" eb="2">
      <t>ジョガイ</t>
    </rPh>
    <rPh sb="2" eb="4">
      <t>キテイ</t>
    </rPh>
    <rPh sb="4" eb="6">
      <t>テキヨウ</t>
    </rPh>
    <phoneticPr fontId="3"/>
  </si>
  <si>
    <t>通気層の設置</t>
    <rPh sb="0" eb="2">
      <t>ツウキ</t>
    </rPh>
    <rPh sb="2" eb="3">
      <t>ソウ</t>
    </rPh>
    <rPh sb="4" eb="6">
      <t>セッチ</t>
    </rPh>
    <phoneticPr fontId="3"/>
  </si>
  <si>
    <t>防風層の設置</t>
    <rPh sb="0" eb="2">
      <t>ボウフウ</t>
    </rPh>
    <rPh sb="2" eb="3">
      <t>ソウ</t>
    </rPh>
    <rPh sb="4" eb="6">
      <t>セッチ</t>
    </rPh>
    <phoneticPr fontId="3"/>
  </si>
  <si>
    <t>認定書等</t>
    <rPh sb="0" eb="3">
      <t>ニンテイショ</t>
    </rPh>
    <rPh sb="3" eb="4">
      <t>トウ</t>
    </rPh>
    <phoneticPr fontId="3"/>
  </si>
  <si>
    <t>認定書等の活用（住棟第3面に記入）</t>
    <rPh sb="0" eb="3">
      <t>ニンテイショ</t>
    </rPh>
    <rPh sb="3" eb="4">
      <t>トウ</t>
    </rPh>
    <rPh sb="5" eb="7">
      <t>カツヨウ</t>
    </rPh>
    <rPh sb="8" eb="10">
      <t>ジュウトウ</t>
    </rPh>
    <rPh sb="10" eb="11">
      <t>ダイ</t>
    </rPh>
    <rPh sb="12" eb="13">
      <t>メン</t>
    </rPh>
    <rPh sb="14" eb="16">
      <t>キニュウ</t>
    </rPh>
    <phoneticPr fontId="3"/>
  </si>
  <si>
    <t>●５－１</t>
    <phoneticPr fontId="3"/>
  </si>
  <si>
    <t>断熱等性能等級</t>
    <phoneticPr fontId="3"/>
  </si>
  <si>
    <t>等級</t>
    <rPh sb="0" eb="2">
      <t>トウキュウ</t>
    </rPh>
    <phoneticPr fontId="3"/>
  </si>
  <si>
    <t>設計   内容   説明欄と同様</t>
    <rPh sb="0" eb="2">
      <t>セッケイ</t>
    </rPh>
    <rPh sb="5" eb="7">
      <t>ナイヨウ</t>
    </rPh>
    <rPh sb="10" eb="12">
      <t>セツメイ</t>
    </rPh>
    <rPh sb="12" eb="13">
      <t>ラン</t>
    </rPh>
    <rPh sb="14" eb="16">
      <t>ドウヨウ</t>
    </rPh>
    <phoneticPr fontId="3"/>
  </si>
  <si>
    <t>更新対策</t>
    <phoneticPr fontId="2"/>
  </si>
  <si>
    <t>（住戸専用部）</t>
    <phoneticPr fontId="2"/>
  </si>
  <si>
    <t>長期使用構造等の確認が要の場合に記入</t>
    <rPh sb="0" eb="2">
      <t>チョウキ</t>
    </rPh>
    <rPh sb="2" eb="4">
      <t>シヨウ</t>
    </rPh>
    <rPh sb="4" eb="6">
      <t>コウゾウ</t>
    </rPh>
    <rPh sb="6" eb="7">
      <t>トウ</t>
    </rPh>
    <rPh sb="8" eb="10">
      <t>カクニン</t>
    </rPh>
    <rPh sb="11" eb="12">
      <t>ヨウ</t>
    </rPh>
    <rPh sb="13" eb="15">
      <t>バアイ</t>
    </rPh>
    <rPh sb="16" eb="18">
      <t>キニュウ</t>
    </rPh>
    <phoneticPr fontId="3"/>
  </si>
  <si>
    <t>―</t>
    <phoneticPr fontId="2"/>
  </si>
  <si>
    <t>他住戸等の専用部への設置</t>
    <rPh sb="0" eb="1">
      <t>タ</t>
    </rPh>
    <rPh sb="1" eb="3">
      <t>ジュウコ</t>
    </rPh>
    <rPh sb="3" eb="4">
      <t>トウ</t>
    </rPh>
    <rPh sb="5" eb="7">
      <t>センヨウ</t>
    </rPh>
    <phoneticPr fontId="3"/>
  </si>
  <si>
    <t>←等級3の場合</t>
    <rPh sb="1" eb="3">
      <t>トウキュウ</t>
    </rPh>
    <rPh sb="5" eb="7">
      <t>バアイ</t>
    </rPh>
    <phoneticPr fontId="3"/>
  </si>
  <si>
    <t>基本的事項等</t>
    <rPh sb="0" eb="3">
      <t>キホンテキ</t>
    </rPh>
    <rPh sb="3" eb="6">
      <t>ジコウトウ</t>
    </rPh>
    <phoneticPr fontId="3"/>
  </si>
  <si>
    <t>等級６のみ表示可能</t>
    <phoneticPr fontId="2"/>
  </si>
  <si>
    <t>－</t>
    <phoneticPr fontId="2"/>
  </si>
  <si>
    <t>冷房期の平均日射熱取得率ηAｃの基準に適合</t>
    <rPh sb="0" eb="2">
      <t>レイボウ</t>
    </rPh>
    <rPh sb="2" eb="3">
      <t>キ</t>
    </rPh>
    <rPh sb="4" eb="6">
      <t>ヘイキン</t>
    </rPh>
    <rPh sb="6" eb="8">
      <t>ニッシャ</t>
    </rPh>
    <rPh sb="8" eb="9">
      <t>ネツ</t>
    </rPh>
    <rPh sb="9" eb="12">
      <t>シュトクリツ</t>
    </rPh>
    <phoneticPr fontId="3"/>
  </si>
  <si>
    <t>ηAｃの値を評価書に表示する｡</t>
    <rPh sb="4" eb="5">
      <t>アタイ</t>
    </rPh>
    <rPh sb="6" eb="9">
      <t>ヒョウカショ</t>
    </rPh>
    <rPh sb="10" eb="12">
      <t>ヒョウジ</t>
    </rPh>
    <phoneticPr fontId="3"/>
  </si>
  <si>
    <t>性能基準を 適用する場合</t>
    <rPh sb="0" eb="2">
      <t>セイノウ</t>
    </rPh>
    <rPh sb="2" eb="4">
      <t>キジュン</t>
    </rPh>
    <rPh sb="6" eb="8">
      <t>テキヨウ</t>
    </rPh>
    <rPh sb="10" eb="12">
      <t>バアイ</t>
    </rPh>
    <phoneticPr fontId="3"/>
  </si>
  <si>
    <t>仕様基準を適用する場合</t>
    <rPh sb="0" eb="2">
      <t>シヨウ</t>
    </rPh>
    <rPh sb="2" eb="4">
      <t>キジュン</t>
    </rPh>
    <phoneticPr fontId="3"/>
  </si>
  <si>
    <t>←繊維系断熱材を使用する場合は防風層を設置</t>
    <rPh sb="1" eb="4">
      <t>センイケイ</t>
    </rPh>
    <rPh sb="4" eb="7">
      <t>ダンネツザイ</t>
    </rPh>
    <rPh sb="8" eb="10">
      <t>シヨウ</t>
    </rPh>
    <rPh sb="12" eb="14">
      <t>バアイ</t>
    </rPh>
    <rPh sb="15" eb="17">
      <t>ボウフウ</t>
    </rPh>
    <rPh sb="17" eb="18">
      <t>ソウ</t>
    </rPh>
    <rPh sb="19" eb="21">
      <t>セッチ</t>
    </rPh>
    <phoneticPr fontId="3"/>
  </si>
  <si>
    <t>※等級６は、削減量から太陽光発電設備を除く。</t>
  </si>
  <si>
    <t>（コージェネレーション設備は考慮して計算）</t>
  </si>
  <si>
    <t>←等級6のみ明示できる</t>
    <rPh sb="1" eb="3">
      <t>トウキュウ</t>
    </rPh>
    <rPh sb="6" eb="8">
      <t>メイジ</t>
    </rPh>
    <phoneticPr fontId="3"/>
  </si>
  <si>
    <t>４維持管理･更新への配慮に関すること</t>
  </si>
  <si>
    <r>
      <t>住宅仕様基準（等級4）</t>
    </r>
    <r>
      <rPr>
        <sz val="9"/>
        <color rgb="FFFF0000"/>
        <rFont val="BIZ UDPゴシック"/>
        <family val="3"/>
        <charset val="128"/>
      </rPr>
      <t>※1</t>
    </r>
    <rPh sb="0" eb="2">
      <t>ジュウタク</t>
    </rPh>
    <rPh sb="2" eb="4">
      <t>シヨウ</t>
    </rPh>
    <rPh sb="4" eb="6">
      <t>キジュン</t>
    </rPh>
    <rPh sb="7" eb="9">
      <t>トウキュウ</t>
    </rPh>
    <phoneticPr fontId="3"/>
  </si>
  <si>
    <t>等級（専用配管）</t>
    <phoneticPr fontId="3"/>
  </si>
  <si>
    <r>
      <t>←地域区分の</t>
    </r>
    <r>
      <rPr>
        <b/>
        <sz val="9"/>
        <color indexed="10"/>
        <rFont val="BIZ UDPゴシック"/>
        <family val="3"/>
        <charset val="128"/>
      </rPr>
      <t>8</t>
    </r>
    <r>
      <rPr>
        <sz val="9"/>
        <color indexed="10"/>
        <rFont val="BIZ UDPゴシック"/>
        <family val="3"/>
        <charset val="128"/>
      </rPr>
      <t>地域を除く</t>
    </r>
    <rPh sb="1" eb="3">
      <t>チイキ</t>
    </rPh>
    <rPh sb="3" eb="5">
      <t>クブン</t>
    </rPh>
    <rPh sb="7" eb="9">
      <t>チイキ</t>
    </rPh>
    <rPh sb="10" eb="11">
      <t>ノゾ</t>
    </rPh>
    <phoneticPr fontId="3"/>
  </si>
  <si>
    <r>
      <t>←地域区分の</t>
    </r>
    <r>
      <rPr>
        <b/>
        <sz val="9"/>
        <color indexed="10"/>
        <rFont val="BIZ UDPゴシック"/>
        <family val="3"/>
        <charset val="128"/>
      </rPr>
      <t>1</t>
    </r>
    <r>
      <rPr>
        <sz val="9"/>
        <color indexed="10"/>
        <rFont val="BIZ UDPゴシック"/>
        <family val="3"/>
        <charset val="128"/>
      </rPr>
      <t>,</t>
    </r>
    <r>
      <rPr>
        <b/>
        <sz val="9"/>
        <color indexed="10"/>
        <rFont val="BIZ UDPゴシック"/>
        <family val="3"/>
        <charset val="128"/>
      </rPr>
      <t>2</t>
    </r>
    <r>
      <rPr>
        <sz val="9"/>
        <color indexed="10"/>
        <rFont val="BIZ UDPゴシック"/>
        <family val="3"/>
        <charset val="128"/>
      </rPr>
      <t>,</t>
    </r>
    <r>
      <rPr>
        <b/>
        <sz val="9"/>
        <color indexed="10"/>
        <rFont val="BIZ UDPゴシック"/>
        <family val="3"/>
        <charset val="128"/>
      </rPr>
      <t>3</t>
    </r>
    <r>
      <rPr>
        <sz val="9"/>
        <color indexed="10"/>
        <rFont val="BIZ UDPゴシック"/>
        <family val="3"/>
        <charset val="128"/>
      </rPr>
      <t>及び</t>
    </r>
    <r>
      <rPr>
        <b/>
        <sz val="9"/>
        <color indexed="10"/>
        <rFont val="BIZ UDPゴシック"/>
        <family val="3"/>
        <charset val="128"/>
      </rPr>
      <t>4</t>
    </r>
    <r>
      <rPr>
        <sz val="9"/>
        <color indexed="10"/>
        <rFont val="BIZ UDPゴシック"/>
        <family val="3"/>
        <charset val="128"/>
      </rPr>
      <t>地域を除く</t>
    </r>
    <rPh sb="1" eb="3">
      <t>チイキ</t>
    </rPh>
    <rPh sb="3" eb="5">
      <t>クブン</t>
    </rPh>
    <rPh sb="11" eb="12">
      <t>オヨ</t>
    </rPh>
    <rPh sb="14" eb="16">
      <t>チイキ</t>
    </rPh>
    <rPh sb="17" eb="18">
      <t>ノゾ</t>
    </rPh>
    <phoneticPr fontId="3"/>
  </si>
  <si>
    <t>←※４：等級7のみ明示できる</t>
    <rPh sb="4" eb="6">
      <t>トウキュウ</t>
    </rPh>
    <rPh sb="9" eb="11">
      <t>メイジ</t>
    </rPh>
    <phoneticPr fontId="3"/>
  </si>
  <si>
    <t>←※3：  階により躯体天井高が違う場合にはこの4-4欄をコピー増設し､階ごとに記入してください</t>
    <phoneticPr fontId="2"/>
  </si>
  <si>
    <t>←※1：長期使用構造等の併願申請を行わない場合は住宅仕様基準を用いることができます。</t>
    <phoneticPr fontId="3"/>
  </si>
  <si>
    <t>←※2：住宅仕様基準、誘導仕様基準の場合に記載してください。</t>
    <phoneticPr fontId="2"/>
  </si>
  <si>
    <t>※バルコニー等の共用部分への設置は除く</t>
    <phoneticPr fontId="2"/>
  </si>
  <si>
    <t>便所､その他水廻りに必要な清掃措置の確保</t>
    <rPh sb="0" eb="2">
      <t>ベンジョ</t>
    </rPh>
    <rPh sb="5" eb="6">
      <t>タ</t>
    </rPh>
    <rPh sb="6" eb="7">
      <t>ミズ</t>
    </rPh>
    <rPh sb="7" eb="8">
      <t>マワ</t>
    </rPh>
    <rPh sb="10" eb="12">
      <t>ヒツヨウ</t>
    </rPh>
    <rPh sb="13" eb="15">
      <t>セイソウ</t>
    </rPh>
    <rPh sb="15" eb="17">
      <t>ソチ</t>
    </rPh>
    <rPh sb="18" eb="20">
      <t>カクホ</t>
    </rPh>
    <phoneticPr fontId="3"/>
  </si>
  <si>
    <t>主要接合部等の点検措置等の確保</t>
    <rPh sb="0" eb="2">
      <t>シュヨウ</t>
    </rPh>
    <rPh sb="2" eb="5">
      <t>セツゴウブ</t>
    </rPh>
    <rPh sb="5" eb="6">
      <t>トウ</t>
    </rPh>
    <rPh sb="7" eb="9">
      <t>テンケン</t>
    </rPh>
    <rPh sb="9" eb="11">
      <t>ソチ</t>
    </rPh>
    <rPh sb="11" eb="12">
      <t>トウ</t>
    </rPh>
    <rPh sb="13" eb="15">
      <t>カクホ</t>
    </rPh>
    <phoneticPr fontId="3"/>
  </si>
  <si>
    <t>躯体天井高　2,650㎜以上</t>
    <phoneticPr fontId="2"/>
  </si>
  <si>
    <t>（可変性）</t>
    <phoneticPr fontId="2"/>
  </si>
  <si>
    <t>一次エネルギー消費量に係る基本事項等</t>
    <phoneticPr fontId="3"/>
  </si>
  <si>
    <t>←1）省エネ基準　2）誘導基準</t>
    <phoneticPr fontId="3"/>
  </si>
  <si>
    <t>5-1,5-2</t>
    <phoneticPr fontId="2"/>
  </si>
  <si>
    <t>温熱・一次エネ</t>
    <rPh sb="0" eb="2">
      <t>オンネツ</t>
    </rPh>
    <rPh sb="3" eb="5">
      <t>イチジ</t>
    </rPh>
    <phoneticPr fontId="2"/>
  </si>
  <si>
    <t>4-1,4-4</t>
    <phoneticPr fontId="2"/>
  </si>
  <si>
    <t>維持管理</t>
    <rPh sb="0" eb="4">
      <t>イジカンリ</t>
    </rPh>
    <phoneticPr fontId="2"/>
  </si>
  <si>
    <t>熱橋部対策</t>
  </si>
  <si>
    <t>除外規定適用  (</t>
    <rPh sb="0" eb="2">
      <t>ジョガイ</t>
    </rPh>
    <rPh sb="2" eb="4">
      <t>キテイ</t>
    </rPh>
    <rPh sb="4" eb="6">
      <t>テキヨウ</t>
    </rPh>
    <phoneticPr fontId="3"/>
  </si>
  <si>
    <t>←等級4の場合のみ</t>
    <phoneticPr fontId="3"/>
  </si>
  <si>
    <t>評価ﾃﾞｰﾀ</t>
  </si>
  <si>
    <t>評価ﾃﾞｰﾀ</t>
    <phoneticPr fontId="3"/>
  </si>
  <si>
    <t>2火災時の安全</t>
    <rPh sb="1" eb="3">
      <t>カサイ</t>
    </rPh>
    <rPh sb="3" eb="4">
      <t>ジ</t>
    </rPh>
    <rPh sb="5" eb="7">
      <t>アンゼン</t>
    </rPh>
    <phoneticPr fontId="3"/>
  </si>
  <si>
    <t>感知部分</t>
    <rPh sb="0" eb="2">
      <t>カンチ</t>
    </rPh>
    <rPh sb="2" eb="4">
      <t>ブブン</t>
    </rPh>
    <phoneticPr fontId="3"/>
  </si>
  <si>
    <t>住宅用防災報知設備等</t>
    <phoneticPr fontId="3"/>
  </si>
  <si>
    <t>装置設置等級</t>
    <phoneticPr fontId="3"/>
  </si>
  <si>
    <t>特認</t>
    <rPh sb="0" eb="1">
      <t>トク</t>
    </rPh>
    <rPh sb="1" eb="2">
      <t>ニン</t>
    </rPh>
    <phoneticPr fontId="3"/>
  </si>
  <si>
    <t>住宅用防災警報器（ネットワーク化）</t>
    <phoneticPr fontId="3"/>
  </si>
  <si>
    <t>（自住戸火災</t>
    <phoneticPr fontId="3"/>
  </si>
  <si>
    <t>型式</t>
    <rPh sb="0" eb="2">
      <t>カタシキ</t>
    </rPh>
    <phoneticPr fontId="3"/>
  </si>
  <si>
    <t>住宅用防災警報器等</t>
    <phoneticPr fontId="3"/>
  </si>
  <si>
    <t>時）</t>
    <phoneticPr fontId="3"/>
  </si>
  <si>
    <t>基準に適合した感知部分の設置場所</t>
    <rPh sb="0" eb="2">
      <t>キジュン</t>
    </rPh>
    <rPh sb="3" eb="5">
      <t>テキゴウ</t>
    </rPh>
    <rPh sb="7" eb="9">
      <t>カンチ</t>
    </rPh>
    <rPh sb="9" eb="11">
      <t>ブブン</t>
    </rPh>
    <phoneticPr fontId="3"/>
  </si>
  <si>
    <t>居室</t>
    <rPh sb="0" eb="2">
      <t>キョシツ</t>
    </rPh>
    <phoneticPr fontId="3"/>
  </si>
  <si>
    <t>台所等</t>
    <rPh sb="0" eb="2">
      <t>ダイドコロ</t>
    </rPh>
    <rPh sb="2" eb="3">
      <t>トウ</t>
    </rPh>
    <phoneticPr fontId="3"/>
  </si>
  <si>
    <t>階段等</t>
    <rPh sb="0" eb="2">
      <t>カイダン</t>
    </rPh>
    <rPh sb="2" eb="3">
      <t>トウ</t>
    </rPh>
    <phoneticPr fontId="3"/>
  </si>
  <si>
    <t>選択しない</t>
    <rPh sb="0" eb="2">
      <t>センタク</t>
    </rPh>
    <phoneticPr fontId="3"/>
  </si>
  <si>
    <t>警報部分</t>
    <rPh sb="0" eb="2">
      <t>ケイホウ</t>
    </rPh>
    <rPh sb="2" eb="4">
      <t>ブブン</t>
    </rPh>
    <phoneticPr fontId="3"/>
  </si>
  <si>
    <t>音響性能等</t>
    <rPh sb="0" eb="2">
      <t>オンキョウ</t>
    </rPh>
    <rPh sb="2" eb="4">
      <t>セイノウ</t>
    </rPh>
    <rPh sb="4" eb="5">
      <t>トウ</t>
    </rPh>
    <phoneticPr fontId="3"/>
  </si>
  <si>
    <t>警報音70dB以上</t>
    <rPh sb="0" eb="3">
      <t>ケイホウオン</t>
    </rPh>
    <rPh sb="7" eb="9">
      <t>イジョウ</t>
    </rPh>
    <phoneticPr fontId="3"/>
  </si>
  <si>
    <t>警報音85dB以上</t>
    <rPh sb="0" eb="3">
      <t>ケイホウオン</t>
    </rPh>
    <rPh sb="7" eb="9">
      <t>イジョウ</t>
    </rPh>
    <phoneticPr fontId="3"/>
  </si>
  <si>
    <t>350㎡毎設置</t>
    <rPh sb="4" eb="5">
      <t>ゴト</t>
    </rPh>
    <rPh sb="5" eb="7">
      <t>セッチ</t>
    </rPh>
    <phoneticPr fontId="3"/>
  </si>
  <si>
    <t>＊等級4のみ</t>
    <phoneticPr fontId="3"/>
  </si>
  <si>
    <r>
      <t>居室を有する各階設置</t>
    </r>
    <r>
      <rPr>
        <vertAlign val="superscript"/>
        <sz val="9"/>
        <rFont val="ＭＳ Ｐ明朝"/>
        <family val="1"/>
        <charset val="128"/>
      </rPr>
      <t/>
    </r>
    <rPh sb="0" eb="2">
      <t>キョシツ</t>
    </rPh>
    <rPh sb="3" eb="4">
      <t>ユウ</t>
    </rPh>
    <rPh sb="6" eb="8">
      <t>カクカイ</t>
    </rPh>
    <rPh sb="8" eb="10">
      <t>セッチ</t>
    </rPh>
    <phoneticPr fontId="3"/>
  </si>
  <si>
    <t>設計内容</t>
    <rPh sb="0" eb="2">
      <t>セッケイ</t>
    </rPh>
    <phoneticPr fontId="3"/>
  </si>
  <si>
    <t>（火災時）</t>
    <phoneticPr fontId="3"/>
  </si>
  <si>
    <t>説明欄</t>
    <phoneticPr fontId="3"/>
  </si>
  <si>
    <t>避難器具の種類</t>
    <rPh sb="0" eb="2">
      <t>ヒナン</t>
    </rPh>
    <rPh sb="2" eb="4">
      <t>キグ</t>
    </rPh>
    <phoneticPr fontId="3"/>
  </si>
  <si>
    <t>（３階以上）</t>
    <phoneticPr fontId="3"/>
  </si>
  <si>
    <t>開口部の耐火性能（耐火性能が最も
低いもの）</t>
    <rPh sb="0" eb="3">
      <t>カイコウブ</t>
    </rPh>
    <phoneticPr fontId="3"/>
  </si>
  <si>
    <t>外壁の開口部の耐火性能</t>
    <rPh sb="0" eb="2">
      <t>ガイヘキ</t>
    </rPh>
    <rPh sb="3" eb="6">
      <t>カイコウブ</t>
    </rPh>
    <rPh sb="7" eb="10">
      <t>タイカセイ</t>
    </rPh>
    <rPh sb="10" eb="11">
      <t>ノウ</t>
    </rPh>
    <phoneticPr fontId="3"/>
  </si>
  <si>
    <t>（延焼のおそれ</t>
    <phoneticPr fontId="3"/>
  </si>
  <si>
    <t>防火設備の仕様等</t>
    <rPh sb="0" eb="2">
      <t>ボウカ</t>
    </rPh>
    <rPh sb="2" eb="4">
      <t>セツビ</t>
    </rPh>
    <phoneticPr fontId="3"/>
  </si>
  <si>
    <t>耐火時間</t>
    <phoneticPr fontId="3"/>
  </si>
  <si>
    <t>60分以上</t>
    <rPh sb="2" eb="3">
      <t>プン</t>
    </rPh>
    <rPh sb="3" eb="5">
      <t>イジョウ</t>
    </rPh>
    <phoneticPr fontId="3"/>
  </si>
  <si>
    <t>のある部分・</t>
    <phoneticPr fontId="3"/>
  </si>
  <si>
    <t>20分以上</t>
    <rPh sb="2" eb="3">
      <t>プン</t>
    </rPh>
    <rPh sb="3" eb="5">
      <t>イジョウ</t>
    </rPh>
    <phoneticPr fontId="3"/>
  </si>
  <si>
    <t>開口部）</t>
    <phoneticPr fontId="3"/>
  </si>
  <si>
    <t>認定書等の活用(第六面に記入）</t>
    <rPh sb="9" eb="10">
      <t>ロク</t>
    </rPh>
    <phoneticPr fontId="2"/>
  </si>
  <si>
    <t>外壁・軒裏の構造
（耐火性能が最も
低いもの）</t>
    <rPh sb="0" eb="2">
      <t>ガイヘキ</t>
    </rPh>
    <rPh sb="3" eb="4">
      <t>ノキ</t>
    </rPh>
    <phoneticPr fontId="3"/>
  </si>
  <si>
    <t>外壁の
構造等</t>
    <rPh sb="0" eb="2">
      <t>ガイヘキ</t>
    </rPh>
    <rPh sb="4" eb="6">
      <t>コウゾウ</t>
    </rPh>
    <rPh sb="6" eb="7">
      <t>トウ</t>
    </rPh>
    <phoneticPr fontId="3"/>
  </si>
  <si>
    <t>外壁の耐火時間</t>
    <rPh sb="0" eb="2">
      <t>ガイヘキ</t>
    </rPh>
    <rPh sb="3" eb="5">
      <t>タイカ</t>
    </rPh>
    <rPh sb="5" eb="7">
      <t>ジカン</t>
    </rPh>
    <phoneticPr fontId="3"/>
  </si>
  <si>
    <t>矩計図</t>
    <rPh sb="0" eb="3">
      <t>カナバカリ</t>
    </rPh>
    <phoneticPr fontId="3"/>
  </si>
  <si>
    <t>軒裏の
構造等</t>
    <rPh sb="0" eb="1">
      <t>ノキ</t>
    </rPh>
    <rPh sb="1" eb="2">
      <t>ウラ</t>
    </rPh>
    <rPh sb="4" eb="6">
      <t>コウゾウ</t>
    </rPh>
    <rPh sb="6" eb="7">
      <t>トウ</t>
    </rPh>
    <phoneticPr fontId="3"/>
  </si>
  <si>
    <t>軒裏の耐火時間</t>
    <rPh sb="0" eb="1">
      <t>ノキ</t>
    </rPh>
    <rPh sb="1" eb="2">
      <t>ウラ</t>
    </rPh>
    <rPh sb="3" eb="5">
      <t>タイカ</t>
    </rPh>
    <rPh sb="5" eb="7">
      <t>ジカン</t>
    </rPh>
    <phoneticPr fontId="3"/>
  </si>
  <si>
    <t>開口部以外）</t>
    <rPh sb="3" eb="5">
      <t>イガイ</t>
    </rPh>
    <phoneticPr fontId="3"/>
  </si>
  <si>
    <t>認定書等の活用(第六面に記入）</t>
    <rPh sb="0" eb="4">
      <t>ニンテイショトウ</t>
    </rPh>
    <rPh sb="5" eb="7">
      <t>カツヨウ</t>
    </rPh>
    <rPh sb="9" eb="10">
      <t>ロク</t>
    </rPh>
    <phoneticPr fontId="3"/>
  </si>
  <si>
    <t>6空気環境</t>
    <rPh sb="1" eb="3">
      <t>クウキ</t>
    </rPh>
    <rPh sb="3" eb="5">
      <t>カンキョウ</t>
    </rPh>
    <phoneticPr fontId="3"/>
  </si>
  <si>
    <t>製材等</t>
    <rPh sb="0" eb="2">
      <t>セイザイ</t>
    </rPh>
    <rPh sb="2" eb="3">
      <t>トウ</t>
    </rPh>
    <phoneticPr fontId="3"/>
  </si>
  <si>
    <t>特定建材</t>
    <rPh sb="0" eb="2">
      <t>トクテイ</t>
    </rPh>
    <rPh sb="2" eb="4">
      <t>ケンザイ</t>
    </rPh>
    <phoneticPr fontId="3"/>
  </si>
  <si>
    <t>その他の建材</t>
    <rPh sb="2" eb="3">
      <t>タ</t>
    </rPh>
    <rPh sb="4" eb="6">
      <t>ケンザイ</t>
    </rPh>
    <phoneticPr fontId="3"/>
  </si>
  <si>
    <t>措置方法</t>
    <rPh sb="0" eb="2">
      <t>ソチ</t>
    </rPh>
    <rPh sb="2" eb="4">
      <t>ホウホウ</t>
    </rPh>
    <phoneticPr fontId="3"/>
  </si>
  <si>
    <t>換気又は気密措置による</t>
    <rPh sb="0" eb="2">
      <t>カンキ</t>
    </rPh>
    <rPh sb="2" eb="3">
      <t>マタ</t>
    </rPh>
    <rPh sb="4" eb="6">
      <t>キミツ</t>
    </rPh>
    <rPh sb="6" eb="8">
      <t>ソチ</t>
    </rPh>
    <phoneticPr fontId="3"/>
  </si>
  <si>
    <t>使用建材による</t>
    <rPh sb="0" eb="2">
      <t>シヨウ</t>
    </rPh>
    <rPh sb="2" eb="4">
      <t>ケンザイ</t>
    </rPh>
    <phoneticPr fontId="3"/>
  </si>
  <si>
    <t>機械換気設備</t>
    <rPh sb="0" eb="2">
      <t>キカイ</t>
    </rPh>
    <rPh sb="2" eb="4">
      <t>カンキ</t>
    </rPh>
    <rPh sb="4" eb="6">
      <t>セツビ</t>
    </rPh>
    <phoneticPr fontId="3"/>
  </si>
  <si>
    <t>局所換気</t>
    <rPh sb="0" eb="2">
      <t>キョクショ</t>
    </rPh>
    <rPh sb="2" eb="4">
      <t>カンキ</t>
    </rPh>
    <phoneticPr fontId="3"/>
  </si>
  <si>
    <t>％</t>
    <phoneticPr fontId="3"/>
  </si>
  <si>
    <t>北面（</t>
    <phoneticPr fontId="3"/>
  </si>
  <si>
    <t>以上</t>
    <rPh sb="0" eb="2">
      <t>イジョウ</t>
    </rPh>
    <phoneticPr fontId="3"/>
  </si>
  <si>
    <t>東面（</t>
    <rPh sb="0" eb="1">
      <t>ヒガシ</t>
    </rPh>
    <rPh sb="1" eb="2">
      <t>メン</t>
    </rPh>
    <phoneticPr fontId="3"/>
  </si>
  <si>
    <t>開口比</t>
    <phoneticPr fontId="3"/>
  </si>
  <si>
    <t>南面（</t>
    <rPh sb="0" eb="1">
      <t>ミナミ</t>
    </rPh>
    <rPh sb="1" eb="2">
      <t>メン</t>
    </rPh>
    <phoneticPr fontId="3"/>
  </si>
  <si>
    <t>西面（</t>
    <rPh sb="0" eb="1">
      <t>ニシ</t>
    </rPh>
    <rPh sb="1" eb="2">
      <t>メン</t>
    </rPh>
    <phoneticPr fontId="3"/>
  </si>
  <si>
    <t>方位別開口部の</t>
    <rPh sb="0" eb="2">
      <t>ホウイ</t>
    </rPh>
    <rPh sb="2" eb="3">
      <t>ベツ</t>
    </rPh>
    <rPh sb="3" eb="5">
      <t>カイコウ</t>
    </rPh>
    <phoneticPr fontId="3"/>
  </si>
  <si>
    <t>真上（</t>
    <rPh sb="0" eb="2">
      <t>マウエ</t>
    </rPh>
    <phoneticPr fontId="3"/>
  </si>
  <si>
    <t>面積合計の比</t>
  </si>
  <si>
    <t>* 開口部がない場合は、「％以上」を「％」と読みかえる。</t>
    <phoneticPr fontId="3"/>
  </si>
  <si>
    <t>ＪＩＳの遮音等級表示品</t>
    <rPh sb="4" eb="6">
      <t>シャオン</t>
    </rPh>
    <rPh sb="6" eb="8">
      <t>トウキュウ</t>
    </rPh>
    <rPh sb="8" eb="10">
      <t>ヒョウジ</t>
    </rPh>
    <rPh sb="10" eb="11">
      <t>ヒン</t>
    </rPh>
    <phoneticPr fontId="3"/>
  </si>
  <si>
    <t>その他試験を行うもの</t>
    <rPh sb="2" eb="3">
      <t>タ</t>
    </rPh>
    <rPh sb="3" eb="5">
      <t>シケン</t>
    </rPh>
    <rPh sb="6" eb="7">
      <t>オコナ</t>
    </rPh>
    <phoneticPr fontId="3"/>
  </si>
  <si>
    <t>該当なし（北）</t>
    <rPh sb="0" eb="2">
      <t>ガイトウ</t>
    </rPh>
    <rPh sb="5" eb="6">
      <t>キタ</t>
    </rPh>
    <phoneticPr fontId="3"/>
  </si>
  <si>
    <t>該当なし（東）</t>
    <rPh sb="0" eb="2">
      <t>ガイトウ</t>
    </rPh>
    <rPh sb="5" eb="6">
      <t>ヒガシ</t>
    </rPh>
    <phoneticPr fontId="3"/>
  </si>
  <si>
    <t>該当なし（南）</t>
    <rPh sb="0" eb="2">
      <t>ガイトウ</t>
    </rPh>
    <rPh sb="5" eb="6">
      <t>ミナミ</t>
    </rPh>
    <phoneticPr fontId="3"/>
  </si>
  <si>
    <t>該当なし（西）</t>
    <rPh sb="0" eb="2">
      <t>ガイトウ</t>
    </rPh>
    <rPh sb="5" eb="6">
      <t>ニシ</t>
    </rPh>
    <phoneticPr fontId="3"/>
  </si>
  <si>
    <t>（第四面）</t>
    <rPh sb="2" eb="3">
      <t>ヨン</t>
    </rPh>
    <phoneticPr fontId="2"/>
  </si>
  <si>
    <t>特定建材のうち最もホルムアルデヒド発散が大きい建材</t>
    <rPh sb="0" eb="2">
      <t>トクテイ</t>
    </rPh>
    <rPh sb="2" eb="4">
      <t>ケンザイ</t>
    </rPh>
    <rPh sb="7" eb="8">
      <t>モット</t>
    </rPh>
    <rPh sb="17" eb="19">
      <t>ハッサン</t>
    </rPh>
    <rPh sb="18" eb="21">
      <t>オオキイ</t>
    </rPh>
    <rPh sb="23" eb="25">
      <t>ケンザイ</t>
    </rPh>
    <phoneticPr fontId="3"/>
  </si>
  <si>
    <t>Ｆ☆☆</t>
    <phoneticPr fontId="3"/>
  </si>
  <si>
    <t>(等級3)</t>
    <rPh sb="1" eb="3">
      <t>トウキュウ</t>
    </rPh>
    <phoneticPr fontId="3"/>
  </si>
  <si>
    <t>(等級2)</t>
    <rPh sb="1" eb="3">
      <t>トウキュウ</t>
    </rPh>
    <phoneticPr fontId="3"/>
  </si>
  <si>
    <t>(等級1)</t>
    <rPh sb="1" eb="3">
      <t>トウキュウ</t>
    </rPh>
    <phoneticPr fontId="3"/>
  </si>
  <si>
    <t>特定建材のうち最もホルムアルデヒド発散が大きい材料</t>
    <rPh sb="0" eb="2">
      <t>トクテイ</t>
    </rPh>
    <rPh sb="2" eb="4">
      <t>ケンザイ</t>
    </rPh>
    <rPh sb="7" eb="8">
      <t>モット</t>
    </rPh>
    <rPh sb="17" eb="19">
      <t>ハッサン</t>
    </rPh>
    <rPh sb="18" eb="21">
      <t>オオキイ</t>
    </rPh>
    <phoneticPr fontId="3"/>
  </si>
  <si>
    <t>機械換気設備の有無</t>
    <rPh sb="0" eb="2">
      <t>キカイ</t>
    </rPh>
    <rPh sb="2" eb="4">
      <t>カンキ</t>
    </rPh>
    <rPh sb="4" eb="6">
      <t>セツビ</t>
    </rPh>
    <rPh sb="7" eb="9">
      <t>ウム</t>
    </rPh>
    <phoneticPr fontId="3"/>
  </si>
  <si>
    <t>換気のできる窓の有無</t>
    <rPh sb="0" eb="2">
      <t>カンキ</t>
    </rPh>
    <rPh sb="6" eb="7">
      <t>マド</t>
    </rPh>
    <rPh sb="8" eb="10">
      <t>ウム</t>
    </rPh>
    <phoneticPr fontId="3"/>
  </si>
  <si>
    <t>使  用  建  材</t>
    <rPh sb="0" eb="1">
      <t>シ</t>
    </rPh>
    <rPh sb="3" eb="4">
      <t>ヨウ</t>
    </rPh>
    <rPh sb="6" eb="7">
      <t>ケン</t>
    </rPh>
    <rPh sb="9" eb="10">
      <t>ザイ</t>
    </rPh>
    <phoneticPr fontId="3"/>
  </si>
  <si>
    <t>居室の内装の仕上げ材</t>
    <rPh sb="0" eb="2">
      <t>キョシツ</t>
    </rPh>
    <rPh sb="3" eb="5">
      <t>ナイソウ</t>
    </rPh>
    <rPh sb="6" eb="8">
      <t>シア</t>
    </rPh>
    <rPh sb="9" eb="10">
      <t>ザイ</t>
    </rPh>
    <phoneticPr fontId="3"/>
  </si>
  <si>
    <t>ホルムアルデヒド発散等級</t>
    <rPh sb="8" eb="10">
      <t>ハッサン</t>
    </rPh>
    <rPh sb="10" eb="12">
      <t>トウキュウ</t>
    </rPh>
    <phoneticPr fontId="3"/>
  </si>
  <si>
    <t>天井裏等の下地材等</t>
    <rPh sb="0" eb="3">
      <t>テンジョウウラ</t>
    </rPh>
    <rPh sb="3" eb="4">
      <t>ナド</t>
    </rPh>
    <rPh sb="5" eb="7">
      <t>シタジ</t>
    </rPh>
    <rPh sb="7" eb="8">
      <t>ザイ</t>
    </rPh>
    <rPh sb="8" eb="9">
      <t>トウ</t>
    </rPh>
    <phoneticPr fontId="3"/>
  </si>
  <si>
    <t xml:space="preserve">居室床面積に対する </t>
    <rPh sb="0" eb="2">
      <t>キョシツ</t>
    </rPh>
    <rPh sb="2" eb="5">
      <t>ユカメンセキ</t>
    </rPh>
    <rPh sb="6" eb="7">
      <t>タイ</t>
    </rPh>
    <phoneticPr fontId="3"/>
  </si>
  <si>
    <t>開口部の割合</t>
    <rPh sb="0" eb="3">
      <t>カイコウブ</t>
    </rPh>
    <rPh sb="4" eb="6">
      <t>ワリアイ</t>
    </rPh>
    <phoneticPr fontId="3"/>
  </si>
  <si>
    <t>ホルムアル</t>
    <phoneticPr fontId="3"/>
  </si>
  <si>
    <t>デヒド対策</t>
    <rPh sb="3" eb="5">
      <t>タイサク</t>
    </rPh>
    <phoneticPr fontId="3"/>
  </si>
  <si>
    <t>（内装及び天井裏等)</t>
    <rPh sb="1" eb="3">
      <t>ナイソウ</t>
    </rPh>
    <rPh sb="3" eb="4">
      <t>オヨ</t>
    </rPh>
    <rPh sb="5" eb="7">
      <t>テンジョウ</t>
    </rPh>
    <rPh sb="7" eb="8">
      <t>ウラ</t>
    </rPh>
    <rPh sb="8" eb="9">
      <t>トウ</t>
    </rPh>
    <phoneticPr fontId="3"/>
  </si>
  <si>
    <t>7光視環境</t>
    <phoneticPr fontId="2"/>
  </si>
  <si>
    <t>* 単純開口率は、小数点以下切り捨て記入。</t>
    <phoneticPr fontId="3"/>
  </si>
  <si>
    <t>工事概要</t>
    <rPh sb="0" eb="2">
      <t>コウジ</t>
    </rPh>
    <rPh sb="2" eb="4">
      <t>ガイヨウ</t>
    </rPh>
    <phoneticPr fontId="3"/>
  </si>
  <si>
    <t>計算書</t>
    <rPh sb="0" eb="2">
      <t>ケイサン</t>
    </rPh>
    <rPh sb="2" eb="3">
      <t>ショ</t>
    </rPh>
    <phoneticPr fontId="3"/>
  </si>
  <si>
    <t>材料表</t>
    <rPh sb="0" eb="2">
      <t>ザイリョウ</t>
    </rPh>
    <rPh sb="2" eb="3">
      <t>ヒョウ</t>
    </rPh>
    <phoneticPr fontId="3"/>
  </si>
  <si>
    <t>ﾁｪｯｸｼｰﾄ</t>
  </si>
  <si>
    <t>計算書</t>
  </si>
  <si>
    <t>仕様書</t>
  </si>
  <si>
    <t>平面図</t>
  </si>
  <si>
    <t>機械換気</t>
  </si>
  <si>
    <t>換気装置名</t>
    <rPh sb="0" eb="2">
      <t>カンキ</t>
    </rPh>
    <rPh sb="2" eb="4">
      <t>ソウチ</t>
    </rPh>
    <rPh sb="4" eb="5">
      <t>メイ</t>
    </rPh>
    <phoneticPr fontId="3"/>
  </si>
  <si>
    <t>)</t>
  </si>
  <si>
    <t>換気装置の型式</t>
  </si>
  <si>
    <t>換気設備性能</t>
    <phoneticPr fontId="3"/>
  </si>
  <si>
    <t>ｍ3/ｈ×</t>
    <phoneticPr fontId="3"/>
  </si>
  <si>
    <t>Pa</t>
    <phoneticPr fontId="3"/>
  </si>
  <si>
    <t>換気回数</t>
    <rPh sb="0" eb="2">
      <t>カンキ</t>
    </rPh>
    <rPh sb="2" eb="4">
      <t>カイスウ</t>
    </rPh>
    <phoneticPr fontId="3"/>
  </si>
  <si>
    <t>0.5回以上／時</t>
    <rPh sb="3" eb="4">
      <t>カイ</t>
    </rPh>
    <rPh sb="4" eb="6">
      <t>イジョウ</t>
    </rPh>
    <rPh sb="7" eb="8">
      <t>ジ</t>
    </rPh>
    <phoneticPr fontId="3"/>
  </si>
  <si>
    <t>［</t>
  </si>
  <si>
    <t>給気機＋排気機（第１種）</t>
  </si>
  <si>
    <t>給気機＋排気口（第２種）</t>
  </si>
  <si>
    <t>給気口＋排気機（第３種）</t>
    <phoneticPr fontId="3"/>
  </si>
  <si>
    <t>］</t>
  </si>
  <si>
    <t>最大ﾀﾞｸﾄ長・曲がり・分岐数</t>
    <rPh sb="0" eb="2">
      <t>サイダイ</t>
    </rPh>
    <rPh sb="6" eb="7">
      <t>チョウ</t>
    </rPh>
    <rPh sb="8" eb="9">
      <t>マ</t>
    </rPh>
    <rPh sb="12" eb="13">
      <t>ブン</t>
    </rPh>
    <rPh sb="13" eb="14">
      <t>キ</t>
    </rPh>
    <rPh sb="14" eb="15">
      <t>スウ</t>
    </rPh>
    <phoneticPr fontId="3"/>
  </si>
  <si>
    <t>ドアのアンダーカット等</t>
    <rPh sb="10" eb="11">
      <t>トウ</t>
    </rPh>
    <phoneticPr fontId="3"/>
  </si>
  <si>
    <t>mm)</t>
    <phoneticPr fontId="3"/>
  </si>
  <si>
    <t>□</t>
    <phoneticPr fontId="2"/>
  </si>
  <si>
    <t>２－１感知警報装置設置等級（自住戸火災時）</t>
    <phoneticPr fontId="2"/>
  </si>
  <si>
    <t>２－４脱出対策（火災時）</t>
  </si>
  <si>
    <t>２－５耐火等級（延焼のおそれのある部分・開口部）</t>
    <phoneticPr fontId="2"/>
  </si>
  <si>
    <t>２－６耐火等級（延焼のおそれのある部分・開口部以外）</t>
    <phoneticPr fontId="2"/>
  </si>
  <si>
    <t>6-1ホルムアルデヒド対策（内装及び天井裏等)</t>
    <phoneticPr fontId="2"/>
  </si>
  <si>
    <t>6-2 換気対策</t>
    <phoneticPr fontId="3"/>
  </si>
  <si>
    <t>6-3室内空気中の化学物質の濃度測定</t>
    <phoneticPr fontId="2"/>
  </si>
  <si>
    <t>7-1単純開口率</t>
    <phoneticPr fontId="2"/>
  </si>
  <si>
    <t>7-2方位別開口比</t>
    <phoneticPr fontId="2"/>
  </si>
  <si>
    <t>】タイプ</t>
    <phoneticPr fontId="3"/>
  </si>
  <si>
    <t>【</t>
    <phoneticPr fontId="3"/>
  </si>
  <si>
    <t>2-1,2-4,2-5,2-6,6-1,6-2,6-3,7-1,7-2</t>
    <phoneticPr fontId="2"/>
  </si>
  <si>
    <t>特定測定物質の名称</t>
    <rPh sb="0" eb="2">
      <t>トクテイ</t>
    </rPh>
    <rPh sb="2" eb="4">
      <t>ソクテイ</t>
    </rPh>
    <rPh sb="4" eb="6">
      <t>ブッシツ</t>
    </rPh>
    <rPh sb="7" eb="9">
      <t>メイショウ</t>
    </rPh>
    <phoneticPr fontId="3"/>
  </si>
  <si>
    <t>ホルムアルデヒド</t>
    <phoneticPr fontId="3"/>
  </si>
  <si>
    <t>トルエン</t>
    <phoneticPr fontId="3"/>
  </si>
  <si>
    <t>キシレン</t>
    <phoneticPr fontId="3"/>
  </si>
  <si>
    <t>エチルベンゼン</t>
    <phoneticPr fontId="3"/>
  </si>
  <si>
    <t>スチレン</t>
    <phoneticPr fontId="3"/>
  </si>
  <si>
    <t>濃度測定</t>
    <rPh sb="0" eb="2">
      <t>ノウド</t>
    </rPh>
    <rPh sb="2" eb="4">
      <t>ソクテイ</t>
    </rPh>
    <phoneticPr fontId="3"/>
  </si>
  <si>
    <t>特定測定物質</t>
    <rPh sb="0" eb="2">
      <t>トクテイ</t>
    </rPh>
    <rPh sb="2" eb="4">
      <t>ソクテイ</t>
    </rPh>
    <rPh sb="4" eb="6">
      <t>ブッシツ</t>
    </rPh>
    <phoneticPr fontId="3"/>
  </si>
  <si>
    <t>室内空気中の化学物質の濃度測定</t>
    <phoneticPr fontId="2"/>
  </si>
  <si>
    <t>「別添資料（確認添付図書の写し）による」</t>
    <rPh sb="1" eb="3">
      <t>ベッテン</t>
    </rPh>
    <rPh sb="3" eb="5">
      <t>シリョウ</t>
    </rPh>
    <rPh sb="6" eb="8">
      <t>カクニン</t>
    </rPh>
    <rPh sb="8" eb="10">
      <t>テンプ</t>
    </rPh>
    <rPh sb="10" eb="12">
      <t>トショ</t>
    </rPh>
    <rPh sb="13" eb="14">
      <t>ウツ</t>
    </rPh>
    <phoneticPr fontId="3"/>
  </si>
  <si>
    <t>　(住戸)</t>
    <rPh sb="2" eb="4">
      <t>ジュウコ</t>
    </rPh>
    <phoneticPr fontId="3"/>
  </si>
  <si>
    <t>重量床衝撃音対策等級か、相当ｽﾗﾌﾞかを選択してください。</t>
    <rPh sb="0" eb="2">
      <t>ジュウリョウ</t>
    </rPh>
    <rPh sb="2" eb="3">
      <t>ユカ</t>
    </rPh>
    <rPh sb="3" eb="5">
      <t>ショウゲキ</t>
    </rPh>
    <rPh sb="5" eb="6">
      <t>オン</t>
    </rPh>
    <rPh sb="6" eb="8">
      <t>タイサク</t>
    </rPh>
    <rPh sb="8" eb="10">
      <t>トウキュウ</t>
    </rPh>
    <rPh sb="12" eb="14">
      <t>ソウトウ</t>
    </rPh>
    <rPh sb="20" eb="22">
      <t>センタク</t>
    </rPh>
    <phoneticPr fontId="3"/>
  </si>
  <si>
    <t>】 タイプ</t>
    <phoneticPr fontId="3"/>
  </si>
  <si>
    <t>この欄は記入しないでください。↓</t>
    <rPh sb="2" eb="3">
      <t>ラン</t>
    </rPh>
    <rPh sb="4" eb="6">
      <t>キニュウ</t>
    </rPh>
    <phoneticPr fontId="3"/>
  </si>
  <si>
    <t>確認事項</t>
    <rPh sb="0" eb="2">
      <t>カクニン</t>
    </rPh>
    <rPh sb="2" eb="4">
      <t>ジコウ</t>
    </rPh>
    <phoneticPr fontId="3"/>
  </si>
  <si>
    <t>設計内容確認欄</t>
    <rPh sb="0" eb="2">
      <t>セッケイ</t>
    </rPh>
    <rPh sb="2" eb="4">
      <t>ナイヨウ</t>
    </rPh>
    <rPh sb="4" eb="6">
      <t>カクニン</t>
    </rPh>
    <rPh sb="6" eb="7">
      <t>ラン</t>
    </rPh>
    <phoneticPr fontId="3"/>
  </si>
  <si>
    <t>記載図書</t>
    <rPh sb="0" eb="2">
      <t>キサイ</t>
    </rPh>
    <rPh sb="2" eb="4">
      <t>トショ</t>
    </rPh>
    <phoneticPr fontId="3"/>
  </si>
  <si>
    <t>上       階</t>
    <rPh sb="0" eb="1">
      <t>ウエ</t>
    </rPh>
    <rPh sb="8" eb="9">
      <t>カイ</t>
    </rPh>
    <phoneticPr fontId="3"/>
  </si>
  <si>
    <t>床  構  造  等</t>
    <rPh sb="0" eb="1">
      <t>ユカ</t>
    </rPh>
    <rPh sb="3" eb="4">
      <t>カマエ</t>
    </rPh>
    <rPh sb="6" eb="7">
      <t>ツクリ</t>
    </rPh>
    <rPh sb="9" eb="10">
      <t>トウ</t>
    </rPh>
    <phoneticPr fontId="3"/>
  </si>
  <si>
    <t>スラブの種類・厚さ</t>
    <rPh sb="4" eb="6">
      <t>シュルイ</t>
    </rPh>
    <rPh sb="7" eb="8">
      <t>アツ</t>
    </rPh>
    <phoneticPr fontId="3"/>
  </si>
  <si>
    <t>重量床衝撃音</t>
    <rPh sb="0" eb="2">
      <t>ジュウリョウ</t>
    </rPh>
    <rPh sb="2" eb="3">
      <t>ユカ</t>
    </rPh>
    <rPh sb="3" eb="5">
      <t>ショウゲキ</t>
    </rPh>
    <rPh sb="5" eb="6">
      <t>オン</t>
    </rPh>
    <phoneticPr fontId="3"/>
  </si>
  <si>
    <t>最高</t>
    <rPh sb="0" eb="2">
      <t>サイコウ</t>
    </rPh>
    <phoneticPr fontId="3"/>
  </si>
  <si>
    <t>界       床</t>
    <rPh sb="0" eb="1">
      <t>カイ</t>
    </rPh>
    <rPh sb="8" eb="9">
      <t>ユカ</t>
    </rPh>
    <phoneticPr fontId="3"/>
  </si>
  <si>
    <t>均質単板スラブ（</t>
    <rPh sb="0" eb="2">
      <t>キンシツ</t>
    </rPh>
    <rPh sb="2" eb="3">
      <t>タン</t>
    </rPh>
    <rPh sb="3" eb="4">
      <t>イタ</t>
    </rPh>
    <phoneticPr fontId="3"/>
  </si>
  <si>
    <t xml:space="preserve"> </t>
    <phoneticPr fontId="3"/>
  </si>
  <si>
    <t>㎜</t>
    <phoneticPr fontId="3"/>
  </si>
  <si>
    <t>対策等級</t>
    <rPh sb="0" eb="2">
      <t>タイサク</t>
    </rPh>
    <rPh sb="2" eb="4">
      <t>トウキュウ</t>
    </rPh>
    <phoneticPr fontId="3"/>
  </si>
  <si>
    <t>ボイドスラブ　　（</t>
    <phoneticPr fontId="3"/>
  </si>
  <si>
    <t>構造伏図</t>
    <rPh sb="0" eb="2">
      <t>コウゾウ</t>
    </rPh>
    <rPh sb="2" eb="3">
      <t>フ</t>
    </rPh>
    <rPh sb="3" eb="4">
      <t>ズ</t>
    </rPh>
    <phoneticPr fontId="3"/>
  </si>
  <si>
    <t>（等価厚さ</t>
    <rPh sb="1" eb="3">
      <t>トウカ</t>
    </rPh>
    <rPh sb="3" eb="4">
      <t>アツ</t>
    </rPh>
    <phoneticPr fontId="3"/>
  </si>
  <si>
    <t>最高等級の室名</t>
    <rPh sb="0" eb="2">
      <t>サイコウ</t>
    </rPh>
    <rPh sb="2" eb="4">
      <t>トウキュウ</t>
    </rPh>
    <rPh sb="5" eb="6">
      <t>シツ</t>
    </rPh>
    <rPh sb="6" eb="7">
      <t>メイ</t>
    </rPh>
    <phoneticPr fontId="3"/>
  </si>
  <si>
    <t>詳細図</t>
    <rPh sb="0" eb="2">
      <t>ショウサイ</t>
    </rPh>
    <rPh sb="2" eb="3">
      <t>ズ</t>
    </rPh>
    <phoneticPr fontId="3"/>
  </si>
  <si>
    <t>受音室の拘束辺数</t>
    <rPh sb="0" eb="1">
      <t>ジュ</t>
    </rPh>
    <rPh sb="1" eb="2">
      <t>オン</t>
    </rPh>
    <rPh sb="2" eb="3">
      <t>シツ</t>
    </rPh>
    <rPh sb="4" eb="6">
      <t>コウソク</t>
    </rPh>
    <rPh sb="6" eb="7">
      <t>ヘン</t>
    </rPh>
    <rPh sb="7" eb="8">
      <t>スウ</t>
    </rPh>
    <phoneticPr fontId="3"/>
  </si>
  <si>
    <t>受音室の面積</t>
    <rPh sb="0" eb="1">
      <t>ジュ</t>
    </rPh>
    <rPh sb="1" eb="2">
      <t>オン</t>
    </rPh>
    <rPh sb="2" eb="3">
      <t>シツ</t>
    </rPh>
    <rPh sb="4" eb="6">
      <t>メンセキ</t>
    </rPh>
    <phoneticPr fontId="3"/>
  </si>
  <si>
    <t>最低等級の室名</t>
    <rPh sb="0" eb="2">
      <t>サイテイ</t>
    </rPh>
    <rPh sb="2" eb="4">
      <t>トウキュウ</t>
    </rPh>
    <rPh sb="5" eb="6">
      <t>シツ</t>
    </rPh>
    <rPh sb="6" eb="7">
      <t>メイ</t>
    </rPh>
    <phoneticPr fontId="3"/>
  </si>
  <si>
    <t>（上階）</t>
    <rPh sb="1" eb="3">
      <t>ジョウカイ</t>
    </rPh>
    <phoneticPr fontId="3"/>
  </si>
  <si>
    <t>床  仕  上  げ</t>
    <rPh sb="0" eb="1">
      <t>ユカ</t>
    </rPh>
    <rPh sb="3" eb="4">
      <t>シ</t>
    </rPh>
    <rPh sb="6" eb="7">
      <t>ウエ</t>
    </rPh>
    <phoneticPr fontId="3"/>
  </si>
  <si>
    <t>床仕上材</t>
    <rPh sb="0" eb="1">
      <t>ユカ</t>
    </rPh>
    <rPh sb="1" eb="3">
      <t>シア</t>
    </rPh>
    <rPh sb="3" eb="4">
      <t>ザイ</t>
    </rPh>
    <phoneticPr fontId="3"/>
  </si>
  <si>
    <t>最低</t>
    <rPh sb="0" eb="2">
      <t>サイテイ</t>
    </rPh>
    <phoneticPr fontId="3"/>
  </si>
  <si>
    <t>織じゅうたん　（JIS L4404）</t>
    <rPh sb="0" eb="1">
      <t>オ</t>
    </rPh>
    <phoneticPr fontId="3"/>
  </si>
  <si>
    <t>（最高等級の室）</t>
    <rPh sb="1" eb="3">
      <t>サイコウ</t>
    </rPh>
    <rPh sb="3" eb="5">
      <t>トウキュウ</t>
    </rPh>
    <rPh sb="6" eb="7">
      <t>シツ</t>
    </rPh>
    <phoneticPr fontId="3"/>
  </si>
  <si>
    <t>上記と同等　根拠（</t>
    <rPh sb="0" eb="2">
      <t>ジョウキ</t>
    </rPh>
    <rPh sb="3" eb="5">
      <t>ドウトウ</t>
    </rPh>
    <rPh sb="6" eb="8">
      <t>コンキョ</t>
    </rPh>
    <phoneticPr fontId="3"/>
  </si>
  <si>
    <t>タフテッドカーペット　（JIS L4405）</t>
    <phoneticPr fontId="3"/>
  </si>
  <si>
    <t>畳　（JIS A5902）</t>
    <rPh sb="0" eb="1">
      <t>タタミ</t>
    </rPh>
    <phoneticPr fontId="3"/>
  </si>
  <si>
    <t>建材畳（JIS A5914）</t>
    <rPh sb="0" eb="2">
      <t>ケンザイ</t>
    </rPh>
    <rPh sb="2" eb="3">
      <t>タタミ</t>
    </rPh>
    <phoneticPr fontId="3"/>
  </si>
  <si>
    <t>ビニール系床材　（JIS A5705）</t>
    <rPh sb="4" eb="5">
      <t>ケイ</t>
    </rPh>
    <rPh sb="5" eb="6">
      <t>ユカ</t>
    </rPh>
    <rPh sb="6" eb="7">
      <t>ザイ</t>
    </rPh>
    <phoneticPr fontId="3"/>
  </si>
  <si>
    <t>JIS A1440の5.1のカテゴリーⅠのもの</t>
    <phoneticPr fontId="3"/>
  </si>
  <si>
    <t>木質フローリング材　（厚</t>
    <rPh sb="0" eb="2">
      <t>モクシツ</t>
    </rPh>
    <rPh sb="8" eb="9">
      <t>ザイ</t>
    </rPh>
    <rPh sb="11" eb="12">
      <t>アツ</t>
    </rPh>
    <phoneticPr fontId="3"/>
  </si>
  <si>
    <t>mm</t>
    <phoneticPr fontId="3"/>
  </si>
  <si>
    <t>その他　（</t>
    <rPh sb="2" eb="3">
      <t>タ</t>
    </rPh>
    <phoneticPr fontId="3"/>
  </si>
  <si>
    <t>施工方法</t>
    <rPh sb="0" eb="2">
      <t>セコウ</t>
    </rPh>
    <rPh sb="2" eb="4">
      <t>ホウホウ</t>
    </rPh>
    <phoneticPr fontId="3"/>
  </si>
  <si>
    <t>乾式二重床下地構造の上に施工*</t>
    <rPh sb="0" eb="2">
      <t>カンシキ</t>
    </rPh>
    <rPh sb="2" eb="4">
      <t>２ジュウ</t>
    </rPh>
    <rPh sb="4" eb="5">
      <t>ユカ</t>
    </rPh>
    <rPh sb="5" eb="7">
      <t>シタジ</t>
    </rPh>
    <rPh sb="7" eb="9">
      <t>コウゾウ</t>
    </rPh>
    <rPh sb="10" eb="11">
      <t>ウエ</t>
    </rPh>
    <rPh sb="12" eb="14">
      <t>セコウ</t>
    </rPh>
    <phoneticPr fontId="3"/>
  </si>
  <si>
    <t>発泡プラスチック系下地構造材の上に施工*</t>
    <rPh sb="0" eb="2">
      <t>ハッポウ</t>
    </rPh>
    <rPh sb="8" eb="9">
      <t>ケイ</t>
    </rPh>
    <rPh sb="9" eb="11">
      <t>シタジ</t>
    </rPh>
    <rPh sb="11" eb="14">
      <t>コウゾウザイ</t>
    </rPh>
    <rPh sb="15" eb="16">
      <t>ウエ</t>
    </rPh>
    <rPh sb="17" eb="19">
      <t>セコウ</t>
    </rPh>
    <phoneticPr fontId="3"/>
  </si>
  <si>
    <t>その他（</t>
    <rPh sb="2" eb="3">
      <t>タ</t>
    </rPh>
    <phoneticPr fontId="3"/>
  </si>
  <si>
    <t>（最低等級の室）</t>
    <rPh sb="1" eb="3">
      <t>サイテイ</t>
    </rPh>
    <rPh sb="3" eb="5">
      <t>トウキュウ</t>
    </rPh>
    <rPh sb="6" eb="7">
      <t>シツ</t>
    </rPh>
    <phoneticPr fontId="3"/>
  </si>
  <si>
    <t>　（住戸）</t>
    <rPh sb="2" eb="3">
      <t>ジュウ</t>
    </rPh>
    <rPh sb="3" eb="4">
      <t>コ</t>
    </rPh>
    <phoneticPr fontId="3"/>
  </si>
  <si>
    <t>下       階</t>
    <rPh sb="0" eb="1">
      <t>カ</t>
    </rPh>
    <rPh sb="8" eb="9">
      <t>カイ</t>
    </rPh>
    <phoneticPr fontId="3"/>
  </si>
  <si>
    <t>（つづき）</t>
    <phoneticPr fontId="3"/>
  </si>
  <si>
    <t>（下階）</t>
    <rPh sb="1" eb="2">
      <t>カ</t>
    </rPh>
    <rPh sb="2" eb="3">
      <t>カイ</t>
    </rPh>
    <phoneticPr fontId="3"/>
  </si>
  <si>
    <t>受音室名（</t>
    <rPh sb="0" eb="1">
      <t>ジュ</t>
    </rPh>
    <rPh sb="1" eb="2">
      <t>オン</t>
    </rPh>
    <rPh sb="2" eb="3">
      <t>シツ</t>
    </rPh>
    <rPh sb="3" eb="4">
      <t>メイ</t>
    </rPh>
    <phoneticPr fontId="3"/>
  </si>
  <si>
    <t>相当スラブ厚</t>
    <rPh sb="0" eb="2">
      <t>ソウトウ</t>
    </rPh>
    <rPh sb="5" eb="6">
      <t>アツシ</t>
    </rPh>
    <phoneticPr fontId="3"/>
  </si>
  <si>
    <t>（重量床衝撃音）</t>
    <rPh sb="1" eb="3">
      <t>ジュウリョウ</t>
    </rPh>
    <rPh sb="3" eb="4">
      <t>ユカ</t>
    </rPh>
    <rPh sb="4" eb="6">
      <t>ショウゲキ</t>
    </rPh>
    <rPh sb="6" eb="7">
      <t>オン</t>
    </rPh>
    <phoneticPr fontId="3"/>
  </si>
  <si>
    <t>（ｃｍ）</t>
    <phoneticPr fontId="3"/>
  </si>
  <si>
    <t>厚      さ</t>
    <rPh sb="0" eb="1">
      <t>アツ</t>
    </rPh>
    <phoneticPr fontId="3"/>
  </si>
  <si>
    <t>ボイドスラブ　 　（</t>
    <phoneticPr fontId="3"/>
  </si>
  <si>
    <t>床仕上げ材</t>
    <rPh sb="0" eb="1">
      <t>ユカ</t>
    </rPh>
    <rPh sb="1" eb="3">
      <t>シア</t>
    </rPh>
    <rPh sb="4" eb="5">
      <t>ザイ</t>
    </rPh>
    <phoneticPr fontId="3"/>
  </si>
  <si>
    <t>ビニール系床材　（JIS A5705）又は同等</t>
    <rPh sb="4" eb="5">
      <t>ケイ</t>
    </rPh>
    <rPh sb="5" eb="6">
      <t>ユカ</t>
    </rPh>
    <rPh sb="6" eb="7">
      <t>ザイ</t>
    </rPh>
    <rPh sb="19" eb="20">
      <t>マタ</t>
    </rPh>
    <rPh sb="21" eb="23">
      <t>ドウトウ</t>
    </rPh>
    <phoneticPr fontId="3"/>
  </si>
  <si>
    <t>畳　（JIS A5902）又は同等</t>
    <rPh sb="0" eb="1">
      <t>タタミ</t>
    </rPh>
    <rPh sb="13" eb="14">
      <t>マタ</t>
    </rPh>
    <rPh sb="15" eb="17">
      <t>ドウトウ</t>
    </rPh>
    <phoneticPr fontId="3"/>
  </si>
  <si>
    <t>他</t>
    <rPh sb="0" eb="1">
      <t>ホカ</t>
    </rPh>
    <phoneticPr fontId="3"/>
  </si>
  <si>
    <t>建材畳（JIS A5914）又は同等</t>
    <rPh sb="0" eb="2">
      <t>ケンザイ</t>
    </rPh>
    <rPh sb="2" eb="3">
      <t>タタミ</t>
    </rPh>
    <rPh sb="14" eb="15">
      <t>マタ</t>
    </rPh>
    <rPh sb="16" eb="18">
      <t>ドウトウ</t>
    </rPh>
    <phoneticPr fontId="3"/>
  </si>
  <si>
    <t>織じゅうたん　（JIS L4404）又は同等</t>
    <rPh sb="0" eb="1">
      <t>オ</t>
    </rPh>
    <rPh sb="18" eb="19">
      <t>マタ</t>
    </rPh>
    <rPh sb="20" eb="22">
      <t>ドウトウ</t>
    </rPh>
    <phoneticPr fontId="3"/>
  </si>
  <si>
    <t>タフテッドカーペット　（JIS L4405）又は同等</t>
    <rPh sb="22" eb="23">
      <t>マタ</t>
    </rPh>
    <rPh sb="24" eb="26">
      <t>ドウトウ</t>
    </rPh>
    <phoneticPr fontId="3"/>
  </si>
  <si>
    <t>JIS A1440の5.1のカテゴリーⅠに該当</t>
    <rPh sb="21" eb="23">
      <t>ガイトウ</t>
    </rPh>
    <phoneticPr fontId="3"/>
  </si>
  <si>
    <t>（上階）</t>
    <rPh sb="1" eb="2">
      <t>ジョウ</t>
    </rPh>
    <rPh sb="2" eb="3">
      <t>カイ</t>
    </rPh>
    <phoneticPr fontId="3"/>
  </si>
  <si>
    <t>ｍ：床構造の面密度（</t>
    <rPh sb="2" eb="3">
      <t>ユカ</t>
    </rPh>
    <rPh sb="3" eb="5">
      <t>コウゾウ</t>
    </rPh>
    <rPh sb="6" eb="7">
      <t>メン</t>
    </rPh>
    <rPh sb="7" eb="9">
      <t>ミツド</t>
    </rPh>
    <phoneticPr fontId="3"/>
  </si>
  <si>
    <t>Eｉ：ヤング係数　　　（</t>
    <rPh sb="6" eb="8">
      <t>ケイスウ</t>
    </rPh>
    <phoneticPr fontId="3"/>
  </si>
  <si>
    <t>X10　　N/㎡)</t>
    <phoneticPr fontId="3"/>
  </si>
  <si>
    <t>Iｉ：床構造断面巾1ｍ当たりの断面二次モーメント</t>
    <rPh sb="3" eb="4">
      <t>ユカ</t>
    </rPh>
    <rPh sb="4" eb="6">
      <t>コウゾウ</t>
    </rPh>
    <rPh sb="6" eb="8">
      <t>ダンメン</t>
    </rPh>
    <rPh sb="8" eb="9">
      <t>ハバ</t>
    </rPh>
    <rPh sb="11" eb="12">
      <t>ア</t>
    </rPh>
    <rPh sb="15" eb="17">
      <t>ダンメン</t>
    </rPh>
    <rPh sb="17" eb="19">
      <t>2ジ</t>
    </rPh>
    <phoneticPr fontId="3"/>
  </si>
  <si>
    <t>X10　　m /m)</t>
    <phoneticPr fontId="3"/>
  </si>
  <si>
    <t>ｈ1：床構造の等価厚さ</t>
    <rPh sb="3" eb="4">
      <t>ユカ</t>
    </rPh>
    <rPh sb="4" eb="6">
      <t>コウゾウ</t>
    </rPh>
    <rPh sb="7" eb="9">
      <t>トウカ</t>
    </rPh>
    <rPh sb="9" eb="10">
      <t>アツ</t>
    </rPh>
    <phoneticPr fontId="3"/>
  </si>
  <si>
    <t>ｍ</t>
    <phoneticPr fontId="3"/>
  </si>
  <si>
    <t>⊿L：床仕上げ構造の重量床衝撃音低減量    (</t>
    <rPh sb="3" eb="4">
      <t>ユカ</t>
    </rPh>
    <rPh sb="4" eb="6">
      <t>シア</t>
    </rPh>
    <rPh sb="7" eb="9">
      <t>コウゾウ</t>
    </rPh>
    <rPh sb="10" eb="12">
      <t>ジュウリョウ</t>
    </rPh>
    <rPh sb="12" eb="13">
      <t>ユカ</t>
    </rPh>
    <rPh sb="13" eb="15">
      <t>ショウゲキ</t>
    </rPh>
    <rPh sb="15" eb="16">
      <t>オン</t>
    </rPh>
    <rPh sb="16" eb="18">
      <t>テイゲン</t>
    </rPh>
    <rPh sb="18" eb="19">
      <t>リョウ</t>
    </rPh>
    <phoneticPr fontId="3"/>
  </si>
  <si>
    <t>ｄB</t>
    <phoneticPr fontId="3"/>
  </si>
  <si>
    <t>cm</t>
    <phoneticPr fontId="3"/>
  </si>
  <si>
    <t>ボイドスラブ    　　（</t>
    <phoneticPr fontId="3"/>
  </si>
  <si>
    <t>畳　（JISA 5902）又は同等</t>
    <rPh sb="0" eb="1">
      <t>タタミ</t>
    </rPh>
    <rPh sb="13" eb="14">
      <t>マタ</t>
    </rPh>
    <rPh sb="15" eb="17">
      <t>ドウトウ</t>
    </rPh>
    <phoneticPr fontId="3"/>
  </si>
  <si>
    <t>X10　　N/㎡</t>
    <phoneticPr fontId="3"/>
  </si>
  <si>
    <t>⊿L：床仕上げ構造の重量床衝撃音低減量  　（</t>
    <rPh sb="3" eb="4">
      <t>ユカ</t>
    </rPh>
    <rPh sb="4" eb="6">
      <t>シア</t>
    </rPh>
    <rPh sb="7" eb="9">
      <t>コウゾウ</t>
    </rPh>
    <rPh sb="10" eb="12">
      <t>ジュウリョウ</t>
    </rPh>
    <rPh sb="12" eb="13">
      <t>ユカ</t>
    </rPh>
    <rPh sb="13" eb="15">
      <t>ショウゲキ</t>
    </rPh>
    <rPh sb="15" eb="16">
      <t>オン</t>
    </rPh>
    <rPh sb="16" eb="18">
      <t>テイゲン</t>
    </rPh>
    <rPh sb="18" eb="19">
      <t>リョウ</t>
    </rPh>
    <phoneticPr fontId="3"/>
  </si>
  <si>
    <t>（下階）</t>
    <rPh sb="1" eb="2">
      <t>シタ</t>
    </rPh>
    <rPh sb="2" eb="3">
      <t>カイ</t>
    </rPh>
    <phoneticPr fontId="3"/>
  </si>
  <si>
    <t>８音環境に関すること（つづき）</t>
    <rPh sb="1" eb="2">
      <t>オト</t>
    </rPh>
    <rPh sb="2" eb="4">
      <t>カンキョウ</t>
    </rPh>
    <rPh sb="5" eb="6">
      <t>カン</t>
    </rPh>
    <phoneticPr fontId="3"/>
  </si>
  <si>
    <t>最  高</t>
    <rPh sb="0" eb="1">
      <t>サイ</t>
    </rPh>
    <rPh sb="3" eb="4">
      <t>コウ</t>
    </rPh>
    <phoneticPr fontId="3"/>
  </si>
  <si>
    <t>床  構  造  の</t>
    <rPh sb="0" eb="1">
      <t>ユカ</t>
    </rPh>
    <rPh sb="3" eb="4">
      <t>カマエ</t>
    </rPh>
    <rPh sb="6" eb="7">
      <t>ツクリ</t>
    </rPh>
    <phoneticPr fontId="3"/>
  </si>
  <si>
    <t>床構造区分（最高）</t>
    <rPh sb="0" eb="1">
      <t>ユカ</t>
    </rPh>
    <rPh sb="1" eb="3">
      <t>コウゾウ</t>
    </rPh>
    <rPh sb="3" eb="5">
      <t>クブン</t>
    </rPh>
    <rPh sb="6" eb="8">
      <t>サイコウ</t>
    </rPh>
    <phoneticPr fontId="3"/>
  </si>
  <si>
    <t>軽量床衝撃音</t>
    <rPh sb="0" eb="2">
      <t>ケイリョウ</t>
    </rPh>
    <rPh sb="2" eb="3">
      <t>ユカ</t>
    </rPh>
    <rPh sb="3" eb="5">
      <t>ショウゲキ</t>
    </rPh>
    <rPh sb="5" eb="6">
      <t>オン</t>
    </rPh>
    <phoneticPr fontId="3"/>
  </si>
  <si>
    <t>床構造1</t>
    <rPh sb="0" eb="1">
      <t>ユカ</t>
    </rPh>
    <rPh sb="1" eb="3">
      <t>コウゾウ</t>
    </rPh>
    <phoneticPr fontId="3"/>
  </si>
  <si>
    <t>床構造2</t>
    <rPh sb="0" eb="1">
      <t>ユカ</t>
    </rPh>
    <rPh sb="1" eb="3">
      <t>コウゾウ</t>
    </rPh>
    <phoneticPr fontId="3"/>
  </si>
  <si>
    <t>床構造3</t>
    <rPh sb="0" eb="1">
      <t>ユカ</t>
    </rPh>
    <rPh sb="1" eb="3">
      <t>コウゾウ</t>
    </rPh>
    <phoneticPr fontId="3"/>
  </si>
  <si>
    <t>床構造区分（最低）</t>
    <rPh sb="0" eb="1">
      <t>ユカ</t>
    </rPh>
    <rPh sb="1" eb="3">
      <t>コウゾウ</t>
    </rPh>
    <rPh sb="3" eb="5">
      <t>クブン</t>
    </rPh>
    <rPh sb="6" eb="8">
      <t>サイテイ</t>
    </rPh>
    <phoneticPr fontId="3"/>
  </si>
  <si>
    <t>受音室名</t>
    <rPh sb="0" eb="1">
      <t>ジュ</t>
    </rPh>
    <rPh sb="1" eb="2">
      <t>オン</t>
    </rPh>
    <rPh sb="2" eb="3">
      <t>シツ</t>
    </rPh>
    <rPh sb="3" eb="4">
      <t>メイ</t>
    </rPh>
    <phoneticPr fontId="3"/>
  </si>
  <si>
    <t>最高（</t>
    <rPh sb="0" eb="2">
      <t>サイコウ</t>
    </rPh>
    <phoneticPr fontId="3"/>
  </si>
  <si>
    <t>）　最低（</t>
    <rPh sb="2" eb="4">
      <t>サイテイ</t>
    </rPh>
    <phoneticPr fontId="3"/>
  </si>
  <si>
    <t>床仕上げ材の区      分    等</t>
    <rPh sb="0" eb="1">
      <t>ユカ</t>
    </rPh>
    <rPh sb="1" eb="3">
      <t>シア</t>
    </rPh>
    <rPh sb="4" eb="5">
      <t>ザイ</t>
    </rPh>
    <rPh sb="6" eb="7">
      <t>ク</t>
    </rPh>
    <rPh sb="13" eb="14">
      <t>ブン</t>
    </rPh>
    <rPh sb="18" eb="19">
      <t>トウ</t>
    </rPh>
    <phoneticPr fontId="3"/>
  </si>
  <si>
    <t>床仕上構造区分（最高）</t>
    <rPh sb="0" eb="1">
      <t>ユカ</t>
    </rPh>
    <rPh sb="1" eb="3">
      <t>シア</t>
    </rPh>
    <rPh sb="3" eb="5">
      <t>コウゾウ</t>
    </rPh>
    <rPh sb="5" eb="7">
      <t>クブン</t>
    </rPh>
    <rPh sb="8" eb="10">
      <t>サイコウ</t>
    </rPh>
    <phoneticPr fontId="3"/>
  </si>
  <si>
    <t>最  低</t>
    <rPh sb="0" eb="1">
      <t>サイ</t>
    </rPh>
    <rPh sb="3" eb="4">
      <t>テイ</t>
    </rPh>
    <phoneticPr fontId="3"/>
  </si>
  <si>
    <t>床仕上構造1</t>
    <rPh sb="0" eb="1">
      <t>ユカ</t>
    </rPh>
    <rPh sb="1" eb="3">
      <t>シア</t>
    </rPh>
    <rPh sb="3" eb="5">
      <t>コウゾウ</t>
    </rPh>
    <phoneticPr fontId="3"/>
  </si>
  <si>
    <t>床仕上構造2</t>
    <rPh sb="0" eb="1">
      <t>ユカ</t>
    </rPh>
    <rPh sb="1" eb="3">
      <t>シア</t>
    </rPh>
    <rPh sb="3" eb="5">
      <t>コウゾウ</t>
    </rPh>
    <phoneticPr fontId="3"/>
  </si>
  <si>
    <t>床仕上構造3</t>
    <rPh sb="0" eb="1">
      <t>ユカ</t>
    </rPh>
    <rPh sb="1" eb="3">
      <t>シア</t>
    </rPh>
    <rPh sb="3" eb="5">
      <t>コウゾウ</t>
    </rPh>
    <phoneticPr fontId="3"/>
  </si>
  <si>
    <t>床仕上構造4</t>
    <rPh sb="0" eb="1">
      <t>ユカ</t>
    </rPh>
    <rPh sb="1" eb="3">
      <t>シア</t>
    </rPh>
    <rPh sb="3" eb="5">
      <t>コウゾウ</t>
    </rPh>
    <phoneticPr fontId="3"/>
  </si>
  <si>
    <t>床仕上構造5</t>
    <rPh sb="0" eb="1">
      <t>ユカ</t>
    </rPh>
    <rPh sb="1" eb="3">
      <t>シア</t>
    </rPh>
    <rPh sb="3" eb="5">
      <t>コウゾウ</t>
    </rPh>
    <phoneticPr fontId="3"/>
  </si>
  <si>
    <t>根拠（</t>
    <rPh sb="0" eb="2">
      <t>コンキョ</t>
    </rPh>
    <phoneticPr fontId="3"/>
  </si>
  <si>
    <t>床仕上構造区分（最低）</t>
    <rPh sb="0" eb="1">
      <t>ユカ</t>
    </rPh>
    <rPh sb="1" eb="3">
      <t>シア</t>
    </rPh>
    <rPh sb="3" eb="5">
      <t>コウゾウ</t>
    </rPh>
    <rPh sb="5" eb="7">
      <t>クブン</t>
    </rPh>
    <rPh sb="8" eb="10">
      <t>サイテイ</t>
    </rPh>
    <phoneticPr fontId="3"/>
  </si>
  <si>
    <t>（下階）</t>
    <rPh sb="1" eb="2">
      <t>ゲ</t>
    </rPh>
    <rPh sb="2" eb="3">
      <t>カイ</t>
    </rPh>
    <phoneticPr fontId="3"/>
  </si>
  <si>
    <t>床仕上構造の区分</t>
    <rPh sb="0" eb="1">
      <t>ユカ</t>
    </rPh>
    <rPh sb="1" eb="3">
      <t>シア</t>
    </rPh>
    <rPh sb="3" eb="5">
      <t>コウゾウ</t>
    </rPh>
    <rPh sb="6" eb="8">
      <t>クブン</t>
    </rPh>
    <phoneticPr fontId="3"/>
  </si>
  <si>
    <t>(ｄＢ)</t>
    <phoneticPr fontId="3"/>
  </si>
  <si>
    <t>レベル低減量</t>
    <rPh sb="3" eb="5">
      <t>テイゲン</t>
    </rPh>
    <rPh sb="5" eb="6">
      <t>リョウ</t>
    </rPh>
    <phoneticPr fontId="3"/>
  </si>
  <si>
    <t>（床仕上構造）</t>
    <rPh sb="1" eb="2">
      <t>ユカ</t>
    </rPh>
    <rPh sb="2" eb="4">
      <t>シア</t>
    </rPh>
    <rPh sb="4" eb="6">
      <t>コウゾウ</t>
    </rPh>
    <phoneticPr fontId="3"/>
  </si>
  <si>
    <t>８音環境に関すること</t>
  </si>
  <si>
    <t>界壁の構造・          仕   様</t>
    <rPh sb="0" eb="1">
      <t>カイ</t>
    </rPh>
    <rPh sb="1" eb="2">
      <t>ヘキ</t>
    </rPh>
    <rPh sb="3" eb="5">
      <t>コウゾウ</t>
    </rPh>
    <rPh sb="16" eb="17">
      <t>シ</t>
    </rPh>
    <rPh sb="20" eb="21">
      <t>サマ</t>
    </rPh>
    <phoneticPr fontId="3"/>
  </si>
  <si>
    <t>ＲＣ造</t>
    <rPh sb="2" eb="3">
      <t>ゾウ</t>
    </rPh>
    <phoneticPr fontId="3"/>
  </si>
  <si>
    <t>ＳＲＣ造</t>
    <rPh sb="3" eb="4">
      <t>ゾウ</t>
    </rPh>
    <phoneticPr fontId="3"/>
  </si>
  <si>
    <t>ＳＣ造</t>
    <rPh sb="2" eb="3">
      <t>ゾウ</t>
    </rPh>
    <phoneticPr fontId="3"/>
  </si>
  <si>
    <t>遮音性能</t>
    <rPh sb="0" eb="2">
      <t>シャオン</t>
    </rPh>
    <rPh sb="2" eb="4">
      <t>セイノウ</t>
    </rPh>
    <phoneticPr fontId="3"/>
  </si>
  <si>
    <t>普通コンクリート　（厚</t>
    <rPh sb="0" eb="2">
      <t>フツウ</t>
    </rPh>
    <rPh sb="10" eb="11">
      <t>アツ</t>
    </rPh>
    <phoneticPr fontId="3"/>
  </si>
  <si>
    <t>（ 界       壁  ）</t>
    <rPh sb="2" eb="3">
      <t>カイ</t>
    </rPh>
    <rPh sb="10" eb="11">
      <t>カベ</t>
    </rPh>
    <phoneticPr fontId="3"/>
  </si>
  <si>
    <t>（最も性能の低いもの)</t>
    <rPh sb="1" eb="2">
      <t>モット</t>
    </rPh>
    <rPh sb="3" eb="5">
      <t>セイノウ</t>
    </rPh>
    <rPh sb="6" eb="7">
      <t>ヒク</t>
    </rPh>
    <phoneticPr fontId="3"/>
  </si>
  <si>
    <t>軽量コンクリート　（厚</t>
    <rPh sb="0" eb="2">
      <t>ケイリョウ</t>
    </rPh>
    <rPh sb="10" eb="11">
      <t>アツ</t>
    </rPh>
    <phoneticPr fontId="3"/>
  </si>
  <si>
    <t>面密度 　　（</t>
    <rPh sb="0" eb="1">
      <t>メン</t>
    </rPh>
    <rPh sb="1" eb="3">
      <t>ミツド</t>
    </rPh>
    <phoneticPr fontId="3"/>
  </si>
  <si>
    <t>）相当</t>
    <rPh sb="1" eb="3">
      <t>ソウトウ</t>
    </rPh>
    <phoneticPr fontId="3"/>
  </si>
  <si>
    <t>無筋コンクリート　（厚</t>
    <rPh sb="0" eb="1">
      <t>ム</t>
    </rPh>
    <rPh sb="1" eb="2">
      <t>キン</t>
    </rPh>
    <rPh sb="10" eb="11">
      <t>アツ</t>
    </rPh>
    <phoneticPr fontId="3"/>
  </si>
  <si>
    <t>コンクリートブロック造</t>
    <rPh sb="10" eb="11">
      <t>ゾウ</t>
    </rPh>
    <phoneticPr fontId="3"/>
  </si>
  <si>
    <t>認定乾式界壁</t>
    <rPh sb="2" eb="4">
      <t>カンシキ</t>
    </rPh>
    <rPh sb="4" eb="5">
      <t>カイ</t>
    </rPh>
    <rPh sb="5" eb="6">
      <t>ヘキ</t>
    </rPh>
    <phoneticPr fontId="3"/>
  </si>
  <si>
    <t>厚</t>
    <rPh sb="0" eb="1">
      <t>アツ</t>
    </rPh>
    <phoneticPr fontId="3"/>
  </si>
  <si>
    <t>認定番号</t>
    <rPh sb="0" eb="2">
      <t>ニンテイ</t>
    </rPh>
    <rPh sb="2" eb="4">
      <t>バンゴウ</t>
    </rPh>
    <phoneticPr fontId="3"/>
  </si>
  <si>
    <t>付  帯  条  件</t>
    <rPh sb="0" eb="1">
      <t>ツキ</t>
    </rPh>
    <rPh sb="3" eb="4">
      <t>オビ</t>
    </rPh>
    <rPh sb="6" eb="7">
      <t>ジョウ</t>
    </rPh>
    <rPh sb="9" eb="10">
      <t>ケン</t>
    </rPh>
    <phoneticPr fontId="3"/>
  </si>
  <si>
    <t>コンセントボックスの位置等</t>
    <rPh sb="10" eb="12">
      <t>イチ</t>
    </rPh>
    <rPh sb="12" eb="13">
      <t>トウ</t>
    </rPh>
    <phoneticPr fontId="3"/>
  </si>
  <si>
    <t>対面する位置に欠き込み措置なし</t>
    <rPh sb="0" eb="2">
      <t>タイメン</t>
    </rPh>
    <rPh sb="4" eb="6">
      <t>イチ</t>
    </rPh>
    <rPh sb="7" eb="8">
      <t>カ</t>
    </rPh>
    <rPh sb="9" eb="10">
      <t>コ</t>
    </rPh>
    <rPh sb="11" eb="13">
      <t>ソチ</t>
    </rPh>
    <phoneticPr fontId="3"/>
  </si>
  <si>
    <t>界壁の仕上材</t>
    <rPh sb="0" eb="1">
      <t>カイ</t>
    </rPh>
    <rPh sb="1" eb="2">
      <t>ヘキ</t>
    </rPh>
    <rPh sb="3" eb="5">
      <t>シア</t>
    </rPh>
    <rPh sb="5" eb="6">
      <t>ザイ</t>
    </rPh>
    <phoneticPr fontId="3"/>
  </si>
  <si>
    <t>界壁とボード類の間に接着モルタル等の</t>
    <rPh sb="0" eb="1">
      <t>カイ</t>
    </rPh>
    <rPh sb="1" eb="2">
      <t>ヘキ</t>
    </rPh>
    <rPh sb="6" eb="7">
      <t>ルイ</t>
    </rPh>
    <rPh sb="8" eb="9">
      <t>アイダ</t>
    </rPh>
    <rPh sb="10" eb="12">
      <t>セッチャク</t>
    </rPh>
    <rPh sb="16" eb="17">
      <t>トウ</t>
    </rPh>
    <phoneticPr fontId="3"/>
  </si>
  <si>
    <t>点付による空隙なし</t>
    <rPh sb="5" eb="7">
      <t>クウゲキ</t>
    </rPh>
    <phoneticPr fontId="3"/>
  </si>
  <si>
    <t>該当なし（認定界壁使用）</t>
    <rPh sb="0" eb="2">
      <t>ガイトウ</t>
    </rPh>
    <rPh sb="5" eb="7">
      <t>ニンテイ</t>
    </rPh>
    <rPh sb="7" eb="8">
      <t>カイ</t>
    </rPh>
    <rPh sb="8" eb="9">
      <t>ヘキ</t>
    </rPh>
    <rPh sb="9" eb="11">
      <t>シヨウ</t>
    </rPh>
    <phoneticPr fontId="3"/>
  </si>
  <si>
    <t>開口部の</t>
    <rPh sb="0" eb="1">
      <t>カイ</t>
    </rPh>
    <rPh sb="1" eb="2">
      <t>クチ</t>
    </rPh>
    <rPh sb="2" eb="3">
      <t>ブ</t>
    </rPh>
    <phoneticPr fontId="3"/>
  </si>
  <si>
    <t>Ｔ-４</t>
    <phoneticPr fontId="3"/>
  </si>
  <si>
    <t>Ｔ-３</t>
    <phoneticPr fontId="3"/>
  </si>
  <si>
    <t>Ｔ-２</t>
    <phoneticPr fontId="3"/>
  </si>
  <si>
    <t>Ｔ-１</t>
    <phoneticPr fontId="3"/>
  </si>
  <si>
    <t>（外壁開口部）</t>
    <rPh sb="1" eb="3">
      <t>ガイヘキ</t>
    </rPh>
    <rPh sb="3" eb="6">
      <t>カイコウブ</t>
    </rPh>
    <phoneticPr fontId="3"/>
  </si>
  <si>
    <t>（遮音性能が最低のもの)</t>
    <rPh sb="1" eb="3">
      <t>シャオン</t>
    </rPh>
    <rPh sb="3" eb="5">
      <t>セイノウ</t>
    </rPh>
    <rPh sb="6" eb="8">
      <t>サイテイ</t>
    </rPh>
    <phoneticPr fontId="3"/>
  </si>
  <si>
    <t>ｄＢ］</t>
    <phoneticPr fontId="3"/>
  </si>
  <si>
    <t>試験機関 [</t>
    <rPh sb="0" eb="2">
      <t>シケン</t>
    </rPh>
    <rPh sb="2" eb="4">
      <t>キカン</t>
    </rPh>
    <phoneticPr fontId="3"/>
  </si>
  <si>
    <t>］試験番号［</t>
    <rPh sb="1" eb="3">
      <t>シケン</t>
    </rPh>
    <rPh sb="3" eb="5">
      <t>バンゴウ</t>
    </rPh>
    <phoneticPr fontId="3"/>
  </si>
  <si>
    <t>○8-1　イ</t>
    <phoneticPr fontId="3"/>
  </si>
  <si>
    <t>○8-1　ロ</t>
    <phoneticPr fontId="3"/>
  </si>
  <si>
    <t>○8-2　イ</t>
    <phoneticPr fontId="3"/>
  </si>
  <si>
    <t>○8-2　ロ</t>
    <phoneticPr fontId="3"/>
  </si>
  <si>
    <t>○8-3</t>
    <phoneticPr fontId="3"/>
  </si>
  <si>
    <t>音</t>
    <rPh sb="0" eb="1">
      <t>オト</t>
    </rPh>
    <phoneticPr fontId="2"/>
  </si>
  <si>
    <t>8-1,8-2,8-3</t>
    <phoneticPr fontId="2"/>
  </si>
  <si>
    <t>○8-1　イ</t>
    <phoneticPr fontId="2"/>
  </si>
  <si>
    <t>8-1　イ重量床衝撃音対策等級</t>
    <phoneticPr fontId="2"/>
  </si>
  <si>
    <t>○8-1　ロ</t>
    <phoneticPr fontId="2"/>
  </si>
  <si>
    <t>8-1　ロ相当スラブ厚（重量床衝撃音）</t>
    <phoneticPr fontId="2"/>
  </si>
  <si>
    <t>8-2　イ軽量床衝撃音対策等級</t>
    <phoneticPr fontId="2"/>
  </si>
  <si>
    <t>8-2　ロ軽量床衝撃音レベル低減量（床仕上構造）</t>
  </si>
  <si>
    <t>○8-4</t>
    <phoneticPr fontId="2"/>
  </si>
  <si>
    <t>8-4透過損失等級（外壁開口部）</t>
    <phoneticPr fontId="2"/>
  </si>
  <si>
    <t>8-3透過損失等級（ 界  壁  ）</t>
    <phoneticPr fontId="2"/>
  </si>
  <si>
    <t>構     造    等</t>
    <rPh sb="0" eb="1">
      <t>カマエ</t>
    </rPh>
    <rPh sb="6" eb="7">
      <t>ツクリ</t>
    </rPh>
    <rPh sb="11" eb="12">
      <t>ナド</t>
    </rPh>
    <phoneticPr fontId="3"/>
  </si>
  <si>
    <t>区    分    等</t>
    <rPh sb="0" eb="1">
      <t>ク</t>
    </rPh>
    <rPh sb="5" eb="6">
      <t>ブン</t>
    </rPh>
    <rPh sb="10" eb="11">
      <t>トウ</t>
    </rPh>
    <phoneticPr fontId="3"/>
  </si>
  <si>
    <t>界  壁  の</t>
    <rPh sb="0" eb="1">
      <t>カイ</t>
    </rPh>
    <rPh sb="3" eb="4">
      <t>ヘキ</t>
    </rPh>
    <phoneticPr fontId="3"/>
  </si>
  <si>
    <t>表示なし</t>
    <rPh sb="0" eb="2">
      <t>ヒョウジ</t>
    </rPh>
    <phoneticPr fontId="3"/>
  </si>
  <si>
    <t>北の方位の 
    ｻｯｼ･ﾄﾞｱｾｯﾄ</t>
    <rPh sb="0" eb="1">
      <t>キタ</t>
    </rPh>
    <rPh sb="2" eb="4">
      <t>ホウイ</t>
    </rPh>
    <phoneticPr fontId="3"/>
  </si>
  <si>
    <t>東の方位の
    ｻｯｼ･ﾄﾞｱｾｯﾄ</t>
    <rPh sb="0" eb="1">
      <t>ヒガシ</t>
    </rPh>
    <rPh sb="2" eb="4">
      <t>ホウイ</t>
    </rPh>
    <phoneticPr fontId="3"/>
  </si>
  <si>
    <t>南の方位の
    ｻｯｼ･ﾄﾞｱｾｯﾄ</t>
    <rPh sb="0" eb="1">
      <t>ミナミ</t>
    </rPh>
    <rPh sb="2" eb="4">
      <t>ホウイ</t>
    </rPh>
    <phoneticPr fontId="3"/>
  </si>
  <si>
    <t>西の方位の
    ｻｯｼ･ﾄﾞｱｾｯﾄ</t>
    <rPh sb="0" eb="1">
      <t>ニシ</t>
    </rPh>
    <rPh sb="2" eb="4">
      <t>ホウイ</t>
    </rPh>
    <phoneticPr fontId="3"/>
  </si>
  <si>
    <t>上階界床  床仕上げ材の区分等
( 最   高 )</t>
    <phoneticPr fontId="2"/>
  </si>
  <si>
    <t>床仕上げ材の区分等
( 最  低 )</t>
    <phoneticPr fontId="2"/>
  </si>
  <si>
    <t>下階界床  床仕上げ材の区分等
( 最   高 )</t>
    <phoneticPr fontId="2"/>
  </si>
  <si>
    <t>床仕上げ材の区分等
(最  低 )</t>
    <phoneticPr fontId="2"/>
  </si>
  <si>
    <t>・厚さ</t>
    <rPh sb="1" eb="2">
      <t>アツ</t>
    </rPh>
    <phoneticPr fontId="3"/>
  </si>
  <si>
    <t>○２－１感知警報</t>
    <phoneticPr fontId="3"/>
  </si>
  <si>
    <t>○２－４脱出対策</t>
    <phoneticPr fontId="3"/>
  </si>
  <si>
    <t>○２－５耐火等級</t>
  </si>
  <si>
    <t>○２－６耐火等級</t>
    <phoneticPr fontId="3"/>
  </si>
  <si>
    <t>○6-1</t>
    <phoneticPr fontId="3"/>
  </si>
  <si>
    <t>○6-2</t>
    <phoneticPr fontId="3"/>
  </si>
  <si>
    <t>○6-3</t>
    <phoneticPr fontId="3"/>
  </si>
  <si>
    <t>○7-1</t>
  </si>
  <si>
    <t>○７－２方位別</t>
    <phoneticPr fontId="3"/>
  </si>
  <si>
    <t>火災・空気・光　</t>
    <rPh sb="0" eb="2">
      <t>カサイ</t>
    </rPh>
    <rPh sb="3" eb="5">
      <t>クウキ</t>
    </rPh>
    <rPh sb="6" eb="7">
      <t>ヒカリ</t>
    </rPh>
    <phoneticPr fontId="2"/>
  </si>
  <si>
    <t>この欄は記入しないでください。↓</t>
  </si>
  <si>
    <t>この欄は記入しないでください。↓</t>
    <phoneticPr fontId="2"/>
  </si>
  <si>
    <t>項       目</t>
    <rPh sb="0" eb="1">
      <t>コウ</t>
    </rPh>
    <rPh sb="8" eb="9">
      <t>メ</t>
    </rPh>
    <phoneticPr fontId="3"/>
  </si>
  <si>
    <t>設  計  内  容</t>
    <rPh sb="0" eb="1">
      <t>セツ</t>
    </rPh>
    <rPh sb="3" eb="4">
      <t>ケイ</t>
    </rPh>
    <rPh sb="6" eb="7">
      <t>ウチ</t>
    </rPh>
    <rPh sb="9" eb="10">
      <t>カタチ</t>
    </rPh>
    <phoneticPr fontId="3"/>
  </si>
  <si>
    <t>９高齢者等への配慮に関すること</t>
    <rPh sb="1" eb="4">
      <t>コウレイシャ</t>
    </rPh>
    <rPh sb="4" eb="5">
      <t>トウ</t>
    </rPh>
    <rPh sb="7" eb="9">
      <t>ハイリョ</t>
    </rPh>
    <rPh sb="10" eb="11">
      <t>カン</t>
    </rPh>
    <phoneticPr fontId="3"/>
  </si>
  <si>
    <t>部屋の</t>
    <rPh sb="0" eb="2">
      <t>ヘヤ</t>
    </rPh>
    <phoneticPr fontId="3"/>
  </si>
  <si>
    <t>特定寝室</t>
  </si>
  <si>
    <t>階、室名：</t>
    <rPh sb="0" eb="1">
      <t>カイ</t>
    </rPh>
    <rPh sb="2" eb="3">
      <t>シツ</t>
    </rPh>
    <rPh sb="3" eb="4">
      <t>メイ</t>
    </rPh>
    <phoneticPr fontId="3"/>
  </si>
  <si>
    <t>高齢者等配</t>
    <rPh sb="0" eb="3">
      <t>コウレイシャ</t>
    </rPh>
    <rPh sb="3" eb="4">
      <t>トウ</t>
    </rPh>
    <rPh sb="4" eb="5">
      <t>クバ</t>
    </rPh>
    <phoneticPr fontId="3"/>
  </si>
  <si>
    <t>配置等</t>
    <rPh sb="0" eb="2">
      <t>ハイチ</t>
    </rPh>
    <rPh sb="2" eb="3">
      <t>トウ</t>
    </rPh>
    <phoneticPr fontId="3"/>
  </si>
  <si>
    <t>の位置</t>
    <rPh sb="1" eb="3">
      <t>イチ</t>
    </rPh>
    <phoneticPr fontId="3"/>
  </si>
  <si>
    <t>慮対策等級</t>
    <rPh sb="0" eb="1">
      <t>オモンバカ</t>
    </rPh>
    <rPh sb="1" eb="3">
      <t>タイサク</t>
    </rPh>
    <rPh sb="3" eb="5">
      <t>トウキュウ</t>
    </rPh>
    <phoneticPr fontId="3"/>
  </si>
  <si>
    <t>特定寝室と同一階に配置すべき室等の基準に適合</t>
    <rPh sb="0" eb="2">
      <t>トクテイ</t>
    </rPh>
    <rPh sb="2" eb="4">
      <t>シンシツ</t>
    </rPh>
    <rPh sb="5" eb="7">
      <t>ドウイツ</t>
    </rPh>
    <rPh sb="7" eb="8">
      <t>カイ</t>
    </rPh>
    <rPh sb="9" eb="11">
      <t>ハイチ</t>
    </rPh>
    <rPh sb="14" eb="15">
      <t>シツ</t>
    </rPh>
    <rPh sb="15" eb="16">
      <t>トウ</t>
    </rPh>
    <rPh sb="17" eb="19">
      <t>キジュン</t>
    </rPh>
    <rPh sb="20" eb="22">
      <t>テキゴウ</t>
    </rPh>
    <phoneticPr fontId="3"/>
  </si>
  <si>
    <t>（専用部分）</t>
    <rPh sb="1" eb="3">
      <t>センヨウ</t>
    </rPh>
    <rPh sb="3" eb="5">
      <t>ブブン</t>
    </rPh>
    <phoneticPr fontId="3"/>
  </si>
  <si>
    <t>日常生活</t>
    <rPh sb="0" eb="2">
      <t>ニチジョウ</t>
    </rPh>
    <rPh sb="2" eb="4">
      <t>セイカツ</t>
    </rPh>
    <phoneticPr fontId="3"/>
  </si>
  <si>
    <t>日常生活空間内の床が段差のない構造</t>
    <rPh sb="0" eb="2">
      <t>ニチジョウ</t>
    </rPh>
    <rPh sb="2" eb="4">
      <t>セイカツ</t>
    </rPh>
    <rPh sb="4" eb="6">
      <t>クウカン</t>
    </rPh>
    <rPh sb="6" eb="7">
      <t>ナイ</t>
    </rPh>
    <rPh sb="8" eb="9">
      <t>ユカ</t>
    </rPh>
    <rPh sb="10" eb="12">
      <t>ダンサ</t>
    </rPh>
    <rPh sb="15" eb="17">
      <t>コウゾウ</t>
    </rPh>
    <phoneticPr fontId="3"/>
  </si>
  <si>
    <t>手摺詳細図</t>
    <rPh sb="0" eb="2">
      <t>テスリ</t>
    </rPh>
    <rPh sb="2" eb="4">
      <t>ショウサイ</t>
    </rPh>
    <rPh sb="4" eb="5">
      <t>ズ</t>
    </rPh>
    <phoneticPr fontId="3"/>
  </si>
  <si>
    <t>空間内</t>
    <rPh sb="0" eb="3">
      <t>クウカンナイ</t>
    </rPh>
    <phoneticPr fontId="3"/>
  </si>
  <si>
    <t>適用除外の段差</t>
    <rPh sb="0" eb="2">
      <t>テキヨウ</t>
    </rPh>
    <rPh sb="2" eb="4">
      <t>ジョガイ</t>
    </rPh>
    <rPh sb="5" eb="7">
      <t>ダンサ</t>
    </rPh>
    <phoneticPr fontId="3"/>
  </si>
  <si>
    <t>UB詳細図</t>
    <rPh sb="2" eb="5">
      <t>ショウサイズ</t>
    </rPh>
    <phoneticPr fontId="3"/>
  </si>
  <si>
    <t>玄関出入口</t>
    <rPh sb="0" eb="2">
      <t>ゲンカン</t>
    </rPh>
    <rPh sb="2" eb="4">
      <t>デイ</t>
    </rPh>
    <rPh sb="4" eb="5">
      <t>グチ</t>
    </rPh>
    <phoneticPr fontId="3"/>
  </si>
  <si>
    <t>玄関上りかまち</t>
    <rPh sb="0" eb="2">
      <t>ゲンカン</t>
    </rPh>
    <rPh sb="2" eb="3">
      <t>ア</t>
    </rPh>
    <phoneticPr fontId="3"/>
  </si>
  <si>
    <t>浴室出入口</t>
    <rPh sb="0" eb="2">
      <t>ヨクシツ</t>
    </rPh>
    <rPh sb="2" eb="4">
      <t>デイ</t>
    </rPh>
    <rPh sb="4" eb="5">
      <t>グチ</t>
    </rPh>
    <phoneticPr fontId="3"/>
  </si>
  <si>
    <t>その他の段差</t>
    <rPh sb="2" eb="3">
      <t>タ</t>
    </rPh>
    <rPh sb="4" eb="6">
      <t>ダンサ</t>
    </rPh>
    <phoneticPr fontId="3"/>
  </si>
  <si>
    <t>日常生活空間外</t>
    <rPh sb="0" eb="2">
      <t>ニチジョウ</t>
    </rPh>
    <rPh sb="2" eb="4">
      <t>セイカツ</t>
    </rPh>
    <rPh sb="4" eb="6">
      <t>クウカン</t>
    </rPh>
    <rPh sb="6" eb="7">
      <t>ソト</t>
    </rPh>
    <phoneticPr fontId="3"/>
  </si>
  <si>
    <t>日常生活空間外の床が段差のない構造</t>
    <rPh sb="0" eb="2">
      <t>ニチジョウ</t>
    </rPh>
    <rPh sb="2" eb="4">
      <t>セイカツ</t>
    </rPh>
    <rPh sb="4" eb="6">
      <t>クウカン</t>
    </rPh>
    <rPh sb="6" eb="7">
      <t>ソト</t>
    </rPh>
    <rPh sb="8" eb="9">
      <t>ユカ</t>
    </rPh>
    <rPh sb="10" eb="12">
      <t>ダンサ</t>
    </rPh>
    <rPh sb="15" eb="17">
      <t>コウゾウ</t>
    </rPh>
    <phoneticPr fontId="3"/>
  </si>
  <si>
    <t>階段の勾配等の基準に適合</t>
    <rPh sb="0" eb="2">
      <t>カイダン</t>
    </rPh>
    <rPh sb="3" eb="5">
      <t>コウバイ</t>
    </rPh>
    <rPh sb="5" eb="6">
      <t>トウ</t>
    </rPh>
    <rPh sb="7" eb="9">
      <t>キジュン</t>
    </rPh>
    <rPh sb="10" eb="12">
      <t>テキゴウ</t>
    </rPh>
    <phoneticPr fontId="3"/>
  </si>
  <si>
    <t>階段なし</t>
    <rPh sb="0" eb="2">
      <t>カイダン</t>
    </rPh>
    <phoneticPr fontId="3"/>
  </si>
  <si>
    <t>蹴込みが30㎜以下</t>
    <rPh sb="0" eb="2">
      <t>ケコ</t>
    </rPh>
    <rPh sb="7" eb="9">
      <t>イカ</t>
    </rPh>
    <phoneticPr fontId="3"/>
  </si>
  <si>
    <t>蹴込み板の設置</t>
    <rPh sb="0" eb="2">
      <t>ケコ</t>
    </rPh>
    <rPh sb="3" eb="4">
      <t>イタ</t>
    </rPh>
    <rPh sb="5" eb="7">
      <t>セッチ</t>
    </rPh>
    <phoneticPr fontId="3"/>
  </si>
  <si>
    <t>回り階段等の設置</t>
    <rPh sb="0" eb="1">
      <t>マワ</t>
    </rPh>
    <rPh sb="2" eb="4">
      <t>カイダン</t>
    </rPh>
    <rPh sb="4" eb="5">
      <t>トウ</t>
    </rPh>
    <rPh sb="6" eb="8">
      <t>セッチ</t>
    </rPh>
    <phoneticPr fontId="3"/>
  </si>
  <si>
    <t>通路等への食い込み､突出</t>
    <rPh sb="0" eb="2">
      <t>ツウロ</t>
    </rPh>
    <rPh sb="2" eb="3">
      <t>トウ</t>
    </rPh>
    <rPh sb="5" eb="6">
      <t>ク</t>
    </rPh>
    <rPh sb="7" eb="8">
      <t>コ</t>
    </rPh>
    <rPh sb="10" eb="12">
      <t>トッシュツ</t>
    </rPh>
    <phoneticPr fontId="3"/>
  </si>
  <si>
    <t>最下段の通路等への突出</t>
    <rPh sb="0" eb="1">
      <t>サイ</t>
    </rPh>
    <rPh sb="1" eb="3">
      <t>ゲダン</t>
    </rPh>
    <rPh sb="4" eb="6">
      <t>ツウロ</t>
    </rPh>
    <rPh sb="6" eb="7">
      <t>トウ</t>
    </rPh>
    <rPh sb="9" eb="11">
      <t>トッシュツ</t>
    </rPh>
    <phoneticPr fontId="3"/>
  </si>
  <si>
    <t>滑り防止</t>
    <rPh sb="0" eb="1">
      <t>スベ</t>
    </rPh>
    <rPh sb="2" eb="3">
      <t>ボウ</t>
    </rPh>
    <rPh sb="3" eb="4">
      <t>ド</t>
    </rPh>
    <phoneticPr fontId="3"/>
  </si>
  <si>
    <t>滑り止め</t>
    <rPh sb="0" eb="1">
      <t>スベ</t>
    </rPh>
    <rPh sb="2" eb="3">
      <t>ド</t>
    </rPh>
    <phoneticPr fontId="3"/>
  </si>
  <si>
    <t>有､踏面と同一面</t>
    <rPh sb="0" eb="1">
      <t>ア</t>
    </rPh>
    <rPh sb="2" eb="4">
      <t>フミヅラ</t>
    </rPh>
    <rPh sb="5" eb="7">
      <t>ドウイツ</t>
    </rPh>
    <rPh sb="7" eb="8">
      <t>メン</t>
    </rPh>
    <phoneticPr fontId="3"/>
  </si>
  <si>
    <t>段鼻</t>
    <rPh sb="0" eb="2">
      <t>ダンバナ</t>
    </rPh>
    <phoneticPr fontId="3"/>
  </si>
  <si>
    <t>段鼻の出</t>
    <rPh sb="0" eb="2">
      <t>ダンバナ</t>
    </rPh>
    <rPh sb="3" eb="4">
      <t>デ</t>
    </rPh>
    <phoneticPr fontId="3"/>
  </si>
  <si>
    <t>必要な階段幅員の確保</t>
    <rPh sb="0" eb="2">
      <t>ヒツヨウ</t>
    </rPh>
    <rPh sb="3" eb="5">
      <t>カイダン</t>
    </rPh>
    <rPh sb="5" eb="7">
      <t>フクイン</t>
    </rPh>
    <rPh sb="8" eb="10">
      <t>カクホ</t>
    </rPh>
    <phoneticPr fontId="3"/>
  </si>
  <si>
    <t>玄関  (</t>
    <rPh sb="0" eb="2">
      <t>ゲンカン</t>
    </rPh>
    <phoneticPr fontId="3"/>
  </si>
  <si>
    <t>設置準備 )</t>
    <rPh sb="0" eb="2">
      <t>セッチ</t>
    </rPh>
    <rPh sb="2" eb="4">
      <t>ジュンビ</t>
    </rPh>
    <phoneticPr fontId="3"/>
  </si>
  <si>
    <t>転落防止用</t>
    <rPh sb="0" eb="2">
      <t>テンラク</t>
    </rPh>
    <rPh sb="2" eb="4">
      <t>ボウシ</t>
    </rPh>
    <rPh sb="4" eb="5">
      <t>ヨウ</t>
    </rPh>
    <phoneticPr fontId="3"/>
  </si>
  <si>
    <t>転落のおそれなし</t>
    <rPh sb="0" eb="2">
      <t>テンラク</t>
    </rPh>
    <phoneticPr fontId="3"/>
  </si>
  <si>
    <t>窓(2階以上)</t>
    <rPh sb="0" eb="1">
      <t>マド</t>
    </rPh>
    <rPh sb="3" eb="4">
      <t>カイ</t>
    </rPh>
    <rPh sb="4" eb="6">
      <t>イジョウ</t>
    </rPh>
    <phoneticPr fontId="3"/>
  </si>
  <si>
    <t>廊下及び階段</t>
    <rPh sb="0" eb="2">
      <t>ロウカ</t>
    </rPh>
    <rPh sb="2" eb="3">
      <t>オヨ</t>
    </rPh>
    <rPh sb="4" eb="6">
      <t>カイダン</t>
    </rPh>
    <phoneticPr fontId="3"/>
  </si>
  <si>
    <t>開放なし</t>
    <rPh sb="0" eb="2">
      <t>カイホウ</t>
    </rPh>
    <phoneticPr fontId="3"/>
  </si>
  <si>
    <t>通路等の</t>
    <rPh sb="0" eb="2">
      <t>ツウロ</t>
    </rPh>
    <rPh sb="2" eb="3">
      <t>ナド</t>
    </rPh>
    <phoneticPr fontId="3"/>
  </si>
  <si>
    <t>通路の幅員</t>
    <rPh sb="0" eb="2">
      <t>ツウロ</t>
    </rPh>
    <rPh sb="3" eb="4">
      <t>ハバ</t>
    </rPh>
    <rPh sb="4" eb="5">
      <t>イン</t>
    </rPh>
    <phoneticPr fontId="3"/>
  </si>
  <si>
    <t>通路幅員の基準に適合</t>
    <rPh sb="0" eb="2">
      <t>ツウロ</t>
    </rPh>
    <rPh sb="2" eb="4">
      <t>フクイン</t>
    </rPh>
    <rPh sb="5" eb="7">
      <t>キジュン</t>
    </rPh>
    <rPh sb="8" eb="10">
      <t>テキゴウ</t>
    </rPh>
    <phoneticPr fontId="3"/>
  </si>
  <si>
    <t>幅員</t>
    <rPh sb="0" eb="1">
      <t>ハバ</t>
    </rPh>
    <rPh sb="1" eb="2">
      <t>イン</t>
    </rPh>
    <phoneticPr fontId="3"/>
  </si>
  <si>
    <t>出入口の幅員</t>
    <rPh sb="0" eb="2">
      <t>デイリ</t>
    </rPh>
    <rPh sb="2" eb="3">
      <t>グチ</t>
    </rPh>
    <rPh sb="4" eb="5">
      <t>ハバ</t>
    </rPh>
    <rPh sb="5" eb="6">
      <t>イン</t>
    </rPh>
    <phoneticPr fontId="3"/>
  </si>
  <si>
    <t>玄関･浴室出入口の幅員の基準に適合</t>
    <rPh sb="0" eb="2">
      <t>ゲンカン</t>
    </rPh>
    <rPh sb="3" eb="5">
      <t>ヨクシツ</t>
    </rPh>
    <rPh sb="5" eb="7">
      <t>デイ</t>
    </rPh>
    <rPh sb="7" eb="8">
      <t>グチ</t>
    </rPh>
    <rPh sb="9" eb="11">
      <t>フクイン</t>
    </rPh>
    <rPh sb="12" eb="14">
      <t>キジュン</t>
    </rPh>
    <rPh sb="15" eb="17">
      <t>テキゴウ</t>
    </rPh>
    <phoneticPr fontId="3"/>
  </si>
  <si>
    <t>(日常生活空間内)</t>
    <rPh sb="1" eb="3">
      <t>ニチジョウ</t>
    </rPh>
    <rPh sb="3" eb="5">
      <t>セイカツ</t>
    </rPh>
    <rPh sb="5" eb="8">
      <t>クウカンナイ</t>
    </rPh>
    <phoneticPr fontId="3"/>
  </si>
  <si>
    <t>玄関･浴室以外出入口の幅員の基準に適合</t>
    <rPh sb="0" eb="2">
      <t>ゲンカン</t>
    </rPh>
    <rPh sb="3" eb="5">
      <t>ヨクシツ</t>
    </rPh>
    <rPh sb="5" eb="7">
      <t>イガイ</t>
    </rPh>
    <rPh sb="7" eb="9">
      <t>デイ</t>
    </rPh>
    <rPh sb="9" eb="10">
      <t>グチ</t>
    </rPh>
    <rPh sb="11" eb="13">
      <t>フクイン</t>
    </rPh>
    <rPh sb="14" eb="16">
      <t>キジュン</t>
    </rPh>
    <rPh sb="17" eb="19">
      <t>テキゴウ</t>
    </rPh>
    <phoneticPr fontId="3"/>
  </si>
  <si>
    <t>工事を伴わない撤去等</t>
    <rPh sb="0" eb="2">
      <t>コウジ</t>
    </rPh>
    <rPh sb="3" eb="4">
      <t>トモ</t>
    </rPh>
    <rPh sb="7" eb="9">
      <t>テッキョ</t>
    </rPh>
    <rPh sb="9" eb="10">
      <t>トウ</t>
    </rPh>
    <phoneticPr fontId="3"/>
  </si>
  <si>
    <t>軽微な改造 )</t>
    <rPh sb="0" eb="2">
      <t>ケイビ</t>
    </rPh>
    <rPh sb="3" eb="5">
      <t>カイゾウ</t>
    </rPh>
    <phoneticPr fontId="3"/>
  </si>
  <si>
    <t>寝室・便所</t>
    <rPh sb="0" eb="2">
      <t>シンシツ</t>
    </rPh>
    <rPh sb="3" eb="5">
      <t>ベンジョ</t>
    </rPh>
    <phoneticPr fontId="3"/>
  </si>
  <si>
    <t>浴室の寸法</t>
    <rPh sb="0" eb="2">
      <t>ヨクシツ</t>
    </rPh>
    <rPh sb="3" eb="5">
      <t>スンポウ</t>
    </rPh>
    <phoneticPr fontId="3"/>
  </si>
  <si>
    <t>内法面積､短辺寸法の基準に適合</t>
    <rPh sb="0" eb="2">
      <t>ウチノリ</t>
    </rPh>
    <rPh sb="2" eb="4">
      <t>メンセキ</t>
    </rPh>
    <rPh sb="5" eb="7">
      <t>タンペン</t>
    </rPh>
    <rPh sb="7" eb="9">
      <t>スンポウ</t>
    </rPh>
    <rPh sb="10" eb="12">
      <t>キジュン</t>
    </rPh>
    <rPh sb="13" eb="15">
      <t>テキゴウ</t>
    </rPh>
    <phoneticPr fontId="3"/>
  </si>
  <si>
    <t>及び浴室</t>
    <rPh sb="0" eb="1">
      <t>オヨ</t>
    </rPh>
    <rPh sb="2" eb="4">
      <t>ヨクシツ</t>
    </rPh>
    <phoneticPr fontId="3"/>
  </si>
  <si>
    <t>便所の寸法等</t>
    <rPh sb="0" eb="1">
      <t>ベン</t>
    </rPh>
    <rPh sb="1" eb="2">
      <t>ショ</t>
    </rPh>
    <rPh sb="3" eb="5">
      <t>スンポウ</t>
    </rPh>
    <rPh sb="5" eb="6">
      <t>トウ</t>
    </rPh>
    <phoneticPr fontId="3"/>
  </si>
  <si>
    <t>内法寸法の基準に適合</t>
    <rPh sb="0" eb="2">
      <t>ウチノリ</t>
    </rPh>
    <rPh sb="2" eb="4">
      <t>スンポウ</t>
    </rPh>
    <rPh sb="5" eb="7">
      <t>キジュン</t>
    </rPh>
    <rPh sb="8" eb="10">
      <t>テキゴウ</t>
    </rPh>
    <phoneticPr fontId="3"/>
  </si>
  <si>
    <t>便器と壁の距離の基準に適合</t>
    <rPh sb="0" eb="2">
      <t>ベンキ</t>
    </rPh>
    <rPh sb="3" eb="4">
      <t>カベ</t>
    </rPh>
    <rPh sb="5" eb="7">
      <t>キョリ</t>
    </rPh>
    <rPh sb="8" eb="10">
      <t>キジュン</t>
    </rPh>
    <rPh sb="11" eb="13">
      <t>テキゴウ</t>
    </rPh>
    <phoneticPr fontId="3"/>
  </si>
  <si>
    <t>工事を伴わない撤去等により確保</t>
    <rPh sb="0" eb="2">
      <t>コウジ</t>
    </rPh>
    <rPh sb="3" eb="4">
      <t>トモナ</t>
    </rPh>
    <rPh sb="7" eb="9">
      <t>テッキョ</t>
    </rPh>
    <rPh sb="9" eb="10">
      <t>トウ</t>
    </rPh>
    <rPh sb="13" eb="15">
      <t>カクホ</t>
    </rPh>
    <phoneticPr fontId="3"/>
  </si>
  <si>
    <t>腰掛け式便器を設置</t>
    <rPh sb="0" eb="2">
      <t>コシカ</t>
    </rPh>
    <rPh sb="3" eb="4">
      <t>シキ</t>
    </rPh>
    <rPh sb="4" eb="6">
      <t>ベンキ</t>
    </rPh>
    <rPh sb="7" eb="9">
      <t>セッチ</t>
    </rPh>
    <phoneticPr fontId="3"/>
  </si>
  <si>
    <t>特定寝室面積</t>
  </si>
  <si>
    <t>特定寝室の内法面積の確保</t>
    <rPh sb="5" eb="7">
      <t>ウチノリ</t>
    </rPh>
    <rPh sb="10" eb="12">
      <t>カクホ</t>
    </rPh>
    <phoneticPr fontId="3"/>
  </si>
  <si>
    <t>経路上の段差･高低差</t>
    <rPh sb="0" eb="3">
      <t>ケイロジョウ</t>
    </rPh>
    <rPh sb="4" eb="6">
      <t>ダンサ</t>
    </rPh>
    <rPh sb="7" eb="10">
      <t>コウテイサ</t>
    </rPh>
    <phoneticPr fontId="3"/>
  </si>
  <si>
    <t>高低差のある場合の勾配､段について基準に適合)</t>
    <rPh sb="0" eb="3">
      <t>コウテイサ</t>
    </rPh>
    <rPh sb="6" eb="8">
      <t>バアイ</t>
    </rPh>
    <rPh sb="9" eb="11">
      <t>コウバイ</t>
    </rPh>
    <rPh sb="12" eb="13">
      <t>ダン</t>
    </rPh>
    <rPh sb="17" eb="19">
      <t>キジュン</t>
    </rPh>
    <rPh sb="20" eb="22">
      <t>テキゴウ</t>
    </rPh>
    <phoneticPr fontId="3"/>
  </si>
  <si>
    <t>歩行補助手摺</t>
    <rPh sb="0" eb="2">
      <t>ホコウ</t>
    </rPh>
    <rPh sb="2" eb="4">
      <t>ホジョ</t>
    </rPh>
    <rPh sb="4" eb="6">
      <t>テスリ</t>
    </rPh>
    <phoneticPr fontId="3"/>
  </si>
  <si>
    <t>手摺設置</t>
    <rPh sb="0" eb="2">
      <t>テスリ</t>
    </rPh>
    <rPh sb="2" eb="4">
      <t>セッチ</t>
    </rPh>
    <phoneticPr fontId="3"/>
  </si>
  <si>
    <t>（共用部分）</t>
    <rPh sb="1" eb="3">
      <t>キョウヨウ</t>
    </rPh>
    <rPh sb="3" eb="5">
      <t>ブブン</t>
    </rPh>
    <phoneticPr fontId="3"/>
  </si>
  <si>
    <t xml:space="preserve"> 該当なし</t>
    <rPh sb="1" eb="3">
      <t>ガイトウ</t>
    </rPh>
    <phoneticPr fontId="3"/>
  </si>
  <si>
    <t>共用階段    詳細図</t>
    <rPh sb="0" eb="2">
      <t>キョウヨウ</t>
    </rPh>
    <rPh sb="2" eb="4">
      <t>カイダン</t>
    </rPh>
    <rPh sb="8" eb="10">
      <t>ショウサイ</t>
    </rPh>
    <rPh sb="10" eb="11">
      <t>ズ</t>
    </rPh>
    <phoneticPr fontId="3"/>
  </si>
  <si>
    <t>転落防止手摺</t>
    <rPh sb="0" eb="2">
      <t>テンラク</t>
    </rPh>
    <rPh sb="2" eb="4">
      <t>ボウシ</t>
    </rPh>
    <rPh sb="4" eb="6">
      <t>テスリ</t>
    </rPh>
    <phoneticPr fontId="3"/>
  </si>
  <si>
    <t>転落防止手摺設置(腰壁等の高さ及び手すり子間隔が基準に適合)</t>
    <rPh sb="0" eb="2">
      <t>テンラク</t>
    </rPh>
    <rPh sb="2" eb="4">
      <t>ボウシ</t>
    </rPh>
    <rPh sb="4" eb="6">
      <t>テスリ</t>
    </rPh>
    <rPh sb="6" eb="8">
      <t>セッチ</t>
    </rPh>
    <rPh sb="9" eb="11">
      <t>コシカベ</t>
    </rPh>
    <rPh sb="11" eb="12">
      <t>トウ</t>
    </rPh>
    <rPh sb="13" eb="14">
      <t>タカ</t>
    </rPh>
    <rPh sb="15" eb="16">
      <t>オヨ</t>
    </rPh>
    <rPh sb="17" eb="18">
      <t>テ</t>
    </rPh>
    <rPh sb="20" eb="21">
      <t>コ</t>
    </rPh>
    <rPh sb="21" eb="23">
      <t>カンカク</t>
    </rPh>
    <rPh sb="24" eb="26">
      <t>キジュン</t>
    </rPh>
    <rPh sb="27" eb="29">
      <t>テキゴウ</t>
    </rPh>
    <phoneticPr fontId="3"/>
  </si>
  <si>
    <t>幅員等</t>
    <rPh sb="0" eb="2">
      <t>フクイン</t>
    </rPh>
    <rPh sb="2" eb="3">
      <t>トウ</t>
    </rPh>
    <phoneticPr fontId="3"/>
  </si>
  <si>
    <t>有効幅員1,400 ㎜以上</t>
    <rPh sb="0" eb="2">
      <t>ユウコウ</t>
    </rPh>
    <rPh sb="2" eb="4">
      <t>フクイン</t>
    </rPh>
    <rPh sb="11" eb="13">
      <t>イジョウ</t>
    </rPh>
    <phoneticPr fontId="3"/>
  </si>
  <si>
    <t>必要な廊下幅員の確保</t>
    <rPh sb="0" eb="2">
      <t>ヒツヨウ</t>
    </rPh>
    <rPh sb="3" eb="5">
      <t>ロウカ</t>
    </rPh>
    <rPh sb="5" eb="7">
      <t>フクイン</t>
    </rPh>
    <rPh sb="8" eb="10">
      <t>カクホ</t>
    </rPh>
    <phoneticPr fontId="3"/>
  </si>
  <si>
    <t>基準法適合</t>
    <rPh sb="0" eb="3">
      <t>キジュンホウ</t>
    </rPh>
    <rPh sb="3" eb="5">
      <t>テキゴウ</t>
    </rPh>
    <phoneticPr fontId="3"/>
  </si>
  <si>
    <t>建築基準法施行令第23条から令第27条まで及び令第126条第1項に適合</t>
    <rPh sb="0" eb="2">
      <t>ケンチク</t>
    </rPh>
    <rPh sb="2" eb="5">
      <t>キジュンホウ</t>
    </rPh>
    <rPh sb="5" eb="8">
      <t>シコウレイ</t>
    </rPh>
    <rPh sb="8" eb="9">
      <t>ダイ</t>
    </rPh>
    <rPh sb="11" eb="12">
      <t>ジョウ</t>
    </rPh>
    <rPh sb="14" eb="15">
      <t>レイ</t>
    </rPh>
    <rPh sb="15" eb="16">
      <t>ダイ</t>
    </rPh>
    <rPh sb="18" eb="19">
      <t>ジョウ</t>
    </rPh>
    <rPh sb="21" eb="22">
      <t>オヨ</t>
    </rPh>
    <rPh sb="23" eb="24">
      <t>レイ</t>
    </rPh>
    <rPh sb="24" eb="25">
      <t>ダイ</t>
    </rPh>
    <rPh sb="28" eb="29">
      <t>ジョウ</t>
    </rPh>
    <rPh sb="29" eb="30">
      <t>ダイ</t>
    </rPh>
    <rPh sb="31" eb="32">
      <t>コウ</t>
    </rPh>
    <rPh sb="33" eb="35">
      <t>テキゴウ</t>
    </rPh>
    <phoneticPr fontId="3"/>
  </si>
  <si>
    <t>蹴込みが20㎜以下</t>
    <rPh sb="0" eb="2">
      <t>ケコ</t>
    </rPh>
    <rPh sb="7" eb="9">
      <t>イカ</t>
    </rPh>
    <phoneticPr fontId="3"/>
  </si>
  <si>
    <t>踊り場付き折れ階段又は直階段の設置</t>
    <rPh sb="0" eb="1">
      <t>オド</t>
    </rPh>
    <rPh sb="2" eb="3">
      <t>バ</t>
    </rPh>
    <rPh sb="3" eb="4">
      <t>ヅ</t>
    </rPh>
    <rPh sb="5" eb="6">
      <t>オ</t>
    </rPh>
    <rPh sb="7" eb="9">
      <t>カイダン</t>
    </rPh>
    <rPh sb="9" eb="10">
      <t>マタ</t>
    </rPh>
    <rPh sb="11" eb="12">
      <t>チョク</t>
    </rPh>
    <rPh sb="12" eb="14">
      <t>カイダン</t>
    </rPh>
    <rPh sb="15" eb="17">
      <t>セッチ</t>
    </rPh>
    <phoneticPr fontId="3"/>
  </si>
  <si>
    <t>評価対象住戸から建物出入口のある階までエレベーターを利用し</t>
    <rPh sb="0" eb="2">
      <t>ヒョウカ</t>
    </rPh>
    <rPh sb="2" eb="4">
      <t>タイショウ</t>
    </rPh>
    <rPh sb="4" eb="6">
      <t>ジュウコ</t>
    </rPh>
    <rPh sb="8" eb="10">
      <t>タテモノ</t>
    </rPh>
    <rPh sb="10" eb="12">
      <t>デイ</t>
    </rPh>
    <rPh sb="12" eb="13">
      <t>グチ</t>
    </rPh>
    <rPh sb="16" eb="17">
      <t>カイ</t>
    </rPh>
    <rPh sb="26" eb="28">
      <t>リヨウ</t>
    </rPh>
    <phoneticPr fontId="3"/>
  </si>
  <si>
    <t>EV詳細図</t>
    <rPh sb="2" eb="4">
      <t>ショウサイ</t>
    </rPh>
    <rPh sb="4" eb="5">
      <t>ズ</t>
    </rPh>
    <phoneticPr fontId="3"/>
  </si>
  <si>
    <t>到達できる</t>
    <rPh sb="0" eb="2">
      <t>トウタツ</t>
    </rPh>
    <phoneticPr fontId="3"/>
  </si>
  <si>
    <t>エレベーターの仕様</t>
    <rPh sb="7" eb="9">
      <t>シヨウ</t>
    </rPh>
    <phoneticPr fontId="3"/>
  </si>
  <si>
    <t>出入口幅800 ㎜以上</t>
    <rPh sb="0" eb="3">
      <t>デイリグチ</t>
    </rPh>
    <rPh sb="3" eb="4">
      <t>ハバ</t>
    </rPh>
    <rPh sb="9" eb="11">
      <t>イジョウ</t>
    </rPh>
    <phoneticPr fontId="3"/>
  </si>
  <si>
    <t>かご奥行寸法内法1,350 ㎜以上</t>
    <rPh sb="2" eb="4">
      <t>オクユ</t>
    </rPh>
    <rPh sb="4" eb="6">
      <t>スンポウ</t>
    </rPh>
    <rPh sb="6" eb="8">
      <t>ウチノリ</t>
    </rPh>
    <rPh sb="15" eb="17">
      <t>イジョウ</t>
    </rPh>
    <phoneticPr fontId="3"/>
  </si>
  <si>
    <t>エレベーターホールの広さ</t>
    <rPh sb="10" eb="11">
      <t>ヒロ</t>
    </rPh>
    <phoneticPr fontId="3"/>
  </si>
  <si>
    <t>エレベーターホール1.500 ㎜角以上</t>
    <rPh sb="16" eb="17">
      <t>カク</t>
    </rPh>
    <rPh sb="17" eb="19">
      <t>イジョウ</t>
    </rPh>
    <phoneticPr fontId="3"/>
  </si>
  <si>
    <t>経路上の床段差等</t>
    <rPh sb="0" eb="3">
      <t>ケイロジョウ</t>
    </rPh>
    <rPh sb="4" eb="5">
      <t>ユカ</t>
    </rPh>
    <rPh sb="5" eb="7">
      <t>ダンサ</t>
    </rPh>
    <rPh sb="7" eb="8">
      <t>トウ</t>
    </rPh>
    <phoneticPr fontId="3"/>
  </si>
  <si>
    <t>経路上の段差･高低差なし</t>
    <rPh sb="0" eb="3">
      <t>ケイロジョウ</t>
    </rPh>
    <rPh sb="4" eb="6">
      <t>ダンサ</t>
    </rPh>
    <rPh sb="7" eb="10">
      <t>コウテイサ</t>
    </rPh>
    <phoneticPr fontId="3"/>
  </si>
  <si>
    <t>10防犯に関すること</t>
    <rPh sb="2" eb="4">
      <t>ボウハン</t>
    </rPh>
    <rPh sb="5" eb="6">
      <t>カン</t>
    </rPh>
    <phoneticPr fontId="3"/>
  </si>
  <si>
    <t>区分及び措置</t>
    <rPh sb="0" eb="2">
      <t>クブン</t>
    </rPh>
    <rPh sb="2" eb="3">
      <t>オヨ</t>
    </rPh>
    <rPh sb="4" eb="6">
      <t>ソチ</t>
    </rPh>
    <phoneticPr fontId="3"/>
  </si>
  <si>
    <t>区分a</t>
    <rPh sb="0" eb="2">
      <t>クブン</t>
    </rPh>
    <phoneticPr fontId="3"/>
  </si>
  <si>
    <t>侵入防止上有効な措置</t>
    <rPh sb="0" eb="2">
      <t>シンニュウ</t>
    </rPh>
    <rPh sb="2" eb="4">
      <t>ボウシ</t>
    </rPh>
    <rPh sb="4" eb="5">
      <t>ジョウ</t>
    </rPh>
    <rPh sb="5" eb="7">
      <t>ユウコウ</t>
    </rPh>
    <rPh sb="8" eb="10">
      <t>ソチ</t>
    </rPh>
    <phoneticPr fontId="3"/>
  </si>
  <si>
    <t>雨戸等による対策)</t>
    <rPh sb="0" eb="2">
      <t>アマド</t>
    </rPh>
    <rPh sb="2" eb="3">
      <t>トウ</t>
    </rPh>
    <rPh sb="6" eb="8">
      <t>タイサク</t>
    </rPh>
    <phoneticPr fontId="3"/>
  </si>
  <si>
    <t>開口部の侵</t>
    <rPh sb="0" eb="3">
      <t>カイコウブ</t>
    </rPh>
    <rPh sb="4" eb="5">
      <t>シン</t>
    </rPh>
    <phoneticPr fontId="3"/>
  </si>
  <si>
    <t>（建物出入口の階）</t>
    <rPh sb="1" eb="3">
      <t>タテモノ</t>
    </rPh>
    <rPh sb="3" eb="6">
      <t>デイリグチ</t>
    </rPh>
    <rPh sb="7" eb="8">
      <t>カイ</t>
    </rPh>
    <phoneticPr fontId="3"/>
  </si>
  <si>
    <t>該当する開口部無し</t>
    <rPh sb="0" eb="2">
      <t>ガイトウ</t>
    </rPh>
    <rPh sb="4" eb="7">
      <t>カイコウブ</t>
    </rPh>
    <rPh sb="7" eb="8">
      <t>ナ</t>
    </rPh>
    <phoneticPr fontId="3"/>
  </si>
  <si>
    <t>入防止対策</t>
    <rPh sb="0" eb="1">
      <t>イ</t>
    </rPh>
    <rPh sb="1" eb="3">
      <t>ボウシ</t>
    </rPh>
    <rPh sb="3" eb="5">
      <t>タイサク</t>
    </rPh>
    <phoneticPr fontId="3"/>
  </si>
  <si>
    <t>区分b</t>
    <rPh sb="0" eb="2">
      <t>クブン</t>
    </rPh>
    <phoneticPr fontId="3"/>
  </si>
  <si>
    <t>共用廊下または共用階段</t>
  </si>
  <si>
    <t xml:space="preserve"> バルコニー等</t>
  </si>
  <si>
    <t>区分c</t>
    <rPh sb="0" eb="2">
      <t>クブン</t>
    </rPh>
    <phoneticPr fontId="3"/>
  </si>
  <si>
    <t xml:space="preserve">  </t>
    <phoneticPr fontId="3"/>
  </si>
  <si>
    <t>（建物出入口の階以外の階）</t>
    <rPh sb="1" eb="3">
      <t>タテモノ</t>
    </rPh>
    <rPh sb="3" eb="6">
      <t>デイリグチ</t>
    </rPh>
    <rPh sb="7" eb="8">
      <t>カイ</t>
    </rPh>
    <rPh sb="8" eb="10">
      <t>イガイ</t>
    </rPh>
    <rPh sb="11" eb="12">
      <t>カイ</t>
    </rPh>
    <phoneticPr fontId="3"/>
  </si>
  <si>
    <t>(ⅰ) 共用廊下または共用階段</t>
    <rPh sb="4" eb="6">
      <t>キョウヨウ</t>
    </rPh>
    <rPh sb="6" eb="8">
      <t>ロウカ</t>
    </rPh>
    <rPh sb="11" eb="13">
      <t>キョウヨウ</t>
    </rPh>
    <rPh sb="13" eb="15">
      <t>カイダン</t>
    </rPh>
    <phoneticPr fontId="3"/>
  </si>
  <si>
    <t>(ⅱ) バルコニー等</t>
    <rPh sb="9" eb="10">
      <t>トウ</t>
    </rPh>
    <phoneticPr fontId="3"/>
  </si>
  <si>
    <t>９－２ 高齢者等配慮対策等級（共用部分）</t>
    <phoneticPr fontId="3"/>
  </si>
  <si>
    <t>10-1開口部の侵入防止対策</t>
    <phoneticPr fontId="2"/>
  </si>
  <si>
    <t>基準に適合したホームエレベーター   (</t>
    <rPh sb="0" eb="2">
      <t>キジュン</t>
    </rPh>
    <rPh sb="3" eb="5">
      <t>テキゴウ</t>
    </rPh>
    <phoneticPr fontId="3"/>
  </si>
  <si>
    <t>9-1,9-2,10-1</t>
    <phoneticPr fontId="2"/>
  </si>
  <si>
    <t>高齢者･防犯</t>
    <rPh sb="0" eb="3">
      <t>コウレイシャ</t>
    </rPh>
    <rPh sb="4" eb="6">
      <t>ボウハン</t>
    </rPh>
    <phoneticPr fontId="2"/>
  </si>
  <si>
    <t>この欄は記入しないでください。↓</t>
    <phoneticPr fontId="2"/>
  </si>
  <si>
    <t>7-開口部計算表</t>
    <rPh sb="2" eb="5">
      <t>カイコウブ</t>
    </rPh>
    <rPh sb="5" eb="7">
      <t>ケイサン</t>
    </rPh>
    <rPh sb="7" eb="8">
      <t>ヒョウ</t>
    </rPh>
    <phoneticPr fontId="3"/>
  </si>
  <si>
    <t>グループ数</t>
    <rPh sb="4" eb="5">
      <t>スウ</t>
    </rPh>
    <phoneticPr fontId="3"/>
  </si>
  <si>
    <t>※※グループ</t>
    <phoneticPr fontId="3"/>
  </si>
  <si>
    <t>設計評価</t>
    <phoneticPr fontId="3"/>
  </si>
  <si>
    <t>北　　面　　</t>
    <rPh sb="0" eb="1">
      <t>キタ</t>
    </rPh>
    <rPh sb="3" eb="4">
      <t>メン</t>
    </rPh>
    <phoneticPr fontId="3"/>
  </si>
  <si>
    <t>東　　面　</t>
    <rPh sb="0" eb="1">
      <t>ヒガシ</t>
    </rPh>
    <rPh sb="3" eb="4">
      <t>メン</t>
    </rPh>
    <phoneticPr fontId="3"/>
  </si>
  <si>
    <t>南　　　　面　</t>
    <rPh sb="0" eb="1">
      <t>ミナミ</t>
    </rPh>
    <rPh sb="5" eb="6">
      <t>メン</t>
    </rPh>
    <phoneticPr fontId="3"/>
  </si>
  <si>
    <t>西　　面　</t>
    <rPh sb="0" eb="1">
      <t>ニシ</t>
    </rPh>
    <rPh sb="3" eb="4">
      <t>メン</t>
    </rPh>
    <phoneticPr fontId="3"/>
  </si>
  <si>
    <t>真　　上　</t>
    <rPh sb="0" eb="1">
      <t>マ</t>
    </rPh>
    <rPh sb="3" eb="4">
      <t>ウエ</t>
    </rPh>
    <phoneticPr fontId="3"/>
  </si>
  <si>
    <t>開口</t>
  </si>
  <si>
    <t>下記の建具記号は</t>
    <rPh sb="0" eb="2">
      <t>カキ</t>
    </rPh>
    <rPh sb="3" eb="5">
      <t>タテグ</t>
    </rPh>
    <rPh sb="5" eb="7">
      <t>キゴウ</t>
    </rPh>
    <phoneticPr fontId="3"/>
  </si>
  <si>
    <t>計算値と表示値との差</t>
    <rPh sb="0" eb="3">
      <t>ケイサンチ</t>
    </rPh>
    <rPh sb="4" eb="6">
      <t>ヒョウジ</t>
    </rPh>
    <rPh sb="6" eb="7">
      <t>チ</t>
    </rPh>
    <rPh sb="9" eb="10">
      <t>サ</t>
    </rPh>
    <phoneticPr fontId="3"/>
  </si>
  <si>
    <t>開口</t>
    <rPh sb="0" eb="2">
      <t>カイコウ</t>
    </rPh>
    <phoneticPr fontId="3"/>
  </si>
  <si>
    <t>方立</t>
    <phoneticPr fontId="3"/>
  </si>
  <si>
    <t>面積</t>
    <phoneticPr fontId="3"/>
  </si>
  <si>
    <t>全面積</t>
    <rPh sb="0" eb="3">
      <t>ゼンメンセキ</t>
    </rPh>
    <phoneticPr fontId="3"/>
  </si>
  <si>
    <t>ｼｰﾄ「◎建具表-入出力」</t>
    <rPh sb="5" eb="7">
      <t>タテグ</t>
    </rPh>
    <rPh sb="7" eb="8">
      <t>ヒョウ</t>
    </rPh>
    <rPh sb="9" eb="10">
      <t>ニュウ</t>
    </rPh>
    <rPh sb="10" eb="11">
      <t>シュツ</t>
    </rPh>
    <rPh sb="11" eb="12">
      <t>リョク</t>
    </rPh>
    <phoneticPr fontId="3"/>
  </si>
  <si>
    <t>居室面積（㎡）</t>
    <phoneticPr fontId="3"/>
  </si>
  <si>
    <t>記号</t>
    <rPh sb="0" eb="2">
      <t>キゴウ</t>
    </rPh>
    <phoneticPr fontId="3"/>
  </si>
  <si>
    <t>Ｗ</t>
    <phoneticPr fontId="3"/>
  </si>
  <si>
    <t>Ｈ</t>
    <phoneticPr fontId="3"/>
  </si>
  <si>
    <t>w</t>
    <phoneticPr fontId="3"/>
  </si>
  <si>
    <t>（㎡）</t>
    <phoneticPr fontId="3"/>
  </si>
  <si>
    <t>(㎡)</t>
    <phoneticPr fontId="3"/>
  </si>
  <si>
    <t>より自動転記される</t>
    <rPh sb="2" eb="4">
      <t>ジドウ</t>
    </rPh>
    <rPh sb="4" eb="6">
      <t>テンキ</t>
    </rPh>
    <phoneticPr fontId="3"/>
  </si>
  <si>
    <t>グループ番号</t>
    <rPh sb="4" eb="6">
      <t>バンゴウ</t>
    </rPh>
    <phoneticPr fontId="3"/>
  </si>
  <si>
    <t>タイプ名</t>
    <rPh sb="3" eb="4">
      <t>メイ</t>
    </rPh>
    <phoneticPr fontId="3"/>
  </si>
  <si>
    <t>全開口面積</t>
    <phoneticPr fontId="3"/>
  </si>
  <si>
    <t>北面開口率</t>
    <rPh sb="0" eb="1">
      <t>キタ</t>
    </rPh>
    <rPh sb="1" eb="2">
      <t>メン</t>
    </rPh>
    <rPh sb="2" eb="4">
      <t>カイコウ</t>
    </rPh>
    <rPh sb="4" eb="5">
      <t>リツ</t>
    </rPh>
    <phoneticPr fontId="3"/>
  </si>
  <si>
    <t>東面開口率</t>
    <rPh sb="0" eb="1">
      <t>ヒガシ</t>
    </rPh>
    <rPh sb="1" eb="2">
      <t>メン</t>
    </rPh>
    <rPh sb="2" eb="4">
      <t>カイコウ</t>
    </rPh>
    <rPh sb="4" eb="5">
      <t>リツ</t>
    </rPh>
    <phoneticPr fontId="3"/>
  </si>
  <si>
    <t>南面開口率</t>
    <rPh sb="0" eb="1">
      <t>ミナミ</t>
    </rPh>
    <rPh sb="1" eb="2">
      <t>メン</t>
    </rPh>
    <rPh sb="2" eb="4">
      <t>カイコウ</t>
    </rPh>
    <rPh sb="4" eb="5">
      <t>リツ</t>
    </rPh>
    <phoneticPr fontId="3"/>
  </si>
  <si>
    <t>西面開口率</t>
    <rPh sb="0" eb="1">
      <t>ニシ</t>
    </rPh>
    <rPh sb="1" eb="2">
      <t>メン</t>
    </rPh>
    <rPh sb="2" eb="4">
      <t>カイコウ</t>
    </rPh>
    <rPh sb="4" eb="5">
      <t>リツ</t>
    </rPh>
    <phoneticPr fontId="3"/>
  </si>
  <si>
    <t>真上開口率</t>
    <rPh sb="0" eb="2">
      <t>マウエ</t>
    </rPh>
    <rPh sb="2" eb="4">
      <t>カイコウ</t>
    </rPh>
    <rPh sb="4" eb="5">
      <t>リツ</t>
    </rPh>
    <phoneticPr fontId="3"/>
  </si>
  <si>
    <t>合計面積</t>
    <rPh sb="0" eb="2">
      <t>ゴウケイ</t>
    </rPh>
    <rPh sb="2" eb="4">
      <t>メンセキ</t>
    </rPh>
    <phoneticPr fontId="3"/>
  </si>
  <si>
    <t>K</t>
    <phoneticPr fontId="3"/>
  </si>
  <si>
    <t>R</t>
    <phoneticPr fontId="3"/>
  </si>
  <si>
    <t>W</t>
    <phoneticPr fontId="3"/>
  </si>
  <si>
    <t>AB</t>
    <phoneticPr fontId="3"/>
  </si>
  <si>
    <t>AG</t>
    <phoneticPr fontId="3"/>
  </si>
  <si>
    <t>AM</t>
    <phoneticPr fontId="3"/>
  </si>
  <si>
    <t>◎光視一覧表</t>
  </si>
  <si>
    <t>　実質値より-3％引き</t>
    <rPh sb="1" eb="3">
      <t>ジッシツ</t>
    </rPh>
    <rPh sb="3" eb="4">
      <t>チ</t>
    </rPh>
    <rPh sb="9" eb="10">
      <t>ヒ</t>
    </rPh>
    <phoneticPr fontId="3"/>
  </si>
  <si>
    <t>入力</t>
    <rPh sb="0" eb="2">
      <t>ニュウリョク</t>
    </rPh>
    <phoneticPr fontId="3"/>
  </si>
  <si>
    <t>居室面積</t>
    <rPh sb="0" eb="2">
      <t>キョシツ</t>
    </rPh>
    <rPh sb="2" eb="4">
      <t>メンセキ</t>
    </rPh>
    <phoneticPr fontId="3"/>
  </si>
  <si>
    <t>全開口面積</t>
    <rPh sb="0" eb="1">
      <t>ゼン</t>
    </rPh>
    <rPh sb="1" eb="3">
      <t>カイコウ</t>
    </rPh>
    <rPh sb="3" eb="5">
      <t>メンセキ</t>
    </rPh>
    <phoneticPr fontId="3"/>
  </si>
  <si>
    <t>北㎡</t>
    <rPh sb="0" eb="1">
      <t>キタ</t>
    </rPh>
    <phoneticPr fontId="3"/>
  </si>
  <si>
    <t>東㎡</t>
    <rPh sb="0" eb="1">
      <t>ヒガシ</t>
    </rPh>
    <phoneticPr fontId="3"/>
  </si>
  <si>
    <t>南㎡</t>
    <rPh sb="0" eb="1">
      <t>ミナミ</t>
    </rPh>
    <phoneticPr fontId="3"/>
  </si>
  <si>
    <t>西㎡</t>
    <rPh sb="0" eb="1">
      <t>ニシ</t>
    </rPh>
    <phoneticPr fontId="3"/>
  </si>
  <si>
    <t>真上㎡</t>
    <rPh sb="0" eb="2">
      <t>マウエ</t>
    </rPh>
    <phoneticPr fontId="3"/>
  </si>
  <si>
    <t>タイプ名</t>
  </si>
  <si>
    <t>単純率</t>
    <rPh sb="0" eb="2">
      <t>タンジュン</t>
    </rPh>
    <rPh sb="2" eb="3">
      <t>リツ</t>
    </rPh>
    <phoneticPr fontId="3"/>
  </si>
  <si>
    <t>北率</t>
    <rPh sb="0" eb="1">
      <t>キタ</t>
    </rPh>
    <rPh sb="1" eb="2">
      <t>リツ</t>
    </rPh>
    <phoneticPr fontId="3"/>
  </si>
  <si>
    <t>東率</t>
    <rPh sb="0" eb="1">
      <t>ヒガシ</t>
    </rPh>
    <rPh sb="1" eb="2">
      <t>リツ</t>
    </rPh>
    <phoneticPr fontId="3"/>
  </si>
  <si>
    <t>南率</t>
    <rPh sb="0" eb="1">
      <t>ミナミ</t>
    </rPh>
    <rPh sb="1" eb="2">
      <t>リツ</t>
    </rPh>
    <phoneticPr fontId="3"/>
  </si>
  <si>
    <t>西率</t>
    <rPh sb="0" eb="1">
      <t>ニシ</t>
    </rPh>
    <rPh sb="1" eb="2">
      <t>リツ</t>
    </rPh>
    <phoneticPr fontId="3"/>
  </si>
  <si>
    <t>真上率</t>
    <rPh sb="0" eb="2">
      <t>マウエ</t>
    </rPh>
    <rPh sb="2" eb="3">
      <t>リツ</t>
    </rPh>
    <phoneticPr fontId="3"/>
  </si>
  <si>
    <t>南</t>
    <rPh sb="0" eb="1">
      <t>ミナミ</t>
    </rPh>
    <phoneticPr fontId="3"/>
  </si>
  <si>
    <t>西</t>
    <rPh sb="0" eb="1">
      <t>ニシ</t>
    </rPh>
    <phoneticPr fontId="3"/>
  </si>
  <si>
    <t>真上開口</t>
    <rPh sb="0" eb="2">
      <t>マウエ</t>
    </rPh>
    <rPh sb="2" eb="4">
      <t>カイコウ</t>
    </rPh>
    <phoneticPr fontId="3"/>
  </si>
  <si>
    <t>タイプ名</t>
    <phoneticPr fontId="3"/>
  </si>
  <si>
    <t>南口率</t>
    <rPh sb="0" eb="1">
      <t>ミナミ</t>
    </rPh>
    <rPh sb="1" eb="2">
      <t>クチ</t>
    </rPh>
    <rPh sb="2" eb="3">
      <t>リツ</t>
    </rPh>
    <phoneticPr fontId="3"/>
  </si>
  <si>
    <t>13グループ</t>
    <phoneticPr fontId="3"/>
  </si>
  <si>
    <t>タイプ番号</t>
    <rPh sb="3" eb="5">
      <t>バンゴウ</t>
    </rPh>
    <phoneticPr fontId="3"/>
  </si>
  <si>
    <t>居間・食堂</t>
    <rPh sb="0" eb="2">
      <t>イマ</t>
    </rPh>
    <rPh sb="3" eb="5">
      <t>ショクドウ</t>
    </rPh>
    <phoneticPr fontId="3"/>
  </si>
  <si>
    <t>AD-5-1</t>
  </si>
  <si>
    <t/>
  </si>
  <si>
    <t>AW-18-1</t>
  </si>
  <si>
    <t>AW-8a-1</t>
  </si>
  <si>
    <t>Aタイプ</t>
  </si>
  <si>
    <t>AW-4-1</t>
  </si>
  <si>
    <t>AD-4-1</t>
  </si>
  <si>
    <t>全開口面積</t>
  </si>
  <si>
    <t>洋室1</t>
    <rPh sb="0" eb="2">
      <t>ヨウシツ</t>
    </rPh>
    <phoneticPr fontId="3"/>
  </si>
  <si>
    <t>AW-10-1</t>
  </si>
  <si>
    <t>洋室2</t>
    <rPh sb="0" eb="2">
      <t>ヨウシツ</t>
    </rPh>
    <phoneticPr fontId="3"/>
  </si>
  <si>
    <t>洋室3</t>
    <rPh sb="0" eb="2">
      <t>ヨウシツ</t>
    </rPh>
    <phoneticPr fontId="3"/>
  </si>
  <si>
    <t>-</t>
  </si>
  <si>
    <t>和室</t>
    <rPh sb="0" eb="2">
      <t>ワシツ</t>
    </rPh>
    <phoneticPr fontId="3"/>
  </si>
  <si>
    <t>AD-5-2</t>
  </si>
  <si>
    <t>AW-18-2</t>
  </si>
  <si>
    <t>AW-8a-2</t>
  </si>
  <si>
    <t>Arタイプ</t>
  </si>
  <si>
    <t>AW-4-2</t>
  </si>
  <si>
    <t>AD-4-2</t>
  </si>
  <si>
    <t>AW-10-2</t>
  </si>
  <si>
    <t>AW-7-1</t>
  </si>
  <si>
    <t>AW-14-1</t>
  </si>
  <si>
    <t>Bタイプ</t>
  </si>
  <si>
    <t>AW-5-1</t>
  </si>
  <si>
    <t>ＤＥＮ</t>
  </si>
  <si>
    <t>AW-7-2</t>
  </si>
  <si>
    <t>AW-14-2</t>
  </si>
  <si>
    <t>Brタイプ</t>
  </si>
  <si>
    <t>AW-5-2</t>
  </si>
  <si>
    <t>AW-1-1</t>
  </si>
  <si>
    <t>AW-15-1</t>
  </si>
  <si>
    <t>Cタイプ</t>
  </si>
  <si>
    <t>AW-2-1</t>
  </si>
  <si>
    <t>AW-8-1</t>
  </si>
  <si>
    <t>住戸</t>
    <rPh sb="0" eb="2">
      <t>ジュウ</t>
    </rPh>
    <phoneticPr fontId="3"/>
  </si>
  <si>
    <t>7．光・視（光視のｸﾞﾙｰﾌﾟ分け）</t>
    <rPh sb="2" eb="3">
      <t>ヒカリ</t>
    </rPh>
    <rPh sb="4" eb="5">
      <t>シ</t>
    </rPh>
    <rPh sb="6" eb="8">
      <t>ヒカリシ</t>
    </rPh>
    <rPh sb="15" eb="16">
      <t>ワ</t>
    </rPh>
    <phoneticPr fontId="3"/>
  </si>
  <si>
    <t>光視</t>
    <rPh sb="0" eb="2">
      <t>ヒカリシ</t>
    </rPh>
    <phoneticPr fontId="3"/>
  </si>
  <si>
    <t>【　】</t>
    <phoneticPr fontId="76"/>
  </si>
  <si>
    <t>B1</t>
    <phoneticPr fontId="3"/>
  </si>
  <si>
    <t>凡例</t>
    <rPh sb="0" eb="2">
      <t>ハンレイ</t>
    </rPh>
    <phoneticPr fontId="3"/>
  </si>
  <si>
    <t>【グループ番号】</t>
    <rPh sb="5" eb="7">
      <t>バンゴウ</t>
    </rPh>
    <phoneticPr fontId="3"/>
  </si>
  <si>
    <t>通し番号</t>
    <rPh sb="0" eb="1">
      <t>トオ</t>
    </rPh>
    <rPh sb="2" eb="4">
      <t>バンゴウ</t>
    </rPh>
    <phoneticPr fontId="3"/>
  </si>
  <si>
    <t>AW1</t>
    <phoneticPr fontId="2"/>
  </si>
  <si>
    <t>AW2</t>
    <phoneticPr fontId="2"/>
  </si>
  <si>
    <t>AW3</t>
    <phoneticPr fontId="2"/>
  </si>
  <si>
    <t>居間</t>
    <rPh sb="0" eb="2">
      <t>イマ</t>
    </rPh>
    <phoneticPr fontId="2"/>
  </si>
  <si>
    <t>「設計内容
確認欄」 欄は、記入しないでください。</t>
    <rPh sb="1" eb="3">
      <t>セッケイ</t>
    </rPh>
    <rPh sb="3" eb="5">
      <t>ナイヨウ</t>
    </rPh>
    <rPh sb="6" eb="8">
      <t>カクニン</t>
    </rPh>
    <rPh sb="8" eb="9">
      <t>ラン</t>
    </rPh>
    <rPh sb="11" eb="12">
      <t>ラン</t>
    </rPh>
    <rPh sb="14" eb="16">
      <t>キニュウ</t>
    </rPh>
    <phoneticPr fontId="3"/>
  </si>
  <si>
    <t>５面</t>
    <phoneticPr fontId="2"/>
  </si>
  <si>
    <t>６面</t>
    <phoneticPr fontId="2"/>
  </si>
  <si>
    <t>７面</t>
    <phoneticPr fontId="2"/>
  </si>
  <si>
    <t>次ページへ続く</t>
    <rPh sb="0" eb="1">
      <t>ジ</t>
    </rPh>
    <rPh sb="5" eb="6">
      <t>ツヅ</t>
    </rPh>
    <phoneticPr fontId="2"/>
  </si>
  <si>
    <t>地域</t>
    <rPh sb="0" eb="2">
      <t>チイキ</t>
    </rPh>
    <phoneticPr fontId="3"/>
  </si>
  <si>
    <t>躯体面に断熱材を全面密着　</t>
    <rPh sb="0" eb="3">
      <t>クタイメン</t>
    </rPh>
    <rPh sb="4" eb="7">
      <t>ダンネツザイ</t>
    </rPh>
    <rPh sb="8" eb="10">
      <t>ゼンメン</t>
    </rPh>
    <rPh sb="10" eb="12">
      <t>ミッチャク</t>
    </rPh>
    <phoneticPr fontId="3"/>
  </si>
  <si>
    <t>※鉄筋コンクリート造等で内断熱工法の場合</t>
    <phoneticPr fontId="3"/>
  </si>
  <si>
    <t>断熱材の施工</t>
    <rPh sb="0" eb="3">
      <t>ダンネツザイ</t>
    </rPh>
    <rPh sb="4" eb="6">
      <t>セコウ</t>
    </rPh>
    <phoneticPr fontId="3"/>
  </si>
  <si>
    <t>○9-1</t>
  </si>
  <si>
    <t>○9-2</t>
    <phoneticPr fontId="3"/>
  </si>
  <si>
    <t>○10-1</t>
    <phoneticPr fontId="3"/>
  </si>
  <si>
    <t>※2　住宅仕様基準、誘導仕様基準の場合に記載してください。</t>
    <rPh sb="3" eb="5">
      <t>ジュウタク</t>
    </rPh>
    <rPh sb="5" eb="9">
      <t>シヨウキジュン</t>
    </rPh>
    <rPh sb="10" eb="12">
      <t>ユウドウ</t>
    </rPh>
    <rPh sb="12" eb="14">
      <t>シヨウ</t>
    </rPh>
    <rPh sb="14" eb="16">
      <t>キジュン</t>
    </rPh>
    <rPh sb="17" eb="19">
      <t>バアイ</t>
    </rPh>
    <rPh sb="20" eb="22">
      <t>キサイ</t>
    </rPh>
    <phoneticPr fontId="3"/>
  </si>
  <si>
    <t>誘導仕様基準（等級5）</t>
    <rPh sb="0" eb="2">
      <t>ユウドウ</t>
    </rPh>
    <rPh sb="2" eb="4">
      <t>シヨウ</t>
    </rPh>
    <rPh sb="4" eb="6">
      <t>キジュン</t>
    </rPh>
    <rPh sb="7" eb="9">
      <t>トウキュウ</t>
    </rPh>
    <phoneticPr fontId="3"/>
  </si>
  <si>
    <t>※等級６は、削減量から太陽光発電設備を除く。</t>
    <phoneticPr fontId="3"/>
  </si>
  <si>
    <t>（コージェネレーション設備は考慮して計算）</t>
    <phoneticPr fontId="3"/>
  </si>
  <si>
    <t>※は設計者が記入</t>
    <rPh sb="2" eb="5">
      <t>セッケイシャ</t>
    </rPh>
    <rPh sb="6" eb="8">
      <t>キニュウ</t>
    </rPh>
    <phoneticPr fontId="2"/>
  </si>
  <si>
    <r>
      <t>設計内容説明欄</t>
    </r>
    <r>
      <rPr>
        <sz val="9"/>
        <color rgb="FFFF0000"/>
        <rFont val="BIZ UDPゴシック"/>
        <family val="3"/>
        <charset val="128"/>
      </rPr>
      <t>※</t>
    </r>
    <phoneticPr fontId="2"/>
  </si>
  <si>
    <r>
      <t>評価方法</t>
    </r>
    <r>
      <rPr>
        <sz val="9"/>
        <color rgb="FFFF0000"/>
        <rFont val="BIZ UDPゴシック"/>
        <family val="3"/>
        <charset val="128"/>
      </rPr>
      <t>※</t>
    </r>
    <rPh sb="0" eb="2">
      <t>ヒョウカ</t>
    </rPh>
    <rPh sb="2" eb="4">
      <t>ホウホウ</t>
    </rPh>
    <phoneticPr fontId="3"/>
  </si>
  <si>
    <r>
      <t>自己評価等級</t>
    </r>
    <r>
      <rPr>
        <sz val="9"/>
        <color rgb="FFFF0000"/>
        <rFont val="BIZ UDPゴシック"/>
        <family val="3"/>
        <charset val="128"/>
      </rPr>
      <t>※</t>
    </r>
    <rPh sb="0" eb="2">
      <t>ジコ</t>
    </rPh>
    <rPh sb="2" eb="4">
      <t>ヒョウカ</t>
    </rPh>
    <rPh sb="4" eb="6">
      <t>トウキュウ</t>
    </rPh>
    <phoneticPr fontId="3"/>
  </si>
  <si>
    <r>
      <t xml:space="preserve">性能表示事項
</t>
    </r>
    <r>
      <rPr>
        <sz val="9"/>
        <color rgb="FFFF0000"/>
        <rFont val="BIZ UDPゴシック"/>
        <family val="3"/>
        <charset val="128"/>
      </rPr>
      <t>※</t>
    </r>
    <rPh sb="0" eb="2">
      <t>セイノウ</t>
    </rPh>
    <rPh sb="2" eb="4">
      <t>ヒョウジ</t>
    </rPh>
    <rPh sb="4" eb="6">
      <t>ジコウ</t>
    </rPh>
    <phoneticPr fontId="3"/>
  </si>
  <si>
    <r>
      <t>自己評価等級</t>
    </r>
    <r>
      <rPr>
        <sz val="8"/>
        <color rgb="FFFF0000"/>
        <rFont val="BIZ UDPゴシック"/>
        <family val="3"/>
        <charset val="128"/>
      </rPr>
      <t>※</t>
    </r>
    <rPh sb="0" eb="2">
      <t>ジコ</t>
    </rPh>
    <rPh sb="2" eb="4">
      <t>ヒョウカ</t>
    </rPh>
    <rPh sb="4" eb="6">
      <t>トウキュウ</t>
    </rPh>
    <phoneticPr fontId="3"/>
  </si>
  <si>
    <r>
      <t xml:space="preserve">性能表示事項 
</t>
    </r>
    <r>
      <rPr>
        <sz val="9"/>
        <color rgb="FFFF0000"/>
        <rFont val="BIZ UDPゴシック"/>
        <family val="3"/>
        <charset val="128"/>
      </rPr>
      <t>※</t>
    </r>
    <phoneticPr fontId="3"/>
  </si>
  <si>
    <r>
      <t xml:space="preserve">自己評価結果
</t>
    </r>
    <r>
      <rPr>
        <sz val="9"/>
        <color rgb="FFFF0000"/>
        <rFont val="BIZ UDPゴシック"/>
        <family val="3"/>
        <charset val="128"/>
      </rPr>
      <t>※</t>
    </r>
    <phoneticPr fontId="2"/>
  </si>
  <si>
    <r>
      <t xml:space="preserve">評価方法 
</t>
    </r>
    <r>
      <rPr>
        <sz val="9"/>
        <color rgb="FFFF0000"/>
        <rFont val="BIZ UDPゴシック"/>
        <family val="3"/>
        <charset val="128"/>
      </rPr>
      <t>※</t>
    </r>
    <phoneticPr fontId="2"/>
  </si>
  <si>
    <r>
      <t xml:space="preserve">評価方法 
</t>
    </r>
    <r>
      <rPr>
        <sz val="9"/>
        <color rgb="FFFF0000"/>
        <rFont val="BIZ UDPゴシック"/>
        <family val="3"/>
        <charset val="128"/>
      </rPr>
      <t>※</t>
    </r>
    <rPh sb="0" eb="2">
      <t>ヒョウカ</t>
    </rPh>
    <rPh sb="2" eb="4">
      <t>ホウホウ</t>
    </rPh>
    <phoneticPr fontId="3"/>
  </si>
  <si>
    <r>
      <t>設 計 内 容 説 明 欄</t>
    </r>
    <r>
      <rPr>
        <sz val="10"/>
        <color rgb="FFFF0000"/>
        <rFont val="BIZ UDPゴシック"/>
        <family val="3"/>
        <charset val="128"/>
      </rPr>
      <t>※</t>
    </r>
    <rPh sb="0" eb="1">
      <t>セツ</t>
    </rPh>
    <rPh sb="2" eb="3">
      <t>ケイ</t>
    </rPh>
    <rPh sb="4" eb="5">
      <t>ナイ</t>
    </rPh>
    <rPh sb="6" eb="7">
      <t>カタチ</t>
    </rPh>
    <rPh sb="8" eb="9">
      <t>セツ</t>
    </rPh>
    <rPh sb="10" eb="11">
      <t>メイ</t>
    </rPh>
    <rPh sb="12" eb="13">
      <t>ラン</t>
    </rPh>
    <phoneticPr fontId="3"/>
  </si>
  <si>
    <r>
      <t xml:space="preserve">設計内容説明欄 </t>
    </r>
    <r>
      <rPr>
        <sz val="9"/>
        <color rgb="FFFF0000"/>
        <rFont val="BIZ UDPゴシック"/>
        <family val="3"/>
        <charset val="128"/>
      </rPr>
      <t>※</t>
    </r>
    <rPh sb="0" eb="2">
      <t>セッケイ</t>
    </rPh>
    <rPh sb="2" eb="4">
      <t>ナイヨウ</t>
    </rPh>
    <rPh sb="4" eb="6">
      <t>セツメイ</t>
    </rPh>
    <rPh sb="6" eb="7">
      <t>ラン</t>
    </rPh>
    <phoneticPr fontId="3"/>
  </si>
  <si>
    <r>
      <t>自己評価結果</t>
    </r>
    <r>
      <rPr>
        <sz val="9"/>
        <color rgb="FFFF0000"/>
        <rFont val="BIZ UDPゴシック"/>
        <family val="3"/>
        <charset val="128"/>
      </rPr>
      <t>※</t>
    </r>
    <rPh sb="0" eb="2">
      <t>ジコ</t>
    </rPh>
    <rPh sb="2" eb="4">
      <t>ヒョウカ</t>
    </rPh>
    <rPh sb="4" eb="6">
      <t>ケッカ</t>
    </rPh>
    <phoneticPr fontId="3"/>
  </si>
  <si>
    <r>
      <t>設計内容説明欄</t>
    </r>
    <r>
      <rPr>
        <sz val="9"/>
        <color rgb="FFFF0000"/>
        <rFont val="BIZ UDPゴシック"/>
        <family val="3"/>
        <charset val="128"/>
      </rPr>
      <t xml:space="preserve"> ※</t>
    </r>
    <rPh sb="0" eb="2">
      <t>セッケイ</t>
    </rPh>
    <rPh sb="2" eb="4">
      <t>ナイヨウ</t>
    </rPh>
    <rPh sb="4" eb="6">
      <t>セツメイ</t>
    </rPh>
    <rPh sb="6" eb="7">
      <t>ラン</t>
    </rPh>
    <phoneticPr fontId="3"/>
  </si>
  <si>
    <t>※:  階により躯体天井高が違う場合にはこの4-4欄をコピー増設し､階ごとに記入してください</t>
    <phoneticPr fontId="2"/>
  </si>
  <si>
    <t>※</t>
    <phoneticPr fontId="2"/>
  </si>
  <si>
    <t>※</t>
    <phoneticPr fontId="3"/>
  </si>
  <si>
    <t>設計内容説明書 &lt;共同住宅等&gt;木造、鉄骨造</t>
    <rPh sb="0" eb="2">
      <t>セッケイ</t>
    </rPh>
    <rPh sb="2" eb="4">
      <t>ナイヨウ</t>
    </rPh>
    <rPh sb="4" eb="7">
      <t>セツメイショ</t>
    </rPh>
    <rPh sb="9" eb="11">
      <t>キョウドウ</t>
    </rPh>
    <rPh sb="11" eb="12">
      <t>ジュウ</t>
    </rPh>
    <rPh sb="12" eb="13">
      <t>タク</t>
    </rPh>
    <rPh sb="13" eb="14">
      <t>トウ</t>
    </rPh>
    <rPh sb="15" eb="17">
      <t>モクゾウ</t>
    </rPh>
    <rPh sb="18" eb="21">
      <t>テッコツゾウ</t>
    </rPh>
    <phoneticPr fontId="3"/>
  </si>
  <si>
    <t>設計内容説明書 &lt;共同住宅等&gt;鉄筋コンクリート造等</t>
    <rPh sb="0" eb="2">
      <t>セッケイ</t>
    </rPh>
    <rPh sb="2" eb="4">
      <t>ナイヨウ</t>
    </rPh>
    <rPh sb="4" eb="7">
      <t>セツメイショ</t>
    </rPh>
    <rPh sb="9" eb="11">
      <t>キョウドウ</t>
    </rPh>
    <rPh sb="11" eb="12">
      <t>ジュウ</t>
    </rPh>
    <rPh sb="12" eb="13">
      <t>タク</t>
    </rPh>
    <rPh sb="13" eb="14">
      <t>トウ</t>
    </rPh>
    <rPh sb="15" eb="17">
      <t>テッキン</t>
    </rPh>
    <rPh sb="23" eb="24">
      <t>ゾウ</t>
    </rPh>
    <rPh sb="24" eb="25">
      <t>トウ</t>
    </rPh>
    <phoneticPr fontId="3"/>
  </si>
  <si>
    <t>※1　長期使用構造等の併願申請を行わない場合は住宅仕様基準(省エネ基準）を用いることができます。</t>
    <rPh sb="30" eb="31">
      <t>ショウ</t>
    </rPh>
    <rPh sb="33" eb="35">
      <t>キジュン</t>
    </rPh>
    <phoneticPr fontId="3"/>
  </si>
  <si>
    <t>※1　長期使用構造等の併願申請を行わない場合は住宅仕様基準（省エネ基準）を用いることができます。</t>
    <rPh sb="30" eb="31">
      <t>ショウ</t>
    </rPh>
    <rPh sb="33" eb="35">
      <t>キジュン</t>
    </rPh>
    <phoneticPr fontId="3"/>
  </si>
  <si>
    <t>６面</t>
    <rPh sb="0" eb="1">
      <t>メン</t>
    </rPh>
    <phoneticPr fontId="3"/>
  </si>
  <si>
    <t>８面</t>
    <phoneticPr fontId="2"/>
  </si>
  <si>
    <t>９面</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</si>
</sst>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76" formatCode="0;[Red]0"/>
    <numFmt numFmtId="177" formatCode="0_ ;[Red]\-0\ "/>
    <numFmt numFmtId="178" formatCode="#,##0.000;[Red]\-#,##0.000"/>
    <numFmt numFmtId="179" formatCode="0\ &quot;％引き&quot;"/>
    <numFmt numFmtId="180" formatCode="0.00_ "/>
    <numFmt numFmtId="181" formatCode="0.000_ "/>
    <numFmt numFmtId="182" formatCode="0.00_ ;[Red]\-0.00\ "/>
    <numFmt numFmtId="183" formatCode="0.000_ ;[Red]\-0.000\ "/>
    <numFmt numFmtId="184" formatCode="0&quot;行&quot;"/>
    <numFmt numFmtId="185" formatCode="0&quot;階&quot;"/>
    <numFmt numFmtId="186" formatCode="0&quot;面&quot;"/>
    <numFmt numFmtId="187" formatCode="\ &quot;【&quot;\ 0\ &quot;】&quot;"/>
  </numFmts>
  <fonts count="85">
    <font>
      <sz val="11"/>
      <color theme="1"/>
      <name val="游ゴシック"/>
      <family val="2"/>
      <charset val="128"/>
      <scheme val="minor"/>
    </font>
    <font>
      <sz val="10"/>
      <name val="ＭＳ Ｐ明朝"/>
      <family val="1"/>
      <charset val="128"/>
    </font>
    <font>
      <sz val="6"/>
      <name val="游ゴシック"/>
      <family val="2"/>
      <charset val="128"/>
      <scheme val="minor"/>
    </font>
    <font>
      <sz val="6"/>
      <name val="ＭＳ Ｐゴシック"/>
      <family val="3"/>
      <charset val="128"/>
    </font>
    <font>
      <sz val="12"/>
      <name val="ＭＳ Ｐゴシック"/>
      <family val="3"/>
      <charset val="128"/>
    </font>
    <font>
      <sz val="11"/>
      <name val="ＭＳ Ｐゴシック"/>
      <family val="3"/>
      <charset val="128"/>
    </font>
    <font>
      <sz val="9"/>
      <name val="ＭＳ Ｐ明朝"/>
      <family val="1"/>
      <charset val="128"/>
    </font>
    <font>
      <sz val="11"/>
      <name val="ＭＳ 明朝"/>
      <family val="1"/>
      <charset val="128"/>
    </font>
    <font>
      <sz val="6"/>
      <name val="ＭＳ 明朝"/>
      <family val="1"/>
      <charset val="128"/>
    </font>
    <font>
      <sz val="10"/>
      <name val="ＭＳ Ｐゴシック"/>
      <family val="3"/>
      <charset val="128"/>
    </font>
    <font>
      <sz val="9"/>
      <name val="ＭＳ Ｐゴシック"/>
      <family val="3"/>
      <charset val="128"/>
    </font>
    <font>
      <u/>
      <sz val="9"/>
      <name val="ＭＳ Ｐ明朝"/>
      <family val="1"/>
      <charset val="128"/>
    </font>
    <font>
      <sz val="8"/>
      <name val="ＭＳ Ｐ明朝"/>
      <family val="1"/>
      <charset val="128"/>
    </font>
    <font>
      <sz val="11"/>
      <color indexed="8"/>
      <name val="ＭＳ Ｐゴシック"/>
      <family val="3"/>
      <charset val="128"/>
    </font>
    <font>
      <sz val="11"/>
      <color theme="1"/>
      <name val="游ゴシック"/>
      <family val="3"/>
      <charset val="128"/>
      <scheme val="minor"/>
    </font>
    <font>
      <sz val="9"/>
      <color theme="1"/>
      <name val="ＭＳ Ｐ明朝"/>
      <family val="1"/>
      <charset val="128"/>
    </font>
    <font>
      <sz val="11"/>
      <name val="游ゴシック"/>
      <family val="3"/>
      <charset val="128"/>
      <scheme val="minor"/>
    </font>
    <font>
      <sz val="10"/>
      <color indexed="8"/>
      <name val="ＭＳ Ｐゴシック"/>
      <family val="3"/>
      <charset val="128"/>
    </font>
    <font>
      <u/>
      <sz val="11"/>
      <color theme="10"/>
      <name val="游ゴシック"/>
      <family val="3"/>
      <charset val="128"/>
      <scheme val="minor"/>
    </font>
    <font>
      <sz val="9"/>
      <name val="ＭＳ 明朝"/>
      <family val="1"/>
      <charset val="128"/>
    </font>
    <font>
      <sz val="9"/>
      <name val="BIZ UDPゴシック"/>
      <family val="3"/>
      <charset val="128"/>
    </font>
    <font>
      <sz val="10"/>
      <name val="ＭＳ 明朝"/>
      <family val="1"/>
      <charset val="128"/>
    </font>
    <font>
      <b/>
      <sz val="10"/>
      <name val="ＭＳ 明朝"/>
      <family val="1"/>
      <charset val="128"/>
    </font>
    <font>
      <b/>
      <sz val="11"/>
      <name val="ＭＳ 明朝"/>
      <family val="1"/>
      <charset val="128"/>
    </font>
    <font>
      <sz val="11"/>
      <color rgb="FFFF0000"/>
      <name val="游ゴシック"/>
      <family val="2"/>
      <charset val="128"/>
      <scheme val="minor"/>
    </font>
    <font>
      <sz val="9"/>
      <color rgb="FFFF0000"/>
      <name val="BIZ UDPゴシック"/>
      <family val="3"/>
      <charset val="128"/>
    </font>
    <font>
      <sz val="8"/>
      <color rgb="FFFF0000"/>
      <name val="ＭＳ Ｐ明朝"/>
      <family val="1"/>
      <charset val="128"/>
    </font>
    <font>
      <sz val="8"/>
      <name val="BIZ UDPゴシック"/>
      <family val="3"/>
      <charset val="128"/>
    </font>
    <font>
      <sz val="10"/>
      <name val="BIZ UDPゴシック"/>
      <family val="3"/>
      <charset val="128"/>
    </font>
    <font>
      <sz val="5"/>
      <name val="BIZ UDPゴシック"/>
      <family val="3"/>
      <charset val="128"/>
    </font>
    <font>
      <sz val="11"/>
      <color theme="1"/>
      <name val="游ゴシック"/>
      <family val="2"/>
      <charset val="128"/>
      <scheme val="minor"/>
    </font>
    <font>
      <sz val="11"/>
      <color theme="1"/>
      <name val="BIZ UDPゴシック"/>
      <family val="3"/>
      <charset val="128"/>
    </font>
    <font>
      <sz val="9"/>
      <color indexed="8"/>
      <name val="BIZ UDPゴシック"/>
      <family val="3"/>
      <charset val="128"/>
    </font>
    <font>
      <b/>
      <sz val="9"/>
      <name val="BIZ UDPゴシック"/>
      <family val="3"/>
      <charset val="128"/>
    </font>
    <font>
      <sz val="9"/>
      <color theme="1"/>
      <name val="BIZ UDPゴシック"/>
      <family val="3"/>
      <charset val="128"/>
    </font>
    <font>
      <sz val="10"/>
      <color rgb="FFFF0000"/>
      <name val="BIZ UDPゴシック"/>
      <family val="3"/>
      <charset val="128"/>
    </font>
    <font>
      <sz val="9"/>
      <color indexed="10"/>
      <name val="BIZ UDPゴシック"/>
      <family val="3"/>
      <charset val="128"/>
    </font>
    <font>
      <sz val="11"/>
      <name val="BIZ UDPゴシック"/>
      <family val="3"/>
      <charset val="128"/>
    </font>
    <font>
      <sz val="8"/>
      <color theme="1"/>
      <name val="BIZ UDPゴシック"/>
      <family val="3"/>
      <charset val="128"/>
    </font>
    <font>
      <b/>
      <sz val="9"/>
      <color indexed="10"/>
      <name val="BIZ UDPゴシック"/>
      <family val="3"/>
      <charset val="128"/>
    </font>
    <font>
      <b/>
      <sz val="9"/>
      <color rgb="FFFF0000"/>
      <name val="BIZ UDPゴシック"/>
      <family val="3"/>
      <charset val="128"/>
    </font>
    <font>
      <b/>
      <sz val="12"/>
      <name val="BIZ UDPゴシック"/>
      <family val="3"/>
      <charset val="128"/>
    </font>
    <font>
      <vertAlign val="superscript"/>
      <sz val="9"/>
      <name val="ＭＳ Ｐ明朝"/>
      <family val="1"/>
      <charset val="128"/>
    </font>
    <font>
      <sz val="9"/>
      <color theme="1"/>
      <name val="游ゴシック"/>
      <family val="2"/>
      <charset val="128"/>
      <scheme val="minor"/>
    </font>
    <font>
      <b/>
      <sz val="9"/>
      <color indexed="8"/>
      <name val="BIZ UDPゴシック"/>
      <family val="3"/>
      <charset val="128"/>
    </font>
    <font>
      <sz val="9"/>
      <color indexed="12"/>
      <name val="BIZ UDPゴシック"/>
      <family val="3"/>
      <charset val="128"/>
    </font>
    <font>
      <b/>
      <sz val="9"/>
      <color theme="0"/>
      <name val="BIZ UDPゴシック"/>
      <family val="3"/>
      <charset val="128"/>
    </font>
    <font>
      <sz val="11"/>
      <color indexed="11"/>
      <name val="ＭＳ 明朝"/>
      <family val="1"/>
      <charset val="128"/>
    </font>
    <font>
      <sz val="11"/>
      <color indexed="8"/>
      <name val="ＭＳ 明朝"/>
      <family val="1"/>
      <charset val="128"/>
    </font>
    <font>
      <sz val="10"/>
      <color indexed="8"/>
      <name val="ＭＳ 明朝"/>
      <family val="1"/>
      <charset val="128"/>
    </font>
    <font>
      <sz val="16"/>
      <name val="ＭＳ 明朝"/>
      <family val="1"/>
      <charset val="128"/>
    </font>
    <font>
      <sz val="8"/>
      <name val="ＭＳ 明朝"/>
      <family val="1"/>
      <charset val="128"/>
    </font>
    <font>
      <sz val="8"/>
      <color indexed="8"/>
      <name val="ＭＳ 明朝"/>
      <family val="1"/>
      <charset val="128"/>
    </font>
    <font>
      <sz val="12"/>
      <name val="ＭＳ 明朝"/>
      <family val="1"/>
      <charset val="128"/>
    </font>
    <font>
      <sz val="10"/>
      <color indexed="8"/>
      <name val="HGS創英角ﾎﾟｯﾌﾟ体"/>
      <family val="3"/>
      <charset val="128"/>
    </font>
    <font>
      <b/>
      <sz val="14"/>
      <color indexed="10"/>
      <name val="HGS創英角ﾎﾟｯﾌﾟ体"/>
      <family val="3"/>
      <charset val="128"/>
    </font>
    <font>
      <sz val="12"/>
      <color indexed="12"/>
      <name val="ＭＳ 明朝"/>
      <family val="1"/>
      <charset val="128"/>
    </font>
    <font>
      <sz val="12"/>
      <color indexed="8"/>
      <name val="ＭＳ 明朝"/>
      <family val="1"/>
      <charset val="128"/>
    </font>
    <font>
      <sz val="8"/>
      <color indexed="12"/>
      <name val="ＭＳ 明朝"/>
      <family val="1"/>
      <charset val="128"/>
    </font>
    <font>
      <sz val="11"/>
      <color indexed="12"/>
      <name val="ＭＳ Ｐゴシック"/>
      <family val="3"/>
      <charset val="128"/>
    </font>
    <font>
      <sz val="8"/>
      <color indexed="11"/>
      <name val="ＭＳ 明朝"/>
      <family val="1"/>
      <charset val="128"/>
    </font>
    <font>
      <sz val="12"/>
      <color indexed="10"/>
      <name val="HGS創英角ﾎﾟｯﾌﾟ体"/>
      <family val="3"/>
      <charset val="128"/>
    </font>
    <font>
      <sz val="12"/>
      <color indexed="20"/>
      <name val="ＭＳ 明朝"/>
      <family val="1"/>
      <charset val="128"/>
    </font>
    <font>
      <sz val="14"/>
      <color indexed="8"/>
      <name val="ＭＳ 明朝"/>
      <family val="1"/>
      <charset val="128"/>
    </font>
    <font>
      <sz val="12"/>
      <color indexed="10"/>
      <name val="ＭＳ 明朝"/>
      <family val="1"/>
      <charset val="128"/>
    </font>
    <font>
      <sz val="12"/>
      <color indexed="57"/>
      <name val="ＭＳ 明朝"/>
      <family val="1"/>
      <charset val="128"/>
    </font>
    <font>
      <sz val="14"/>
      <name val="ＭＳ 明朝"/>
      <family val="1"/>
      <charset val="128"/>
    </font>
    <font>
      <sz val="12"/>
      <color indexed="11"/>
      <name val="ＭＳ 明朝"/>
      <family val="1"/>
      <charset val="128"/>
    </font>
    <font>
      <sz val="14"/>
      <name val="ＭＳ ゴシック"/>
      <family val="3"/>
      <charset val="128"/>
    </font>
    <font>
      <b/>
      <sz val="11"/>
      <color indexed="10"/>
      <name val="ＭＳ Ｐゴシック"/>
      <family val="3"/>
      <charset val="128"/>
    </font>
    <font>
      <sz val="10"/>
      <name val="HGP創英角ﾎﾟｯﾌﾟ体"/>
      <family val="3"/>
      <charset val="128"/>
    </font>
    <font>
      <b/>
      <sz val="16"/>
      <color indexed="10"/>
      <name val="HGS創英角ﾎﾟｯﾌﾟ体"/>
      <family val="3"/>
      <charset val="128"/>
    </font>
    <font>
      <sz val="12"/>
      <name val="HGS創英角ﾎﾟｯﾌﾟ体"/>
      <family val="3"/>
      <charset val="128"/>
    </font>
    <font>
      <sz val="8"/>
      <color indexed="10"/>
      <name val="HGS創英角ﾎﾟｯﾌﾟ体"/>
      <family val="3"/>
      <charset val="128"/>
    </font>
    <font>
      <sz val="16"/>
      <color indexed="8"/>
      <name val="ＭＳ 明朝"/>
      <family val="1"/>
      <charset val="128"/>
    </font>
    <font>
      <b/>
      <sz val="9"/>
      <color indexed="12"/>
      <name val="ＭＳ 明朝"/>
      <family val="1"/>
      <charset val="128"/>
    </font>
    <font>
      <sz val="6"/>
      <name val="明朝"/>
      <family val="1"/>
      <charset val="128"/>
    </font>
    <font>
      <sz val="9"/>
      <color indexed="10"/>
      <name val="ＭＳ 明朝"/>
      <family val="1"/>
      <charset val="128"/>
    </font>
    <font>
      <sz val="9"/>
      <color indexed="63"/>
      <name val="ＭＳ 明朝"/>
      <family val="1"/>
      <charset val="128"/>
    </font>
    <font>
      <sz val="8"/>
      <color indexed="62"/>
      <name val="ＭＳ 明朝"/>
      <family val="1"/>
      <charset val="128"/>
    </font>
    <font>
      <b/>
      <sz val="9"/>
      <color indexed="63"/>
      <name val="ＭＳ 明朝"/>
      <family val="1"/>
      <charset val="128"/>
    </font>
    <font>
      <sz val="8"/>
      <color indexed="10"/>
      <name val="ＭＳ 明朝"/>
      <family val="1"/>
      <charset val="128"/>
    </font>
    <font>
      <sz val="11"/>
      <color rgb="FFFF0000"/>
      <name val="BIZ UDPゴシック"/>
      <family val="3"/>
      <charset val="128"/>
    </font>
    <font>
      <sz val="8"/>
      <color rgb="FFFF0000"/>
      <name val="BIZ UDPゴシック"/>
      <family val="3"/>
      <charset val="128"/>
    </font>
    <font>
      <sz val="8"/>
      <color rgb="FFFF0000"/>
      <name val="游ゴシック"/>
      <family val="2"/>
      <charset val="128"/>
      <scheme val="minor"/>
    </font>
  </fonts>
  <fills count="17">
    <fill>
      <patternFill patternType="none"/>
    </fill>
    <fill>
      <patternFill patternType="gray125"/>
    </fill>
    <fill>
      <patternFill patternType="solid">
        <fgColor indexed="43"/>
        <bgColor indexed="64"/>
      </patternFill>
    </fill>
    <fill>
      <patternFill patternType="solid">
        <fgColor indexed="41"/>
        <bgColor indexed="64"/>
      </patternFill>
    </fill>
    <fill>
      <patternFill patternType="solid">
        <fgColor indexed="26"/>
        <bgColor indexed="64"/>
      </patternFill>
    </fill>
    <fill>
      <patternFill patternType="solid">
        <fgColor rgb="FFFFFFCC"/>
        <bgColor indexed="64"/>
      </patternFill>
    </fill>
    <fill>
      <patternFill patternType="solid">
        <fgColor theme="0" tint="-4.9989318521683403E-2"/>
        <bgColor indexed="64"/>
      </patternFill>
    </fill>
    <fill>
      <patternFill patternType="solid">
        <fgColor theme="9" tint="0.59999389629810485"/>
        <bgColor indexed="64"/>
      </patternFill>
    </fill>
    <fill>
      <patternFill patternType="solid">
        <fgColor indexed="9"/>
        <bgColor indexed="64"/>
      </patternFill>
    </fill>
    <fill>
      <patternFill patternType="solid">
        <fgColor rgb="FFCCFFFF"/>
        <bgColor indexed="64"/>
      </patternFill>
    </fill>
    <fill>
      <patternFill patternType="solid">
        <fgColor rgb="FFFFCCCC"/>
        <bgColor indexed="64"/>
      </patternFill>
    </fill>
    <fill>
      <patternFill patternType="solid">
        <fgColor rgb="FFCCFFCC"/>
        <bgColor indexed="64"/>
      </patternFill>
    </fill>
    <fill>
      <patternFill patternType="solid">
        <fgColor theme="0" tint="-0.14999847407452621"/>
        <bgColor indexed="64"/>
      </patternFill>
    </fill>
    <fill>
      <patternFill patternType="solid">
        <fgColor indexed="22"/>
        <bgColor indexed="64"/>
      </patternFill>
    </fill>
    <fill>
      <patternFill patternType="solid">
        <fgColor rgb="FFFFFF00"/>
        <bgColor indexed="64"/>
      </patternFill>
    </fill>
    <fill>
      <patternFill patternType="solid">
        <fgColor indexed="42"/>
        <bgColor indexed="64"/>
      </patternFill>
    </fill>
    <fill>
      <patternFill patternType="lightUp"/>
    </fill>
  </fills>
  <borders count="1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top style="medium">
        <color indexed="64"/>
      </top>
      <bottom style="hair">
        <color indexed="64"/>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top style="hair">
        <color indexed="64"/>
      </top>
      <bottom/>
      <diagonal/>
    </border>
    <border>
      <left style="thin">
        <color indexed="64"/>
      </left>
      <right/>
      <top style="hair">
        <color indexed="64"/>
      </top>
      <bottom/>
      <diagonal/>
    </border>
    <border>
      <left style="medium">
        <color auto="1"/>
      </left>
      <right style="thin">
        <color auto="1"/>
      </right>
      <top style="medium">
        <color auto="1"/>
      </top>
      <bottom/>
      <diagonal/>
    </border>
    <border>
      <left style="medium">
        <color auto="1"/>
      </left>
      <right style="thin">
        <color auto="1"/>
      </right>
      <top/>
      <bottom style="thin">
        <color indexed="64"/>
      </bottom>
      <diagonal/>
    </border>
    <border>
      <left style="medium">
        <color auto="1"/>
      </left>
      <right style="thin">
        <color auto="1"/>
      </right>
      <top style="thin">
        <color indexed="64"/>
      </top>
      <bottom/>
      <diagonal/>
    </border>
    <border>
      <left style="medium">
        <color auto="1"/>
      </left>
      <right style="thin">
        <color auto="1"/>
      </right>
      <top/>
      <bottom/>
      <diagonal/>
    </border>
    <border>
      <left/>
      <right style="medium">
        <color indexed="64"/>
      </right>
      <top/>
      <bottom style="thin">
        <color indexed="64"/>
      </bottom>
      <diagonal/>
    </border>
    <border>
      <left style="medium">
        <color indexed="64"/>
      </left>
      <right style="thin">
        <color indexed="64"/>
      </right>
      <top/>
      <bottom style="medium">
        <color indexed="64"/>
      </bottom>
      <diagonal/>
    </border>
    <border>
      <left/>
      <right/>
      <top style="hair">
        <color indexed="64"/>
      </top>
      <bottom style="medium">
        <color auto="1"/>
      </bottom>
      <diagonal/>
    </border>
    <border>
      <left/>
      <right style="thin">
        <color indexed="64"/>
      </right>
      <top style="hair">
        <color indexed="64"/>
      </top>
      <bottom style="medium">
        <color indexed="64"/>
      </bottom>
      <diagonal/>
    </border>
    <border>
      <left/>
      <right style="medium">
        <color indexed="64"/>
      </right>
      <top style="thin">
        <color indexed="64"/>
      </top>
      <bottom/>
      <diagonal/>
    </border>
    <border>
      <left/>
      <right style="hair">
        <color indexed="64"/>
      </right>
      <top style="hair">
        <color indexed="64"/>
      </top>
      <bottom/>
      <diagonal/>
    </border>
    <border>
      <left style="hair">
        <color indexed="64"/>
      </left>
      <right/>
      <top style="hair">
        <color indexed="64"/>
      </top>
      <bottom/>
      <diagonal/>
    </border>
    <border>
      <left/>
      <right style="hair">
        <color indexed="64"/>
      </right>
      <top/>
      <bottom/>
      <diagonal/>
    </border>
    <border>
      <left style="hair">
        <color indexed="64"/>
      </left>
      <right/>
      <top/>
      <bottom/>
      <diagonal/>
    </border>
    <border>
      <left/>
      <right style="hair">
        <color indexed="64"/>
      </right>
      <top/>
      <bottom style="hair">
        <color indexed="64"/>
      </bottom>
      <diagonal/>
    </border>
    <border>
      <left style="hair">
        <color indexed="64"/>
      </left>
      <right/>
      <top/>
      <bottom style="hair">
        <color indexed="64"/>
      </bottom>
      <diagonal/>
    </border>
    <border>
      <left style="medium">
        <color indexed="64"/>
      </left>
      <right/>
      <top/>
      <bottom style="thin">
        <color indexed="64"/>
      </bottom>
      <diagonal/>
    </border>
    <border>
      <left style="hair">
        <color indexed="64"/>
      </left>
      <right/>
      <top style="thin">
        <color indexed="64"/>
      </top>
      <bottom/>
      <diagonal/>
    </border>
    <border>
      <left style="hair">
        <color indexed="64"/>
      </left>
      <right/>
      <top/>
      <bottom style="thin">
        <color indexed="64"/>
      </bottom>
      <diagonal/>
    </border>
    <border>
      <left/>
      <right style="hair">
        <color indexed="64"/>
      </right>
      <top/>
      <bottom style="thin">
        <color indexed="64"/>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dotted">
        <color indexed="64"/>
      </right>
      <top/>
      <bottom style="thin">
        <color indexed="64"/>
      </bottom>
      <diagonal/>
    </border>
    <border>
      <left style="thin">
        <color indexed="64"/>
      </left>
      <right style="hair">
        <color indexed="64"/>
      </right>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style="thin">
        <color indexed="64"/>
      </top>
      <bottom style="hair">
        <color indexed="64"/>
      </bottom>
      <diagonal/>
    </border>
    <border>
      <left/>
      <right style="dotted">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right style="dotted">
        <color indexed="64"/>
      </right>
      <top style="hair">
        <color indexed="64"/>
      </top>
      <bottom style="hair">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right style="dotted">
        <color indexed="64"/>
      </right>
      <top style="hair">
        <color indexed="64"/>
      </top>
      <bottom/>
      <diagonal/>
    </border>
    <border>
      <left style="hair">
        <color indexed="64"/>
      </left>
      <right style="hair">
        <color indexed="64"/>
      </right>
      <top style="hair">
        <color indexed="64"/>
      </top>
      <bottom style="dashed">
        <color indexed="64"/>
      </bottom>
      <diagonal/>
    </border>
    <border>
      <left style="hair">
        <color indexed="64"/>
      </left>
      <right style="hair">
        <color indexed="64"/>
      </right>
      <top style="hair">
        <color indexed="64"/>
      </top>
      <bottom/>
      <diagonal/>
    </border>
    <border>
      <left style="thin">
        <color indexed="64"/>
      </left>
      <right style="hair">
        <color indexed="64"/>
      </right>
      <top/>
      <bottom/>
      <diagonal/>
    </border>
    <border>
      <left style="hair">
        <color indexed="64"/>
      </left>
      <right style="hair">
        <color indexed="64"/>
      </right>
      <top/>
      <bottom style="dashed">
        <color indexed="64"/>
      </bottom>
      <diagonal/>
    </border>
    <border>
      <left style="hair">
        <color indexed="64"/>
      </left>
      <right style="hair">
        <color indexed="64"/>
      </right>
      <top/>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dashed">
        <color indexed="64"/>
      </top>
      <bottom style="thin">
        <color indexed="64"/>
      </bottom>
      <diagonal/>
    </border>
    <border>
      <left/>
      <right style="dotted">
        <color indexed="64"/>
      </right>
      <top style="dashed">
        <color indexed="64"/>
      </top>
      <bottom style="thin">
        <color indexed="64"/>
      </bottom>
      <diagonal/>
    </border>
    <border>
      <left style="hair">
        <color indexed="64"/>
      </left>
      <right style="hair">
        <color indexed="64"/>
      </right>
      <top style="dashed">
        <color indexed="64"/>
      </top>
      <bottom style="thin">
        <color indexed="64"/>
      </bottom>
      <diagonal/>
    </border>
    <border>
      <left style="thin">
        <color indexed="64"/>
      </left>
      <right style="thin">
        <color indexed="64"/>
      </right>
      <top style="dashed">
        <color indexed="64"/>
      </top>
      <bottom style="thin">
        <color indexed="64"/>
      </bottom>
      <diagonal/>
    </border>
    <border>
      <left style="hair">
        <color indexed="64"/>
      </left>
      <right style="hair">
        <color indexed="64"/>
      </right>
      <top style="thin">
        <color indexed="64"/>
      </top>
      <bottom/>
      <diagonal/>
    </border>
    <border>
      <left style="thin">
        <color indexed="64"/>
      </left>
      <right style="hair">
        <color indexed="64"/>
      </right>
      <top style="thin">
        <color indexed="64"/>
      </top>
      <bottom/>
      <diagonal/>
    </border>
    <border>
      <left/>
      <right style="dotted">
        <color indexed="64"/>
      </right>
      <top/>
      <bottom style="hair">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dashed">
        <color indexed="64"/>
      </bottom>
      <diagonal/>
    </border>
    <border>
      <left style="hair">
        <color indexed="64"/>
      </left>
      <right/>
      <top style="dashed">
        <color indexed="64"/>
      </top>
      <bottom style="thin">
        <color indexed="64"/>
      </bottom>
      <diagonal/>
    </border>
    <border>
      <left style="thin">
        <color indexed="64"/>
      </left>
      <right style="thin">
        <color indexed="64"/>
      </right>
      <top style="hair">
        <color indexed="64"/>
      </top>
      <bottom style="medium">
        <color indexed="64"/>
      </bottom>
      <diagonal/>
    </border>
  </borders>
  <cellStyleXfs count="18">
    <xf numFmtId="0" fontId="0" fillId="0" borderId="0">
      <alignment vertical="center"/>
    </xf>
    <xf numFmtId="0" fontId="4" fillId="0" borderId="0"/>
    <xf numFmtId="0" fontId="5" fillId="0" borderId="0"/>
    <xf numFmtId="0" fontId="13" fillId="0" borderId="0">
      <alignment vertical="center"/>
    </xf>
    <xf numFmtId="0" fontId="13" fillId="0" borderId="0">
      <alignment vertical="center"/>
    </xf>
    <xf numFmtId="0" fontId="14" fillId="0" borderId="0">
      <alignment vertical="center"/>
    </xf>
    <xf numFmtId="0" fontId="13" fillId="0" borderId="0">
      <alignment vertical="center"/>
    </xf>
    <xf numFmtId="0" fontId="13" fillId="0" borderId="0">
      <alignment vertical="center"/>
    </xf>
    <xf numFmtId="0" fontId="18" fillId="0" borderId="0" applyNumberFormat="0" applyFill="0" applyBorder="0" applyAlignment="0" applyProtection="0">
      <alignment vertical="center"/>
    </xf>
    <xf numFmtId="0" fontId="5" fillId="0" borderId="0"/>
    <xf numFmtId="0" fontId="5" fillId="0" borderId="0">
      <alignment vertical="center"/>
    </xf>
    <xf numFmtId="38" fontId="30" fillId="0" borderId="0" applyFont="0" applyFill="0" applyBorder="0" applyAlignment="0" applyProtection="0">
      <alignment vertical="center"/>
    </xf>
    <xf numFmtId="9" fontId="30" fillId="0" borderId="0" applyFont="0" applyFill="0" applyBorder="0" applyAlignment="0" applyProtection="0">
      <alignment vertical="center"/>
    </xf>
    <xf numFmtId="0" fontId="13" fillId="0" borderId="0">
      <alignment vertical="center"/>
    </xf>
    <xf numFmtId="0" fontId="5" fillId="0" borderId="0"/>
    <xf numFmtId="0" fontId="5" fillId="0" borderId="0">
      <alignment vertical="center"/>
    </xf>
    <xf numFmtId="38" fontId="5" fillId="0" borderId="0" applyFont="0" applyFill="0" applyBorder="0" applyAlignment="0" applyProtection="0">
      <alignment vertical="center"/>
    </xf>
    <xf numFmtId="0" fontId="5" fillId="0" borderId="0">
      <alignment vertical="center"/>
    </xf>
  </cellStyleXfs>
  <cellXfs count="1881">
    <xf numFmtId="0" fontId="0" fillId="0" borderId="0" xfId="0">
      <alignment vertical="center"/>
    </xf>
    <xf numFmtId="0" fontId="6" fillId="0" borderId="0" xfId="0" applyFont="1">
      <alignment vertical="center"/>
    </xf>
    <xf numFmtId="0" fontId="6" fillId="0" borderId="0" xfId="0" applyFont="1" applyAlignment="1">
      <alignment horizontal="right" vertical="center"/>
    </xf>
    <xf numFmtId="0" fontId="6" fillId="0" borderId="5" xfId="0" applyFont="1" applyBorder="1">
      <alignment vertical="center"/>
    </xf>
    <xf numFmtId="0" fontId="6" fillId="0" borderId="6" xfId="0" applyFont="1" applyBorder="1">
      <alignment vertical="center"/>
    </xf>
    <xf numFmtId="0" fontId="6" fillId="0" borderId="8" xfId="0" applyFont="1" applyBorder="1">
      <alignment vertical="center"/>
    </xf>
    <xf numFmtId="0" fontId="1" fillId="3" borderId="0" xfId="3" applyFont="1" applyFill="1" applyAlignment="1" applyProtection="1">
      <alignment horizontal="center" vertical="center"/>
      <protection locked="0"/>
    </xf>
    <xf numFmtId="0" fontId="20" fillId="0" borderId="5" xfId="0" applyFont="1" applyBorder="1">
      <alignment vertical="center"/>
    </xf>
    <xf numFmtId="0" fontId="20" fillId="0" borderId="0" xfId="0" applyFont="1">
      <alignment vertical="center"/>
    </xf>
    <xf numFmtId="0" fontId="20" fillId="0" borderId="6" xfId="0" applyFont="1" applyBorder="1">
      <alignment vertical="center"/>
    </xf>
    <xf numFmtId="0" fontId="28" fillId="0" borderId="0" xfId="0" applyFont="1" applyAlignment="1"/>
    <xf numFmtId="0" fontId="28" fillId="0" borderId="0" xfId="0" quotePrefix="1" applyFont="1" applyAlignment="1"/>
    <xf numFmtId="0" fontId="29" fillId="0" borderId="0" xfId="0" quotePrefix="1" applyFont="1" applyAlignment="1"/>
    <xf numFmtId="0" fontId="29" fillId="0" borderId="0" xfId="0" applyFont="1" applyAlignment="1"/>
    <xf numFmtId="0" fontId="28" fillId="0" borderId="0" xfId="1" applyFont="1"/>
    <xf numFmtId="0" fontId="28" fillId="2" borderId="1" xfId="0" applyFont="1" applyFill="1" applyBorder="1" applyAlignment="1"/>
    <xf numFmtId="0" fontId="28" fillId="3" borderId="1" xfId="0" applyFont="1" applyFill="1" applyBorder="1" applyAlignment="1"/>
    <xf numFmtId="0" fontId="20" fillId="0" borderId="7" xfId="0" applyFont="1" applyBorder="1" applyAlignment="1">
      <alignment horizontal="center" vertical="center"/>
    </xf>
    <xf numFmtId="0" fontId="20" fillId="0" borderId="8" xfId="0" applyFont="1" applyBorder="1" applyAlignment="1">
      <alignment horizontal="center" vertical="center"/>
    </xf>
    <xf numFmtId="0" fontId="20" fillId="0" borderId="23" xfId="0" applyFont="1" applyBorder="1" applyAlignment="1">
      <alignment horizontal="center" vertical="center"/>
    </xf>
    <xf numFmtId="0" fontId="20" fillId="0" borderId="7" xfId="0" applyFont="1" applyBorder="1">
      <alignment vertical="center"/>
    </xf>
    <xf numFmtId="0" fontId="20" fillId="0" borderId="9" xfId="0" applyFont="1" applyBorder="1">
      <alignment vertical="center"/>
    </xf>
    <xf numFmtId="0" fontId="20" fillId="0" borderId="8" xfId="0" applyFont="1" applyBorder="1">
      <alignment vertical="center"/>
    </xf>
    <xf numFmtId="0" fontId="20" fillId="0" borderId="8" xfId="0" applyFont="1" applyBorder="1" applyAlignment="1">
      <alignment horizontal="right" vertical="center"/>
    </xf>
    <xf numFmtId="0" fontId="20" fillId="0" borderId="5" xfId="0" applyFont="1" applyBorder="1" applyAlignment="1" applyProtection="1">
      <alignment horizontal="center" vertical="center"/>
      <protection locked="0"/>
    </xf>
    <xf numFmtId="0" fontId="20" fillId="0" borderId="42" xfId="0" applyFont="1" applyBorder="1" applyAlignment="1" applyProtection="1">
      <alignment horizontal="center" vertical="center"/>
      <protection locked="0"/>
    </xf>
    <xf numFmtId="0" fontId="20" fillId="0" borderId="42" xfId="0" applyFont="1" applyBorder="1" applyAlignment="1">
      <alignment horizontal="center" vertical="center"/>
    </xf>
    <xf numFmtId="0" fontId="20" fillId="0" borderId="29" xfId="0" applyFont="1" applyBorder="1">
      <alignment vertical="center"/>
    </xf>
    <xf numFmtId="0" fontId="20" fillId="0" borderId="42" xfId="0" applyFont="1" applyBorder="1">
      <alignment vertical="center"/>
    </xf>
    <xf numFmtId="0" fontId="20" fillId="0" borderId="41" xfId="0" applyFont="1" applyBorder="1">
      <alignment vertical="center"/>
    </xf>
    <xf numFmtId="49" fontId="20" fillId="0" borderId="5" xfId="0" applyNumberFormat="1" applyFont="1" applyBorder="1">
      <alignment vertical="center"/>
    </xf>
    <xf numFmtId="0" fontId="20" fillId="0" borderId="5" xfId="0" applyFont="1" applyBorder="1" applyAlignment="1">
      <alignment horizontal="distributed" vertical="center"/>
    </xf>
    <xf numFmtId="0" fontId="20" fillId="0" borderId="6" xfId="0" applyFont="1" applyBorder="1" applyAlignment="1">
      <alignment horizontal="distributed" vertical="center"/>
    </xf>
    <xf numFmtId="0" fontId="20" fillId="0" borderId="3" xfId="0" applyFont="1" applyBorder="1">
      <alignment vertical="center"/>
    </xf>
    <xf numFmtId="0" fontId="20" fillId="0" borderId="4" xfId="0" applyFont="1" applyBorder="1">
      <alignment vertical="center"/>
    </xf>
    <xf numFmtId="0" fontId="20" fillId="0" borderId="5" xfId="0" applyFont="1" applyBorder="1" applyAlignment="1">
      <alignment horizontal="center" vertical="center"/>
    </xf>
    <xf numFmtId="0" fontId="20" fillId="0" borderId="0" xfId="0" applyFont="1" applyAlignment="1">
      <alignment horizontal="left" vertical="center"/>
    </xf>
    <xf numFmtId="0" fontId="20" fillId="0" borderId="6" xfId="0" applyFont="1" applyBorder="1" applyAlignment="1">
      <alignment horizontal="center" vertical="center"/>
    </xf>
    <xf numFmtId="0" fontId="20" fillId="0" borderId="22" xfId="0" applyFont="1" applyBorder="1">
      <alignment vertical="center"/>
    </xf>
    <xf numFmtId="0" fontId="20" fillId="0" borderId="23" xfId="0" applyFont="1" applyBorder="1">
      <alignment vertical="center"/>
    </xf>
    <xf numFmtId="0" fontId="20" fillId="0" borderId="24" xfId="0" applyFont="1" applyBorder="1">
      <alignment vertical="center"/>
    </xf>
    <xf numFmtId="0" fontId="20" fillId="0" borderId="23" xfId="0" applyFont="1" applyBorder="1" applyProtection="1">
      <alignment vertical="center"/>
      <protection locked="0"/>
    </xf>
    <xf numFmtId="0" fontId="20" fillId="0" borderId="22" xfId="0" applyFont="1" applyBorder="1" applyAlignment="1">
      <alignment horizontal="distributed" vertical="center"/>
    </xf>
    <xf numFmtId="0" fontId="20" fillId="0" borderId="23" xfId="0" applyFont="1" applyBorder="1" applyAlignment="1">
      <alignment horizontal="distributed" vertical="center"/>
    </xf>
    <xf numFmtId="0" fontId="20" fillId="0" borderId="24" xfId="0" applyFont="1" applyBorder="1" applyAlignment="1">
      <alignment horizontal="distributed" vertical="center"/>
    </xf>
    <xf numFmtId="0" fontId="20" fillId="0" borderId="7" xfId="0" applyFont="1" applyBorder="1" applyAlignment="1">
      <alignment horizontal="distributed" vertical="center"/>
    </xf>
    <xf numFmtId="0" fontId="20" fillId="0" borderId="8" xfId="0" applyFont="1" applyBorder="1" applyAlignment="1">
      <alignment horizontal="distributed" vertical="center"/>
    </xf>
    <xf numFmtId="0" fontId="20" fillId="0" borderId="9" xfId="0" applyFont="1" applyBorder="1" applyAlignment="1">
      <alignment horizontal="distributed" vertical="center"/>
    </xf>
    <xf numFmtId="0" fontId="20" fillId="0" borderId="8" xfId="0" applyFont="1" applyBorder="1" applyProtection="1">
      <alignment vertical="center"/>
      <protection locked="0"/>
    </xf>
    <xf numFmtId="49" fontId="20" fillId="0" borderId="2" xfId="0" applyNumberFormat="1" applyFont="1" applyBorder="1">
      <alignment vertical="center"/>
    </xf>
    <xf numFmtId="0" fontId="20" fillId="0" borderId="2" xfId="0" applyFont="1" applyBorder="1">
      <alignment vertical="center"/>
    </xf>
    <xf numFmtId="0" fontId="20" fillId="0" borderId="3" xfId="0" applyFont="1" applyBorder="1" applyAlignment="1">
      <alignment horizontal="center" vertical="center"/>
    </xf>
    <xf numFmtId="0" fontId="20" fillId="0" borderId="3" xfId="0" applyFont="1" applyBorder="1" applyAlignment="1">
      <alignment horizontal="left" vertical="center"/>
    </xf>
    <xf numFmtId="0" fontId="20" fillId="0" borderId="8" xfId="0" applyFont="1" applyBorder="1" applyAlignment="1">
      <alignment horizontal="left" vertical="center"/>
    </xf>
    <xf numFmtId="0" fontId="20" fillId="0" borderId="29" xfId="0" applyFont="1" applyBorder="1" applyAlignment="1">
      <alignment horizontal="left" vertical="center"/>
    </xf>
    <xf numFmtId="0" fontId="20" fillId="0" borderId="29" xfId="0" applyFont="1" applyBorder="1" applyProtection="1">
      <alignment vertical="center"/>
      <protection locked="0"/>
    </xf>
    <xf numFmtId="0" fontId="26" fillId="0" borderId="0" xfId="0" applyFont="1" applyAlignment="1"/>
    <xf numFmtId="0" fontId="20" fillId="0" borderId="53" xfId="0" applyFont="1" applyBorder="1">
      <alignment vertical="center"/>
    </xf>
    <xf numFmtId="0" fontId="20" fillId="0" borderId="54" xfId="0" applyFont="1" applyBorder="1">
      <alignment vertical="center"/>
    </xf>
    <xf numFmtId="0" fontId="20" fillId="0" borderId="56" xfId="0" applyFont="1" applyBorder="1">
      <alignment vertical="center"/>
    </xf>
    <xf numFmtId="0" fontId="20" fillId="0" borderId="0" xfId="0" applyFont="1" applyAlignment="1">
      <alignment vertical="center" wrapText="1"/>
    </xf>
    <xf numFmtId="0" fontId="20" fillId="0" borderId="46" xfId="0" applyFont="1" applyBorder="1">
      <alignment vertical="center"/>
    </xf>
    <xf numFmtId="0" fontId="35" fillId="0" borderId="0" xfId="0" applyFont="1" applyAlignment="1">
      <alignment horizontal="right" vertical="center"/>
    </xf>
    <xf numFmtId="0" fontId="20" fillId="0" borderId="46" xfId="0" applyFont="1" applyBorder="1" applyAlignment="1">
      <alignment vertical="top" textRotation="255"/>
    </xf>
    <xf numFmtId="0" fontId="20" fillId="0" borderId="5" xfId="0" applyFont="1" applyBorder="1" applyAlignment="1">
      <alignment vertical="center" wrapText="1"/>
    </xf>
    <xf numFmtId="0" fontId="20" fillId="0" borderId="32" xfId="0" applyFont="1" applyBorder="1" applyAlignment="1">
      <alignment horizontal="center" vertical="center"/>
    </xf>
    <xf numFmtId="0" fontId="20" fillId="0" borderId="33" xfId="0" applyFont="1" applyBorder="1" applyAlignment="1">
      <alignment horizontal="center" vertical="center"/>
    </xf>
    <xf numFmtId="0" fontId="20" fillId="0" borderId="34" xfId="0" applyFont="1" applyBorder="1" applyAlignment="1">
      <alignment horizontal="center" vertical="center"/>
    </xf>
    <xf numFmtId="0" fontId="20" fillId="0" borderId="5" xfId="0" applyFont="1" applyBorder="1" applyAlignment="1">
      <alignment horizontal="center" vertical="center" wrapText="1"/>
    </xf>
    <xf numFmtId="0" fontId="20" fillId="0" borderId="6" xfId="0" applyFont="1" applyBorder="1" applyAlignment="1">
      <alignment horizontal="center" vertical="center" wrapText="1"/>
    </xf>
    <xf numFmtId="49" fontId="20" fillId="0" borderId="0" xfId="0" applyNumberFormat="1" applyFont="1">
      <alignment vertical="center"/>
    </xf>
    <xf numFmtId="0" fontId="20" fillId="0" borderId="2" xfId="0" applyFont="1" applyBorder="1" applyAlignment="1">
      <alignment horizontal="center" vertical="center"/>
    </xf>
    <xf numFmtId="0" fontId="20" fillId="5" borderId="5" xfId="0" applyFont="1" applyFill="1" applyBorder="1" applyAlignment="1">
      <alignment horizontal="center" vertical="center"/>
    </xf>
    <xf numFmtId="0" fontId="20" fillId="3" borderId="5" xfId="0" applyFont="1" applyFill="1" applyBorder="1" applyAlignment="1" applyProtection="1">
      <alignment horizontal="center" vertical="center"/>
      <protection locked="0"/>
    </xf>
    <xf numFmtId="0" fontId="25" fillId="0" borderId="0" xfId="0" applyFont="1">
      <alignment vertical="center"/>
    </xf>
    <xf numFmtId="49" fontId="20" fillId="0" borderId="34" xfId="0" applyNumberFormat="1" applyFont="1" applyBorder="1">
      <alignment vertical="center"/>
    </xf>
    <xf numFmtId="0" fontId="20" fillId="0" borderId="32" xfId="0" applyFont="1" applyBorder="1">
      <alignment vertical="center"/>
    </xf>
    <xf numFmtId="0" fontId="20" fillId="0" borderId="33" xfId="0" applyFont="1" applyBorder="1">
      <alignment vertical="center"/>
    </xf>
    <xf numFmtId="0" fontId="20" fillId="0" borderId="0" xfId="0" applyFont="1" applyAlignment="1">
      <alignment horizontal="center" vertical="center"/>
    </xf>
    <xf numFmtId="0" fontId="20" fillId="0" borderId="0" xfId="0" applyFont="1" applyAlignment="1">
      <alignment horizontal="right" vertical="center"/>
    </xf>
    <xf numFmtId="0" fontId="20" fillId="0" borderId="51" xfId="0" applyFont="1" applyBorder="1" applyAlignment="1">
      <alignment horizontal="center" vertical="center"/>
    </xf>
    <xf numFmtId="0" fontId="20" fillId="0" borderId="47" xfId="0" applyFont="1" applyBorder="1">
      <alignment vertical="center"/>
    </xf>
    <xf numFmtId="0" fontId="20" fillId="0" borderId="25" xfId="0" applyFont="1" applyBorder="1">
      <alignment vertical="center"/>
    </xf>
    <xf numFmtId="0" fontId="20" fillId="0" borderId="43" xfId="0" applyFont="1" applyBorder="1">
      <alignment vertical="center"/>
    </xf>
    <xf numFmtId="0" fontId="20" fillId="0" borderId="5" xfId="5" applyFont="1" applyBorder="1" applyAlignment="1">
      <alignment vertical="center" shrinkToFit="1"/>
    </xf>
    <xf numFmtId="0" fontId="20" fillId="0" borderId="5" xfId="5" applyFont="1" applyBorder="1" applyAlignment="1">
      <alignment vertical="center" wrapText="1" shrinkToFit="1"/>
    </xf>
    <xf numFmtId="0" fontId="20" fillId="0" borderId="6" xfId="5" applyFont="1" applyBorder="1" applyAlignment="1">
      <alignment vertical="center" wrapText="1" shrinkToFit="1"/>
    </xf>
    <xf numFmtId="0" fontId="20" fillId="0" borderId="23" xfId="4" applyFont="1" applyBorder="1" applyAlignment="1">
      <alignment vertical="center" wrapText="1" shrinkToFit="1"/>
    </xf>
    <xf numFmtId="56" fontId="20" fillId="0" borderId="5" xfId="4" applyNumberFormat="1" applyFont="1" applyBorder="1" applyAlignment="1">
      <alignment horizontal="center" vertical="center" wrapText="1" shrinkToFit="1"/>
    </xf>
    <xf numFmtId="56" fontId="20" fillId="0" borderId="6" xfId="4" applyNumberFormat="1" applyFont="1" applyBorder="1" applyAlignment="1">
      <alignment horizontal="center" vertical="center" wrapText="1" shrinkToFit="1"/>
    </xf>
    <xf numFmtId="0" fontId="20" fillId="0" borderId="7" xfId="5" applyFont="1" applyBorder="1" applyAlignment="1">
      <alignment vertical="center" wrapText="1" shrinkToFit="1"/>
    </xf>
    <xf numFmtId="0" fontId="20" fillId="0" borderId="8" xfId="5" applyFont="1" applyBorder="1" applyAlignment="1">
      <alignment vertical="center" wrapText="1" shrinkToFit="1"/>
    </xf>
    <xf numFmtId="0" fontId="20" fillId="0" borderId="9" xfId="5" applyFont="1" applyBorder="1" applyAlignment="1">
      <alignment vertical="center" wrapText="1" shrinkToFit="1"/>
    </xf>
    <xf numFmtId="0" fontId="20" fillId="0" borderId="5" xfId="7" applyFont="1" applyBorder="1">
      <alignment vertical="center"/>
    </xf>
    <xf numFmtId="0" fontId="20" fillId="0" borderId="6" xfId="4" applyFont="1" applyBorder="1">
      <alignment vertical="center"/>
    </xf>
    <xf numFmtId="0" fontId="20" fillId="0" borderId="2" xfId="4" applyFont="1" applyBorder="1" applyAlignment="1">
      <alignment vertical="center" wrapText="1" shrinkToFit="1"/>
    </xf>
    <xf numFmtId="0" fontId="20" fillId="0" borderId="3" xfId="4" applyFont="1" applyBorder="1" applyAlignment="1">
      <alignment vertical="center" wrapText="1" shrinkToFit="1"/>
    </xf>
    <xf numFmtId="0" fontId="20" fillId="0" borderId="4" xfId="4" applyFont="1" applyBorder="1" applyAlignment="1">
      <alignment vertical="center" wrapText="1" shrinkToFit="1"/>
    </xf>
    <xf numFmtId="0" fontId="20" fillId="0" borderId="11" xfId="4" applyFont="1" applyBorder="1" applyAlignment="1">
      <alignment horizontal="left" vertical="center" shrinkToFit="1"/>
    </xf>
    <xf numFmtId="0" fontId="20" fillId="0" borderId="5" xfId="5" applyFont="1" applyBorder="1">
      <alignment vertical="center"/>
    </xf>
    <xf numFmtId="0" fontId="20" fillId="0" borderId="5" xfId="4" applyFont="1" applyBorder="1" applyAlignment="1">
      <alignment vertical="center" wrapText="1" shrinkToFit="1"/>
    </xf>
    <xf numFmtId="0" fontId="20" fillId="0" borderId="6" xfId="4" applyFont="1" applyBorder="1" applyAlignment="1">
      <alignment vertical="center" wrapText="1" shrinkToFit="1"/>
    </xf>
    <xf numFmtId="0" fontId="20" fillId="0" borderId="7" xfId="5" applyFont="1" applyBorder="1" applyAlignment="1">
      <alignment horizontal="distributed" vertical="center" wrapText="1" shrinkToFit="1"/>
    </xf>
    <xf numFmtId="0" fontId="20" fillId="0" borderId="8" xfId="5" applyFont="1" applyBorder="1" applyAlignment="1">
      <alignment horizontal="distributed" vertical="center" wrapText="1" shrinkToFit="1"/>
    </xf>
    <xf numFmtId="0" fontId="20" fillId="0" borderId="9" xfId="5" applyFont="1" applyBorder="1" applyAlignment="1">
      <alignment horizontal="distributed" vertical="center" wrapText="1" shrinkToFit="1"/>
    </xf>
    <xf numFmtId="0" fontId="20" fillId="0" borderId="7" xfId="4" applyFont="1" applyBorder="1" applyAlignment="1">
      <alignment vertical="center" wrapText="1" shrinkToFit="1"/>
    </xf>
    <xf numFmtId="0" fontId="20" fillId="0" borderId="27" xfId="4" applyFont="1" applyBorder="1" applyAlignment="1">
      <alignment horizontal="center" vertical="center" wrapText="1" shrinkToFit="1"/>
    </xf>
    <xf numFmtId="0" fontId="20" fillId="0" borderId="27" xfId="5" applyFont="1" applyBorder="1" applyAlignment="1">
      <alignment vertical="center" wrapText="1" shrinkToFit="1"/>
    </xf>
    <xf numFmtId="0" fontId="32" fillId="0" borderId="5" xfId="4" applyFont="1" applyBorder="1" applyAlignment="1">
      <alignment vertical="center" wrapText="1" shrinkToFit="1"/>
    </xf>
    <xf numFmtId="0" fontId="32" fillId="0" borderId="6" xfId="4" applyFont="1" applyBorder="1" applyAlignment="1">
      <alignment vertical="center" wrapText="1" shrinkToFit="1"/>
    </xf>
    <xf numFmtId="0" fontId="20" fillId="0" borderId="29" xfId="5" applyFont="1" applyBorder="1">
      <alignment vertical="center"/>
    </xf>
    <xf numFmtId="0" fontId="20" fillId="0" borderId="41" xfId="4" applyFont="1" applyBorder="1">
      <alignment vertical="center"/>
    </xf>
    <xf numFmtId="0" fontId="20" fillId="0" borderId="29" xfId="4" applyFont="1" applyBorder="1" applyAlignment="1">
      <alignment vertical="center" wrapText="1" shrinkToFit="1"/>
    </xf>
    <xf numFmtId="0" fontId="32" fillId="0" borderId="42" xfId="4" applyFont="1" applyBorder="1" applyAlignment="1">
      <alignment vertical="center" wrapText="1" shrinkToFit="1"/>
    </xf>
    <xf numFmtId="0" fontId="32" fillId="0" borderId="29" xfId="4" applyFont="1" applyBorder="1" applyAlignment="1">
      <alignment vertical="center" wrapText="1" shrinkToFit="1"/>
    </xf>
    <xf numFmtId="0" fontId="32" fillId="0" borderId="41" xfId="4" applyFont="1" applyBorder="1" applyAlignment="1">
      <alignment vertical="center" wrapText="1" shrinkToFit="1"/>
    </xf>
    <xf numFmtId="0" fontId="20" fillId="6" borderId="5" xfId="0" applyFont="1" applyFill="1" applyBorder="1" applyAlignment="1" applyProtection="1">
      <alignment horizontal="center" vertical="center"/>
      <protection locked="0"/>
    </xf>
    <xf numFmtId="0" fontId="20" fillId="0" borderId="5" xfId="0" applyFont="1" applyBorder="1" applyAlignment="1">
      <alignment horizontal="left" vertical="center"/>
    </xf>
    <xf numFmtId="0" fontId="20" fillId="0" borderId="23" xfId="0" applyFont="1" applyBorder="1" applyAlignment="1">
      <alignment horizontal="left" vertical="top"/>
    </xf>
    <xf numFmtId="0" fontId="20" fillId="0" borderId="11" xfId="0" applyFont="1" applyBorder="1">
      <alignment vertical="center"/>
    </xf>
    <xf numFmtId="0" fontId="20" fillId="0" borderId="11" xfId="0" applyFont="1" applyBorder="1" applyAlignment="1">
      <alignment horizontal="center" vertical="center"/>
    </xf>
    <xf numFmtId="0" fontId="20" fillId="0" borderId="11" xfId="0" applyFont="1" applyBorder="1" applyAlignment="1">
      <alignment horizontal="left" vertical="center"/>
    </xf>
    <xf numFmtId="0" fontId="20" fillId="0" borderId="12" xfId="0" applyFont="1" applyBorder="1">
      <alignment vertical="center"/>
    </xf>
    <xf numFmtId="0" fontId="25" fillId="0" borderId="6" xfId="0" applyFont="1" applyBorder="1" applyAlignment="1">
      <alignment horizontal="left" vertical="center" shrinkToFit="1"/>
    </xf>
    <xf numFmtId="38" fontId="20" fillId="5" borderId="0" xfId="11" applyFont="1" applyFill="1" applyBorder="1" applyAlignment="1">
      <alignment horizontal="center" vertical="center"/>
    </xf>
    <xf numFmtId="0" fontId="20" fillId="0" borderId="23" xfId="0" applyFont="1" applyBorder="1" applyAlignment="1">
      <alignment horizontal="right" vertical="center"/>
    </xf>
    <xf numFmtId="0" fontId="20" fillId="0" borderId="23" xfId="0" applyFont="1" applyBorder="1" applyAlignment="1">
      <alignment horizontal="left" vertical="center"/>
    </xf>
    <xf numFmtId="0" fontId="20" fillId="5" borderId="5" xfId="0" applyFont="1" applyFill="1" applyBorder="1">
      <alignment vertical="center"/>
    </xf>
    <xf numFmtId="0" fontId="20" fillId="0" borderId="3" xfId="0" applyFont="1" applyBorder="1" applyAlignment="1">
      <alignment horizontal="right" vertical="center"/>
    </xf>
    <xf numFmtId="38" fontId="20" fillId="5" borderId="3" xfId="11" applyFont="1" applyFill="1" applyBorder="1" applyAlignment="1">
      <alignment horizontal="center" vertical="center"/>
    </xf>
    <xf numFmtId="0" fontId="20" fillId="0" borderId="41" xfId="0" applyFont="1" applyBorder="1" applyAlignment="1">
      <alignment horizontal="center" vertical="center"/>
    </xf>
    <xf numFmtId="0" fontId="20" fillId="0" borderId="29" xfId="0" applyFont="1" applyBorder="1" applyAlignment="1">
      <alignment horizontal="center" vertical="center"/>
    </xf>
    <xf numFmtId="0" fontId="20" fillId="0" borderId="42" xfId="0" applyFont="1" applyBorder="1" applyAlignment="1">
      <alignment horizontal="distributed" vertical="center"/>
    </xf>
    <xf numFmtId="0" fontId="20" fillId="0" borderId="29" xfId="0" applyFont="1" applyBorder="1" applyAlignment="1">
      <alignment horizontal="right" vertical="center"/>
    </xf>
    <xf numFmtId="0" fontId="20" fillId="0" borderId="32" xfId="0" applyFont="1" applyBorder="1" applyAlignment="1">
      <alignment horizontal="left" vertical="center"/>
    </xf>
    <xf numFmtId="0" fontId="20" fillId="0" borderId="47" xfId="0" applyFont="1" applyBorder="1" applyAlignment="1">
      <alignment horizontal="center" vertical="center"/>
    </xf>
    <xf numFmtId="0" fontId="25" fillId="0" borderId="4" xfId="0" applyFont="1" applyBorder="1" applyAlignment="1">
      <alignment horizontal="right"/>
    </xf>
    <xf numFmtId="0" fontId="34" fillId="0" borderId="6" xfId="0" applyFont="1" applyBorder="1" applyAlignment="1">
      <alignment vertical="center" shrinkToFit="1"/>
    </xf>
    <xf numFmtId="0" fontId="20" fillId="0" borderId="23" xfId="0" applyFont="1" applyBorder="1" applyAlignment="1">
      <alignment horizontal="center" vertical="center" shrinkToFit="1"/>
    </xf>
    <xf numFmtId="0" fontId="20" fillId="0" borderId="6" xfId="0" applyFont="1" applyBorder="1" applyAlignment="1">
      <alignment horizontal="left" vertical="center"/>
    </xf>
    <xf numFmtId="0" fontId="20" fillId="0" borderId="51" xfId="0" applyFont="1" applyBorder="1">
      <alignment vertical="center"/>
    </xf>
    <xf numFmtId="0" fontId="25" fillId="0" borderId="25" xfId="0" applyFont="1" applyBorder="1" applyAlignment="1">
      <alignment horizontal="right"/>
    </xf>
    <xf numFmtId="0" fontId="20" fillId="0" borderId="7" xfId="0" applyFont="1" applyBorder="1" applyAlignment="1">
      <alignment horizontal="distributed" vertical="top" wrapText="1"/>
    </xf>
    <xf numFmtId="0" fontId="20" fillId="0" borderId="8" xfId="0" applyFont="1" applyBorder="1" applyAlignment="1">
      <alignment horizontal="distributed" vertical="top" wrapText="1"/>
    </xf>
    <xf numFmtId="0" fontId="20" fillId="0" borderId="9" xfId="0" applyFont="1" applyBorder="1" applyAlignment="1">
      <alignment horizontal="distributed" vertical="top" wrapText="1"/>
    </xf>
    <xf numFmtId="0" fontId="20" fillId="0" borderId="9" xfId="0" applyFont="1" applyBorder="1" applyAlignment="1">
      <alignment horizontal="left" vertical="center"/>
    </xf>
    <xf numFmtId="0" fontId="34" fillId="0" borderId="11" xfId="0" applyFont="1" applyBorder="1" applyAlignment="1">
      <alignment vertical="center" shrinkToFit="1"/>
    </xf>
    <xf numFmtId="0" fontId="33" fillId="0" borderId="52" xfId="0" applyFont="1" applyBorder="1" applyAlignment="1">
      <alignment horizontal="center" vertical="center"/>
    </xf>
    <xf numFmtId="0" fontId="20" fillId="0" borderId="51" xfId="0" applyFont="1" applyBorder="1" applyAlignment="1">
      <alignment horizontal="right" vertical="center"/>
    </xf>
    <xf numFmtId="0" fontId="20" fillId="0" borderId="22" xfId="0" applyFont="1" applyBorder="1" applyAlignment="1">
      <alignment horizontal="center" vertical="center"/>
    </xf>
    <xf numFmtId="0" fontId="20" fillId="0" borderId="23" xfId="0" applyFont="1" applyBorder="1" applyAlignment="1" applyProtection="1">
      <alignment horizontal="center" vertical="center"/>
      <protection locked="0"/>
    </xf>
    <xf numFmtId="0" fontId="20" fillId="0" borderId="7" xfId="0" applyFont="1" applyBorder="1" applyAlignment="1">
      <alignment horizontal="center" vertical="center" wrapText="1"/>
    </xf>
    <xf numFmtId="0" fontId="20" fillId="0" borderId="8" xfId="0" applyFont="1" applyBorder="1" applyAlignment="1">
      <alignment horizontal="center" vertical="center" wrapText="1"/>
    </xf>
    <xf numFmtId="0" fontId="20" fillId="0" borderId="9" xfId="0" applyFont="1" applyBorder="1" applyAlignment="1">
      <alignment horizontal="center" vertical="center" wrapText="1"/>
    </xf>
    <xf numFmtId="0" fontId="33" fillId="0" borderId="5" xfId="0" applyFont="1" applyBorder="1" applyAlignment="1">
      <alignment horizontal="center" vertical="center"/>
    </xf>
    <xf numFmtId="0" fontId="20" fillId="0" borderId="51" xfId="0" applyFont="1" applyBorder="1" applyAlignment="1">
      <alignment horizontal="left" vertical="center"/>
    </xf>
    <xf numFmtId="0" fontId="20" fillId="0" borderId="25" xfId="0" applyFont="1" applyBorder="1" applyAlignment="1">
      <alignment horizontal="left" vertical="center"/>
    </xf>
    <xf numFmtId="0" fontId="20" fillId="0" borderId="0" xfId="0" applyFont="1" applyAlignment="1">
      <alignment horizontal="distributed" vertical="center"/>
    </xf>
    <xf numFmtId="0" fontId="20" fillId="0" borderId="24" xfId="0" applyFont="1" applyBorder="1" applyAlignment="1">
      <alignment horizontal="left" vertical="center"/>
    </xf>
    <xf numFmtId="0" fontId="20" fillId="0" borderId="49" xfId="0" applyFont="1" applyBorder="1">
      <alignment vertical="center"/>
    </xf>
    <xf numFmtId="0" fontId="20" fillId="0" borderId="49" xfId="0" applyFont="1" applyBorder="1" applyAlignment="1"/>
    <xf numFmtId="0" fontId="20" fillId="0" borderId="49" xfId="0" applyFont="1" applyBorder="1" applyAlignment="1">
      <alignment horizontal="center" vertical="center"/>
    </xf>
    <xf numFmtId="0" fontId="20" fillId="0" borderId="50" xfId="0" applyFont="1" applyBorder="1" applyAlignment="1">
      <alignment horizontal="left" vertical="center"/>
    </xf>
    <xf numFmtId="0" fontId="20" fillId="0" borderId="32" xfId="5" applyFont="1" applyBorder="1" applyAlignment="1">
      <alignment vertical="center" wrapText="1" shrinkToFit="1"/>
    </xf>
    <xf numFmtId="0" fontId="20" fillId="3" borderId="32" xfId="3" applyFont="1" applyFill="1" applyBorder="1" applyAlignment="1" applyProtection="1">
      <alignment horizontal="center" vertical="center"/>
      <protection locked="0"/>
    </xf>
    <xf numFmtId="0" fontId="20" fillId="3" borderId="34" xfId="3" applyFont="1" applyFill="1" applyBorder="1" applyAlignment="1" applyProtection="1">
      <alignment horizontal="center" vertical="center"/>
      <protection locked="0"/>
    </xf>
    <xf numFmtId="0" fontId="20" fillId="3" borderId="5" xfId="3" applyFont="1" applyFill="1" applyBorder="1" applyAlignment="1" applyProtection="1">
      <alignment horizontal="center" vertical="center"/>
      <protection locked="0"/>
    </xf>
    <xf numFmtId="0" fontId="34" fillId="0" borderId="5" xfId="0" applyFont="1" applyBorder="1" applyAlignment="1">
      <alignment vertical="top" wrapText="1" shrinkToFit="1"/>
    </xf>
    <xf numFmtId="0" fontId="34" fillId="0" borderId="6" xfId="0" applyFont="1" applyBorder="1" applyAlignment="1">
      <alignment vertical="top" wrapText="1" shrinkToFit="1"/>
    </xf>
    <xf numFmtId="0" fontId="20" fillId="3" borderId="27" xfId="3" applyFont="1" applyFill="1" applyBorder="1" applyAlignment="1" applyProtection="1">
      <alignment horizontal="center" vertical="center"/>
      <protection locked="0"/>
    </xf>
    <xf numFmtId="0" fontId="32" fillId="0" borderId="5" xfId="3" applyFont="1" applyBorder="1">
      <alignment vertical="center"/>
    </xf>
    <xf numFmtId="0" fontId="32" fillId="0" borderId="47" xfId="3" applyFont="1" applyBorder="1">
      <alignment vertical="center"/>
    </xf>
    <xf numFmtId="0" fontId="20" fillId="3" borderId="11" xfId="3" applyFont="1" applyFill="1" applyBorder="1" applyAlignment="1" applyProtection="1">
      <alignment horizontal="center" vertical="center"/>
      <protection locked="0"/>
    </xf>
    <xf numFmtId="0" fontId="20" fillId="3" borderId="2" xfId="3" applyFont="1" applyFill="1" applyBorder="1" applyAlignment="1" applyProtection="1">
      <alignment horizontal="center" vertical="center"/>
      <protection locked="0"/>
    </xf>
    <xf numFmtId="0" fontId="32" fillId="0" borderId="47" xfId="4" applyFont="1" applyBorder="1" applyAlignment="1">
      <alignment vertical="center" wrapText="1" shrinkToFit="1"/>
    </xf>
    <xf numFmtId="0" fontId="20" fillId="0" borderId="6" xfId="5" applyFont="1" applyBorder="1">
      <alignment vertical="center"/>
    </xf>
    <xf numFmtId="0" fontId="20" fillId="0" borderId="7" xfId="5" applyFont="1" applyBorder="1" applyAlignment="1">
      <alignment horizontal="distributed" vertical="center" shrinkToFit="1"/>
    </xf>
    <xf numFmtId="0" fontId="20" fillId="0" borderId="8" xfId="5" applyFont="1" applyBorder="1" applyAlignment="1">
      <alignment horizontal="distributed" vertical="center" shrinkToFit="1"/>
    </xf>
    <xf numFmtId="0" fontId="20" fillId="0" borderId="9" xfId="5" applyFont="1" applyBorder="1" applyAlignment="1">
      <alignment horizontal="distributed" vertical="center" shrinkToFit="1"/>
    </xf>
    <xf numFmtId="0" fontId="34" fillId="0" borderId="29" xfId="0" applyFont="1" applyBorder="1" applyAlignment="1">
      <alignment vertical="center" wrapText="1" shrinkToFit="1"/>
    </xf>
    <xf numFmtId="0" fontId="32" fillId="0" borderId="43" xfId="4" applyFont="1" applyBorder="1" applyAlignment="1">
      <alignment vertical="center" wrapText="1" shrinkToFit="1"/>
    </xf>
    <xf numFmtId="0" fontId="20" fillId="0" borderId="2" xfId="0" applyFont="1" applyBorder="1" applyAlignment="1">
      <alignment horizontal="left" vertical="center"/>
    </xf>
    <xf numFmtId="0" fontId="20" fillId="5" borderId="0" xfId="0" applyFont="1" applyFill="1" applyAlignment="1">
      <alignment horizontal="center" vertical="center"/>
    </xf>
    <xf numFmtId="0" fontId="20" fillId="0" borderId="0" xfId="0" applyFont="1" applyProtection="1">
      <alignment vertical="center"/>
      <protection locked="0"/>
    </xf>
    <xf numFmtId="0" fontId="20" fillId="5" borderId="0" xfId="0" applyFont="1" applyFill="1" applyAlignment="1" applyProtection="1">
      <alignment horizontal="center" vertical="center"/>
      <protection locked="0"/>
    </xf>
    <xf numFmtId="0" fontId="20" fillId="0" borderId="0" xfId="0" applyFont="1" applyAlignment="1" applyProtection="1">
      <alignment horizontal="right" vertical="center"/>
      <protection locked="0"/>
    </xf>
    <xf numFmtId="0" fontId="20" fillId="0" borderId="57" xfId="0" applyFont="1" applyBorder="1">
      <alignment vertical="center"/>
    </xf>
    <xf numFmtId="0" fontId="20" fillId="0" borderId="29" xfId="0" applyFont="1" applyBorder="1" applyAlignment="1">
      <alignment horizontal="distributed" vertical="center"/>
    </xf>
    <xf numFmtId="0" fontId="20" fillId="0" borderId="41" xfId="0" applyFont="1" applyBorder="1" applyAlignment="1">
      <alignment horizontal="distributed" vertical="center"/>
    </xf>
    <xf numFmtId="0" fontId="20" fillId="0" borderId="32" xfId="0" applyFont="1" applyBorder="1" applyAlignment="1">
      <alignment horizontal="right" vertical="center"/>
    </xf>
    <xf numFmtId="38" fontId="20" fillId="5" borderId="32" xfId="11" applyFont="1" applyFill="1" applyBorder="1" applyAlignment="1">
      <alignment horizontal="center" vertical="center"/>
    </xf>
    <xf numFmtId="0" fontId="20" fillId="0" borderId="43" xfId="0" applyFont="1" applyBorder="1" applyAlignment="1">
      <alignment horizontal="center" vertical="center"/>
    </xf>
    <xf numFmtId="0" fontId="25" fillId="0" borderId="5" xfId="0" applyFont="1" applyBorder="1" applyAlignment="1">
      <alignment horizontal="center" vertical="top"/>
    </xf>
    <xf numFmtId="0" fontId="20" fillId="3" borderId="42" xfId="3" applyFont="1" applyFill="1" applyBorder="1" applyAlignment="1" applyProtection="1">
      <alignment horizontal="center" vertical="center"/>
      <protection locked="0"/>
    </xf>
    <xf numFmtId="0" fontId="20" fillId="3" borderId="7" xfId="3" applyFont="1" applyFill="1" applyBorder="1" applyAlignment="1" applyProtection="1">
      <alignment horizontal="center" vertical="center"/>
      <protection locked="0"/>
    </xf>
    <xf numFmtId="0" fontId="20" fillId="3" borderId="29" xfId="3" applyFont="1" applyFill="1" applyBorder="1" applyAlignment="1" applyProtection="1">
      <alignment horizontal="center" vertical="center"/>
      <protection locked="0"/>
    </xf>
    <xf numFmtId="0" fontId="20" fillId="3" borderId="8" xfId="3" applyFont="1" applyFill="1" applyBorder="1" applyAlignment="1" applyProtection="1">
      <alignment horizontal="center" vertical="center"/>
      <protection locked="0"/>
    </xf>
    <xf numFmtId="0" fontId="20" fillId="3" borderId="22" xfId="3" applyFont="1" applyFill="1" applyBorder="1" applyAlignment="1" applyProtection="1">
      <alignment horizontal="center" vertical="center"/>
      <protection locked="0"/>
    </xf>
    <xf numFmtId="0" fontId="20" fillId="3" borderId="23" xfId="3" applyFont="1" applyFill="1" applyBorder="1" applyAlignment="1" applyProtection="1">
      <alignment horizontal="center" vertical="center"/>
      <protection locked="0"/>
    </xf>
    <xf numFmtId="0" fontId="25" fillId="0" borderId="27" xfId="5" applyFont="1" applyBorder="1" applyAlignment="1">
      <alignment horizontal="left" vertical="center"/>
    </xf>
    <xf numFmtId="0" fontId="0" fillId="0" borderId="28" xfId="0" applyBorder="1" applyAlignment="1">
      <alignment horizontal="left" vertical="center"/>
    </xf>
    <xf numFmtId="0" fontId="20" fillId="6" borderId="32" xfId="0" applyFont="1" applyFill="1" applyBorder="1" applyAlignment="1">
      <alignment horizontal="left" vertical="center"/>
    </xf>
    <xf numFmtId="0" fontId="20" fillId="6" borderId="34" xfId="0" applyFont="1" applyFill="1" applyBorder="1" applyAlignment="1">
      <alignment horizontal="center" vertical="center"/>
    </xf>
    <xf numFmtId="0" fontId="20" fillId="6" borderId="34" xfId="4" applyFont="1" applyFill="1" applyBorder="1" applyAlignment="1" applyProtection="1">
      <alignment horizontal="center" vertical="center"/>
      <protection locked="0"/>
    </xf>
    <xf numFmtId="0" fontId="34" fillId="6" borderId="32" xfId="0" applyFont="1" applyFill="1" applyBorder="1" applyAlignment="1">
      <alignment vertical="center" shrinkToFit="1"/>
    </xf>
    <xf numFmtId="0" fontId="34" fillId="6" borderId="33" xfId="0" applyFont="1" applyFill="1" applyBorder="1" applyAlignment="1">
      <alignment vertical="center" shrinkToFit="1"/>
    </xf>
    <xf numFmtId="0" fontId="20" fillId="6" borderId="34" xfId="0" applyFont="1" applyFill="1" applyBorder="1" applyAlignment="1" applyProtection="1">
      <alignment horizontal="center" vertical="center"/>
      <protection locked="0"/>
    </xf>
    <xf numFmtId="0" fontId="20" fillId="6" borderId="42" xfId="0" applyFont="1" applyFill="1" applyBorder="1" applyAlignment="1" applyProtection="1">
      <alignment horizontal="center" vertical="center"/>
      <protection locked="0"/>
    </xf>
    <xf numFmtId="0" fontId="40" fillId="0" borderId="0" xfId="0" applyFont="1">
      <alignment vertical="center"/>
    </xf>
    <xf numFmtId="0" fontId="0" fillId="0" borderId="46" xfId="0" applyBorder="1" applyAlignment="1">
      <alignment horizontal="left" vertical="top" textRotation="255"/>
    </xf>
    <xf numFmtId="0" fontId="0" fillId="0" borderId="40" xfId="0" applyBorder="1" applyAlignment="1">
      <alignment horizontal="left" vertical="top" textRotation="255"/>
    </xf>
    <xf numFmtId="0" fontId="0" fillId="0" borderId="6" xfId="0" applyBorder="1" applyAlignment="1">
      <alignment vertical="center" wrapText="1" shrinkToFit="1"/>
    </xf>
    <xf numFmtId="0" fontId="0" fillId="0" borderId="5" xfId="0" applyBorder="1" applyAlignment="1">
      <alignment vertical="center" wrapText="1" shrinkToFit="1"/>
    </xf>
    <xf numFmtId="0" fontId="20" fillId="0" borderId="42" xfId="5" applyFont="1" applyBorder="1">
      <alignment vertical="center"/>
    </xf>
    <xf numFmtId="0" fontId="20" fillId="0" borderId="0" xfId="0" applyFont="1" applyAlignment="1">
      <alignment horizontal="center" vertical="center" wrapText="1"/>
    </xf>
    <xf numFmtId="0" fontId="34" fillId="0" borderId="33" xfId="0" applyFont="1" applyBorder="1">
      <alignment vertical="center"/>
    </xf>
    <xf numFmtId="0" fontId="20" fillId="3" borderId="10" xfId="3" applyFont="1" applyFill="1" applyBorder="1" applyAlignment="1" applyProtection="1">
      <alignment horizontal="center" vertical="center"/>
      <protection locked="0"/>
    </xf>
    <xf numFmtId="0" fontId="20" fillId="0" borderId="27" xfId="0" applyFont="1" applyBorder="1">
      <alignment vertical="center"/>
    </xf>
    <xf numFmtId="0" fontId="20" fillId="0" borderId="27" xfId="0" applyFont="1" applyBorder="1" applyAlignment="1">
      <alignment horizontal="left" vertical="center"/>
    </xf>
    <xf numFmtId="0" fontId="20" fillId="0" borderId="27" xfId="0" applyFont="1" applyBorder="1" applyAlignment="1">
      <alignment horizontal="center" vertical="center"/>
    </xf>
    <xf numFmtId="0" fontId="20" fillId="3" borderId="0" xfId="3" applyFont="1" applyFill="1" applyAlignment="1" applyProtection="1">
      <alignment horizontal="center" vertical="center"/>
      <protection locked="0"/>
    </xf>
    <xf numFmtId="0" fontId="28" fillId="0" borderId="0" xfId="0" applyFont="1">
      <alignment vertical="center"/>
    </xf>
    <xf numFmtId="0" fontId="0" fillId="0" borderId="0" xfId="0" applyAlignment="1">
      <alignment horizontal="left" vertical="center" shrinkToFit="1"/>
    </xf>
    <xf numFmtId="0" fontId="12" fillId="0" borderId="3" xfId="0" applyFont="1" applyBorder="1">
      <alignment vertical="center"/>
    </xf>
    <xf numFmtId="0" fontId="12" fillId="0" borderId="3" xfId="0" applyFont="1" applyBorder="1" applyAlignment="1">
      <alignment horizontal="center" vertical="center"/>
    </xf>
    <xf numFmtId="0" fontId="12" fillId="0" borderId="3" xfId="0" applyFont="1" applyBorder="1" applyAlignment="1">
      <alignment horizontal="left" vertical="center"/>
    </xf>
    <xf numFmtId="0" fontId="12" fillId="0" borderId="8" xfId="0" applyFont="1" applyBorder="1">
      <alignment vertical="center"/>
    </xf>
    <xf numFmtId="0" fontId="12" fillId="0" borderId="8" xfId="0" applyFont="1" applyBorder="1" applyAlignment="1">
      <alignment horizontal="center" vertical="center"/>
    </xf>
    <xf numFmtId="0" fontId="12" fillId="0" borderId="8" xfId="0" applyFont="1" applyBorder="1" applyAlignment="1">
      <alignment horizontal="left" vertical="center"/>
    </xf>
    <xf numFmtId="0" fontId="12" fillId="0" borderId="0" xfId="0" applyFont="1">
      <alignment vertical="center"/>
    </xf>
    <xf numFmtId="0" fontId="20" fillId="3" borderId="26" xfId="3" applyFont="1" applyFill="1" applyBorder="1" applyAlignment="1" applyProtection="1">
      <alignment horizontal="center" vertical="center"/>
      <protection locked="0"/>
    </xf>
    <xf numFmtId="0" fontId="25" fillId="0" borderId="14" xfId="0" applyFont="1" applyBorder="1">
      <alignment vertical="center"/>
    </xf>
    <xf numFmtId="0" fontId="20" fillId="0" borderId="27" xfId="4" applyFont="1" applyBorder="1">
      <alignment vertical="center"/>
    </xf>
    <xf numFmtId="0" fontId="25" fillId="0" borderId="27" xfId="0" applyFont="1" applyBorder="1">
      <alignment vertical="center"/>
    </xf>
    <xf numFmtId="0" fontId="12" fillId="0" borderId="0" xfId="0" applyFont="1" applyAlignment="1">
      <alignment horizontal="left" vertical="center"/>
    </xf>
    <xf numFmtId="0" fontId="12" fillId="0" borderId="6" xfId="0" applyFont="1" applyBorder="1">
      <alignment vertical="center"/>
    </xf>
    <xf numFmtId="0" fontId="12" fillId="0" borderId="6" xfId="0" applyFont="1" applyBorder="1" applyAlignment="1">
      <alignment horizontal="center" vertical="center"/>
    </xf>
    <xf numFmtId="0" fontId="12" fillId="0" borderId="5" xfId="0" applyFont="1" applyBorder="1">
      <alignment vertical="center"/>
    </xf>
    <xf numFmtId="0" fontId="6" fillId="0" borderId="32" xfId="0" applyFont="1" applyBorder="1">
      <alignment vertical="center"/>
    </xf>
    <xf numFmtId="0" fontId="34" fillId="0" borderId="0" xfId="0" applyFont="1" applyAlignment="1">
      <alignment vertical="center" shrinkToFit="1"/>
    </xf>
    <xf numFmtId="0" fontId="25" fillId="0" borderId="0" xfId="0" applyFont="1" applyAlignment="1">
      <alignment vertical="top"/>
    </xf>
    <xf numFmtId="0" fontId="20" fillId="0" borderId="0" xfId="5" applyFont="1" applyAlignment="1">
      <alignment vertical="center" wrapText="1" shrinkToFit="1"/>
    </xf>
    <xf numFmtId="0" fontId="20" fillId="0" borderId="0" xfId="4" applyFont="1" applyAlignment="1">
      <alignment vertical="center" wrapText="1" shrinkToFit="1"/>
    </xf>
    <xf numFmtId="0" fontId="34" fillId="0" borderId="0" xfId="0" applyFont="1" applyAlignment="1">
      <alignment vertical="top" wrapText="1" shrinkToFit="1"/>
    </xf>
    <xf numFmtId="0" fontId="20" fillId="0" borderId="0" xfId="4" applyFont="1" applyAlignment="1">
      <alignment horizontal="center" vertical="center" wrapText="1" shrinkToFit="1"/>
    </xf>
    <xf numFmtId="56" fontId="20" fillId="0" borderId="0" xfId="4" applyNumberFormat="1" applyFont="1" applyAlignment="1">
      <alignment horizontal="center" vertical="center" wrapText="1" shrinkToFit="1"/>
    </xf>
    <xf numFmtId="0" fontId="34" fillId="0" borderId="0" xfId="0" applyFont="1" applyAlignment="1"/>
    <xf numFmtId="0" fontId="20" fillId="0" borderId="0" xfId="5" applyFont="1">
      <alignment vertical="center"/>
    </xf>
    <xf numFmtId="0" fontId="0" fillId="0" borderId="0" xfId="0" applyAlignment="1">
      <alignment vertical="center" wrapText="1" shrinkToFit="1"/>
    </xf>
    <xf numFmtId="0" fontId="32" fillId="0" borderId="0" xfId="4" applyFont="1" applyAlignment="1">
      <alignment vertical="center" wrapText="1" shrinkToFit="1"/>
    </xf>
    <xf numFmtId="0" fontId="6" fillId="0" borderId="29" xfId="0" applyFont="1" applyBorder="1">
      <alignment vertical="center"/>
    </xf>
    <xf numFmtId="0" fontId="34" fillId="0" borderId="6" xfId="0" applyFont="1" applyBorder="1">
      <alignment vertical="center"/>
    </xf>
    <xf numFmtId="0" fontId="20" fillId="6" borderId="29" xfId="4" applyFont="1" applyFill="1" applyBorder="1" applyProtection="1">
      <alignment vertical="center"/>
      <protection locked="0"/>
    </xf>
    <xf numFmtId="0" fontId="20" fillId="6" borderId="29" xfId="0" applyFont="1" applyFill="1" applyBorder="1" applyAlignment="1">
      <alignment horizontal="left" vertical="center"/>
    </xf>
    <xf numFmtId="0" fontId="20" fillId="6" borderId="29" xfId="0" applyFont="1" applyFill="1" applyBorder="1">
      <alignment vertical="center"/>
    </xf>
    <xf numFmtId="0" fontId="20" fillId="6" borderId="29" xfId="0" applyFont="1" applyFill="1" applyBorder="1" applyAlignment="1">
      <alignment vertical="center" wrapText="1"/>
    </xf>
    <xf numFmtId="0" fontId="25" fillId="0" borderId="29" xfId="0" applyFont="1" applyBorder="1" applyAlignment="1">
      <alignment horizontal="left" vertical="center" shrinkToFit="1"/>
    </xf>
    <xf numFmtId="0" fontId="25" fillId="0" borderId="41" xfId="0" applyFont="1" applyBorder="1" applyAlignment="1">
      <alignment horizontal="left" vertical="center" shrinkToFit="1"/>
    </xf>
    <xf numFmtId="0" fontId="34" fillId="6" borderId="32" xfId="0" applyFont="1" applyFill="1" applyBorder="1" applyAlignment="1">
      <alignment horizontal="left" vertical="center" shrinkToFit="1"/>
    </xf>
    <xf numFmtId="0" fontId="27" fillId="0" borderId="0" xfId="0" applyFont="1">
      <alignment vertical="center"/>
    </xf>
    <xf numFmtId="9" fontId="12" fillId="0" borderId="8" xfId="12" applyFont="1" applyBorder="1" applyAlignment="1">
      <alignment vertical="center"/>
    </xf>
    <xf numFmtId="9" fontId="12" fillId="0" borderId="8" xfId="12" applyFont="1" applyBorder="1" applyAlignment="1">
      <alignment horizontal="left" vertical="center"/>
    </xf>
    <xf numFmtId="0" fontId="20" fillId="0" borderId="8" xfId="0" applyFont="1" applyBorder="1" applyAlignment="1">
      <alignment horizontal="center" vertical="center" shrinkToFit="1"/>
    </xf>
    <xf numFmtId="0" fontId="20" fillId="3" borderId="17" xfId="3" applyFont="1" applyFill="1" applyBorder="1" applyAlignment="1" applyProtection="1">
      <alignment horizontal="center" vertical="center"/>
      <protection locked="0"/>
    </xf>
    <xf numFmtId="9" fontId="20" fillId="0" borderId="8" xfId="12" applyFont="1" applyBorder="1" applyAlignment="1">
      <alignment vertical="center"/>
    </xf>
    <xf numFmtId="0" fontId="20" fillId="0" borderId="29" xfId="0" applyFont="1" applyBorder="1" applyAlignment="1"/>
    <xf numFmtId="0" fontId="20" fillId="0" borderId="41" xfId="0" applyFont="1" applyBorder="1" applyAlignment="1">
      <alignment horizontal="left" vertical="center"/>
    </xf>
    <xf numFmtId="0" fontId="20" fillId="3" borderId="51" xfId="3" applyFont="1" applyFill="1" applyBorder="1" applyAlignment="1" applyProtection="1">
      <alignment horizontal="center" vertical="center"/>
      <protection locked="0"/>
    </xf>
    <xf numFmtId="0" fontId="31" fillId="0" borderId="30" xfId="0" applyFont="1" applyBorder="1">
      <alignment vertical="center"/>
    </xf>
    <xf numFmtId="0" fontId="34" fillId="0" borderId="45" xfId="0" applyFont="1" applyBorder="1" applyAlignment="1">
      <alignment horizontal="center" vertical="top" textRotation="255"/>
    </xf>
    <xf numFmtId="0" fontId="20" fillId="0" borderId="46" xfId="0" applyFont="1" applyBorder="1" applyAlignment="1">
      <alignment horizontal="left" vertical="center"/>
    </xf>
    <xf numFmtId="0" fontId="20" fillId="0" borderId="6" xfId="3" applyFont="1" applyBorder="1" applyAlignment="1">
      <alignment horizontal="center" vertical="center"/>
    </xf>
    <xf numFmtId="0" fontId="33" fillId="0" borderId="6" xfId="3" applyFont="1" applyBorder="1" applyAlignment="1">
      <alignment horizontal="center" vertical="center"/>
    </xf>
    <xf numFmtId="0" fontId="20" fillId="0" borderId="3" xfId="3" applyFont="1" applyBorder="1">
      <alignment vertical="center"/>
    </xf>
    <xf numFmtId="0" fontId="20" fillId="0" borderId="5" xfId="3" applyFont="1" applyBorder="1" applyAlignment="1">
      <alignment horizontal="center" vertical="center"/>
    </xf>
    <xf numFmtId="0" fontId="31" fillId="0" borderId="0" xfId="0" applyFont="1">
      <alignment vertical="center"/>
    </xf>
    <xf numFmtId="0" fontId="32" fillId="0" borderId="6" xfId="3" applyFont="1" applyBorder="1">
      <alignment vertical="center"/>
    </xf>
    <xf numFmtId="0" fontId="20" fillId="0" borderId="40" xfId="0" applyFont="1" applyBorder="1" applyAlignment="1">
      <alignment horizontal="left" vertical="center"/>
    </xf>
    <xf numFmtId="0" fontId="32" fillId="0" borderId="42" xfId="3" applyFont="1" applyBorder="1">
      <alignment vertical="center"/>
    </xf>
    <xf numFmtId="0" fontId="32" fillId="0" borderId="29" xfId="3" applyFont="1" applyBorder="1">
      <alignment vertical="center"/>
    </xf>
    <xf numFmtId="0" fontId="32" fillId="0" borderId="41" xfId="3" applyFont="1" applyBorder="1">
      <alignment vertical="center"/>
    </xf>
    <xf numFmtId="0" fontId="31" fillId="0" borderId="29" xfId="0" applyFont="1" applyBorder="1">
      <alignment vertical="center"/>
    </xf>
    <xf numFmtId="0" fontId="33" fillId="0" borderId="49" xfId="3" applyFont="1" applyBorder="1">
      <alignment vertical="center"/>
    </xf>
    <xf numFmtId="0" fontId="20" fillId="0" borderId="42" xfId="3" applyFont="1" applyBorder="1" applyAlignment="1">
      <alignment horizontal="center" vertical="center"/>
    </xf>
    <xf numFmtId="0" fontId="20" fillId="0" borderId="29" xfId="3" applyFont="1" applyBorder="1">
      <alignment vertical="center"/>
    </xf>
    <xf numFmtId="0" fontId="20" fillId="0" borderId="34" xfId="3" applyFont="1" applyBorder="1" applyAlignment="1">
      <alignment horizontal="center" vertical="center"/>
    </xf>
    <xf numFmtId="0" fontId="20" fillId="0" borderId="32" xfId="3" applyFont="1" applyBorder="1" applyAlignment="1">
      <alignment horizontal="center" vertical="center"/>
    </xf>
    <xf numFmtId="0" fontId="20" fillId="0" borderId="33" xfId="3" applyFont="1" applyBorder="1" applyAlignment="1">
      <alignment horizontal="center" vertical="center"/>
    </xf>
    <xf numFmtId="0" fontId="20" fillId="0" borderId="64" xfId="3" applyFont="1" applyBorder="1" applyAlignment="1">
      <alignment horizontal="left" vertical="center"/>
    </xf>
    <xf numFmtId="0" fontId="20" fillId="0" borderId="23" xfId="3" applyFont="1" applyBorder="1" applyAlignment="1">
      <alignment horizontal="left" vertical="center"/>
    </xf>
    <xf numFmtId="0" fontId="20" fillId="0" borderId="66" xfId="3" applyFont="1" applyBorder="1" applyAlignment="1">
      <alignment horizontal="left" vertical="center"/>
    </xf>
    <xf numFmtId="0" fontId="20" fillId="0" borderId="23" xfId="3" applyFont="1" applyBorder="1" applyAlignment="1">
      <alignment horizontal="center" vertical="center"/>
    </xf>
    <xf numFmtId="0" fontId="20" fillId="0" borderId="42" xfId="0" applyFont="1" applyBorder="1" applyAlignment="1">
      <alignment horizontal="left" vertical="center"/>
    </xf>
    <xf numFmtId="0" fontId="20" fillId="0" borderId="59" xfId="3" applyFont="1" applyBorder="1" applyAlignment="1">
      <alignment horizontal="center" vertical="center"/>
    </xf>
    <xf numFmtId="0" fontId="20" fillId="0" borderId="29" xfId="3" applyFont="1" applyBorder="1" applyAlignment="1" applyProtection="1">
      <alignment vertical="top" wrapText="1" shrinkToFit="1"/>
      <protection locked="0"/>
    </xf>
    <xf numFmtId="0" fontId="20" fillId="0" borderId="41" xfId="3" applyFont="1" applyBorder="1" applyAlignment="1" applyProtection="1">
      <alignment vertical="top" wrapText="1" shrinkToFit="1"/>
      <protection locked="0"/>
    </xf>
    <xf numFmtId="0" fontId="20" fillId="0" borderId="34" xfId="3" applyFont="1" applyBorder="1" applyAlignment="1">
      <alignment horizontal="left" vertical="center"/>
    </xf>
    <xf numFmtId="0" fontId="20" fillId="0" borderId="32" xfId="3" applyFont="1" applyBorder="1" applyAlignment="1">
      <alignment horizontal="left" vertical="center"/>
    </xf>
    <xf numFmtId="0" fontId="20" fillId="0" borderId="7" xfId="3" applyFont="1" applyBorder="1" applyAlignment="1">
      <alignment horizontal="center" vertical="center"/>
    </xf>
    <xf numFmtId="0" fontId="20" fillId="0" borderId="8" xfId="3" applyFont="1" applyBorder="1" applyAlignment="1">
      <alignment horizontal="left" vertical="center"/>
    </xf>
    <xf numFmtId="0" fontId="20" fillId="0" borderId="6" xfId="3" applyFont="1" applyBorder="1" applyAlignment="1" applyProtection="1">
      <alignment vertical="top" wrapText="1" shrinkToFit="1"/>
      <protection locked="0"/>
    </xf>
    <xf numFmtId="0" fontId="31" fillId="0" borderId="45" xfId="0" applyFont="1" applyBorder="1">
      <alignment vertical="center"/>
    </xf>
    <xf numFmtId="0" fontId="20" fillId="0" borderId="42" xfId="3" applyFont="1" applyBorder="1" applyAlignment="1"/>
    <xf numFmtId="0" fontId="20" fillId="0" borderId="29" xfId="3" applyFont="1" applyBorder="1" applyAlignment="1"/>
    <xf numFmtId="0" fontId="20" fillId="0" borderId="41" xfId="3" applyFont="1" applyBorder="1" applyAlignment="1"/>
    <xf numFmtId="0" fontId="20" fillId="0" borderId="8" xfId="3" applyFont="1" applyBorder="1">
      <alignment vertical="center"/>
    </xf>
    <xf numFmtId="0" fontId="20" fillId="0" borderId="3" xfId="3" applyFont="1" applyBorder="1" applyAlignment="1">
      <alignment horizontal="left" vertical="center"/>
    </xf>
    <xf numFmtId="0" fontId="20" fillId="0" borderId="40" xfId="0" applyFont="1" applyBorder="1">
      <alignment vertical="center"/>
    </xf>
    <xf numFmtId="0" fontId="20" fillId="0" borderId="6" xfId="6" applyFont="1" applyBorder="1">
      <alignment vertical="center"/>
    </xf>
    <xf numFmtId="0" fontId="20" fillId="0" borderId="29" xfId="6" applyFont="1" applyBorder="1">
      <alignment vertical="center"/>
    </xf>
    <xf numFmtId="0" fontId="20" fillId="0" borderId="41" xfId="6" applyFont="1" applyBorder="1">
      <alignment vertical="center"/>
    </xf>
    <xf numFmtId="0" fontId="36" fillId="0" borderId="42" xfId="13" applyFont="1" applyBorder="1" applyAlignment="1">
      <alignment horizontal="center" vertical="center"/>
    </xf>
    <xf numFmtId="0" fontId="36" fillId="0" borderId="43" xfId="13" applyFont="1" applyBorder="1" applyAlignment="1">
      <alignment horizontal="center" vertical="center"/>
    </xf>
    <xf numFmtId="0" fontId="20" fillId="0" borderId="5" xfId="6" applyFont="1" applyBorder="1">
      <alignment vertical="center"/>
    </xf>
    <xf numFmtId="0" fontId="20" fillId="0" borderId="42" xfId="6" applyFont="1" applyBorder="1">
      <alignment vertical="center"/>
    </xf>
    <xf numFmtId="0" fontId="20" fillId="0" borderId="6" xfId="6" applyFont="1" applyBorder="1" applyAlignment="1">
      <alignment horizontal="center" vertical="center"/>
    </xf>
    <xf numFmtId="0" fontId="20" fillId="0" borderId="44" xfId="3" applyFont="1" applyBorder="1">
      <alignment vertical="center"/>
    </xf>
    <xf numFmtId="0" fontId="20" fillId="0" borderId="14" xfId="3" applyFont="1" applyBorder="1">
      <alignment vertical="center"/>
    </xf>
    <xf numFmtId="0" fontId="20" fillId="0" borderId="27" xfId="3" applyFont="1" applyBorder="1">
      <alignment vertical="center"/>
    </xf>
    <xf numFmtId="0" fontId="20" fillId="0" borderId="2" xfId="3" applyFont="1" applyBorder="1">
      <alignment vertical="center"/>
    </xf>
    <xf numFmtId="0" fontId="20" fillId="0" borderId="18" xfId="3" applyFont="1" applyBorder="1" applyAlignment="1">
      <alignment horizontal="left" vertical="center"/>
    </xf>
    <xf numFmtId="0" fontId="20" fillId="0" borderId="49" xfId="3" applyFont="1" applyBorder="1" applyAlignment="1">
      <alignment horizontal="left" vertical="center"/>
    </xf>
    <xf numFmtId="0" fontId="20" fillId="0" borderId="51" xfId="3" applyFont="1" applyBorder="1">
      <alignment vertical="center"/>
    </xf>
    <xf numFmtId="0" fontId="20" fillId="0" borderId="51" xfId="3" applyFont="1" applyBorder="1" applyAlignment="1">
      <alignment horizontal="left" vertical="center"/>
    </xf>
    <xf numFmtId="0" fontId="20" fillId="0" borderId="59" xfId="3" applyFont="1" applyBorder="1" applyAlignment="1">
      <alignment horizontal="left" vertical="center"/>
    </xf>
    <xf numFmtId="0" fontId="20" fillId="4" borderId="59" xfId="3" applyFont="1" applyFill="1" applyBorder="1" applyAlignment="1" applyProtection="1">
      <alignment horizontal="left" vertical="center"/>
      <protection locked="0"/>
    </xf>
    <xf numFmtId="0" fontId="20" fillId="0" borderId="5" xfId="3" applyFont="1" applyBorder="1" applyAlignment="1">
      <alignment horizontal="left" vertical="center"/>
    </xf>
    <xf numFmtId="0" fontId="20" fillId="0" borderId="34" xfId="3" applyFont="1" applyBorder="1">
      <alignment vertical="center"/>
    </xf>
    <xf numFmtId="0" fontId="28" fillId="0" borderId="29" xfId="0" applyFont="1" applyBorder="1" applyAlignment="1">
      <alignment horizontal="right" vertical="center"/>
    </xf>
    <xf numFmtId="0" fontId="20" fillId="0" borderId="7" xfId="3" applyFont="1" applyBorder="1" applyAlignment="1">
      <alignment horizontal="left" vertical="center"/>
    </xf>
    <xf numFmtId="0" fontId="32" fillId="0" borderId="32" xfId="3" applyFont="1" applyBorder="1">
      <alignment vertical="center"/>
    </xf>
    <xf numFmtId="0" fontId="32" fillId="0" borderId="0" xfId="3" applyFont="1">
      <alignment vertical="center"/>
    </xf>
    <xf numFmtId="0" fontId="20" fillId="0" borderId="0" xfId="6" applyFont="1" applyAlignment="1">
      <alignment horizontal="left" vertical="center"/>
    </xf>
    <xf numFmtId="0" fontId="20" fillId="0" borderId="0" xfId="6" applyFont="1" applyAlignment="1">
      <alignment horizontal="right" vertical="center"/>
    </xf>
    <xf numFmtId="0" fontId="20" fillId="0" borderId="0" xfId="6" applyFont="1" applyAlignment="1">
      <alignment horizontal="center" vertical="center"/>
    </xf>
    <xf numFmtId="0" fontId="20" fillId="0" borderId="0" xfId="3" applyFont="1" applyAlignment="1">
      <alignment horizontal="center" vertical="center"/>
    </xf>
    <xf numFmtId="0" fontId="20" fillId="0" borderId="0" xfId="6" applyFont="1">
      <alignment vertical="center"/>
    </xf>
    <xf numFmtId="0" fontId="34" fillId="0" borderId="32" xfId="0" applyFont="1" applyBorder="1">
      <alignment vertical="center"/>
    </xf>
    <xf numFmtId="0" fontId="34" fillId="0" borderId="0" xfId="0" applyFont="1">
      <alignment vertical="center"/>
    </xf>
    <xf numFmtId="0" fontId="33" fillId="0" borderId="0" xfId="3" applyFont="1" applyAlignment="1">
      <alignment horizontal="center" vertical="center"/>
    </xf>
    <xf numFmtId="0" fontId="20" fillId="0" borderId="6" xfId="6" applyFont="1" applyBorder="1" applyAlignment="1">
      <alignment horizontal="left" vertical="center"/>
    </xf>
    <xf numFmtId="0" fontId="20" fillId="0" borderId="9" xfId="6" applyFont="1" applyBorder="1" applyAlignment="1">
      <alignment horizontal="left" vertical="center"/>
    </xf>
    <xf numFmtId="0" fontId="20" fillId="0" borderId="9" xfId="6" applyFont="1" applyBorder="1" applyAlignment="1">
      <alignment horizontal="center" vertical="center"/>
    </xf>
    <xf numFmtId="0" fontId="34" fillId="0" borderId="8" xfId="0" applyFont="1" applyBorder="1">
      <alignment vertical="center"/>
    </xf>
    <xf numFmtId="0" fontId="20" fillId="0" borderId="8" xfId="3" applyFont="1" applyBorder="1" applyAlignment="1">
      <alignment horizontal="center" vertical="center"/>
    </xf>
    <xf numFmtId="0" fontId="20" fillId="0" borderId="9" xfId="3" applyFont="1" applyBorder="1" applyAlignment="1">
      <alignment horizontal="center" vertical="center"/>
    </xf>
    <xf numFmtId="0" fontId="41" fillId="0" borderId="0" xfId="3" applyFont="1">
      <alignment vertical="center"/>
    </xf>
    <xf numFmtId="49" fontId="20" fillId="0" borderId="0" xfId="0" applyNumberFormat="1" applyFont="1" applyAlignment="1">
      <alignment horizontal="right" vertical="center"/>
    </xf>
    <xf numFmtId="49" fontId="20" fillId="0" borderId="0" xfId="0" applyNumberFormat="1" applyFont="1" applyAlignment="1">
      <alignment horizontal="left" vertical="center"/>
    </xf>
    <xf numFmtId="0" fontId="25" fillId="0" borderId="0" xfId="3" applyFont="1">
      <alignment vertical="center"/>
    </xf>
    <xf numFmtId="0" fontId="6" fillId="0" borderId="0" xfId="0" applyFont="1" applyAlignment="1"/>
    <xf numFmtId="0" fontId="6" fillId="0" borderId="0" xfId="0" applyFont="1" applyAlignment="1">
      <alignment horizontal="right"/>
    </xf>
    <xf numFmtId="0" fontId="20" fillId="0" borderId="0" xfId="3" applyFont="1">
      <alignment vertical="center"/>
    </xf>
    <xf numFmtId="0" fontId="20" fillId="0" borderId="0" xfId="3" applyFont="1" applyAlignment="1">
      <alignment horizontal="left" vertical="center"/>
    </xf>
    <xf numFmtId="0" fontId="20" fillId="0" borderId="0" xfId="3" applyFont="1" applyAlignment="1" applyProtection="1">
      <alignment vertical="top" wrapText="1" shrinkToFit="1"/>
      <protection locked="0"/>
    </xf>
    <xf numFmtId="0" fontId="20" fillId="0" borderId="0" xfId="4" applyFont="1" applyAlignment="1" applyProtection="1">
      <alignment horizontal="left" vertical="center"/>
      <protection locked="0"/>
    </xf>
    <xf numFmtId="0" fontId="20" fillId="0" borderId="0" xfId="6" applyFont="1" applyAlignment="1" applyProtection="1">
      <alignment horizontal="center" vertical="center"/>
      <protection locked="0"/>
    </xf>
    <xf numFmtId="0" fontId="33" fillId="0" borderId="0" xfId="6" applyFont="1">
      <alignment vertical="center"/>
    </xf>
    <xf numFmtId="0" fontId="20" fillId="0" borderId="23" xfId="3" applyFont="1" applyBorder="1">
      <alignment vertical="center"/>
    </xf>
    <xf numFmtId="0" fontId="31" fillId="0" borderId="72" xfId="0" applyFont="1" applyBorder="1">
      <alignment vertical="center"/>
    </xf>
    <xf numFmtId="0" fontId="33" fillId="0" borderId="8" xfId="0" applyFont="1" applyBorder="1" applyAlignment="1">
      <alignment horizontal="center" vertical="center"/>
    </xf>
    <xf numFmtId="0" fontId="33" fillId="0" borderId="0" xfId="0" applyFont="1" applyAlignment="1">
      <alignment horizontal="center" vertical="center"/>
    </xf>
    <xf numFmtId="0" fontId="33" fillId="0" borderId="0" xfId="0" applyFont="1" applyAlignment="1">
      <alignment horizontal="left" vertical="center"/>
    </xf>
    <xf numFmtId="0" fontId="33" fillId="0" borderId="8" xfId="0" applyFont="1" applyBorder="1" applyAlignment="1">
      <alignment horizontal="left" vertical="center"/>
    </xf>
    <xf numFmtId="0" fontId="33" fillId="0" borderId="23" xfId="0" applyFont="1" applyBorder="1" applyAlignment="1">
      <alignment horizontal="left" vertical="center"/>
    </xf>
    <xf numFmtId="0" fontId="33" fillId="0" borderId="22" xfId="0" applyFont="1" applyBorder="1" applyAlignment="1">
      <alignment horizontal="center" vertical="center"/>
    </xf>
    <xf numFmtId="0" fontId="33" fillId="0" borderId="2" xfId="0" applyFont="1" applyBorder="1" applyAlignment="1">
      <alignment horizontal="center" vertical="center"/>
    </xf>
    <xf numFmtId="0" fontId="33" fillId="0" borderId="7" xfId="0" applyFont="1" applyBorder="1" applyAlignment="1">
      <alignment horizontal="center" vertical="center"/>
    </xf>
    <xf numFmtId="0" fontId="20" fillId="0" borderId="0" xfId="0" applyFont="1" applyAlignment="1" applyProtection="1">
      <alignment horizontal="center" vertical="center"/>
      <protection locked="0"/>
    </xf>
    <xf numFmtId="0" fontId="34" fillId="0" borderId="0" xfId="0" applyFont="1" applyAlignment="1">
      <alignment horizontal="left" vertical="center"/>
    </xf>
    <xf numFmtId="0" fontId="34" fillId="0" borderId="6" xfId="0" applyFont="1" applyBorder="1" applyAlignment="1">
      <alignment horizontal="left" vertical="center"/>
    </xf>
    <xf numFmtId="0" fontId="34" fillId="0" borderId="6" xfId="0" applyFont="1" applyBorder="1" applyAlignment="1">
      <alignment horizontal="center" vertical="center"/>
    </xf>
    <xf numFmtId="0" fontId="34" fillId="0" borderId="23" xfId="0" applyFont="1" applyBorder="1">
      <alignment vertical="center"/>
    </xf>
    <xf numFmtId="0" fontId="32" fillId="0" borderId="23" xfId="3" applyFont="1" applyBorder="1">
      <alignment vertical="center"/>
    </xf>
    <xf numFmtId="0" fontId="20" fillId="3" borderId="13" xfId="3" applyFont="1" applyFill="1" applyBorder="1" applyAlignment="1" applyProtection="1">
      <alignment horizontal="center" vertical="center"/>
      <protection locked="0"/>
    </xf>
    <xf numFmtId="0" fontId="34" fillId="0" borderId="14" xfId="0" applyFont="1" applyBorder="1">
      <alignment vertical="center"/>
    </xf>
    <xf numFmtId="0" fontId="32" fillId="0" borderId="14" xfId="3" applyFont="1" applyBorder="1">
      <alignment vertical="center"/>
    </xf>
    <xf numFmtId="0" fontId="34" fillId="0" borderId="27" xfId="0" applyFont="1" applyBorder="1">
      <alignment vertical="center"/>
    </xf>
    <xf numFmtId="0" fontId="32" fillId="0" borderId="27" xfId="3" applyFont="1" applyBorder="1">
      <alignment vertical="center"/>
    </xf>
    <xf numFmtId="0" fontId="34" fillId="0" borderId="3" xfId="0" applyFont="1" applyBorder="1">
      <alignment vertical="center"/>
    </xf>
    <xf numFmtId="0" fontId="32" fillId="0" borderId="3" xfId="3" applyFont="1" applyBorder="1">
      <alignment vertical="center"/>
    </xf>
    <xf numFmtId="0" fontId="34" fillId="0" borderId="5" xfId="0" applyFont="1" applyBorder="1" applyAlignment="1">
      <alignment horizontal="center" vertical="center"/>
    </xf>
    <xf numFmtId="0" fontId="34" fillId="0" borderId="0" xfId="0" applyFont="1" applyAlignment="1">
      <alignment horizontal="center" vertical="center"/>
    </xf>
    <xf numFmtId="0" fontId="32" fillId="0" borderId="8" xfId="3" applyFont="1" applyBorder="1">
      <alignment vertical="center"/>
    </xf>
    <xf numFmtId="0" fontId="20" fillId="7" borderId="46" xfId="0" applyFont="1" applyFill="1" applyBorder="1" applyAlignment="1" applyProtection="1">
      <alignment horizontal="center" vertical="center"/>
      <protection locked="0"/>
    </xf>
    <xf numFmtId="0" fontId="34" fillId="0" borderId="5" xfId="0" applyFont="1" applyBorder="1">
      <alignment vertical="center"/>
    </xf>
    <xf numFmtId="0" fontId="20" fillId="3" borderId="18" xfId="3" applyFont="1" applyFill="1" applyBorder="1" applyAlignment="1" applyProtection="1">
      <alignment horizontal="center" vertical="center"/>
      <protection locked="0"/>
    </xf>
    <xf numFmtId="0" fontId="34" fillId="0" borderId="18" xfId="0" applyFont="1" applyBorder="1" applyAlignment="1">
      <alignment horizontal="left" vertical="center"/>
    </xf>
    <xf numFmtId="0" fontId="34" fillId="0" borderId="18" xfId="0" applyFont="1" applyBorder="1">
      <alignment vertical="center"/>
    </xf>
    <xf numFmtId="0" fontId="36" fillId="0" borderId="18" xfId="3" applyFont="1" applyBorder="1" applyAlignment="1">
      <alignment horizontal="right" vertical="center"/>
    </xf>
    <xf numFmtId="0" fontId="34" fillId="0" borderId="18" xfId="0" applyFont="1" applyBorder="1" applyAlignment="1">
      <alignment horizontal="right" vertical="center"/>
    </xf>
    <xf numFmtId="0" fontId="20" fillId="3" borderId="49" xfId="3" applyFont="1" applyFill="1" applyBorder="1" applyAlignment="1" applyProtection="1">
      <alignment horizontal="center" vertical="center"/>
      <protection locked="0"/>
    </xf>
    <xf numFmtId="0" fontId="34" fillId="0" borderId="49" xfId="0" applyFont="1" applyBorder="1">
      <alignment vertical="center"/>
    </xf>
    <xf numFmtId="0" fontId="36" fillId="0" borderId="49" xfId="3" applyFont="1" applyBorder="1" applyAlignment="1">
      <alignment horizontal="right" vertical="center"/>
    </xf>
    <xf numFmtId="0" fontId="34" fillId="0" borderId="49" xfId="0" applyFont="1" applyBorder="1" applyAlignment="1">
      <alignment horizontal="right" vertical="center"/>
    </xf>
    <xf numFmtId="0" fontId="32" fillId="0" borderId="43" xfId="3" applyFont="1" applyBorder="1">
      <alignment vertical="center"/>
    </xf>
    <xf numFmtId="0" fontId="34" fillId="0" borderId="44" xfId="0" applyFont="1" applyBorder="1">
      <alignment vertical="center"/>
    </xf>
    <xf numFmtId="0" fontId="34" fillId="0" borderId="51" xfId="0" applyFont="1" applyBorder="1">
      <alignment vertical="center"/>
    </xf>
    <xf numFmtId="0" fontId="34" fillId="0" borderId="62" xfId="0" applyFont="1" applyBorder="1">
      <alignment vertical="center"/>
    </xf>
    <xf numFmtId="0" fontId="20" fillId="3" borderId="63" xfId="3" applyFont="1" applyFill="1" applyBorder="1" applyAlignment="1" applyProtection="1">
      <alignment horizontal="center" vertical="center"/>
      <protection locked="0"/>
    </xf>
    <xf numFmtId="0" fontId="20" fillId="3" borderId="65" xfId="3" applyFont="1" applyFill="1" applyBorder="1" applyAlignment="1" applyProtection="1">
      <alignment horizontal="center" vertical="center"/>
      <protection locked="0"/>
    </xf>
    <xf numFmtId="0" fontId="20" fillId="3" borderId="46" xfId="0" applyFont="1" applyFill="1" applyBorder="1" applyAlignment="1" applyProtection="1">
      <alignment horizontal="center" vertical="center"/>
      <protection locked="0"/>
    </xf>
    <xf numFmtId="0" fontId="20" fillId="3" borderId="67" xfId="3" applyFont="1" applyFill="1" applyBorder="1" applyAlignment="1" applyProtection="1">
      <alignment horizontal="center" vertical="center"/>
      <protection locked="0"/>
    </xf>
    <xf numFmtId="0" fontId="20" fillId="7" borderId="40" xfId="0" applyFont="1" applyFill="1" applyBorder="1" applyAlignment="1" applyProtection="1">
      <alignment horizontal="center" vertical="center"/>
      <protection locked="0"/>
    </xf>
    <xf numFmtId="0" fontId="34" fillId="0" borderId="29" xfId="0" applyFont="1" applyBorder="1">
      <alignment vertical="center"/>
    </xf>
    <xf numFmtId="0" fontId="34" fillId="0" borderId="41" xfId="0" applyFont="1" applyBorder="1">
      <alignment vertical="center"/>
    </xf>
    <xf numFmtId="0" fontId="34" fillId="0" borderId="59" xfId="0" applyFont="1" applyBorder="1" applyAlignment="1">
      <alignment horizontal="left" vertical="center"/>
    </xf>
    <xf numFmtId="0" fontId="44" fillId="0" borderId="29" xfId="3" applyFont="1" applyBorder="1">
      <alignment vertical="center"/>
    </xf>
    <xf numFmtId="0" fontId="34" fillId="0" borderId="4" xfId="0" applyFont="1" applyBorder="1">
      <alignment vertical="center"/>
    </xf>
    <xf numFmtId="0" fontId="20" fillId="3" borderId="3" xfId="3" applyFont="1" applyFill="1" applyBorder="1" applyAlignment="1" applyProtection="1">
      <alignment horizontal="center" vertical="center"/>
      <protection locked="0"/>
    </xf>
    <xf numFmtId="0" fontId="20" fillId="8" borderId="0" xfId="3" applyFont="1" applyFill="1" applyAlignment="1" applyProtection="1">
      <alignment horizontal="center" vertical="center"/>
      <protection locked="0"/>
    </xf>
    <xf numFmtId="0" fontId="20" fillId="8" borderId="5" xfId="3" applyFont="1" applyFill="1" applyBorder="1" applyAlignment="1" applyProtection="1">
      <alignment horizontal="center" vertical="center"/>
      <protection locked="0"/>
    </xf>
    <xf numFmtId="0" fontId="20" fillId="8" borderId="42" xfId="3" applyFont="1" applyFill="1" applyBorder="1" applyAlignment="1" applyProtection="1">
      <alignment horizontal="center" vertical="center"/>
      <protection locked="0"/>
    </xf>
    <xf numFmtId="0" fontId="20" fillId="0" borderId="8" xfId="0" applyFont="1" applyBorder="1" applyAlignment="1" applyProtection="1">
      <alignment horizontal="center" vertical="center"/>
      <protection locked="0"/>
    </xf>
    <xf numFmtId="0" fontId="34" fillId="0" borderId="37" xfId="0" applyFont="1" applyBorder="1" applyAlignment="1">
      <alignment horizontal="left" vertical="center"/>
    </xf>
    <xf numFmtId="0" fontId="34" fillId="0" borderId="9" xfId="0" applyFont="1" applyBorder="1" applyAlignment="1">
      <alignment horizontal="left" vertical="center"/>
    </xf>
    <xf numFmtId="0" fontId="34" fillId="0" borderId="7" xfId="0" applyFont="1" applyBorder="1">
      <alignment vertical="center"/>
    </xf>
    <xf numFmtId="0" fontId="32" fillId="0" borderId="57" xfId="3" applyFont="1" applyBorder="1">
      <alignment vertical="center"/>
    </xf>
    <xf numFmtId="0" fontId="34" fillId="0" borderId="6" xfId="0" applyFont="1" applyBorder="1" applyAlignment="1">
      <alignment horizontal="left" vertical="top"/>
    </xf>
    <xf numFmtId="0" fontId="32" fillId="0" borderId="5" xfId="4" applyFont="1" applyBorder="1">
      <alignment vertical="center"/>
    </xf>
    <xf numFmtId="0" fontId="32" fillId="0" borderId="47" xfId="4" applyFont="1" applyBorder="1">
      <alignment vertical="center"/>
    </xf>
    <xf numFmtId="0" fontId="32" fillId="0" borderId="5" xfId="6" applyFont="1" applyBorder="1">
      <alignment vertical="center"/>
    </xf>
    <xf numFmtId="0" fontId="32" fillId="0" borderId="47" xfId="6" applyFont="1" applyBorder="1">
      <alignment vertical="center"/>
    </xf>
    <xf numFmtId="0" fontId="20" fillId="0" borderId="7" xfId="0" applyFont="1" applyBorder="1" applyAlignment="1">
      <alignment horizontal="left" vertical="center"/>
    </xf>
    <xf numFmtId="49" fontId="20" fillId="0" borderId="5" xfId="0" applyNumberFormat="1" applyFont="1" applyBorder="1" applyAlignment="1">
      <alignment horizontal="center" vertical="center"/>
    </xf>
    <xf numFmtId="49" fontId="36" fillId="5" borderId="0" xfId="0" applyNumberFormat="1" applyFont="1" applyFill="1" applyAlignment="1">
      <alignment horizontal="left" vertical="center" shrinkToFit="1"/>
    </xf>
    <xf numFmtId="49" fontId="20" fillId="0" borderId="0" xfId="0" applyNumberFormat="1" applyFont="1" applyAlignment="1">
      <alignment horizontal="center" vertical="center"/>
    </xf>
    <xf numFmtId="0" fontId="34" fillId="0" borderId="64" xfId="0" applyFont="1" applyBorder="1">
      <alignment vertical="center"/>
    </xf>
    <xf numFmtId="49" fontId="20" fillId="0" borderId="0" xfId="0" applyNumberFormat="1" applyFont="1" applyAlignment="1">
      <alignment horizontal="left" vertical="center" shrinkToFit="1"/>
    </xf>
    <xf numFmtId="0" fontId="34" fillId="0" borderId="47" xfId="0" applyFont="1" applyBorder="1">
      <alignment vertical="center"/>
    </xf>
    <xf numFmtId="49" fontId="20" fillId="0" borderId="0" xfId="0" applyNumberFormat="1" applyFont="1" applyAlignment="1">
      <alignment horizontal="center" vertical="center" shrinkToFit="1"/>
    </xf>
    <xf numFmtId="49" fontId="45" fillId="0" borderId="5" xfId="0" applyNumberFormat="1" applyFont="1" applyBorder="1" applyAlignment="1">
      <alignment horizontal="center" vertical="center"/>
    </xf>
    <xf numFmtId="49" fontId="45" fillId="0" borderId="0" xfId="0" applyNumberFormat="1" applyFont="1" applyAlignment="1">
      <alignment horizontal="center" vertical="center"/>
    </xf>
    <xf numFmtId="0" fontId="36" fillId="0" borderId="0" xfId="0" applyFont="1" applyAlignment="1">
      <alignment horizontal="center" vertical="center"/>
    </xf>
    <xf numFmtId="49" fontId="45" fillId="0" borderId="5" xfId="0" applyNumberFormat="1" applyFont="1" applyBorder="1">
      <alignment vertical="center"/>
    </xf>
    <xf numFmtId="49" fontId="36" fillId="0" borderId="0" xfId="0" applyNumberFormat="1" applyFont="1">
      <alignment vertical="center"/>
    </xf>
    <xf numFmtId="49" fontId="20" fillId="0" borderId="7" xfId="0" applyNumberFormat="1" applyFont="1" applyBorder="1" applyAlignment="1">
      <alignment horizontal="center" vertical="center"/>
    </xf>
    <xf numFmtId="49" fontId="20" fillId="0" borderId="8" xfId="0" applyNumberFormat="1" applyFont="1" applyBorder="1">
      <alignment vertical="center"/>
    </xf>
    <xf numFmtId="49" fontId="36" fillId="5" borderId="8" xfId="0" applyNumberFormat="1" applyFont="1" applyFill="1" applyBorder="1" applyAlignment="1">
      <alignment horizontal="left" vertical="center" shrinkToFit="1"/>
    </xf>
    <xf numFmtId="0" fontId="34" fillId="0" borderId="71" xfId="0" applyFont="1" applyBorder="1">
      <alignment vertical="center"/>
    </xf>
    <xf numFmtId="0" fontId="32" fillId="0" borderId="6" xfId="6" applyFont="1" applyBorder="1">
      <alignment vertical="center"/>
    </xf>
    <xf numFmtId="0" fontId="32" fillId="0" borderId="9" xfId="6" applyFont="1" applyBorder="1">
      <alignment vertical="center"/>
    </xf>
    <xf numFmtId="0" fontId="20" fillId="0" borderId="0" xfId="0" applyFont="1" applyAlignment="1"/>
    <xf numFmtId="0" fontId="32" fillId="0" borderId="41" xfId="6" applyFont="1" applyBorder="1">
      <alignment vertical="center"/>
    </xf>
    <xf numFmtId="0" fontId="32" fillId="0" borderId="0" xfId="6" applyFont="1">
      <alignment vertical="center"/>
    </xf>
    <xf numFmtId="0" fontId="32" fillId="0" borderId="0" xfId="6" applyFont="1" applyAlignment="1">
      <alignment horizontal="left" vertical="center"/>
    </xf>
    <xf numFmtId="0" fontId="36" fillId="0" borderId="0" xfId="6" applyFont="1" applyAlignment="1">
      <alignment horizontal="left" vertical="center"/>
    </xf>
    <xf numFmtId="176" fontId="33" fillId="8" borderId="0" xfId="6" applyNumberFormat="1" applyFont="1" applyFill="1" applyAlignment="1" applyProtection="1">
      <alignment horizontal="center" vertical="center"/>
      <protection locked="0"/>
    </xf>
    <xf numFmtId="0" fontId="34" fillId="0" borderId="42" xfId="0" applyFont="1" applyBorder="1">
      <alignment vertical="center"/>
    </xf>
    <xf numFmtId="49" fontId="20" fillId="0" borderId="46" xfId="0" applyNumberFormat="1" applyFont="1" applyBorder="1" applyAlignment="1">
      <alignment horizontal="left" vertical="center"/>
    </xf>
    <xf numFmtId="0" fontId="20" fillId="0" borderId="7" xfId="0" applyFont="1" applyBorder="1" applyAlignment="1" applyProtection="1">
      <alignment horizontal="center" vertical="center"/>
      <protection locked="0"/>
    </xf>
    <xf numFmtId="0" fontId="20" fillId="3" borderId="36" xfId="3" applyFont="1" applyFill="1" applyBorder="1" applyAlignment="1" applyProtection="1">
      <alignment horizontal="center" vertical="center"/>
      <protection locked="0"/>
    </xf>
    <xf numFmtId="0" fontId="20" fillId="0" borderId="36" xfId="0" applyFont="1" applyBorder="1">
      <alignment vertical="center"/>
    </xf>
    <xf numFmtId="0" fontId="20" fillId="0" borderId="36" xfId="0" applyFont="1" applyBorder="1" applyAlignment="1">
      <alignment horizontal="right" vertical="center"/>
    </xf>
    <xf numFmtId="0" fontId="20" fillId="0" borderId="36" xfId="0" applyFont="1" applyBorder="1" applyAlignment="1" applyProtection="1">
      <alignment horizontal="center" vertical="center"/>
      <protection locked="0"/>
    </xf>
    <xf numFmtId="0" fontId="20" fillId="0" borderId="36" xfId="0" applyFont="1" applyBorder="1" applyAlignment="1">
      <alignment horizontal="left" vertical="center"/>
    </xf>
    <xf numFmtId="0" fontId="20" fillId="0" borderId="0" xfId="14" applyFont="1"/>
    <xf numFmtId="0" fontId="20" fillId="0" borderId="0" xfId="14" applyFont="1" applyAlignment="1">
      <alignment horizontal="center"/>
    </xf>
    <xf numFmtId="0" fontId="25" fillId="0" borderId="0" xfId="14" applyFont="1" applyAlignment="1">
      <alignment vertical="center"/>
    </xf>
    <xf numFmtId="0" fontId="20" fillId="0" borderId="0" xfId="14" applyFont="1" applyAlignment="1">
      <alignment horizontal="right" vertical="center"/>
    </xf>
    <xf numFmtId="0" fontId="20" fillId="0" borderId="0" xfId="14" applyFont="1" applyAlignment="1">
      <alignment vertical="center"/>
    </xf>
    <xf numFmtId="0" fontId="20" fillId="0" borderId="31" xfId="14" applyFont="1" applyBorder="1" applyAlignment="1">
      <alignment vertical="center"/>
    </xf>
    <xf numFmtId="0" fontId="20" fillId="0" borderId="32" xfId="14" applyFont="1" applyBorder="1" applyAlignment="1">
      <alignment horizontal="center" vertical="center"/>
    </xf>
    <xf numFmtId="0" fontId="20" fillId="0" borderId="33" xfId="14" applyFont="1" applyBorder="1" applyAlignment="1">
      <alignment horizontal="center" vertical="center"/>
    </xf>
    <xf numFmtId="0" fontId="20" fillId="0" borderId="40" xfId="14" applyFont="1" applyBorder="1" applyAlignment="1">
      <alignment vertical="center"/>
    </xf>
    <xf numFmtId="49" fontId="20" fillId="0" borderId="34" xfId="14" applyNumberFormat="1" applyFont="1" applyBorder="1"/>
    <xf numFmtId="0" fontId="20" fillId="0" borderId="32" xfId="14" applyFont="1" applyBorder="1" applyAlignment="1">
      <alignment horizontal="left" vertical="center"/>
    </xf>
    <xf numFmtId="0" fontId="20" fillId="0" borderId="5" xfId="14" applyFont="1" applyBorder="1" applyAlignment="1" applyProtection="1">
      <alignment horizontal="center" vertical="center"/>
      <protection locked="0"/>
    </xf>
    <xf numFmtId="0" fontId="20" fillId="0" borderId="5" xfId="14" applyFont="1" applyBorder="1" applyAlignment="1">
      <alignment horizontal="center" vertical="center"/>
    </xf>
    <xf numFmtId="0" fontId="20" fillId="0" borderId="47" xfId="14" applyFont="1" applyBorder="1" applyAlignment="1">
      <alignment vertical="center"/>
    </xf>
    <xf numFmtId="0" fontId="20" fillId="0" borderId="56" xfId="14" applyFont="1" applyBorder="1" applyAlignment="1">
      <alignment horizontal="center" vertical="top" textRotation="255"/>
    </xf>
    <xf numFmtId="0" fontId="20" fillId="0" borderId="5" xfId="14" applyFont="1" applyBorder="1" applyAlignment="1">
      <alignment horizontal="distributed"/>
    </xf>
    <xf numFmtId="0" fontId="20" fillId="0" borderId="0" xfId="14" applyFont="1" applyAlignment="1">
      <alignment horizontal="distributed"/>
    </xf>
    <xf numFmtId="0" fontId="20" fillId="0" borderId="6" xfId="14" applyFont="1" applyBorder="1" applyAlignment="1">
      <alignment horizontal="distributed"/>
    </xf>
    <xf numFmtId="0" fontId="27" fillId="0" borderId="6" xfId="14" applyFont="1" applyBorder="1" applyAlignment="1">
      <alignment horizontal="center" vertical="center"/>
    </xf>
    <xf numFmtId="0" fontId="20" fillId="0" borderId="0" xfId="14" applyFont="1" applyAlignment="1">
      <alignment horizontal="center" vertical="center"/>
    </xf>
    <xf numFmtId="0" fontId="20" fillId="0" borderId="6" xfId="14" applyFont="1" applyBorder="1" applyAlignment="1">
      <alignment horizontal="center" vertical="center"/>
    </xf>
    <xf numFmtId="0" fontId="20" fillId="0" borderId="0" xfId="14" applyFont="1" applyAlignment="1">
      <alignment horizontal="left" vertical="center"/>
    </xf>
    <xf numFmtId="0" fontId="20" fillId="5" borderId="0" xfId="14" applyFont="1" applyFill="1" applyAlignment="1">
      <alignment horizontal="center" vertical="center"/>
    </xf>
    <xf numFmtId="0" fontId="20" fillId="0" borderId="5" xfId="14" applyFont="1" applyBorder="1"/>
    <xf numFmtId="0" fontId="20" fillId="0" borderId="6" xfId="14" applyFont="1" applyBorder="1"/>
    <xf numFmtId="0" fontId="20" fillId="5" borderId="23" xfId="14" applyFont="1" applyFill="1" applyBorder="1" applyAlignment="1">
      <alignment horizontal="center" vertical="center"/>
    </xf>
    <xf numFmtId="0" fontId="20" fillId="0" borderId="47" xfId="14" applyFont="1" applyBorder="1" applyAlignment="1">
      <alignment horizontal="center" vertical="center"/>
    </xf>
    <xf numFmtId="0" fontId="20" fillId="0" borderId="52" xfId="14" applyFont="1" applyBorder="1" applyAlignment="1">
      <alignment horizontal="left" vertical="center"/>
    </xf>
    <xf numFmtId="0" fontId="20" fillId="0" borderId="51" xfId="14" applyFont="1" applyBorder="1" applyAlignment="1">
      <alignment horizontal="center" vertical="center"/>
    </xf>
    <xf numFmtId="0" fontId="20" fillId="0" borderId="51" xfId="14" applyFont="1" applyBorder="1" applyAlignment="1">
      <alignment vertical="center"/>
    </xf>
    <xf numFmtId="0" fontId="20" fillId="5" borderId="51" xfId="14" applyFont="1" applyFill="1" applyBorder="1" applyAlignment="1">
      <alignment horizontal="center" vertical="center"/>
    </xf>
    <xf numFmtId="0" fontId="20" fillId="0" borderId="25" xfId="14" applyFont="1" applyBorder="1" applyAlignment="1">
      <alignment horizontal="center" vertical="center"/>
    </xf>
    <xf numFmtId="0" fontId="20" fillId="0" borderId="22" xfId="14" applyFont="1" applyBorder="1" applyAlignment="1">
      <alignment horizontal="center" vertical="center"/>
    </xf>
    <xf numFmtId="0" fontId="20" fillId="0" borderId="23" xfId="14" applyFont="1" applyBorder="1" applyAlignment="1">
      <alignment horizontal="left" vertical="center"/>
    </xf>
    <xf numFmtId="0" fontId="20" fillId="0" borderId="23" xfId="14" applyFont="1" applyBorder="1" applyAlignment="1">
      <alignment vertical="center"/>
    </xf>
    <xf numFmtId="0" fontId="20" fillId="0" borderId="23" xfId="14" applyFont="1" applyBorder="1" applyAlignment="1">
      <alignment horizontal="center" vertical="center"/>
    </xf>
    <xf numFmtId="0" fontId="20" fillId="0" borderId="24" xfId="14" applyFont="1" applyBorder="1" applyAlignment="1">
      <alignment horizontal="center" vertical="center"/>
    </xf>
    <xf numFmtId="0" fontId="20" fillId="0" borderId="7" xfId="14" applyFont="1" applyBorder="1" applyAlignment="1">
      <alignment horizontal="center" vertical="center"/>
    </xf>
    <xf numFmtId="0" fontId="20" fillId="0" borderId="8" xfId="14" applyFont="1" applyBorder="1" applyAlignment="1">
      <alignment horizontal="center" vertical="center"/>
    </xf>
    <xf numFmtId="0" fontId="20" fillId="0" borderId="9" xfId="14" applyFont="1" applyBorder="1" applyAlignment="1">
      <alignment horizontal="center" vertical="center"/>
    </xf>
    <xf numFmtId="0" fontId="20" fillId="5" borderId="8" xfId="14" applyFont="1" applyFill="1" applyBorder="1" applyAlignment="1">
      <alignment horizontal="center" vertical="center"/>
    </xf>
    <xf numFmtId="0" fontId="20" fillId="0" borderId="5" xfId="14" applyFont="1" applyBorder="1" applyAlignment="1">
      <alignment horizontal="center"/>
    </xf>
    <xf numFmtId="0" fontId="20" fillId="0" borderId="6" xfId="14" applyFont="1" applyBorder="1" applyAlignment="1">
      <alignment horizontal="center"/>
    </xf>
    <xf numFmtId="0" fontId="20" fillId="0" borderId="3" xfId="14" applyFont="1" applyBorder="1" applyAlignment="1">
      <alignment horizontal="center" vertical="center"/>
    </xf>
    <xf numFmtId="0" fontId="20" fillId="0" borderId="4" xfId="14" applyFont="1" applyBorder="1" applyAlignment="1">
      <alignment horizontal="center" vertical="center"/>
    </xf>
    <xf numFmtId="0" fontId="20" fillId="0" borderId="5" xfId="14" applyFont="1" applyBorder="1" applyAlignment="1">
      <alignment horizontal="center" vertical="top"/>
    </xf>
    <xf numFmtId="0" fontId="20" fillId="0" borderId="46" xfId="14" applyFont="1" applyBorder="1" applyAlignment="1">
      <alignment vertical="center"/>
    </xf>
    <xf numFmtId="0" fontId="20" fillId="0" borderId="5" xfId="14" applyFont="1" applyBorder="1" applyAlignment="1">
      <alignment vertical="center"/>
    </xf>
    <xf numFmtId="0" fontId="20" fillId="0" borderId="7" xfId="14" applyFont="1" applyBorder="1" applyAlignment="1" applyProtection="1">
      <alignment horizontal="center" vertical="center"/>
      <protection locked="0"/>
    </xf>
    <xf numFmtId="0" fontId="20" fillId="0" borderId="42" xfId="14" applyFont="1" applyBorder="1" applyAlignment="1">
      <alignment horizontal="center" vertical="center"/>
    </xf>
    <xf numFmtId="0" fontId="20" fillId="0" borderId="29" xfId="14" applyFont="1" applyBorder="1" applyAlignment="1">
      <alignment horizontal="center" vertical="center"/>
    </xf>
    <xf numFmtId="0" fontId="20" fillId="0" borderId="41" xfId="14" applyFont="1" applyBorder="1" applyAlignment="1">
      <alignment horizontal="center" vertical="center"/>
    </xf>
    <xf numFmtId="0" fontId="20" fillId="0" borderId="42" xfId="14" applyFont="1" applyBorder="1" applyAlignment="1" applyProtection="1">
      <alignment horizontal="center" vertical="center"/>
      <protection locked="0"/>
    </xf>
    <xf numFmtId="0" fontId="20" fillId="0" borderId="29" xfId="14" applyFont="1" applyBorder="1" applyAlignment="1">
      <alignment horizontal="left" vertical="center"/>
    </xf>
    <xf numFmtId="0" fontId="20" fillId="0" borderId="43" xfId="14" applyFont="1" applyBorder="1" applyAlignment="1">
      <alignment horizontal="center" vertical="center"/>
    </xf>
    <xf numFmtId="0" fontId="33" fillId="0" borderId="0" xfId="14" applyFont="1" applyAlignment="1">
      <alignment vertical="center"/>
    </xf>
    <xf numFmtId="0" fontId="20" fillId="0" borderId="0" xfId="14" applyFont="1" applyAlignment="1">
      <alignment horizontal="center" vertical="top" textRotation="255"/>
    </xf>
    <xf numFmtId="49" fontId="20" fillId="0" borderId="0" xfId="14" applyNumberFormat="1" applyFont="1" applyAlignment="1">
      <alignment vertical="center"/>
    </xf>
    <xf numFmtId="0" fontId="20" fillId="0" borderId="0" xfId="14" applyFont="1" applyAlignment="1" applyProtection="1">
      <alignment horizontal="center" vertical="center"/>
      <protection locked="0"/>
    </xf>
    <xf numFmtId="0" fontId="20" fillId="0" borderId="51" xfId="14" applyFont="1" applyBorder="1" applyAlignment="1">
      <alignment horizontal="left" vertical="center"/>
    </xf>
    <xf numFmtId="0" fontId="20" fillId="0" borderId="5" xfId="14" applyFont="1" applyBorder="1" applyAlignment="1">
      <alignment horizontal="distributed" vertical="center"/>
    </xf>
    <xf numFmtId="0" fontId="20" fillId="0" borderId="0" xfId="14" applyFont="1" applyAlignment="1">
      <alignment horizontal="distributed" vertical="center"/>
    </xf>
    <xf numFmtId="0" fontId="20" fillId="0" borderId="6" xfId="14" applyFont="1" applyBorder="1" applyAlignment="1">
      <alignment horizontal="distributed" vertical="center"/>
    </xf>
    <xf numFmtId="0" fontId="20" fillId="0" borderId="5" xfId="14" applyFont="1" applyBorder="1" applyAlignment="1">
      <alignment horizontal="left" vertical="center"/>
    </xf>
    <xf numFmtId="0" fontId="20" fillId="0" borderId="10" xfId="14" applyFont="1" applyBorder="1" applyAlignment="1">
      <alignment horizontal="center" vertical="center"/>
    </xf>
    <xf numFmtId="0" fontId="20" fillId="0" borderId="11" xfId="14" applyFont="1" applyBorder="1" applyAlignment="1">
      <alignment horizontal="left" vertical="center"/>
    </xf>
    <xf numFmtId="0" fontId="20" fillId="0" borderId="11" xfId="14" applyFont="1" applyBorder="1" applyAlignment="1">
      <alignment horizontal="center" vertical="center"/>
    </xf>
    <xf numFmtId="0" fontId="20" fillId="0" borderId="12" xfId="14" applyFont="1" applyBorder="1" applyAlignment="1">
      <alignment horizontal="center" vertical="center"/>
    </xf>
    <xf numFmtId="0" fontId="20" fillId="0" borderId="6" xfId="14" applyFont="1" applyBorder="1" applyAlignment="1">
      <alignment vertical="center"/>
    </xf>
    <xf numFmtId="0" fontId="20" fillId="0" borderId="7" xfId="14" applyFont="1" applyBorder="1" applyAlignment="1">
      <alignment horizontal="left" vertical="center"/>
    </xf>
    <xf numFmtId="0" fontId="20" fillId="0" borderId="2" xfId="14" applyFont="1" applyBorder="1" applyAlignment="1">
      <alignment horizontal="center" vertical="center"/>
    </xf>
    <xf numFmtId="0" fontId="20" fillId="0" borderId="3" xfId="14" applyFont="1" applyBorder="1" applyAlignment="1">
      <alignment vertical="center"/>
    </xf>
    <xf numFmtId="0" fontId="20" fillId="0" borderId="61" xfId="14" applyFont="1" applyBorder="1" applyAlignment="1">
      <alignment vertical="center"/>
    </xf>
    <xf numFmtId="0" fontId="20" fillId="0" borderId="57" xfId="14" applyFont="1" applyBorder="1" applyAlignment="1">
      <alignment horizontal="center" vertical="center"/>
    </xf>
    <xf numFmtId="49" fontId="20" fillId="0" borderId="5" xfId="14" applyNumberFormat="1" applyFont="1" applyBorder="1"/>
    <xf numFmtId="0" fontId="20" fillId="0" borderId="2" xfId="14" applyFont="1" applyBorder="1" applyAlignment="1">
      <alignment horizontal="left" vertical="center"/>
    </xf>
    <xf numFmtId="0" fontId="33" fillId="0" borderId="0" xfId="14" applyFont="1"/>
    <xf numFmtId="0" fontId="20" fillId="0" borderId="8" xfId="14" applyFont="1" applyBorder="1"/>
    <xf numFmtId="0" fontId="20" fillId="0" borderId="7" xfId="14" applyFont="1" applyBorder="1" applyAlignment="1">
      <alignment vertical="center"/>
    </xf>
    <xf numFmtId="0" fontId="20" fillId="0" borderId="29" xfId="14" applyFont="1" applyBorder="1"/>
    <xf numFmtId="0" fontId="20" fillId="0" borderId="41" xfId="14" applyFont="1" applyBorder="1"/>
    <xf numFmtId="0" fontId="20" fillId="0" borderId="56" xfId="14" applyFont="1" applyBorder="1" applyAlignment="1">
      <alignment vertical="top" textRotation="255"/>
    </xf>
    <xf numFmtId="0" fontId="20" fillId="0" borderId="0" xfId="14" applyFont="1" applyAlignment="1">
      <alignment horizontal="left"/>
    </xf>
    <xf numFmtId="0" fontId="20" fillId="0" borderId="0" xfId="14" applyFont="1" applyAlignment="1">
      <alignment horizontal="right"/>
    </xf>
    <xf numFmtId="0" fontId="20" fillId="0" borderId="5" xfId="14" applyFont="1" applyBorder="1" applyAlignment="1">
      <alignment horizontal="left"/>
    </xf>
    <xf numFmtId="0" fontId="20" fillId="0" borderId="47" xfId="14" applyFont="1" applyBorder="1"/>
    <xf numFmtId="0" fontId="20" fillId="0" borderId="24" xfId="14" applyFont="1" applyBorder="1" applyAlignment="1">
      <alignment horizontal="center"/>
    </xf>
    <xf numFmtId="0" fontId="20" fillId="0" borderId="23" xfId="14" applyFont="1" applyBorder="1"/>
    <xf numFmtId="0" fontId="20" fillId="0" borderId="23" xfId="14" applyFont="1" applyBorder="1" applyAlignment="1">
      <alignment horizontal="left"/>
    </xf>
    <xf numFmtId="0" fontId="20" fillId="0" borderId="42" xfId="14" applyFont="1" applyBorder="1"/>
    <xf numFmtId="0" fontId="20" fillId="0" borderId="42" xfId="14" applyFont="1" applyBorder="1" applyAlignment="1">
      <alignment horizontal="center"/>
    </xf>
    <xf numFmtId="0" fontId="20" fillId="0" borderId="43" xfId="14" applyFont="1" applyBorder="1"/>
    <xf numFmtId="49" fontId="20" fillId="0" borderId="0" xfId="14" applyNumberFormat="1" applyFont="1"/>
    <xf numFmtId="49" fontId="20" fillId="0" borderId="0" xfId="14" applyNumberFormat="1" applyFont="1" applyAlignment="1">
      <alignment horizontal="center"/>
    </xf>
    <xf numFmtId="0" fontId="25" fillId="0" borderId="0" xfId="0" applyFont="1" applyAlignment="1">
      <alignment horizontal="right" vertical="center"/>
    </xf>
    <xf numFmtId="0" fontId="46" fillId="0" borderId="0" xfId="14" applyFont="1" applyAlignment="1">
      <alignment vertical="center"/>
    </xf>
    <xf numFmtId="0" fontId="20" fillId="0" borderId="5" xfId="14" applyFont="1" applyBorder="1" applyAlignment="1">
      <alignment horizontal="distributed" vertical="center" wrapText="1" shrinkToFit="1"/>
    </xf>
    <xf numFmtId="0" fontId="20" fillId="0" borderId="0" xfId="14" applyFont="1" applyAlignment="1">
      <alignment horizontal="distributed" vertical="center" wrapText="1" shrinkToFit="1"/>
    </xf>
    <xf numFmtId="0" fontId="20" fillId="5" borderId="0" xfId="14" applyFont="1" applyFill="1" applyAlignment="1">
      <alignment horizontal="left" vertical="center" shrinkToFit="1"/>
    </xf>
    <xf numFmtId="0" fontId="20" fillId="0" borderId="5" xfId="14" applyFont="1" applyBorder="1" applyAlignment="1">
      <alignment horizontal="center" vertical="center" wrapText="1" shrinkToFit="1"/>
    </xf>
    <xf numFmtId="0" fontId="20" fillId="0" borderId="0" xfId="14" applyFont="1" applyAlignment="1">
      <alignment horizontal="center" vertical="center" wrapText="1" shrinkToFit="1"/>
    </xf>
    <xf numFmtId="0" fontId="20" fillId="0" borderId="29" xfId="14" applyFont="1" applyBorder="1" applyAlignment="1">
      <alignment horizontal="center" vertical="center" wrapText="1" shrinkToFit="1"/>
    </xf>
    <xf numFmtId="0" fontId="20" fillId="0" borderId="6" xfId="14" applyFont="1" applyBorder="1" applyAlignment="1">
      <alignment horizontal="center" vertical="center" wrapText="1" shrinkToFit="1"/>
    </xf>
    <xf numFmtId="0" fontId="20" fillId="0" borderId="6" xfId="14" applyFont="1" applyBorder="1" applyAlignment="1">
      <alignment horizontal="distributed" vertical="center" wrapText="1" shrinkToFit="1"/>
    </xf>
    <xf numFmtId="0" fontId="20" fillId="0" borderId="46" xfId="14" applyFont="1" applyBorder="1"/>
    <xf numFmtId="0" fontId="20" fillId="0" borderId="40" xfId="14" applyFont="1" applyBorder="1"/>
    <xf numFmtId="0" fontId="20" fillId="0" borderId="29" xfId="14" applyFont="1" applyBorder="1" applyAlignment="1">
      <alignment horizontal="center"/>
    </xf>
    <xf numFmtId="0" fontId="20" fillId="0" borderId="5" xfId="14" applyFont="1" applyBorder="1" applyAlignment="1">
      <alignment horizontal="center" shrinkToFit="1"/>
    </xf>
    <xf numFmtId="0" fontId="20" fillId="0" borderId="0" xfId="14" applyFont="1" applyAlignment="1">
      <alignment horizontal="center" shrinkToFit="1"/>
    </xf>
    <xf numFmtId="0" fontId="20" fillId="0" borderId="6" xfId="14" applyFont="1" applyBorder="1" applyAlignment="1">
      <alignment horizontal="center" shrinkToFit="1"/>
    </xf>
    <xf numFmtId="0" fontId="20" fillId="0" borderId="8" xfId="14" applyFont="1" applyBorder="1" applyAlignment="1">
      <alignment horizontal="center" vertical="center" wrapText="1" shrinkToFit="1"/>
    </xf>
    <xf numFmtId="0" fontId="20" fillId="0" borderId="7" xfId="14" applyFont="1" applyBorder="1" applyAlignment="1">
      <alignment horizontal="center" vertical="center" wrapText="1" shrinkToFit="1"/>
    </xf>
    <xf numFmtId="0" fontId="20" fillId="0" borderId="9" xfId="14" applyFont="1" applyBorder="1" applyAlignment="1">
      <alignment horizontal="center" vertical="center" wrapText="1" shrinkToFit="1"/>
    </xf>
    <xf numFmtId="0" fontId="20" fillId="0" borderId="42" xfId="14" applyFont="1" applyBorder="1" applyAlignment="1">
      <alignment horizontal="center" vertical="center" wrapText="1" shrinkToFit="1"/>
    </xf>
    <xf numFmtId="0" fontId="20" fillId="0" borderId="41" xfId="14" applyFont="1" applyBorder="1" applyAlignment="1">
      <alignment horizontal="center" vertical="center" wrapText="1" shrinkToFit="1"/>
    </xf>
    <xf numFmtId="0" fontId="20" fillId="0" borderId="56" xfId="14" applyFont="1" applyBorder="1"/>
    <xf numFmtId="0" fontId="20" fillId="5" borderId="29" xfId="14" applyFont="1" applyFill="1" applyBorder="1" applyAlignment="1">
      <alignment horizontal="center" vertical="center"/>
    </xf>
    <xf numFmtId="0" fontId="20" fillId="5" borderId="29" xfId="14" applyFont="1" applyFill="1" applyBorder="1" applyAlignment="1">
      <alignment horizontal="center" vertical="center" shrinkToFit="1"/>
    </xf>
    <xf numFmtId="0" fontId="20" fillId="5" borderId="6" xfId="14" applyFont="1" applyFill="1" applyBorder="1" applyAlignment="1">
      <alignment horizontal="left" vertical="center" shrinkToFit="1"/>
    </xf>
    <xf numFmtId="0" fontId="20" fillId="0" borderId="0" xfId="14" applyFont="1" applyAlignment="1">
      <alignment vertical="top"/>
    </xf>
    <xf numFmtId="0" fontId="20" fillId="0" borderId="6" xfId="14" applyFont="1" applyBorder="1" applyAlignment="1">
      <alignment vertical="top"/>
    </xf>
    <xf numFmtId="0" fontId="20" fillId="0" borderId="6" xfId="14" applyFont="1" applyBorder="1" applyAlignment="1">
      <alignment horizontal="left" vertical="center"/>
    </xf>
    <xf numFmtId="0" fontId="20" fillId="0" borderId="52" xfId="14" applyFont="1" applyBorder="1" applyAlignment="1">
      <alignment horizontal="center" wrapText="1"/>
    </xf>
    <xf numFmtId="0" fontId="20" fillId="0" borderId="5" xfId="14" applyFont="1" applyBorder="1" applyAlignment="1">
      <alignment horizontal="center" wrapText="1"/>
    </xf>
    <xf numFmtId="0" fontId="20" fillId="0" borderId="2" xfId="14" applyFont="1" applyBorder="1" applyAlignment="1">
      <alignment horizontal="center" vertical="center" wrapText="1"/>
    </xf>
    <xf numFmtId="0" fontId="20" fillId="0" borderId="5" xfId="14" applyFont="1" applyBorder="1" applyAlignment="1">
      <alignment horizontal="center" vertical="center" wrapText="1"/>
    </xf>
    <xf numFmtId="0" fontId="20" fillId="5" borderId="23" xfId="14" applyFont="1" applyFill="1" applyBorder="1" applyAlignment="1">
      <alignment horizontal="center"/>
    </xf>
    <xf numFmtId="0" fontId="20" fillId="0" borderId="23" xfId="14" applyFont="1" applyBorder="1" applyAlignment="1">
      <alignment horizontal="center"/>
    </xf>
    <xf numFmtId="0" fontId="20" fillId="0" borderId="22" xfId="14" applyFont="1" applyBorder="1"/>
    <xf numFmtId="0" fontId="20" fillId="0" borderId="7" xfId="14" applyFont="1" applyBorder="1"/>
    <xf numFmtId="0" fontId="20" fillId="0" borderId="9" xfId="14" applyFont="1" applyBorder="1"/>
    <xf numFmtId="0" fontId="20" fillId="0" borderId="24" xfId="14" applyFont="1" applyBorder="1"/>
    <xf numFmtId="0" fontId="20" fillId="0" borderId="0" xfId="14" applyFont="1" applyAlignment="1">
      <alignment horizontal="left" vertical="center" shrinkToFit="1"/>
    </xf>
    <xf numFmtId="0" fontId="20" fillId="0" borderId="32" xfId="14" applyFont="1" applyBorder="1"/>
    <xf numFmtId="0" fontId="20" fillId="0" borderId="33" xfId="14" applyFont="1" applyBorder="1"/>
    <xf numFmtId="0" fontId="20" fillId="0" borderId="24" xfId="14" applyFont="1" applyBorder="1" applyAlignment="1" applyProtection="1">
      <alignment horizontal="center" shrinkToFit="1"/>
      <protection locked="0"/>
    </xf>
    <xf numFmtId="0" fontId="20" fillId="0" borderId="6" xfId="14" applyFont="1" applyBorder="1" applyAlignment="1">
      <alignment horizontal="left" vertical="center" shrinkToFit="1"/>
    </xf>
    <xf numFmtId="0" fontId="20" fillId="0" borderId="0" xfId="3" applyFont="1" applyAlignment="1" applyProtection="1">
      <alignment horizontal="center" vertical="center"/>
      <protection locked="0"/>
    </xf>
    <xf numFmtId="0" fontId="20" fillId="0" borderId="2" xfId="14" applyFont="1" applyBorder="1" applyAlignment="1">
      <alignment horizontal="center" vertical="top" shrinkToFit="1"/>
    </xf>
    <xf numFmtId="0" fontId="20" fillId="0" borderId="3" xfId="14" applyFont="1" applyBorder="1" applyAlignment="1">
      <alignment horizontal="center" vertical="top" shrinkToFit="1"/>
    </xf>
    <xf numFmtId="0" fontId="20" fillId="0" borderId="4" xfId="14" applyFont="1" applyBorder="1" applyAlignment="1">
      <alignment horizontal="center" vertical="top" shrinkToFit="1"/>
    </xf>
    <xf numFmtId="0" fontId="20" fillId="0" borderId="2" xfId="14" applyFont="1" applyBorder="1" applyAlignment="1">
      <alignment horizontal="center" vertical="center" wrapText="1" shrinkToFit="1"/>
    </xf>
    <xf numFmtId="0" fontId="20" fillId="0" borderId="3" xfId="14" applyFont="1" applyBorder="1" applyAlignment="1">
      <alignment horizontal="center" vertical="center" wrapText="1" shrinkToFit="1"/>
    </xf>
    <xf numFmtId="0" fontId="20" fillId="0" borderId="4" xfId="14" applyFont="1" applyBorder="1" applyAlignment="1">
      <alignment horizontal="center" vertical="center" wrapText="1" shrinkToFit="1"/>
    </xf>
    <xf numFmtId="0" fontId="20" fillId="9" borderId="0" xfId="14" applyFont="1" applyFill="1" applyAlignment="1" applyProtection="1">
      <alignment horizontal="center" vertical="center"/>
      <protection locked="0"/>
    </xf>
    <xf numFmtId="0" fontId="20" fillId="9" borderId="5" xfId="14" applyFont="1" applyFill="1" applyBorder="1" applyAlignment="1" applyProtection="1">
      <alignment horizontal="center" vertical="center"/>
      <protection locked="0"/>
    </xf>
    <xf numFmtId="0" fontId="20" fillId="9" borderId="5" xfId="14" applyFont="1" applyFill="1" applyBorder="1" applyAlignment="1">
      <alignment horizontal="center" vertical="center"/>
    </xf>
    <xf numFmtId="0" fontId="20" fillId="9" borderId="22" xfId="14" applyFont="1" applyFill="1" applyBorder="1" applyAlignment="1" applyProtection="1">
      <alignment horizontal="center" vertical="center"/>
      <protection locked="0"/>
    </xf>
    <xf numFmtId="0" fontId="20" fillId="9" borderId="23" xfId="14" applyFont="1" applyFill="1" applyBorder="1" applyAlignment="1" applyProtection="1">
      <alignment horizontal="center" vertical="center"/>
      <protection locked="0"/>
    </xf>
    <xf numFmtId="0" fontId="20" fillId="5" borderId="0" xfId="14" applyFont="1" applyFill="1"/>
    <xf numFmtId="0" fontId="20" fillId="9" borderId="7" xfId="14" applyFont="1" applyFill="1" applyBorder="1" applyAlignment="1" applyProtection="1">
      <alignment horizontal="center" vertical="center"/>
      <protection locked="0"/>
    </xf>
    <xf numFmtId="0" fontId="20" fillId="9" borderId="42" xfId="14" applyFont="1" applyFill="1" applyBorder="1" applyAlignment="1" applyProtection="1">
      <alignment horizontal="center" vertical="center"/>
      <protection locked="0"/>
    </xf>
    <xf numFmtId="0" fontId="20" fillId="0" borderId="68" xfId="14" applyFont="1" applyBorder="1" applyAlignment="1">
      <alignment vertical="center"/>
    </xf>
    <xf numFmtId="0" fontId="20" fillId="11" borderId="29" xfId="14" applyFont="1" applyFill="1" applyBorder="1" applyAlignment="1">
      <alignment horizontal="center" vertical="center" shrinkToFit="1"/>
    </xf>
    <xf numFmtId="0" fontId="20" fillId="10" borderId="29" xfId="14" applyFont="1" applyFill="1" applyBorder="1" applyAlignment="1">
      <alignment horizontal="center" vertical="center" shrinkToFit="1"/>
    </xf>
    <xf numFmtId="0" fontId="20" fillId="11" borderId="29" xfId="14" applyFont="1" applyFill="1" applyBorder="1" applyAlignment="1">
      <alignment horizontal="center"/>
    </xf>
    <xf numFmtId="49" fontId="20" fillId="0" borderId="0" xfId="14" applyNumberFormat="1" applyFont="1" applyAlignment="1">
      <alignment horizontal="right"/>
    </xf>
    <xf numFmtId="0" fontId="20" fillId="0" borderId="5" xfId="0" applyFont="1" applyBorder="1" applyAlignment="1">
      <alignment horizontal="center" vertical="top"/>
    </xf>
    <xf numFmtId="0" fontId="20" fillId="0" borderId="37" xfId="0" applyFont="1" applyBorder="1" applyAlignment="1">
      <alignment horizontal="center" vertical="center"/>
    </xf>
    <xf numFmtId="0" fontId="20" fillId="0" borderId="56" xfId="0" applyFont="1" applyBorder="1" applyAlignment="1">
      <alignment vertical="top" textRotation="255"/>
    </xf>
    <xf numFmtId="0" fontId="0" fillId="0" borderId="32" xfId="0" applyBorder="1" applyAlignment="1">
      <alignment vertical="center" shrinkToFit="1"/>
    </xf>
    <xf numFmtId="0" fontId="20" fillId="0" borderId="23" xfId="0" applyFont="1" applyBorder="1" applyAlignment="1">
      <alignment vertical="center" shrinkToFit="1"/>
    </xf>
    <xf numFmtId="0" fontId="20" fillId="6" borderId="42" xfId="0" applyFont="1" applyFill="1" applyBorder="1" applyAlignment="1">
      <alignment horizontal="center" vertical="center"/>
    </xf>
    <xf numFmtId="0" fontId="20" fillId="6" borderId="29" xfId="0" applyFont="1" applyFill="1" applyBorder="1" applyAlignment="1" applyProtection="1">
      <alignment horizontal="left" vertical="center" shrinkToFit="1"/>
      <protection locked="0"/>
    </xf>
    <xf numFmtId="0" fontId="20" fillId="6" borderId="41" xfId="0" applyFont="1" applyFill="1" applyBorder="1" applyAlignment="1" applyProtection="1">
      <alignment horizontal="left" vertical="center" shrinkToFit="1"/>
      <protection locked="0"/>
    </xf>
    <xf numFmtId="0" fontId="34" fillId="0" borderId="32" xfId="0" applyFont="1" applyBorder="1" applyAlignment="1">
      <alignment horizontal="distributed" vertical="center"/>
    </xf>
    <xf numFmtId="0" fontId="34" fillId="6" borderId="29" xfId="0" applyFont="1" applyFill="1" applyBorder="1">
      <alignment vertical="center"/>
    </xf>
    <xf numFmtId="0" fontId="20" fillId="0" borderId="5" xfId="0" applyFont="1" applyBorder="1" applyAlignment="1">
      <alignment vertical="center" shrinkToFit="1"/>
    </xf>
    <xf numFmtId="0" fontId="20" fillId="0" borderId="0" xfId="0" applyFont="1" applyAlignment="1">
      <alignment vertical="center" shrinkToFit="1"/>
    </xf>
    <xf numFmtId="0" fontId="20" fillId="0" borderId="6" xfId="0" applyFont="1" applyBorder="1" applyAlignment="1">
      <alignment vertical="center" shrinkToFit="1"/>
    </xf>
    <xf numFmtId="0" fontId="20" fillId="0" borderId="6" xfId="0" applyFont="1" applyBorder="1" applyAlignment="1">
      <alignment vertical="center" wrapText="1"/>
    </xf>
    <xf numFmtId="0" fontId="20" fillId="0" borderId="0" xfId="0" applyFont="1" applyAlignment="1">
      <alignment horizontal="left" vertical="center" shrinkToFit="1"/>
    </xf>
    <xf numFmtId="0" fontId="0" fillId="0" borderId="0" xfId="0" applyAlignment="1">
      <alignment vertical="center" wrapText="1"/>
    </xf>
    <xf numFmtId="0" fontId="0" fillId="0" borderId="0" xfId="0" applyAlignment="1">
      <alignment vertical="center" shrinkToFit="1"/>
    </xf>
    <xf numFmtId="0" fontId="25" fillId="0" borderId="0" xfId="0" applyFont="1" applyAlignment="1">
      <alignment horizontal="left" vertical="center" shrinkToFit="1"/>
    </xf>
    <xf numFmtId="0" fontId="20" fillId="0" borderId="0" xfId="0" applyFont="1" applyAlignment="1">
      <alignment horizontal="left" vertical="center" wrapText="1"/>
    </xf>
    <xf numFmtId="0" fontId="34" fillId="0" borderId="0" xfId="0" applyFont="1" applyAlignment="1">
      <alignment horizontal="left" vertical="center" shrinkToFit="1"/>
    </xf>
    <xf numFmtId="0" fontId="34" fillId="0" borderId="0" xfId="0" applyFont="1" applyAlignment="1">
      <alignment horizontal="center" vertical="center" shrinkToFit="1"/>
    </xf>
    <xf numFmtId="0" fontId="0" fillId="0" borderId="0" xfId="0" applyAlignment="1">
      <alignment horizontal="center" vertical="center" shrinkToFit="1"/>
    </xf>
    <xf numFmtId="0" fontId="0" fillId="0" borderId="0" xfId="0" applyAlignment="1">
      <alignment horizontal="center" vertical="center" wrapText="1"/>
    </xf>
    <xf numFmtId="0" fontId="0" fillId="0" borderId="0" xfId="0" applyAlignment="1">
      <alignment horizontal="left" vertical="center" wrapText="1" shrinkToFit="1"/>
    </xf>
    <xf numFmtId="0" fontId="33" fillId="0" borderId="34" xfId="0" applyFont="1" applyBorder="1" applyAlignment="1">
      <alignment horizontal="center" vertical="center"/>
    </xf>
    <xf numFmtId="0" fontId="33" fillId="0" borderId="13" xfId="0" applyFont="1" applyBorder="1" applyAlignment="1">
      <alignment horizontal="center" vertical="center"/>
    </xf>
    <xf numFmtId="0" fontId="33" fillId="0" borderId="23" xfId="0" applyFont="1" applyBorder="1">
      <alignment vertical="center"/>
    </xf>
    <xf numFmtId="0" fontId="20" fillId="0" borderId="56" xfId="0" applyFont="1" applyBorder="1" applyAlignment="1">
      <alignment vertical="top" textRotation="255" shrinkToFit="1"/>
    </xf>
    <xf numFmtId="0" fontId="20" fillId="0" borderId="32" xfId="0" applyFont="1" applyBorder="1" applyAlignment="1">
      <alignment vertical="top" textRotation="255" shrinkToFit="1"/>
    </xf>
    <xf numFmtId="0" fontId="20" fillId="0" borderId="0" xfId="0" applyFont="1" applyAlignment="1">
      <alignment horizontal="center"/>
    </xf>
    <xf numFmtId="0" fontId="20" fillId="0" borderId="0" xfId="0" applyFont="1" applyAlignment="1">
      <alignment horizontal="right"/>
    </xf>
    <xf numFmtId="0" fontId="33" fillId="0" borderId="5" xfId="0" applyFont="1" applyBorder="1" applyProtection="1">
      <alignment vertical="center"/>
      <protection locked="0"/>
    </xf>
    <xf numFmtId="0" fontId="33" fillId="0" borderId="22" xfId="0" applyFont="1" applyBorder="1" applyProtection="1">
      <alignment vertical="center"/>
      <protection locked="0"/>
    </xf>
    <xf numFmtId="0" fontId="20" fillId="0" borderId="56" xfId="0" applyFont="1" applyBorder="1" applyAlignment="1">
      <alignment vertical="top" wrapText="1"/>
    </xf>
    <xf numFmtId="0" fontId="20" fillId="0" borderId="56" xfId="0" applyFont="1" applyBorder="1" applyAlignment="1">
      <alignment horizontal="center" vertical="top"/>
    </xf>
    <xf numFmtId="0" fontId="20" fillId="0" borderId="58" xfId="0" applyFont="1" applyBorder="1" applyAlignment="1">
      <alignment vertical="top" wrapText="1"/>
    </xf>
    <xf numFmtId="0" fontId="20" fillId="0" borderId="14" xfId="0" applyFont="1" applyBorder="1">
      <alignment vertical="center"/>
    </xf>
    <xf numFmtId="0" fontId="20" fillId="0" borderId="14" xfId="0" applyFont="1" applyBorder="1" applyAlignment="1">
      <alignment horizontal="center" vertical="center"/>
    </xf>
    <xf numFmtId="0" fontId="20" fillId="0" borderId="15" xfId="0" applyFont="1" applyBorder="1">
      <alignment vertical="center"/>
    </xf>
    <xf numFmtId="0" fontId="20" fillId="0" borderId="32" xfId="0" applyFont="1" applyBorder="1" applyAlignment="1">
      <alignment horizontal="distributed" vertical="center"/>
    </xf>
    <xf numFmtId="0" fontId="20" fillId="0" borderId="52" xfId="0" applyFont="1" applyBorder="1">
      <alignment vertical="center"/>
    </xf>
    <xf numFmtId="0" fontId="20" fillId="0" borderId="51" xfId="0" applyFont="1" applyBorder="1" applyAlignment="1" applyProtection="1">
      <alignment horizontal="center" vertical="center"/>
      <protection locked="0"/>
    </xf>
    <xf numFmtId="0" fontId="20" fillId="0" borderId="22" xfId="0" applyFont="1" applyBorder="1" applyAlignment="1">
      <alignment horizontal="left" vertical="center"/>
    </xf>
    <xf numFmtId="0" fontId="20" fillId="0" borderId="13" xfId="0" applyFont="1" applyBorder="1">
      <alignment vertical="center"/>
    </xf>
    <xf numFmtId="0" fontId="20" fillId="0" borderId="14" xfId="0" applyFont="1" applyBorder="1" applyAlignment="1">
      <alignment horizontal="left" vertical="center"/>
    </xf>
    <xf numFmtId="0" fontId="20" fillId="0" borderId="14" xfId="0" applyFont="1" applyBorder="1" applyAlignment="1">
      <alignment horizontal="right" vertical="center"/>
    </xf>
    <xf numFmtId="0" fontId="20" fillId="0" borderId="15" xfId="0" applyFont="1" applyBorder="1" applyAlignment="1">
      <alignment horizontal="left" vertical="center"/>
    </xf>
    <xf numFmtId="0" fontId="20" fillId="0" borderId="13" xfId="0" applyFont="1" applyBorder="1" applyAlignment="1">
      <alignment horizontal="left" vertical="center"/>
    </xf>
    <xf numFmtId="0" fontId="20" fillId="0" borderId="28" xfId="0" applyFont="1" applyBorder="1" applyAlignment="1">
      <alignment horizontal="left" vertical="center"/>
    </xf>
    <xf numFmtId="0" fontId="20" fillId="0" borderId="14" xfId="0" applyFont="1" applyBorder="1" applyProtection="1">
      <alignment vertical="center"/>
      <protection locked="0"/>
    </xf>
    <xf numFmtId="0" fontId="20" fillId="0" borderId="14" xfId="0" applyFont="1" applyBorder="1" applyAlignment="1" applyProtection="1">
      <alignment horizontal="right" vertical="center"/>
      <protection locked="0"/>
    </xf>
    <xf numFmtId="0" fontId="20" fillId="0" borderId="14" xfId="0" applyFont="1" applyBorder="1" applyAlignment="1">
      <alignment vertical="center" shrinkToFit="1"/>
    </xf>
    <xf numFmtId="0" fontId="20" fillId="0" borderId="7" xfId="0" applyFont="1" applyBorder="1" applyAlignment="1">
      <alignment horizontal="right" vertical="center"/>
    </xf>
    <xf numFmtId="0" fontId="20" fillId="0" borderId="8" xfId="0" applyFont="1" applyBorder="1" applyAlignment="1">
      <alignment vertical="center" shrinkToFit="1"/>
    </xf>
    <xf numFmtId="0" fontId="20" fillId="0" borderId="0" xfId="0" applyFont="1" applyAlignment="1">
      <alignment horizontal="left" vertical="top"/>
    </xf>
    <xf numFmtId="0" fontId="20" fillId="0" borderId="51" xfId="0" applyFont="1" applyBorder="1" applyProtection="1">
      <alignment vertical="center"/>
      <protection locked="0"/>
    </xf>
    <xf numFmtId="0" fontId="20" fillId="0" borderId="51" xfId="0" applyFont="1" applyBorder="1" applyAlignment="1" applyProtection="1">
      <alignment horizontal="right" vertical="center"/>
      <protection locked="0"/>
    </xf>
    <xf numFmtId="0" fontId="20" fillId="0" borderId="22" xfId="0" applyFont="1" applyBorder="1" applyAlignment="1">
      <alignment horizontal="right" vertical="center"/>
    </xf>
    <xf numFmtId="0" fontId="20" fillId="0" borderId="32" xfId="0" applyFont="1" applyBorder="1" applyAlignment="1">
      <alignment vertical="center" wrapText="1"/>
    </xf>
    <xf numFmtId="0" fontId="20" fillId="0" borderId="32" xfId="0" applyFont="1" applyBorder="1" applyAlignment="1">
      <alignment vertical="center" shrinkToFit="1"/>
    </xf>
    <xf numFmtId="0" fontId="20" fillId="0" borderId="32" xfId="0" applyFont="1" applyBorder="1" applyProtection="1">
      <alignment vertical="center"/>
      <protection locked="0"/>
    </xf>
    <xf numFmtId="0" fontId="20" fillId="0" borderId="32" xfId="0" applyFont="1" applyBorder="1" applyAlignment="1" applyProtection="1">
      <alignment horizontal="right" vertical="center"/>
      <protection locked="0"/>
    </xf>
    <xf numFmtId="0" fontId="20" fillId="0" borderId="5" xfId="0" applyFont="1" applyBorder="1" applyProtection="1">
      <alignment vertical="center"/>
      <protection locked="0"/>
    </xf>
    <xf numFmtId="0" fontId="20" fillId="0" borderId="6" xfId="0" applyFont="1" applyBorder="1" applyAlignment="1">
      <alignment horizontal="center" vertical="top"/>
    </xf>
    <xf numFmtId="0" fontId="20" fillId="0" borderId="3" xfId="0" applyFont="1" applyBorder="1" applyProtection="1">
      <alignment vertical="center"/>
      <protection locked="0"/>
    </xf>
    <xf numFmtId="0" fontId="20" fillId="0" borderId="3" xfId="0" applyFont="1" applyBorder="1" applyAlignment="1" applyProtection="1">
      <alignment horizontal="right" vertical="center"/>
      <protection locked="0"/>
    </xf>
    <xf numFmtId="0" fontId="20" fillId="0" borderId="7" xfId="0" applyFont="1" applyBorder="1" applyProtection="1">
      <alignment vertical="center"/>
      <protection locked="0"/>
    </xf>
    <xf numFmtId="0" fontId="20" fillId="0" borderId="42" xfId="0" applyFont="1" applyBorder="1" applyProtection="1">
      <alignment vertical="center"/>
      <protection locked="0"/>
    </xf>
    <xf numFmtId="0" fontId="20" fillId="0" borderId="29" xfId="0" applyFont="1" applyBorder="1" applyAlignment="1" applyProtection="1">
      <alignment horizontal="center" vertical="center"/>
      <protection locked="0"/>
    </xf>
    <xf numFmtId="0" fontId="20" fillId="9" borderId="0" xfId="0" applyFont="1" applyFill="1" applyAlignment="1">
      <alignment horizontal="center" vertical="center"/>
    </xf>
    <xf numFmtId="0" fontId="20" fillId="9" borderId="5" xfId="0" applyFont="1" applyFill="1" applyBorder="1" applyAlignment="1">
      <alignment horizontal="center" vertical="center"/>
    </xf>
    <xf numFmtId="0" fontId="20" fillId="9" borderId="8" xfId="0" applyFont="1" applyFill="1" applyBorder="1" applyAlignment="1">
      <alignment horizontal="center" vertical="center"/>
    </xf>
    <xf numFmtId="0" fontId="20" fillId="9" borderId="5" xfId="0" applyFont="1" applyFill="1" applyBorder="1" applyAlignment="1" applyProtection="1">
      <alignment horizontal="center" vertical="center"/>
      <protection locked="0"/>
    </xf>
    <xf numFmtId="0" fontId="20" fillId="9" borderId="23" xfId="0" applyFont="1" applyFill="1" applyBorder="1" applyAlignment="1">
      <alignment horizontal="center" vertical="center"/>
    </xf>
    <xf numFmtId="0" fontId="20" fillId="9" borderId="14" xfId="0" applyFont="1" applyFill="1" applyBorder="1" applyAlignment="1">
      <alignment horizontal="center" vertical="center"/>
    </xf>
    <xf numFmtId="0" fontId="20" fillId="9" borderId="52" xfId="0" applyFont="1" applyFill="1" applyBorder="1" applyAlignment="1">
      <alignment horizontal="center" vertical="center"/>
    </xf>
    <xf numFmtId="0" fontId="20" fillId="9" borderId="26" xfId="0" applyFont="1" applyFill="1" applyBorder="1" applyAlignment="1">
      <alignment horizontal="center" vertical="center"/>
    </xf>
    <xf numFmtId="0" fontId="20" fillId="9" borderId="13" xfId="0" applyFont="1" applyFill="1" applyBorder="1" applyAlignment="1">
      <alignment horizontal="center" vertical="center"/>
    </xf>
    <xf numFmtId="0" fontId="20" fillId="9" borderId="10" xfId="0" applyFont="1" applyFill="1" applyBorder="1" applyAlignment="1">
      <alignment horizontal="center" vertical="center"/>
    </xf>
    <xf numFmtId="0" fontId="20" fillId="9" borderId="42" xfId="0" applyFont="1" applyFill="1" applyBorder="1" applyAlignment="1">
      <alignment horizontal="center" vertical="center"/>
    </xf>
    <xf numFmtId="0" fontId="20" fillId="9" borderId="22" xfId="0" applyFont="1" applyFill="1" applyBorder="1" applyAlignment="1">
      <alignment horizontal="center" vertical="center"/>
    </xf>
    <xf numFmtId="0" fontId="20" fillId="9" borderId="51" xfId="0" applyFont="1" applyFill="1" applyBorder="1" applyAlignment="1">
      <alignment horizontal="center" vertical="center"/>
    </xf>
    <xf numFmtId="0" fontId="20" fillId="9" borderId="32" xfId="0" applyFont="1" applyFill="1" applyBorder="1" applyAlignment="1">
      <alignment horizontal="center" vertical="center"/>
    </xf>
    <xf numFmtId="0" fontId="20" fillId="9" borderId="3" xfId="0" applyFont="1" applyFill="1" applyBorder="1" applyAlignment="1">
      <alignment horizontal="center" vertical="center"/>
    </xf>
    <xf numFmtId="0" fontId="20" fillId="9" borderId="29" xfId="0" applyFont="1" applyFill="1" applyBorder="1" applyAlignment="1">
      <alignment horizontal="center" vertical="center"/>
    </xf>
    <xf numFmtId="0" fontId="33" fillId="0" borderId="29" xfId="3" applyFont="1" applyBorder="1" applyAlignment="1">
      <alignment horizontal="center" vertical="center"/>
    </xf>
    <xf numFmtId="0" fontId="33" fillId="0" borderId="42" xfId="0" applyFont="1" applyBorder="1" applyAlignment="1">
      <alignment horizontal="center" vertical="center"/>
    </xf>
    <xf numFmtId="0" fontId="20" fillId="0" borderId="59" xfId="0" applyFont="1" applyBorder="1" applyAlignment="1">
      <alignment horizontal="right" vertical="center"/>
    </xf>
    <xf numFmtId="0" fontId="34" fillId="0" borderId="60" xfId="0" applyFont="1" applyBorder="1" applyAlignment="1">
      <alignment horizontal="left" vertical="center"/>
    </xf>
    <xf numFmtId="0" fontId="32" fillId="0" borderId="42" xfId="6" applyFont="1" applyBorder="1">
      <alignment vertical="center"/>
    </xf>
    <xf numFmtId="0" fontId="32" fillId="0" borderId="43" xfId="6" applyFont="1" applyBorder="1">
      <alignment vertical="center"/>
    </xf>
    <xf numFmtId="0" fontId="31" fillId="0" borderId="32" xfId="0" applyFont="1" applyBorder="1" applyAlignment="1">
      <alignment horizontal="left" vertical="top" textRotation="255" shrinkToFit="1"/>
    </xf>
    <xf numFmtId="0" fontId="20" fillId="0" borderId="32" xfId="6" applyFont="1" applyBorder="1">
      <alignment vertical="center"/>
    </xf>
    <xf numFmtId="0" fontId="36" fillId="0" borderId="32" xfId="6" applyFont="1" applyBorder="1" applyAlignment="1">
      <alignment horizontal="left" vertical="top"/>
    </xf>
    <xf numFmtId="0" fontId="20" fillId="0" borderId="32" xfId="6" applyFont="1" applyBorder="1" applyAlignment="1" applyProtection="1">
      <alignment horizontal="left" vertical="center" shrinkToFit="1"/>
      <protection locked="0"/>
    </xf>
    <xf numFmtId="0" fontId="36" fillId="0" borderId="32" xfId="13" applyFont="1" applyBorder="1" applyAlignment="1">
      <alignment horizontal="center" vertical="center"/>
    </xf>
    <xf numFmtId="0" fontId="20" fillId="6" borderId="53" xfId="0" applyFont="1" applyFill="1" applyBorder="1">
      <alignment vertical="center"/>
    </xf>
    <xf numFmtId="0" fontId="20" fillId="6" borderId="38" xfId="0" applyFont="1" applyFill="1" applyBorder="1" applyAlignment="1">
      <alignment horizontal="center" vertical="center"/>
    </xf>
    <xf numFmtId="0" fontId="20" fillId="6" borderId="58" xfId="0" applyFont="1" applyFill="1" applyBorder="1" applyAlignment="1">
      <alignment vertical="top" textRotation="255"/>
    </xf>
    <xf numFmtId="0" fontId="20" fillId="6" borderId="42" xfId="4" applyFont="1" applyFill="1" applyBorder="1" applyAlignment="1" applyProtection="1">
      <alignment horizontal="center" vertical="center"/>
      <protection locked="0"/>
    </xf>
    <xf numFmtId="0" fontId="20" fillId="6" borderId="43" xfId="0" applyFont="1" applyFill="1" applyBorder="1" applyAlignment="1">
      <alignment horizontal="center" vertical="center"/>
    </xf>
    <xf numFmtId="0" fontId="31" fillId="0" borderId="0" xfId="0" applyFont="1" applyAlignment="1">
      <alignment horizontal="center" vertical="center" shrinkToFit="1"/>
    </xf>
    <xf numFmtId="0" fontId="37" fillId="0" borderId="0" xfId="10" applyFont="1" applyAlignment="1">
      <alignment horizontal="center" vertical="center" wrapText="1"/>
    </xf>
    <xf numFmtId="0" fontId="31" fillId="0" borderId="0" xfId="0" applyFont="1" applyAlignment="1">
      <alignment vertical="center" wrapText="1"/>
    </xf>
    <xf numFmtId="0" fontId="34" fillId="0" borderId="0" xfId="0" applyFont="1" applyAlignment="1">
      <alignment horizontal="center" vertical="center" textRotation="255" shrinkToFit="1"/>
    </xf>
    <xf numFmtId="0" fontId="31" fillId="0" borderId="0" xfId="0" applyFont="1" applyAlignment="1">
      <alignment horizontal="left" vertical="center" wrapText="1" shrinkToFit="1"/>
    </xf>
    <xf numFmtId="0" fontId="0" fillId="0" borderId="0" xfId="0" applyAlignment="1">
      <alignment horizontal="left" vertical="center"/>
    </xf>
    <xf numFmtId="0" fontId="38" fillId="0" borderId="0" xfId="0" applyFont="1" applyAlignment="1">
      <alignment vertical="center" shrinkToFit="1"/>
    </xf>
    <xf numFmtId="0" fontId="20" fillId="0" borderId="0" xfId="10" applyFont="1" applyAlignment="1">
      <alignment horizontal="center" vertical="center" wrapText="1"/>
    </xf>
    <xf numFmtId="0" fontId="34" fillId="0" borderId="0" xfId="0" applyFont="1" applyAlignment="1">
      <alignment horizontal="center" vertical="center" wrapText="1"/>
    </xf>
    <xf numFmtId="0" fontId="20" fillId="6" borderId="56" xfId="0" applyFont="1" applyFill="1" applyBorder="1">
      <alignment vertical="center"/>
    </xf>
    <xf numFmtId="0" fontId="20" fillId="6" borderId="0" xfId="0" applyFont="1" applyFill="1" applyAlignment="1">
      <alignment horizontal="left" vertical="center"/>
    </xf>
    <xf numFmtId="0" fontId="20" fillId="6" borderId="0" xfId="4" applyFont="1" applyFill="1" applyAlignment="1" applyProtection="1">
      <alignment horizontal="center" vertical="center"/>
      <protection locked="0"/>
    </xf>
    <xf numFmtId="0" fontId="20" fillId="6" borderId="0" xfId="0" applyFont="1" applyFill="1">
      <alignment vertical="center"/>
    </xf>
    <xf numFmtId="0" fontId="20" fillId="6" borderId="0" xfId="0" applyFont="1" applyFill="1" applyAlignment="1">
      <alignment horizontal="center" vertical="center"/>
    </xf>
    <xf numFmtId="0" fontId="25" fillId="0" borderId="0" xfId="0" applyFont="1" applyAlignment="1">
      <alignment horizontal="left" vertical="center"/>
    </xf>
    <xf numFmtId="0" fontId="20" fillId="5" borderId="0" xfId="0" applyFont="1" applyFill="1">
      <alignment vertical="center"/>
    </xf>
    <xf numFmtId="0" fontId="20" fillId="0" borderId="32" xfId="3" applyFont="1" applyBorder="1" applyAlignment="1" applyProtection="1">
      <alignment horizontal="center" vertical="center"/>
      <protection locked="0"/>
    </xf>
    <xf numFmtId="0" fontId="20" fillId="9" borderId="7" xfId="0" applyFont="1" applyFill="1" applyBorder="1" applyAlignment="1">
      <alignment horizontal="center" vertical="center"/>
    </xf>
    <xf numFmtId="0" fontId="47" fillId="0" borderId="0" xfId="15" applyFont="1" applyProtection="1">
      <alignment vertical="center"/>
      <protection locked="0" hidden="1"/>
    </xf>
    <xf numFmtId="0" fontId="48" fillId="0" borderId="0" xfId="15" applyFont="1" applyProtection="1">
      <alignment vertical="center"/>
      <protection locked="0" hidden="1"/>
    </xf>
    <xf numFmtId="0" fontId="7" fillId="0" borderId="0" xfId="15" applyFont="1" applyAlignment="1" applyProtection="1">
      <alignment horizontal="center"/>
      <protection locked="0" hidden="1"/>
    </xf>
    <xf numFmtId="0" fontId="48" fillId="0" borderId="0" xfId="15" applyFont="1" applyAlignment="1" applyProtection="1">
      <alignment horizontal="center"/>
      <protection locked="0" hidden="1"/>
    </xf>
    <xf numFmtId="0" fontId="50" fillId="0" borderId="0" xfId="15" applyFont="1" applyAlignment="1" applyProtection="1">
      <alignment horizontal="center"/>
      <protection locked="0" hidden="1"/>
    </xf>
    <xf numFmtId="0" fontId="49" fillId="0" borderId="0" xfId="15" applyFont="1" applyAlignment="1">
      <alignment horizontal="center" vertical="center"/>
    </xf>
    <xf numFmtId="0" fontId="51" fillId="0" borderId="0" xfId="15" applyFont="1" applyProtection="1">
      <alignment vertical="center"/>
      <protection locked="0" hidden="1"/>
    </xf>
    <xf numFmtId="0" fontId="52" fillId="0" borderId="0" xfId="15" applyFont="1" applyProtection="1">
      <alignment vertical="center"/>
      <protection locked="0" hidden="1"/>
    </xf>
    <xf numFmtId="0" fontId="51" fillId="0" borderId="2" xfId="15" applyFont="1" applyBorder="1" applyAlignment="1" applyProtection="1">
      <alignment horizontal="center"/>
      <protection locked="0" hidden="1"/>
    </xf>
    <xf numFmtId="177" fontId="53" fillId="0" borderId="73" xfId="16" applyNumberFormat="1" applyFont="1" applyFill="1" applyBorder="1" applyAlignment="1" applyProtection="1">
      <alignment vertical="center" shrinkToFit="1"/>
      <protection locked="0" hidden="1"/>
    </xf>
    <xf numFmtId="0" fontId="4" fillId="0" borderId="12" xfId="15" applyFont="1" applyBorder="1" applyAlignment="1">
      <alignment horizontal="center" vertical="center" shrinkToFit="1"/>
    </xf>
    <xf numFmtId="178" fontId="53" fillId="0" borderId="16" xfId="16" applyNumberFormat="1" applyFont="1" applyBorder="1" applyAlignment="1" applyProtection="1">
      <alignment horizontal="center" shrinkToFit="1"/>
      <protection locked="0" hidden="1"/>
    </xf>
    <xf numFmtId="0" fontId="56" fillId="0" borderId="75" xfId="15" applyFont="1" applyBorder="1" applyAlignment="1" applyProtection="1">
      <alignment horizontal="center" vertical="center" shrinkToFit="1"/>
      <protection locked="0" hidden="1"/>
    </xf>
    <xf numFmtId="0" fontId="53" fillId="0" borderId="77" xfId="15" applyFont="1" applyBorder="1" applyAlignment="1" applyProtection="1">
      <alignment horizontal="center" vertical="center" shrinkToFit="1"/>
      <protection locked="0" hidden="1"/>
    </xf>
    <xf numFmtId="178" fontId="53" fillId="0" borderId="78" xfId="16" applyNumberFormat="1" applyFont="1" applyBorder="1" applyAlignment="1" applyProtection="1">
      <alignment horizontal="center" vertical="center" shrinkToFit="1"/>
      <protection locked="0" hidden="1"/>
    </xf>
    <xf numFmtId="0" fontId="53" fillId="0" borderId="76" xfId="15" applyFont="1" applyBorder="1" applyAlignment="1" applyProtection="1">
      <alignment horizontal="center" vertical="center" shrinkToFit="1"/>
      <protection locked="0" hidden="1"/>
    </xf>
    <xf numFmtId="178" fontId="53" fillId="0" borderId="21" xfId="16" applyNumberFormat="1" applyFont="1" applyBorder="1" applyAlignment="1" applyProtection="1">
      <alignment shrinkToFit="1"/>
      <protection locked="0" hidden="1"/>
    </xf>
    <xf numFmtId="0" fontId="51" fillId="0" borderId="0" xfId="15" applyFont="1" applyAlignment="1" applyProtection="1">
      <alignment horizontal="center"/>
      <protection locked="0" hidden="1"/>
    </xf>
    <xf numFmtId="0" fontId="52" fillId="0" borderId="0" xfId="15" applyFont="1" applyAlignment="1" applyProtection="1">
      <alignment horizontal="center"/>
      <protection locked="0" hidden="1"/>
    </xf>
    <xf numFmtId="0" fontId="56" fillId="0" borderId="80" xfId="15" applyFont="1" applyBorder="1" applyAlignment="1" applyProtection="1">
      <alignment horizontal="center" shrinkToFit="1"/>
      <protection locked="0" hidden="1"/>
    </xf>
    <xf numFmtId="0" fontId="57" fillId="0" borderId="81" xfId="15" applyFont="1" applyBorder="1" applyAlignment="1" applyProtection="1">
      <alignment horizontal="center" shrinkToFit="1"/>
      <protection locked="0" hidden="1"/>
    </xf>
    <xf numFmtId="0" fontId="57" fillId="0" borderId="81" xfId="15" quotePrefix="1" applyFont="1" applyBorder="1" applyAlignment="1" applyProtection="1">
      <alignment horizontal="center" shrinkToFit="1"/>
      <protection locked="0" hidden="1"/>
    </xf>
    <xf numFmtId="0" fontId="53" fillId="0" borderId="81" xfId="15" applyFont="1" applyBorder="1" applyAlignment="1" applyProtection="1">
      <alignment horizontal="center" shrinkToFit="1"/>
      <protection locked="0" hidden="1"/>
    </xf>
    <xf numFmtId="178" fontId="53" fillId="0" borderId="82" xfId="16" applyNumberFormat="1" applyFont="1" applyBorder="1" applyAlignment="1" applyProtection="1">
      <alignment horizontal="center" shrinkToFit="1"/>
      <protection locked="0" hidden="1"/>
    </xf>
    <xf numFmtId="178" fontId="53" fillId="0" borderId="20" xfId="16" applyNumberFormat="1" applyFont="1" applyBorder="1" applyAlignment="1" applyProtection="1">
      <alignment horizontal="center" shrinkToFit="1"/>
      <protection locked="0" hidden="1"/>
    </xf>
    <xf numFmtId="177" fontId="52" fillId="0" borderId="1" xfId="15" applyNumberFormat="1" applyFont="1" applyBorder="1" applyAlignment="1" applyProtection="1">
      <alignment shrinkToFit="1"/>
      <protection locked="0" hidden="1"/>
    </xf>
    <xf numFmtId="0" fontId="60" fillId="0" borderId="3" xfId="15" applyFont="1" applyBorder="1" applyProtection="1">
      <alignment vertical="center"/>
      <protection locked="0" hidden="1"/>
    </xf>
    <xf numFmtId="0" fontId="52" fillId="0" borderId="4" xfId="15" applyFont="1" applyBorder="1" applyProtection="1">
      <alignment vertical="center"/>
      <protection locked="0" hidden="1"/>
    </xf>
    <xf numFmtId="0" fontId="51" fillId="0" borderId="83" xfId="15" quotePrefix="1" applyFont="1" applyBorder="1" applyAlignment="1" applyProtection="1">
      <alignment horizontal="center"/>
      <protection locked="0" hidden="1"/>
    </xf>
    <xf numFmtId="177" fontId="53" fillId="0" borderId="83" xfId="16" applyNumberFormat="1" applyFont="1" applyFill="1" applyBorder="1" applyAlignment="1" applyProtection="1">
      <alignment horizontal="center"/>
      <protection locked="0"/>
    </xf>
    <xf numFmtId="0" fontId="51" fillId="0" borderId="84" xfId="15" applyFont="1" applyBorder="1" applyAlignment="1" applyProtection="1">
      <alignment horizontal="center" vertical="center"/>
      <protection locked="0" hidden="1"/>
    </xf>
    <xf numFmtId="180" fontId="53" fillId="0" borderId="85" xfId="15" applyNumberFormat="1" applyFont="1" applyBorder="1" applyProtection="1">
      <alignment vertical="center"/>
      <protection locked="0" hidden="1"/>
    </xf>
    <xf numFmtId="0" fontId="61" fillId="0" borderId="84" xfId="15" applyFont="1" applyBorder="1" applyAlignment="1" applyProtection="1">
      <alignment horizontal="center" vertical="center" shrinkToFit="1"/>
      <protection locked="0" hidden="1"/>
    </xf>
    <xf numFmtId="181" fontId="57" fillId="0" borderId="86" xfId="15" applyNumberFormat="1" applyFont="1" applyBorder="1" applyAlignment="1" applyProtection="1">
      <alignment vertical="center" shrinkToFit="1"/>
      <protection locked="0" hidden="1"/>
    </xf>
    <xf numFmtId="181" fontId="62" fillId="0" borderId="86" xfId="15" applyNumberFormat="1" applyFont="1" applyBorder="1" applyAlignment="1" applyProtection="1">
      <alignment vertical="center" shrinkToFit="1"/>
      <protection locked="0" hidden="1"/>
    </xf>
    <xf numFmtId="181" fontId="53" fillId="0" borderId="87" xfId="16" applyNumberFormat="1" applyFont="1" applyBorder="1" applyAlignment="1" applyProtection="1">
      <alignment vertical="center" shrinkToFit="1"/>
      <protection locked="0" hidden="1"/>
    </xf>
    <xf numFmtId="181" fontId="61" fillId="0" borderId="84" xfId="15" applyNumberFormat="1" applyFont="1" applyBorder="1" applyAlignment="1" applyProtection="1">
      <alignment horizontal="center" vertical="center" shrinkToFit="1"/>
      <protection locked="0" hidden="1"/>
    </xf>
    <xf numFmtId="178" fontId="53" fillId="13" borderId="21" xfId="16" applyNumberFormat="1" applyFont="1" applyFill="1" applyBorder="1" applyAlignment="1" applyProtection="1">
      <alignment shrinkToFit="1"/>
      <protection locked="0" hidden="1"/>
    </xf>
    <xf numFmtId="0" fontId="60" fillId="0" borderId="0" xfId="15" applyFont="1" applyProtection="1">
      <alignment vertical="center"/>
      <protection locked="0" hidden="1"/>
    </xf>
    <xf numFmtId="0" fontId="51" fillId="0" borderId="73" xfId="15" applyFont="1" applyBorder="1" applyAlignment="1">
      <alignment horizontal="center" vertical="center"/>
    </xf>
    <xf numFmtId="0" fontId="63" fillId="0" borderId="12" xfId="15" applyFont="1" applyBorder="1" applyAlignment="1" applyProtection="1">
      <alignment horizontal="center" vertical="center"/>
      <protection locked="0"/>
    </xf>
    <xf numFmtId="0" fontId="60" fillId="14" borderId="0" xfId="15" applyFont="1" applyFill="1" applyProtection="1">
      <alignment vertical="center"/>
      <protection locked="0" hidden="1"/>
    </xf>
    <xf numFmtId="0" fontId="60" fillId="0" borderId="5" xfId="15" applyFont="1" applyBorder="1" applyProtection="1">
      <alignment vertical="center"/>
      <protection locked="0" hidden="1"/>
    </xf>
    <xf numFmtId="0" fontId="52" fillId="0" borderId="6" xfId="15" applyFont="1" applyBorder="1" applyProtection="1">
      <alignment vertical="center"/>
      <protection locked="0" hidden="1"/>
    </xf>
    <xf numFmtId="0" fontId="51" fillId="0" borderId="88" xfId="15" applyFont="1" applyBorder="1" applyAlignment="1" applyProtection="1">
      <alignment horizontal="center"/>
      <protection locked="0" hidden="1"/>
    </xf>
    <xf numFmtId="182" fontId="64" fillId="0" borderId="88" xfId="16" applyNumberFormat="1" applyFont="1" applyFill="1" applyBorder="1" applyAlignment="1" applyProtection="1">
      <alignment horizontal="center" vertical="center"/>
      <protection locked="0" hidden="1"/>
    </xf>
    <xf numFmtId="0" fontId="51" fillId="0" borderId="89" xfId="15" applyFont="1" applyBorder="1" applyAlignment="1" applyProtection="1">
      <alignment horizontal="center" vertical="center"/>
      <protection locked="0" hidden="1"/>
    </xf>
    <xf numFmtId="180" fontId="53" fillId="0" borderId="90" xfId="15" applyNumberFormat="1" applyFont="1" applyBorder="1" applyProtection="1">
      <alignment vertical="center"/>
      <protection locked="0" hidden="1"/>
    </xf>
    <xf numFmtId="0" fontId="61" fillId="0" borderId="89" xfId="15" applyFont="1" applyBorder="1" applyAlignment="1" applyProtection="1">
      <alignment horizontal="center" vertical="center" shrinkToFit="1"/>
      <protection locked="0" hidden="1"/>
    </xf>
    <xf numFmtId="181" fontId="57" fillId="0" borderId="76" xfId="15" applyNumberFormat="1" applyFont="1" applyBorder="1" applyAlignment="1" applyProtection="1">
      <alignment vertical="center" shrinkToFit="1"/>
      <protection locked="0" hidden="1"/>
    </xf>
    <xf numFmtId="181" fontId="62" fillId="0" borderId="76" xfId="15" applyNumberFormat="1" applyFont="1" applyBorder="1" applyAlignment="1" applyProtection="1">
      <alignment vertical="center" shrinkToFit="1"/>
      <protection locked="0" hidden="1"/>
    </xf>
    <xf numFmtId="181" fontId="53" fillId="0" borderId="78" xfId="16" applyNumberFormat="1" applyFont="1" applyBorder="1" applyAlignment="1" applyProtection="1">
      <alignment vertical="center" shrinkToFit="1"/>
      <protection locked="0" hidden="1"/>
    </xf>
    <xf numFmtId="181" fontId="61" fillId="0" borderId="91" xfId="15" applyNumberFormat="1" applyFont="1" applyBorder="1" applyAlignment="1" applyProtection="1">
      <alignment horizontal="center" vertical="center" shrinkToFit="1"/>
      <protection locked="0" hidden="1"/>
    </xf>
    <xf numFmtId="181" fontId="57" fillId="0" borderId="92" xfId="15" applyNumberFormat="1" applyFont="1" applyBorder="1" applyAlignment="1" applyProtection="1">
      <alignment vertical="center" shrinkToFit="1"/>
      <protection locked="0" hidden="1"/>
    </xf>
    <xf numFmtId="181" fontId="62" fillId="0" borderId="92" xfId="15" applyNumberFormat="1" applyFont="1" applyBorder="1" applyAlignment="1" applyProtection="1">
      <alignment vertical="center" shrinkToFit="1"/>
      <protection locked="0" hidden="1"/>
    </xf>
    <xf numFmtId="181" fontId="61" fillId="0" borderId="89" xfId="15" applyNumberFormat="1" applyFont="1" applyBorder="1" applyAlignment="1" applyProtection="1">
      <alignment horizontal="center" vertical="center" shrinkToFit="1"/>
      <protection locked="0" hidden="1"/>
    </xf>
    <xf numFmtId="0" fontId="56" fillId="0" borderId="89" xfId="15" applyFont="1" applyBorder="1" applyAlignment="1" applyProtection="1">
      <alignment horizontal="center" shrinkToFit="1"/>
      <protection locked="0" hidden="1"/>
    </xf>
    <xf numFmtId="181" fontId="65" fillId="0" borderId="76" xfId="15" applyNumberFormat="1" applyFont="1" applyBorder="1" applyAlignment="1" applyProtection="1">
      <alignment shrinkToFit="1"/>
      <protection locked="0" hidden="1"/>
    </xf>
    <xf numFmtId="0" fontId="65" fillId="0" borderId="76" xfId="15" applyFont="1" applyBorder="1" applyAlignment="1" applyProtection="1">
      <alignment vertical="center" shrinkToFit="1"/>
      <protection locked="0" hidden="1"/>
    </xf>
    <xf numFmtId="181" fontId="62" fillId="0" borderId="76" xfId="15" applyNumberFormat="1" applyFont="1" applyBorder="1" applyAlignment="1" applyProtection="1">
      <alignment shrinkToFit="1"/>
      <protection locked="0" hidden="1"/>
    </xf>
    <xf numFmtId="0" fontId="51" fillId="0" borderId="88" xfId="15" applyFont="1" applyBorder="1" applyAlignment="1">
      <alignment horizontal="center" vertical="center"/>
    </xf>
    <xf numFmtId="0" fontId="63" fillId="0" borderId="15" xfId="15" applyFont="1" applyBorder="1" applyAlignment="1" applyProtection="1">
      <alignment horizontal="center" vertical="center"/>
      <protection locked="0"/>
    </xf>
    <xf numFmtId="183" fontId="66" fillId="0" borderId="74" xfId="16" applyNumberFormat="1" applyFont="1" applyFill="1" applyBorder="1" applyAlignment="1" applyProtection="1">
      <protection locked="0" hidden="1"/>
    </xf>
    <xf numFmtId="181" fontId="56" fillId="0" borderId="89" xfId="15" applyNumberFormat="1" applyFont="1" applyBorder="1" applyAlignment="1" applyProtection="1">
      <alignment horizontal="center" vertical="center" shrinkToFit="1"/>
      <protection locked="0" hidden="1"/>
    </xf>
    <xf numFmtId="177" fontId="66" fillId="0" borderId="1" xfId="16" applyNumberFormat="1" applyFont="1" applyFill="1" applyBorder="1" applyAlignment="1" applyProtection="1">
      <alignment horizontal="center"/>
      <protection locked="0" hidden="1"/>
    </xf>
    <xf numFmtId="177" fontId="53" fillId="0" borderId="83" xfId="16" applyNumberFormat="1" applyFont="1" applyFill="1" applyBorder="1" applyAlignment="1" applyProtection="1">
      <alignment horizontal="center"/>
      <protection locked="0" hidden="1"/>
    </xf>
    <xf numFmtId="177" fontId="53" fillId="14" borderId="0" xfId="16" applyNumberFormat="1" applyFont="1" applyFill="1" applyBorder="1" applyAlignment="1" applyProtection="1">
      <protection locked="0" hidden="1"/>
    </xf>
    <xf numFmtId="0" fontId="52" fillId="0" borderId="21" xfId="15" applyFont="1" applyBorder="1" applyProtection="1">
      <alignment vertical="center"/>
      <protection locked="0" hidden="1"/>
    </xf>
    <xf numFmtId="0" fontId="51" fillId="0" borderId="75" xfId="15" applyFont="1" applyBorder="1" applyAlignment="1" applyProtection="1">
      <alignment horizontal="center" vertical="center"/>
      <protection locked="0" hidden="1"/>
    </xf>
    <xf numFmtId="180" fontId="53" fillId="0" borderId="93" xfId="15" applyNumberFormat="1" applyFont="1" applyBorder="1" applyProtection="1">
      <alignment vertical="center"/>
      <protection locked="0" hidden="1"/>
    </xf>
    <xf numFmtId="0" fontId="61" fillId="0" borderId="75" xfId="15" applyFont="1" applyBorder="1" applyAlignment="1" applyProtection="1">
      <alignment horizontal="center" vertical="center" shrinkToFit="1"/>
      <protection locked="0" hidden="1"/>
    </xf>
    <xf numFmtId="181" fontId="57" fillId="0" borderId="94" xfId="15" applyNumberFormat="1" applyFont="1" applyBorder="1" applyAlignment="1" applyProtection="1">
      <alignment vertical="center" shrinkToFit="1"/>
      <protection locked="0" hidden="1"/>
    </xf>
    <xf numFmtId="181" fontId="57" fillId="0" borderId="95" xfId="15" applyNumberFormat="1" applyFont="1" applyBorder="1" applyAlignment="1" applyProtection="1">
      <alignment vertical="center" shrinkToFit="1"/>
      <protection locked="0" hidden="1"/>
    </xf>
    <xf numFmtId="181" fontId="62" fillId="0" borderId="95" xfId="15" applyNumberFormat="1" applyFont="1" applyBorder="1" applyAlignment="1" applyProtection="1">
      <alignment vertical="center" shrinkToFit="1"/>
      <protection locked="0" hidden="1"/>
    </xf>
    <xf numFmtId="181" fontId="56" fillId="0" borderId="75" xfId="15" applyNumberFormat="1" applyFont="1" applyBorder="1" applyAlignment="1" applyProtection="1">
      <alignment horizontal="center" vertical="center" shrinkToFit="1"/>
      <protection locked="0" hidden="1"/>
    </xf>
    <xf numFmtId="181" fontId="61" fillId="0" borderId="75" xfId="15" applyNumberFormat="1" applyFont="1" applyBorder="1" applyAlignment="1" applyProtection="1">
      <alignment horizontal="center" vertical="center" shrinkToFit="1"/>
      <protection locked="0" hidden="1"/>
    </xf>
    <xf numFmtId="181" fontId="61" fillId="0" borderId="96" xfId="15" applyNumberFormat="1" applyFont="1" applyBorder="1" applyAlignment="1" applyProtection="1">
      <alignment horizontal="center" vertical="center" shrinkToFit="1"/>
      <protection locked="0" hidden="1"/>
    </xf>
    <xf numFmtId="181" fontId="57" fillId="0" borderId="97" xfId="15" applyNumberFormat="1" applyFont="1" applyBorder="1" applyAlignment="1" applyProtection="1">
      <alignment vertical="center" shrinkToFit="1"/>
      <protection locked="0" hidden="1"/>
    </xf>
    <xf numFmtId="181" fontId="57" fillId="0" borderId="98" xfId="15" applyNumberFormat="1" applyFont="1" applyBorder="1" applyAlignment="1" applyProtection="1">
      <alignment vertical="center" shrinkToFit="1"/>
      <protection locked="0" hidden="1"/>
    </xf>
    <xf numFmtId="181" fontId="62" fillId="0" borderId="98" xfId="15" applyNumberFormat="1" applyFont="1" applyBorder="1" applyAlignment="1" applyProtection="1">
      <alignment vertical="center" shrinkToFit="1"/>
      <protection locked="0" hidden="1"/>
    </xf>
    <xf numFmtId="0" fontId="56" fillId="0" borderId="96" xfId="15" applyFont="1" applyBorder="1" applyAlignment="1" applyProtection="1">
      <alignment horizontal="center" shrinkToFit="1"/>
      <protection locked="0" hidden="1"/>
    </xf>
    <xf numFmtId="181" fontId="65" fillId="0" borderId="97" xfId="15" applyNumberFormat="1" applyFont="1" applyBorder="1" applyAlignment="1" applyProtection="1">
      <alignment shrinkToFit="1"/>
      <protection locked="0" hidden="1"/>
    </xf>
    <xf numFmtId="0" fontId="65" fillId="0" borderId="98" xfId="15" applyFont="1" applyBorder="1" applyAlignment="1" applyProtection="1">
      <alignment vertical="center" shrinkToFit="1"/>
      <protection locked="0" hidden="1"/>
    </xf>
    <xf numFmtId="181" fontId="62" fillId="0" borderId="98" xfId="15" applyNumberFormat="1" applyFont="1" applyBorder="1" applyAlignment="1" applyProtection="1">
      <alignment shrinkToFit="1"/>
      <protection locked="0" hidden="1"/>
    </xf>
    <xf numFmtId="0" fontId="60" fillId="0" borderId="7" xfId="15" applyFont="1" applyBorder="1" applyAlignment="1" applyProtection="1">
      <alignment shrinkToFit="1"/>
      <protection locked="0" hidden="1"/>
    </xf>
    <xf numFmtId="0" fontId="60" fillId="0" borderId="8" xfId="15" applyFont="1" applyBorder="1" applyAlignment="1" applyProtection="1">
      <alignment shrinkToFit="1"/>
      <protection locked="0" hidden="1"/>
    </xf>
    <xf numFmtId="0" fontId="51" fillId="0" borderId="99" xfId="15" applyFont="1" applyBorder="1" applyAlignment="1" applyProtection="1">
      <alignment horizontal="center" shrinkToFit="1"/>
      <protection locked="0" hidden="1"/>
    </xf>
    <xf numFmtId="177" fontId="53" fillId="0" borderId="21" xfId="16" applyNumberFormat="1" applyFont="1" applyFill="1" applyBorder="1" applyAlignment="1" applyProtection="1">
      <alignment horizontal="center"/>
      <protection locked="0" hidden="1"/>
    </xf>
    <xf numFmtId="0" fontId="51" fillId="0" borderId="100" xfId="15" applyFont="1" applyBorder="1" applyAlignment="1" applyProtection="1">
      <alignment horizontal="center" shrinkToFit="1"/>
      <protection locked="0" hidden="1"/>
    </xf>
    <xf numFmtId="180" fontId="66" fillId="0" borderId="101" xfId="15" applyNumberFormat="1" applyFont="1" applyBorder="1" applyAlignment="1" applyProtection="1">
      <alignment shrinkToFit="1"/>
      <protection locked="0" hidden="1"/>
    </xf>
    <xf numFmtId="0" fontId="61" fillId="13" borderId="100" xfId="15" applyFont="1" applyFill="1" applyBorder="1" applyAlignment="1" applyProtection="1">
      <alignment horizontal="center" shrinkToFit="1"/>
      <protection locked="0" hidden="1"/>
    </xf>
    <xf numFmtId="181" fontId="57" fillId="13" borderId="102" xfId="15" applyNumberFormat="1" applyFont="1" applyFill="1" applyBorder="1" applyAlignment="1" applyProtection="1">
      <alignment vertical="center" shrinkToFit="1"/>
      <protection locked="0" hidden="1"/>
    </xf>
    <xf numFmtId="181" fontId="67" fillId="13" borderId="102" xfId="15" applyNumberFormat="1" applyFont="1" applyFill="1" applyBorder="1" applyAlignment="1" applyProtection="1">
      <alignment vertical="center" shrinkToFit="1"/>
      <protection locked="0" hidden="1"/>
    </xf>
    <xf numFmtId="181" fontId="68" fillId="0" borderId="101" xfId="15" applyNumberFormat="1" applyFont="1" applyBorder="1" applyAlignment="1" applyProtection="1">
      <alignment shrinkToFit="1"/>
      <protection locked="0" hidden="1"/>
    </xf>
    <xf numFmtId="181" fontId="56" fillId="13" borderId="100" xfId="15" applyNumberFormat="1" applyFont="1" applyFill="1" applyBorder="1" applyAlignment="1" applyProtection="1">
      <alignment horizontal="center" vertical="center" shrinkToFit="1"/>
      <protection locked="0" hidden="1"/>
    </xf>
    <xf numFmtId="181" fontId="61" fillId="13" borderId="100" xfId="15" applyNumberFormat="1" applyFont="1" applyFill="1" applyBorder="1" applyAlignment="1" applyProtection="1">
      <alignment horizontal="center" vertical="center" shrinkToFit="1"/>
      <protection locked="0" hidden="1"/>
    </xf>
    <xf numFmtId="0" fontId="56" fillId="13" borderId="100" xfId="15" applyFont="1" applyFill="1" applyBorder="1" applyAlignment="1" applyProtection="1">
      <alignment horizontal="center" shrinkToFit="1"/>
      <protection locked="0" hidden="1"/>
    </xf>
    <xf numFmtId="181" fontId="67" fillId="13" borderId="102" xfId="15" applyNumberFormat="1" applyFont="1" applyFill="1" applyBorder="1" applyAlignment="1" applyProtection="1">
      <alignment shrinkToFit="1"/>
      <protection locked="0" hidden="1"/>
    </xf>
    <xf numFmtId="181" fontId="68" fillId="0" borderId="103" xfId="15" applyNumberFormat="1" applyFont="1" applyBorder="1" applyAlignment="1" applyProtection="1">
      <alignment shrinkToFit="1"/>
      <protection locked="0" hidden="1"/>
    </xf>
    <xf numFmtId="0" fontId="60" fillId="0" borderId="0" xfId="15" applyFont="1" applyAlignment="1" applyProtection="1">
      <alignment shrinkToFit="1"/>
      <protection locked="0" hidden="1"/>
    </xf>
    <xf numFmtId="0" fontId="51" fillId="0" borderId="88" xfId="15" applyFont="1" applyBorder="1" applyAlignment="1">
      <alignment horizontal="center" vertical="center" shrinkToFit="1"/>
    </xf>
    <xf numFmtId="177" fontId="53" fillId="14" borderId="0" xfId="16" applyNumberFormat="1" applyFont="1" applyFill="1" applyBorder="1" applyAlignment="1" applyProtection="1">
      <alignment shrinkToFit="1"/>
      <protection locked="0" hidden="1"/>
    </xf>
    <xf numFmtId="0" fontId="51" fillId="0" borderId="73" xfId="15" quotePrefix="1" applyFont="1" applyBorder="1" applyAlignment="1" applyProtection="1">
      <alignment horizontal="center"/>
      <protection locked="0" hidden="1"/>
    </xf>
    <xf numFmtId="177" fontId="53" fillId="0" borderId="73" xfId="16" applyNumberFormat="1" applyFont="1" applyFill="1" applyBorder="1" applyAlignment="1" applyProtection="1">
      <alignment horizontal="center"/>
      <protection locked="0"/>
    </xf>
    <xf numFmtId="0" fontId="51" fillId="0" borderId="99" xfId="15" applyFont="1" applyBorder="1" applyAlignment="1">
      <alignment horizontal="center" vertical="center"/>
    </xf>
    <xf numFmtId="0" fontId="51" fillId="0" borderId="13" xfId="15" applyFont="1" applyBorder="1" applyAlignment="1" applyProtection="1">
      <alignment horizontal="center"/>
      <protection locked="0" hidden="1"/>
    </xf>
    <xf numFmtId="0" fontId="51" fillId="0" borderId="26" xfId="15" applyFont="1" applyBorder="1" applyAlignment="1" applyProtection="1">
      <alignment horizontal="center"/>
      <protection locked="0" hidden="1"/>
    </xf>
    <xf numFmtId="177" fontId="53" fillId="0" borderId="20" xfId="16" applyNumberFormat="1" applyFont="1" applyFill="1" applyBorder="1" applyAlignment="1" applyProtection="1">
      <alignment horizontal="center"/>
      <protection locked="0" hidden="1"/>
    </xf>
    <xf numFmtId="181" fontId="56" fillId="0" borderId="84" xfId="15" applyNumberFormat="1" applyFont="1" applyBorder="1" applyAlignment="1" applyProtection="1">
      <alignment horizontal="center" vertical="center" shrinkToFit="1"/>
      <protection locked="0" hidden="1"/>
    </xf>
    <xf numFmtId="181" fontId="62" fillId="0" borderId="104" xfId="15" applyNumberFormat="1" applyFont="1" applyBorder="1" applyAlignment="1" applyProtection="1">
      <alignment vertical="center" shrinkToFit="1"/>
      <protection locked="0" hidden="1"/>
    </xf>
    <xf numFmtId="178" fontId="53" fillId="13" borderId="16" xfId="16" applyNumberFormat="1" applyFont="1" applyFill="1" applyBorder="1" applyAlignment="1" applyProtection="1">
      <alignment shrinkToFit="1"/>
      <protection locked="0" hidden="1"/>
    </xf>
    <xf numFmtId="0" fontId="51" fillId="0" borderId="52" xfId="15" applyFont="1" applyBorder="1" applyAlignment="1" applyProtection="1">
      <alignment horizontal="center"/>
      <protection locked="0" hidden="1"/>
    </xf>
    <xf numFmtId="0" fontId="56" fillId="0" borderId="105" xfId="15" applyFont="1" applyBorder="1" applyAlignment="1" applyProtection="1">
      <alignment horizontal="center" shrinkToFit="1"/>
      <protection locked="0" hidden="1"/>
    </xf>
    <xf numFmtId="0" fontId="51" fillId="0" borderId="83" xfId="15" applyFont="1" applyBorder="1" applyAlignment="1">
      <alignment horizontal="center" vertical="center"/>
    </xf>
    <xf numFmtId="0" fontId="51" fillId="0" borderId="26" xfId="15" applyFont="1" applyBorder="1" applyAlignment="1" applyProtection="1">
      <alignment horizontal="center" shrinkToFit="1"/>
      <protection locked="0" hidden="1"/>
    </xf>
    <xf numFmtId="177" fontId="53" fillId="0" borderId="99" xfId="16" applyNumberFormat="1" applyFont="1" applyFill="1" applyBorder="1" applyAlignment="1" applyProtection="1">
      <alignment horizontal="center"/>
      <protection locked="0" hidden="1"/>
    </xf>
    <xf numFmtId="182" fontId="64" fillId="0" borderId="83" xfId="16" applyNumberFormat="1" applyFont="1" applyFill="1" applyBorder="1" applyAlignment="1" applyProtection="1">
      <alignment horizontal="center" vertical="center"/>
      <protection locked="0" hidden="1"/>
    </xf>
    <xf numFmtId="0" fontId="51" fillId="0" borderId="91" xfId="15" applyFont="1" applyBorder="1" applyAlignment="1" applyProtection="1">
      <alignment horizontal="center" vertical="center"/>
      <protection locked="0" hidden="1"/>
    </xf>
    <xf numFmtId="180" fontId="53" fillId="0" borderId="106" xfId="15" applyNumberFormat="1" applyFont="1" applyBorder="1" applyProtection="1">
      <alignment vertical="center"/>
      <protection locked="0" hidden="1"/>
    </xf>
    <xf numFmtId="181" fontId="56" fillId="0" borderId="91" xfId="15" applyNumberFormat="1" applyFont="1" applyBorder="1" applyAlignment="1" applyProtection="1">
      <alignment horizontal="center" vertical="center" shrinkToFit="1"/>
      <protection locked="0" hidden="1"/>
    </xf>
    <xf numFmtId="177" fontId="53" fillId="0" borderId="0" xfId="16" applyNumberFormat="1" applyFont="1" applyFill="1" applyAlignment="1" applyProtection="1">
      <protection locked="0" hidden="1"/>
    </xf>
    <xf numFmtId="0" fontId="51" fillId="0" borderId="0" xfId="15" applyFont="1" applyAlignment="1" applyProtection="1">
      <alignment horizontal="center" vertical="center"/>
      <protection locked="0" hidden="1"/>
    </xf>
    <xf numFmtId="180" fontId="53" fillId="0" borderId="0" xfId="15" applyNumberFormat="1" applyFont="1" applyProtection="1">
      <alignment vertical="center"/>
      <protection locked="0" hidden="1"/>
    </xf>
    <xf numFmtId="0" fontId="56" fillId="0" borderId="0" xfId="15" applyFont="1" applyAlignment="1" applyProtection="1">
      <alignment horizontal="center" vertical="center" shrinkToFit="1"/>
      <protection locked="0" hidden="1"/>
    </xf>
    <xf numFmtId="0" fontId="57" fillId="0" borderId="0" xfId="15" applyFont="1" applyAlignment="1" applyProtection="1">
      <alignment vertical="center" shrinkToFit="1"/>
      <protection locked="0" hidden="1"/>
    </xf>
    <xf numFmtId="0" fontId="53" fillId="0" borderId="0" xfId="15" applyFont="1" applyAlignment="1" applyProtection="1">
      <alignment vertical="center" shrinkToFit="1"/>
      <protection locked="0" hidden="1"/>
    </xf>
    <xf numFmtId="178" fontId="53" fillId="0" borderId="0" xfId="16" applyNumberFormat="1" applyFont="1" applyAlignment="1" applyProtection="1">
      <alignment shrinkToFit="1"/>
      <protection locked="0" hidden="1"/>
    </xf>
    <xf numFmtId="0" fontId="51" fillId="0" borderId="0" xfId="15" applyFont="1" applyAlignment="1">
      <alignment horizontal="center" vertical="center"/>
    </xf>
    <xf numFmtId="0" fontId="63" fillId="0" borderId="0" xfId="15" applyFont="1" applyAlignment="1" applyProtection="1">
      <alignment horizontal="center" vertical="center"/>
      <protection locked="0"/>
    </xf>
    <xf numFmtId="0" fontId="7" fillId="0" borderId="0" xfId="15" applyFont="1" applyAlignment="1">
      <alignment vertical="center" shrinkToFit="1"/>
    </xf>
    <xf numFmtId="178" fontId="48" fillId="0" borderId="0" xfId="16" applyNumberFormat="1" applyFont="1" applyAlignment="1">
      <alignment vertical="center" shrinkToFit="1"/>
    </xf>
    <xf numFmtId="40" fontId="48" fillId="0" borderId="0" xfId="16" applyNumberFormat="1" applyFont="1" applyFill="1" applyAlignment="1">
      <alignment vertical="center" shrinkToFit="1"/>
    </xf>
    <xf numFmtId="178" fontId="7" fillId="0" borderId="0" xfId="16" applyNumberFormat="1" applyFont="1" applyAlignment="1">
      <alignment vertical="center" shrinkToFit="1"/>
    </xf>
    <xf numFmtId="38" fontId="7" fillId="0" borderId="0" xfId="16" applyFont="1" applyAlignment="1">
      <alignment vertical="center" shrinkToFit="1"/>
    </xf>
    <xf numFmtId="38" fontId="7" fillId="0" borderId="0" xfId="16" applyFont="1" applyAlignment="1">
      <alignment horizontal="center" vertical="center" shrinkToFit="1"/>
    </xf>
    <xf numFmtId="178" fontId="5" fillId="0" borderId="8" xfId="16" applyNumberFormat="1" applyFont="1" applyFill="1" applyBorder="1" applyAlignment="1">
      <alignment vertical="center"/>
    </xf>
    <xf numFmtId="38" fontId="69" fillId="0" borderId="8" xfId="16" applyFont="1" applyFill="1" applyBorder="1" applyAlignment="1">
      <alignment vertical="center"/>
    </xf>
    <xf numFmtId="178" fontId="0" fillId="0" borderId="8" xfId="16" applyNumberFormat="1" applyFont="1" applyFill="1" applyBorder="1" applyAlignment="1">
      <alignment horizontal="center" vertical="center"/>
    </xf>
    <xf numFmtId="178" fontId="0" fillId="0" borderId="8" xfId="16" applyNumberFormat="1" applyFont="1" applyFill="1" applyBorder="1" applyAlignment="1">
      <alignment vertical="center"/>
    </xf>
    <xf numFmtId="178" fontId="48" fillId="0" borderId="0" xfId="16" applyNumberFormat="1" applyFont="1" applyFill="1" applyAlignment="1">
      <alignment vertical="center" shrinkToFit="1"/>
    </xf>
    <xf numFmtId="40" fontId="17" fillId="0" borderId="98" xfId="16" applyNumberFormat="1" applyFont="1" applyFill="1" applyBorder="1" applyAlignment="1">
      <alignment horizontal="center" vertical="center" shrinkToFit="1"/>
    </xf>
    <xf numFmtId="178" fontId="9" fillId="0" borderId="98" xfId="16" applyNumberFormat="1" applyFont="1" applyFill="1" applyBorder="1" applyAlignment="1">
      <alignment horizontal="center" vertical="center" shrinkToFit="1"/>
    </xf>
    <xf numFmtId="178" fontId="9" fillId="0" borderId="65" xfId="16" applyNumberFormat="1" applyFont="1" applyFill="1" applyBorder="1" applyAlignment="1">
      <alignment horizontal="center" vertical="center" shrinkToFit="1"/>
    </xf>
    <xf numFmtId="38" fontId="9" fillId="0" borderId="104" xfId="16" applyFont="1" applyFill="1" applyBorder="1" applyAlignment="1">
      <alignment horizontal="center" vertical="center" shrinkToFit="1"/>
    </xf>
    <xf numFmtId="38" fontId="9" fillId="0" borderId="107" xfId="16" applyFont="1" applyFill="1" applyBorder="1" applyAlignment="1">
      <alignment horizontal="center" vertical="center" shrinkToFit="1"/>
    </xf>
    <xf numFmtId="38" fontId="9" fillId="0" borderId="108" xfId="16" applyFont="1" applyFill="1" applyBorder="1" applyAlignment="1">
      <alignment horizontal="center" vertical="center" shrinkToFit="1"/>
    </xf>
    <xf numFmtId="178" fontId="49" fillId="0" borderId="0" xfId="16" applyNumberFormat="1" applyFont="1" applyAlignment="1">
      <alignment horizontal="center" vertical="center" shrinkToFit="1"/>
    </xf>
    <xf numFmtId="178" fontId="21" fillId="0" borderId="0" xfId="16" applyNumberFormat="1" applyFont="1" applyAlignment="1">
      <alignment horizontal="center" vertical="center" shrinkToFit="1"/>
    </xf>
    <xf numFmtId="178" fontId="21" fillId="0" borderId="0" xfId="16" applyNumberFormat="1" applyFont="1" applyBorder="1" applyAlignment="1">
      <alignment horizontal="center" vertical="center" shrinkToFit="1"/>
    </xf>
    <xf numFmtId="38" fontId="21" fillId="0" borderId="0" xfId="16" applyFont="1" applyBorder="1" applyAlignment="1">
      <alignment horizontal="center" vertical="center" shrinkToFit="1"/>
    </xf>
    <xf numFmtId="38" fontId="9" fillId="0" borderId="109" xfId="16" applyFont="1" applyFill="1" applyBorder="1" applyAlignment="1">
      <alignment horizontal="center" vertical="center" shrinkToFit="1"/>
    </xf>
    <xf numFmtId="40" fontId="48" fillId="0" borderId="86" xfId="16" applyNumberFormat="1" applyFont="1" applyFill="1" applyBorder="1" applyAlignment="1">
      <alignment vertical="center" shrinkToFit="1"/>
    </xf>
    <xf numFmtId="178" fontId="7" fillId="0" borderId="86" xfId="16" applyNumberFormat="1" applyFont="1" applyFill="1" applyBorder="1" applyAlignment="1">
      <alignment vertical="center" shrinkToFit="1"/>
    </xf>
    <xf numFmtId="38" fontId="7" fillId="0" borderId="84" xfId="16" applyFont="1" applyFill="1" applyBorder="1" applyAlignment="1">
      <alignment horizontal="center" vertical="center" shrinkToFit="1"/>
    </xf>
    <xf numFmtId="3" fontId="7" fillId="0" borderId="104" xfId="16" applyNumberFormat="1" applyFont="1" applyFill="1" applyBorder="1" applyAlignment="1">
      <alignment horizontal="center" vertical="center" shrinkToFit="1"/>
    </xf>
    <xf numFmtId="38" fontId="7" fillId="0" borderId="86" xfId="16" applyFont="1" applyFill="1" applyBorder="1" applyAlignment="1">
      <alignment horizontal="center" vertical="center" shrinkToFit="1"/>
    </xf>
    <xf numFmtId="38" fontId="7" fillId="0" borderId="110" xfId="16" applyFont="1" applyFill="1" applyBorder="1" applyAlignment="1">
      <alignment horizontal="center" vertical="center" shrinkToFit="1"/>
    </xf>
    <xf numFmtId="40" fontId="48" fillId="0" borderId="76" xfId="16" applyNumberFormat="1" applyFont="1" applyFill="1" applyBorder="1" applyAlignment="1">
      <alignment vertical="center" shrinkToFit="1"/>
    </xf>
    <xf numFmtId="178" fontId="7" fillId="0" borderId="92" xfId="16" applyNumberFormat="1" applyFont="1" applyFill="1" applyBorder="1" applyAlignment="1">
      <alignment vertical="center" shrinkToFit="1"/>
    </xf>
    <xf numFmtId="178" fontId="7" fillId="0" borderId="76" xfId="16" applyNumberFormat="1" applyFont="1" applyFill="1" applyBorder="1" applyAlignment="1">
      <alignment vertical="center" shrinkToFit="1"/>
    </xf>
    <xf numFmtId="38" fontId="7" fillId="0" borderId="89" xfId="16" applyFont="1" applyFill="1" applyBorder="1" applyAlignment="1">
      <alignment horizontal="center" vertical="center" shrinkToFit="1"/>
    </xf>
    <xf numFmtId="3" fontId="7" fillId="0" borderId="76" xfId="16" applyNumberFormat="1" applyFont="1" applyFill="1" applyBorder="1" applyAlignment="1">
      <alignment horizontal="center" vertical="center" shrinkToFit="1"/>
    </xf>
    <xf numFmtId="38" fontId="7" fillId="0" borderId="76" xfId="16" applyFont="1" applyFill="1" applyBorder="1" applyAlignment="1">
      <alignment horizontal="center" vertical="center" shrinkToFit="1"/>
    </xf>
    <xf numFmtId="38" fontId="7" fillId="0" borderId="78" xfId="16" applyFont="1" applyFill="1" applyBorder="1" applyAlignment="1">
      <alignment horizontal="center" vertical="center" shrinkToFit="1"/>
    </xf>
    <xf numFmtId="40" fontId="48" fillId="0" borderId="95" xfId="16" applyNumberFormat="1" applyFont="1" applyFill="1" applyBorder="1" applyAlignment="1">
      <alignment vertical="center" shrinkToFit="1"/>
    </xf>
    <xf numFmtId="178" fontId="7" fillId="0" borderId="95" xfId="16" applyNumberFormat="1" applyFont="1" applyFill="1" applyBorder="1" applyAlignment="1">
      <alignment vertical="center" shrinkToFit="1"/>
    </xf>
    <xf numFmtId="38" fontId="7" fillId="0" borderId="75" xfId="16" applyFont="1" applyFill="1" applyBorder="1" applyAlignment="1">
      <alignment horizontal="center" vertical="center" shrinkToFit="1"/>
    </xf>
    <xf numFmtId="38" fontId="7" fillId="0" borderId="95" xfId="16" applyFont="1" applyFill="1" applyBorder="1" applyAlignment="1">
      <alignment horizontal="center" vertical="center" shrinkToFit="1"/>
    </xf>
    <xf numFmtId="38" fontId="7" fillId="0" borderId="111" xfId="16" applyFont="1" applyFill="1" applyBorder="1" applyAlignment="1">
      <alignment horizontal="center" vertical="center" shrinkToFit="1"/>
    </xf>
    <xf numFmtId="40" fontId="48" fillId="0" borderId="92" xfId="16" applyNumberFormat="1" applyFont="1" applyFill="1" applyBorder="1" applyAlignment="1">
      <alignment vertical="center" shrinkToFit="1"/>
    </xf>
    <xf numFmtId="38" fontId="7" fillId="0" borderId="91" xfId="16" applyFont="1" applyFill="1" applyBorder="1" applyAlignment="1">
      <alignment horizontal="center" vertical="center" shrinkToFit="1"/>
    </xf>
    <xf numFmtId="38" fontId="7" fillId="0" borderId="92" xfId="16" applyFont="1" applyFill="1" applyBorder="1" applyAlignment="1">
      <alignment horizontal="center" vertical="center" shrinkToFit="1"/>
    </xf>
    <xf numFmtId="38" fontId="7" fillId="0" borderId="87" xfId="16" applyFont="1" applyFill="1" applyBorder="1" applyAlignment="1">
      <alignment horizontal="center" vertical="center" shrinkToFit="1"/>
    </xf>
    <xf numFmtId="40" fontId="48" fillId="0" borderId="81" xfId="16" applyNumberFormat="1" applyFont="1" applyFill="1" applyBorder="1" applyAlignment="1">
      <alignment vertical="center" shrinkToFit="1"/>
    </xf>
    <xf numFmtId="178" fontId="7" fillId="0" borderId="81" xfId="16" applyNumberFormat="1" applyFont="1" applyFill="1" applyBorder="1" applyAlignment="1">
      <alignment vertical="center" shrinkToFit="1"/>
    </xf>
    <xf numFmtId="38" fontId="7" fillId="0" borderId="112" xfId="16" applyFont="1" applyFill="1" applyBorder="1" applyAlignment="1">
      <alignment horizontal="center" vertical="center" shrinkToFit="1"/>
    </xf>
    <xf numFmtId="3" fontId="7" fillId="0" borderId="81" xfId="16" applyNumberFormat="1" applyFont="1" applyFill="1" applyBorder="1" applyAlignment="1">
      <alignment horizontal="center" vertical="center" shrinkToFit="1"/>
    </xf>
    <xf numFmtId="38" fontId="7" fillId="0" borderId="81" xfId="16" applyFont="1" applyFill="1" applyBorder="1" applyAlignment="1">
      <alignment horizontal="center" vertical="center" shrinkToFit="1"/>
    </xf>
    <xf numFmtId="38" fontId="7" fillId="0" borderId="82" xfId="16" applyFont="1" applyFill="1" applyBorder="1" applyAlignment="1">
      <alignment horizontal="center" vertical="center" shrinkToFit="1"/>
    </xf>
    <xf numFmtId="3" fontId="7" fillId="0" borderId="86" xfId="16" applyNumberFormat="1" applyFont="1" applyFill="1" applyBorder="1" applyAlignment="1">
      <alignment horizontal="center" vertical="center" shrinkToFit="1"/>
    </xf>
    <xf numFmtId="178" fontId="7" fillId="0" borderId="98" xfId="16" applyNumberFormat="1" applyFont="1" applyFill="1" applyBorder="1" applyAlignment="1">
      <alignment vertical="center" shrinkToFit="1"/>
    </xf>
    <xf numFmtId="0" fontId="57" fillId="0" borderId="95" xfId="15" applyFont="1" applyBorder="1" applyAlignment="1" applyProtection="1">
      <alignment horizontal="center" shrinkToFit="1"/>
      <protection locked="0" hidden="1"/>
    </xf>
    <xf numFmtId="0" fontId="53" fillId="0" borderId="95" xfId="15" applyFont="1" applyBorder="1" applyAlignment="1" applyProtection="1">
      <alignment horizontal="center" shrinkToFit="1"/>
      <protection locked="0" hidden="1"/>
    </xf>
    <xf numFmtId="178" fontId="53" fillId="0" borderId="111" xfId="16" applyNumberFormat="1" applyFont="1" applyBorder="1" applyAlignment="1" applyProtection="1">
      <alignment horizontal="center" shrinkToFit="1"/>
      <protection locked="0" hidden="1"/>
    </xf>
    <xf numFmtId="178" fontId="53" fillId="0" borderId="21" xfId="16" applyNumberFormat="1" applyFont="1" applyBorder="1" applyAlignment="1" applyProtection="1">
      <alignment horizontal="center" shrinkToFit="1"/>
      <protection locked="0" hidden="1"/>
    </xf>
    <xf numFmtId="0" fontId="51" fillId="0" borderId="73" xfId="15" applyFont="1" applyBorder="1" applyAlignment="1" applyProtection="1">
      <alignment horizontal="center"/>
      <protection locked="0" hidden="1"/>
    </xf>
    <xf numFmtId="177" fontId="72" fillId="0" borderId="73" xfId="16" applyNumberFormat="1" applyFont="1" applyFill="1" applyBorder="1" applyAlignment="1" applyProtection="1">
      <alignment horizontal="right"/>
      <protection locked="0"/>
    </xf>
    <xf numFmtId="0" fontId="73" fillId="0" borderId="84" xfId="15" applyFont="1" applyBorder="1" applyAlignment="1" applyProtection="1">
      <alignment horizontal="center" vertical="center"/>
      <protection locked="0" hidden="1"/>
    </xf>
    <xf numFmtId="180" fontId="61" fillId="0" borderId="85" xfId="15" applyNumberFormat="1" applyFont="1" applyBorder="1" applyProtection="1">
      <alignment vertical="center"/>
      <protection locked="0" hidden="1"/>
    </xf>
    <xf numFmtId="181" fontId="53" fillId="0" borderId="110" xfId="16" applyNumberFormat="1" applyFont="1" applyBorder="1" applyAlignment="1" applyProtection="1">
      <alignment vertical="center" shrinkToFit="1"/>
      <protection locked="0" hidden="1"/>
    </xf>
    <xf numFmtId="0" fontId="56" fillId="0" borderId="84" xfId="15" applyFont="1" applyBorder="1" applyAlignment="1" applyProtection="1">
      <alignment horizontal="center" shrinkToFit="1"/>
      <protection locked="0" hidden="1"/>
    </xf>
    <xf numFmtId="181" fontId="65" fillId="0" borderId="86" xfId="15" applyNumberFormat="1" applyFont="1" applyBorder="1" applyAlignment="1" applyProtection="1">
      <alignment shrinkToFit="1"/>
      <protection locked="0" hidden="1"/>
    </xf>
    <xf numFmtId="0" fontId="65" fillId="0" borderId="86" xfId="15" applyFont="1" applyBorder="1" applyAlignment="1" applyProtection="1">
      <alignment vertical="center" shrinkToFit="1"/>
      <protection locked="0" hidden="1"/>
    </xf>
    <xf numFmtId="181" fontId="62" fillId="0" borderId="86" xfId="15" applyNumberFormat="1" applyFont="1" applyBorder="1" applyAlignment="1" applyProtection="1">
      <alignment shrinkToFit="1"/>
      <protection locked="0" hidden="1"/>
    </xf>
    <xf numFmtId="178" fontId="53" fillId="0" borderId="110" xfId="16" applyNumberFormat="1" applyFont="1" applyBorder="1" applyAlignment="1" applyProtection="1">
      <alignment shrinkToFit="1"/>
      <protection locked="0" hidden="1"/>
    </xf>
    <xf numFmtId="182" fontId="61" fillId="0" borderId="88" xfId="16" applyNumberFormat="1" applyFont="1" applyFill="1" applyBorder="1" applyAlignment="1" applyProtection="1">
      <alignment horizontal="left" vertical="center" indent="1"/>
      <protection locked="0" hidden="1"/>
    </xf>
    <xf numFmtId="0" fontId="73" fillId="0" borderId="89" xfId="15" applyFont="1" applyBorder="1" applyAlignment="1" applyProtection="1">
      <alignment horizontal="center" vertical="center"/>
      <protection locked="0" hidden="1"/>
    </xf>
    <xf numFmtId="180" fontId="61" fillId="0" borderId="90" xfId="15" applyNumberFormat="1" applyFont="1" applyBorder="1" applyProtection="1">
      <alignment vertical="center"/>
      <protection locked="0" hidden="1"/>
    </xf>
    <xf numFmtId="178" fontId="53" fillId="0" borderId="78" xfId="16" applyNumberFormat="1" applyFont="1" applyBorder="1" applyAlignment="1" applyProtection="1">
      <alignment shrinkToFit="1"/>
      <protection locked="0" hidden="1"/>
    </xf>
    <xf numFmtId="177" fontId="66" fillId="0" borderId="1" xfId="16" applyNumberFormat="1" applyFont="1" applyFill="1" applyBorder="1" applyAlignment="1" applyProtection="1">
      <protection locked="0" hidden="1"/>
    </xf>
    <xf numFmtId="177" fontId="53" fillId="0" borderId="83" xfId="16" applyNumberFormat="1" applyFont="1" applyFill="1" applyBorder="1" applyAlignment="1" applyProtection="1">
      <protection locked="0" hidden="1"/>
    </xf>
    <xf numFmtId="177" fontId="53" fillId="0" borderId="88" xfId="16" applyNumberFormat="1" applyFont="1" applyFill="1" applyBorder="1" applyAlignment="1" applyProtection="1">
      <protection locked="0" hidden="1"/>
    </xf>
    <xf numFmtId="0" fontId="73" fillId="0" borderId="75" xfId="15" applyFont="1" applyBorder="1" applyAlignment="1" applyProtection="1">
      <alignment horizontal="center" vertical="center"/>
      <protection locked="0" hidden="1"/>
    </xf>
    <xf numFmtId="180" fontId="61" fillId="0" borderId="93" xfId="15" applyNumberFormat="1" applyFont="1" applyBorder="1" applyProtection="1">
      <alignment vertical="center"/>
      <protection locked="0" hidden="1"/>
    </xf>
    <xf numFmtId="181" fontId="53" fillId="0" borderId="113" xfId="16" applyNumberFormat="1" applyFont="1" applyBorder="1" applyAlignment="1" applyProtection="1">
      <alignment vertical="center" shrinkToFit="1"/>
      <protection locked="0" hidden="1"/>
    </xf>
    <xf numFmtId="0" fontId="56" fillId="0" borderId="75" xfId="15" applyFont="1" applyBorder="1" applyAlignment="1" applyProtection="1">
      <alignment horizontal="center" shrinkToFit="1"/>
      <protection locked="0" hidden="1"/>
    </xf>
    <xf numFmtId="181" fontId="65" fillId="0" borderId="94" xfId="15" applyNumberFormat="1" applyFont="1" applyBorder="1" applyAlignment="1" applyProtection="1">
      <alignment shrinkToFit="1"/>
      <protection locked="0" hidden="1"/>
    </xf>
    <xf numFmtId="0" fontId="65" fillId="0" borderId="95" xfId="15" applyFont="1" applyBorder="1" applyAlignment="1" applyProtection="1">
      <alignment vertical="center" shrinkToFit="1"/>
      <protection locked="0" hidden="1"/>
    </xf>
    <xf numFmtId="181" fontId="62" fillId="0" borderId="95" xfId="15" applyNumberFormat="1" applyFont="1" applyBorder="1" applyAlignment="1" applyProtection="1">
      <alignment shrinkToFit="1"/>
      <protection locked="0" hidden="1"/>
    </xf>
    <xf numFmtId="178" fontId="53" fillId="0" borderId="113" xfId="16" applyNumberFormat="1" applyFont="1" applyBorder="1" applyAlignment="1" applyProtection="1">
      <alignment shrinkToFit="1"/>
      <protection locked="0" hidden="1"/>
    </xf>
    <xf numFmtId="177" fontId="53" fillId="0" borderId="99" xfId="16" applyNumberFormat="1" applyFont="1" applyFill="1" applyBorder="1" applyAlignment="1" applyProtection="1">
      <alignment shrinkToFit="1"/>
      <protection locked="0" hidden="1"/>
    </xf>
    <xf numFmtId="180" fontId="68" fillId="0" borderId="101" xfId="15" applyNumberFormat="1" applyFont="1" applyBorder="1" applyAlignment="1" applyProtection="1">
      <alignment shrinkToFit="1"/>
      <protection locked="0" hidden="1"/>
    </xf>
    <xf numFmtId="178" fontId="53" fillId="0" borderId="114" xfId="16" applyNumberFormat="1" applyFont="1" applyBorder="1" applyAlignment="1" applyProtection="1">
      <alignment shrinkToFit="1"/>
      <protection locked="0" hidden="1"/>
    </xf>
    <xf numFmtId="0" fontId="51" fillId="0" borderId="22" xfId="15" applyFont="1" applyBorder="1" applyAlignment="1" applyProtection="1">
      <alignment horizontal="center"/>
      <protection locked="0" hidden="1"/>
    </xf>
    <xf numFmtId="177" fontId="74" fillId="0" borderId="1" xfId="15" applyNumberFormat="1" applyFont="1" applyBorder="1" applyAlignment="1" applyProtection="1">
      <alignment shrinkToFit="1"/>
      <protection locked="0" hidden="1"/>
    </xf>
    <xf numFmtId="177" fontId="64" fillId="0" borderId="99" xfId="16" applyNumberFormat="1" applyFont="1" applyFill="1" applyBorder="1" applyAlignment="1" applyProtection="1">
      <alignment shrinkToFit="1"/>
      <protection locked="0" hidden="1"/>
    </xf>
    <xf numFmtId="185" fontId="7" fillId="0" borderId="0" xfId="15" applyNumberFormat="1" applyFont="1" applyAlignment="1">
      <alignment horizontal="center" vertical="center" shrinkToFit="1"/>
    </xf>
    <xf numFmtId="0" fontId="21" fillId="0" borderId="17" xfId="10" applyFont="1" applyBorder="1" applyAlignment="1">
      <alignment horizontal="right" vertical="center"/>
    </xf>
    <xf numFmtId="186" fontId="22" fillId="0" borderId="19" xfId="10" quotePrefix="1" applyNumberFormat="1" applyFont="1" applyBorder="1" applyAlignment="1">
      <alignment horizontal="center" vertical="center" shrinkToFit="1"/>
    </xf>
    <xf numFmtId="0" fontId="19" fillId="0" borderId="0" xfId="15" applyFont="1" applyAlignment="1">
      <alignment horizontal="right" vertical="center"/>
    </xf>
    <xf numFmtId="0" fontId="23" fillId="0" borderId="0" xfId="9" quotePrefix="1" applyFont="1" applyAlignment="1">
      <alignment horizontal="left" vertical="center"/>
    </xf>
    <xf numFmtId="0" fontId="7" fillId="0" borderId="0" xfId="15" applyFont="1">
      <alignment vertical="center"/>
    </xf>
    <xf numFmtId="0" fontId="7" fillId="0" borderId="0" xfId="15" applyFont="1" applyAlignment="1">
      <alignment horizontal="left" vertical="center"/>
    </xf>
    <xf numFmtId="0" fontId="22" fillId="0" borderId="17" xfId="10" quotePrefix="1" applyFont="1" applyBorder="1" applyAlignment="1">
      <alignment horizontal="center" vertical="center"/>
    </xf>
    <xf numFmtId="0" fontId="21" fillId="0" borderId="9" xfId="10" applyFont="1" applyBorder="1" applyAlignment="1">
      <alignment horizontal="center" vertical="center"/>
    </xf>
    <xf numFmtId="185" fontId="23" fillId="0" borderId="0" xfId="15" applyNumberFormat="1" applyFont="1" applyAlignment="1">
      <alignment horizontal="center" vertical="center" shrinkToFit="1"/>
    </xf>
    <xf numFmtId="0" fontId="23" fillId="0" borderId="0" xfId="15" applyFont="1" applyAlignment="1">
      <alignment horizontal="center" vertical="center" shrinkToFit="1"/>
    </xf>
    <xf numFmtId="0" fontId="22" fillId="0" borderId="0" xfId="15" applyFont="1" applyAlignment="1">
      <alignment horizontal="left" vertical="center"/>
    </xf>
    <xf numFmtId="0" fontId="23" fillId="0" borderId="0" xfId="15" applyFont="1" applyAlignment="1">
      <alignment vertical="center" shrinkToFit="1"/>
    </xf>
    <xf numFmtId="185" fontId="8" fillId="0" borderId="0" xfId="15" applyNumberFormat="1" applyFont="1" applyAlignment="1">
      <alignment horizontal="center" vertical="center" shrinkToFit="1"/>
    </xf>
    <xf numFmtId="0" fontId="8" fillId="0" borderId="0" xfId="15" applyFont="1" applyAlignment="1">
      <alignment vertical="center" shrinkToFit="1"/>
    </xf>
    <xf numFmtId="185" fontId="7" fillId="0" borderId="0" xfId="15" applyNumberFormat="1" applyFont="1" applyAlignment="1" applyProtection="1">
      <alignment horizontal="center" vertical="center" shrinkToFit="1"/>
      <protection locked="0"/>
    </xf>
    <xf numFmtId="0" fontId="75" fillId="2" borderId="73" xfId="15" applyFont="1" applyFill="1" applyBorder="1" applyAlignment="1" applyProtection="1">
      <alignment horizontal="center" vertical="center" shrinkToFit="1"/>
      <protection locked="0"/>
    </xf>
    <xf numFmtId="0" fontId="7" fillId="0" borderId="0" xfId="15" applyFont="1" applyAlignment="1" applyProtection="1">
      <alignment vertical="center" shrinkToFit="1"/>
      <protection locked="0"/>
    </xf>
    <xf numFmtId="0" fontId="75" fillId="0" borderId="83" xfId="15" applyFont="1" applyBorder="1" applyAlignment="1" applyProtection="1">
      <alignment horizontal="center" vertical="center" shrinkToFit="1"/>
      <protection locked="0"/>
    </xf>
    <xf numFmtId="0" fontId="77" fillId="0" borderId="88" xfId="15" applyFont="1" applyBorder="1" applyAlignment="1">
      <alignment horizontal="center" vertical="center" shrinkToFit="1"/>
    </xf>
    <xf numFmtId="0" fontId="19" fillId="0" borderId="99" xfId="15" applyFont="1" applyBorder="1" applyAlignment="1">
      <alignment horizontal="center" vertical="center" shrinkToFit="1"/>
    </xf>
    <xf numFmtId="0" fontId="19" fillId="0" borderId="74" xfId="15" applyFont="1" applyBorder="1" applyAlignment="1">
      <alignment horizontal="center" vertical="center" shrinkToFit="1"/>
    </xf>
    <xf numFmtId="0" fontId="19" fillId="0" borderId="115" xfId="15" applyFont="1" applyBorder="1" applyAlignment="1">
      <alignment horizontal="center" vertical="center" shrinkToFit="1"/>
    </xf>
    <xf numFmtId="185" fontId="7" fillId="16" borderId="32" xfId="15" applyNumberFormat="1" applyFont="1" applyFill="1" applyBorder="1" applyAlignment="1" applyProtection="1">
      <alignment horizontal="center" vertical="center" shrinkToFit="1"/>
      <protection locked="0"/>
    </xf>
    <xf numFmtId="0" fontId="7" fillId="16" borderId="34" xfId="15" applyFont="1" applyFill="1" applyBorder="1" applyAlignment="1" applyProtection="1">
      <alignment vertical="center" shrinkToFit="1"/>
      <protection locked="0"/>
    </xf>
    <xf numFmtId="185" fontId="7" fillId="16" borderId="0" xfId="15" applyNumberFormat="1" applyFont="1" applyFill="1" applyAlignment="1" applyProtection="1">
      <alignment horizontal="center" vertical="center" shrinkToFit="1"/>
      <protection locked="0"/>
    </xf>
    <xf numFmtId="0" fontId="7" fillId="16" borderId="0" xfId="15" applyFont="1" applyFill="1" applyAlignment="1" applyProtection="1">
      <alignment vertical="center" shrinkToFit="1"/>
      <protection locked="0"/>
    </xf>
    <xf numFmtId="0" fontId="19" fillId="0" borderId="0" xfId="17" applyFont="1">
      <alignment vertical="center"/>
    </xf>
    <xf numFmtId="0" fontId="53" fillId="0" borderId="0" xfId="17" applyFont="1">
      <alignment vertical="center"/>
    </xf>
    <xf numFmtId="0" fontId="53" fillId="0" borderId="0" xfId="15" applyFont="1" applyAlignment="1">
      <alignment vertical="center" shrinkToFit="1"/>
    </xf>
    <xf numFmtId="0" fontId="19" fillId="0" borderId="0" xfId="15" applyFont="1" applyAlignment="1">
      <alignment vertical="center" shrinkToFit="1"/>
    </xf>
    <xf numFmtId="0" fontId="78" fillId="0" borderId="0" xfId="17" applyFont="1" applyAlignment="1">
      <alignment horizontal="center" vertical="center" shrinkToFit="1"/>
    </xf>
    <xf numFmtId="0" fontId="78" fillId="0" borderId="0" xfId="17" applyFont="1" applyAlignment="1">
      <alignment horizontal="center" vertical="center" wrapText="1" shrinkToFit="1"/>
    </xf>
    <xf numFmtId="0" fontId="78" fillId="0" borderId="0" xfId="17" applyFont="1" applyAlignment="1">
      <alignment horizontal="left" vertical="center"/>
    </xf>
    <xf numFmtId="0" fontId="7" fillId="4" borderId="73" xfId="15" applyFont="1" applyFill="1" applyBorder="1" applyAlignment="1">
      <alignment horizontal="center" vertical="center" shrinkToFit="1"/>
    </xf>
    <xf numFmtId="0" fontId="80" fillId="0" borderId="0" xfId="17" applyFont="1" applyAlignment="1">
      <alignment horizontal="center" vertical="center" shrinkToFit="1"/>
    </xf>
    <xf numFmtId="187" fontId="78" fillId="0" borderId="0" xfId="17" applyNumberFormat="1" applyFont="1" applyAlignment="1">
      <alignment horizontal="center" vertical="center" shrinkToFit="1"/>
    </xf>
    <xf numFmtId="0" fontId="7" fillId="0" borderId="83" xfId="15" applyFont="1" applyBorder="1" applyAlignment="1">
      <alignment vertical="center" shrinkToFit="1"/>
    </xf>
    <xf numFmtId="0" fontId="51" fillId="0" borderId="5" xfId="15" applyFont="1" applyBorder="1">
      <alignment vertical="center"/>
    </xf>
    <xf numFmtId="0" fontId="51" fillId="0" borderId="0" xfId="15" applyFont="1">
      <alignment vertical="center"/>
    </xf>
    <xf numFmtId="0" fontId="7" fillId="0" borderId="88" xfId="15" applyFont="1" applyBorder="1" applyAlignment="1">
      <alignment vertical="center" shrinkToFit="1"/>
    </xf>
    <xf numFmtId="0" fontId="81" fillId="0" borderId="5" xfId="15" applyFont="1" applyBorder="1">
      <alignment vertical="center"/>
    </xf>
    <xf numFmtId="187" fontId="78" fillId="0" borderId="0" xfId="17" applyNumberFormat="1" applyFont="1" applyAlignment="1">
      <alignment horizontal="center" shrinkToFit="1"/>
    </xf>
    <xf numFmtId="0" fontId="7" fillId="0" borderId="99" xfId="15" applyFont="1" applyBorder="1" applyAlignment="1">
      <alignment vertical="center" shrinkToFit="1"/>
    </xf>
    <xf numFmtId="0" fontId="5" fillId="0" borderId="0" xfId="15">
      <alignment vertical="center"/>
    </xf>
    <xf numFmtId="0" fontId="28" fillId="0" borderId="0" xfId="0" applyFont="1" applyAlignment="1">
      <alignment horizontal="left"/>
    </xf>
    <xf numFmtId="0" fontId="20" fillId="0" borderId="18" xfId="0" applyFont="1" applyBorder="1" applyAlignment="1">
      <alignment horizontal="center" vertical="center"/>
    </xf>
    <xf numFmtId="49" fontId="20" fillId="0" borderId="5" xfId="0" applyNumberFormat="1" applyFont="1" applyBorder="1" applyAlignment="1">
      <alignment horizontal="left" vertical="center"/>
    </xf>
    <xf numFmtId="0" fontId="20" fillId="0" borderId="42" xfId="14" applyFont="1" applyBorder="1" applyAlignment="1">
      <alignment horizontal="left" vertical="center"/>
    </xf>
    <xf numFmtId="0" fontId="20" fillId="0" borderId="58" xfId="14" applyFont="1" applyBorder="1" applyAlignment="1">
      <alignment vertical="center" textRotation="255"/>
    </xf>
    <xf numFmtId="0" fontId="20" fillId="0" borderId="29" xfId="14" applyFont="1" applyBorder="1" applyAlignment="1">
      <alignment vertical="center"/>
    </xf>
    <xf numFmtId="0" fontId="20" fillId="0" borderId="42" xfId="14" applyFont="1" applyBorder="1" applyAlignment="1">
      <alignment vertical="center"/>
    </xf>
    <xf numFmtId="0" fontId="20" fillId="0" borderId="41" xfId="14" applyFont="1" applyBorder="1" applyAlignment="1">
      <alignment vertical="center"/>
    </xf>
    <xf numFmtId="0" fontId="20" fillId="0" borderId="48" xfId="14" applyFont="1" applyBorder="1" applyAlignment="1">
      <alignment vertical="center"/>
    </xf>
    <xf numFmtId="0" fontId="20" fillId="0" borderId="49" xfId="14" applyFont="1" applyBorder="1" applyAlignment="1">
      <alignment vertical="center"/>
    </xf>
    <xf numFmtId="0" fontId="20" fillId="0" borderId="50" xfId="14" applyFont="1" applyBorder="1" applyAlignment="1">
      <alignment vertical="center"/>
    </xf>
    <xf numFmtId="0" fontId="20" fillId="0" borderId="43" xfId="14" applyFont="1" applyBorder="1" applyAlignment="1">
      <alignment vertical="center"/>
    </xf>
    <xf numFmtId="0" fontId="20" fillId="0" borderId="18" xfId="0" applyFont="1" applyBorder="1" applyAlignment="1">
      <alignment horizontal="left" vertical="center"/>
    </xf>
    <xf numFmtId="0" fontId="20" fillId="0" borderId="18" xfId="0" applyFont="1" applyBorder="1" applyAlignment="1">
      <alignment horizontal="right" vertical="center"/>
    </xf>
    <xf numFmtId="0" fontId="20" fillId="0" borderId="11" xfId="0" applyFont="1" applyBorder="1" applyAlignment="1">
      <alignment horizontal="right" vertical="center"/>
    </xf>
    <xf numFmtId="0" fontId="16" fillId="0" borderId="0" xfId="5" applyFont="1">
      <alignment vertical="center"/>
    </xf>
    <xf numFmtId="0" fontId="25" fillId="0" borderId="11" xfId="0" applyFont="1" applyBorder="1" applyAlignment="1">
      <alignment vertical="top"/>
    </xf>
    <xf numFmtId="0" fontId="0" fillId="0" borderId="8" xfId="0" applyBorder="1" applyAlignment="1">
      <alignment vertical="center" wrapText="1"/>
    </xf>
    <xf numFmtId="0" fontId="0" fillId="0" borderId="9" xfId="0" applyBorder="1" applyAlignment="1">
      <alignment vertical="center" wrapText="1"/>
    </xf>
    <xf numFmtId="0" fontId="34" fillId="0" borderId="8" xfId="0" applyFont="1" applyBorder="1" applyAlignment="1">
      <alignment vertical="center" wrapText="1" shrinkToFit="1"/>
    </xf>
    <xf numFmtId="0" fontId="34" fillId="0" borderId="9" xfId="0" applyFont="1" applyBorder="1" applyAlignment="1">
      <alignment vertical="center" wrapText="1" shrinkToFit="1"/>
    </xf>
    <xf numFmtId="0" fontId="0" fillId="0" borderId="6" xfId="0" applyBorder="1" applyAlignment="1">
      <alignment vertical="center" shrinkToFit="1"/>
    </xf>
    <xf numFmtId="0" fontId="20" fillId="0" borderId="0" xfId="4" applyFont="1" applyAlignment="1">
      <alignment vertical="center" shrinkToFit="1"/>
    </xf>
    <xf numFmtId="0" fontId="0" fillId="0" borderId="32" xfId="0" applyBorder="1" applyAlignment="1">
      <alignment horizontal="left" vertical="center" shrinkToFit="1"/>
    </xf>
    <xf numFmtId="0" fontId="0" fillId="0" borderId="29" xfId="0" applyBorder="1" applyAlignment="1">
      <alignment horizontal="left" vertical="center" shrinkToFit="1"/>
    </xf>
    <xf numFmtId="0" fontId="20" fillId="0" borderId="0" xfId="4" applyFont="1" applyAlignment="1">
      <alignment horizontal="left" vertical="center" shrinkToFit="1"/>
    </xf>
    <xf numFmtId="0" fontId="25" fillId="0" borderId="32" xfId="0" applyFont="1" applyBorder="1">
      <alignment vertical="center"/>
    </xf>
    <xf numFmtId="0" fontId="20" fillId="0" borderId="32" xfId="5" applyFont="1" applyBorder="1">
      <alignment vertical="center"/>
    </xf>
    <xf numFmtId="0" fontId="20" fillId="0" borderId="32" xfId="4" applyFont="1" applyBorder="1">
      <alignment vertical="center"/>
    </xf>
    <xf numFmtId="0" fontId="20" fillId="0" borderId="32" xfId="4" applyFont="1" applyBorder="1" applyAlignment="1">
      <alignment vertical="center" wrapText="1" shrinkToFit="1"/>
    </xf>
    <xf numFmtId="0" fontId="34" fillId="0" borderId="32" xfId="0" applyFont="1" applyBorder="1" applyAlignment="1">
      <alignment vertical="center" wrapText="1" shrinkToFit="1"/>
    </xf>
    <xf numFmtId="0" fontId="20" fillId="0" borderId="32" xfId="4" applyFont="1" applyBorder="1" applyAlignment="1">
      <alignment horizontal="center" vertical="center" wrapText="1" shrinkToFit="1"/>
    </xf>
    <xf numFmtId="0" fontId="25" fillId="0" borderId="32" xfId="5" applyFont="1" applyBorder="1" applyAlignment="1">
      <alignment horizontal="left" vertical="center"/>
    </xf>
    <xf numFmtId="0" fontId="0" fillId="0" borderId="32" xfId="0" applyBorder="1" applyAlignment="1">
      <alignment horizontal="left" vertical="center"/>
    </xf>
    <xf numFmtId="0" fontId="32" fillId="0" borderId="32" xfId="4" applyFont="1" applyBorder="1" applyAlignment="1">
      <alignment vertical="center" wrapText="1" shrinkToFit="1"/>
    </xf>
    <xf numFmtId="0" fontId="25" fillId="0" borderId="29" xfId="0" applyFont="1" applyBorder="1">
      <alignment vertical="center"/>
    </xf>
    <xf numFmtId="0" fontId="20" fillId="0" borderId="29" xfId="4" applyFont="1" applyBorder="1">
      <alignment vertical="center"/>
    </xf>
    <xf numFmtId="0" fontId="20" fillId="0" borderId="29" xfId="4" applyFont="1" applyBorder="1" applyAlignment="1">
      <alignment horizontal="center" vertical="center" wrapText="1" shrinkToFit="1"/>
    </xf>
    <xf numFmtId="0" fontId="20" fillId="0" borderId="29" xfId="5" applyFont="1" applyBorder="1" applyAlignment="1">
      <alignment vertical="center" wrapText="1" shrinkToFit="1"/>
    </xf>
    <xf numFmtId="0" fontId="25" fillId="0" borderId="29" xfId="5" applyFont="1" applyBorder="1" applyAlignment="1">
      <alignment horizontal="left" vertical="center"/>
    </xf>
    <xf numFmtId="0" fontId="0" fillId="0" borderId="29" xfId="0" applyBorder="1" applyAlignment="1">
      <alignment horizontal="left" vertical="center"/>
    </xf>
    <xf numFmtId="0" fontId="28" fillId="3" borderId="26" xfId="3" applyFont="1" applyFill="1" applyBorder="1" applyAlignment="1" applyProtection="1">
      <alignment horizontal="center" vertical="center"/>
      <protection locked="0"/>
    </xf>
    <xf numFmtId="0" fontId="28" fillId="3" borderId="27" xfId="3" applyFont="1" applyFill="1" applyBorder="1" applyAlignment="1" applyProtection="1">
      <alignment horizontal="center" vertical="center"/>
      <protection locked="0"/>
    </xf>
    <xf numFmtId="0" fontId="82" fillId="0" borderId="27" xfId="0" applyFont="1" applyBorder="1">
      <alignment vertical="center"/>
    </xf>
    <xf numFmtId="0" fontId="20" fillId="0" borderId="5" xfId="5" applyFont="1" applyBorder="1" applyAlignment="1">
      <alignment horizontal="left" vertical="center" wrapText="1" shrinkToFit="1"/>
    </xf>
    <xf numFmtId="0" fontId="0" fillId="0" borderId="6" xfId="0" applyBorder="1" applyAlignment="1">
      <alignment vertical="center" wrapText="1"/>
    </xf>
    <xf numFmtId="0" fontId="6" fillId="0" borderId="7" xfId="0" applyFont="1" applyBorder="1">
      <alignment vertical="center"/>
    </xf>
    <xf numFmtId="0" fontId="6" fillId="0" borderId="9" xfId="0" applyFont="1" applyBorder="1">
      <alignment vertical="center"/>
    </xf>
    <xf numFmtId="0" fontId="20" fillId="0" borderId="7" xfId="5" applyFont="1" applyBorder="1" applyAlignment="1">
      <alignment horizontal="left" vertical="center" wrapText="1" shrinkToFit="1"/>
    </xf>
    <xf numFmtId="0" fontId="20" fillId="0" borderId="8" xfId="4" applyFont="1" applyBorder="1" applyAlignment="1">
      <alignment vertical="center" wrapText="1" shrinkToFit="1"/>
    </xf>
    <xf numFmtId="0" fontId="20" fillId="0" borderId="9" xfId="4" applyFont="1" applyBorder="1" applyAlignment="1">
      <alignment vertical="center" wrapText="1" shrinkToFit="1"/>
    </xf>
    <xf numFmtId="0" fontId="34" fillId="0" borderId="7" xfId="0" applyFont="1" applyBorder="1" applyAlignment="1">
      <alignment vertical="center" wrapText="1" shrinkToFit="1"/>
    </xf>
    <xf numFmtId="0" fontId="25" fillId="0" borderId="0" xfId="0" applyFont="1" applyAlignment="1">
      <alignment horizontal="center" vertical="top"/>
    </xf>
    <xf numFmtId="0" fontId="6" fillId="6" borderId="32" xfId="0" applyFont="1" applyFill="1" applyBorder="1">
      <alignment vertical="center"/>
    </xf>
    <xf numFmtId="0" fontId="6" fillId="6" borderId="29" xfId="0" applyFont="1" applyFill="1" applyBorder="1">
      <alignment vertical="center"/>
    </xf>
    <xf numFmtId="0" fontId="7" fillId="0" borderId="0" xfId="17" applyFont="1" applyAlignment="1">
      <alignment vertical="center" shrinkToFit="1"/>
    </xf>
    <xf numFmtId="0" fontId="7" fillId="0" borderId="0" xfId="17" applyFont="1" applyAlignment="1">
      <alignment horizontal="center" vertical="center" shrinkToFit="1"/>
    </xf>
    <xf numFmtId="0" fontId="68" fillId="0" borderId="8" xfId="17" applyFont="1" applyBorder="1" applyAlignment="1">
      <alignment horizontal="left" vertical="center"/>
    </xf>
    <xf numFmtId="0" fontId="70" fillId="0" borderId="98" xfId="17" applyFont="1" applyBorder="1" applyAlignment="1">
      <alignment horizontal="center" vertical="center" shrinkToFit="1"/>
    </xf>
    <xf numFmtId="0" fontId="9" fillId="0" borderId="105" xfId="17" applyFont="1" applyBorder="1" applyAlignment="1">
      <alignment horizontal="center" vertical="center" shrinkToFit="1"/>
    </xf>
    <xf numFmtId="0" fontId="21" fillId="3" borderId="0" xfId="17" applyFont="1" applyFill="1" applyAlignment="1">
      <alignment horizontal="center" vertical="center" shrinkToFit="1"/>
    </xf>
    <xf numFmtId="0" fontId="21" fillId="15" borderId="0" xfId="17" applyFont="1" applyFill="1" applyAlignment="1">
      <alignment horizontal="center" vertical="center" shrinkToFit="1"/>
    </xf>
    <xf numFmtId="0" fontId="21" fillId="0" borderId="0" xfId="17" applyFont="1" applyAlignment="1">
      <alignment horizontal="center" vertical="center" shrinkToFit="1"/>
    </xf>
    <xf numFmtId="38" fontId="7" fillId="0" borderId="84" xfId="17" applyNumberFormat="1" applyFont="1" applyBorder="1" applyAlignment="1">
      <alignment horizontal="center" vertical="center" shrinkToFit="1"/>
    </xf>
    <xf numFmtId="38" fontId="7" fillId="0" borderId="86" xfId="17" applyNumberFormat="1" applyFont="1" applyBorder="1" applyAlignment="1">
      <alignment horizontal="center" vertical="center" shrinkToFit="1"/>
    </xf>
    <xf numFmtId="0" fontId="7" fillId="3" borderId="0" xfId="17" applyFont="1" applyFill="1" applyAlignment="1">
      <alignment horizontal="center" vertical="center" shrinkToFit="1"/>
    </xf>
    <xf numFmtId="184" fontId="7" fillId="0" borderId="0" xfId="17" applyNumberFormat="1" applyFont="1" applyAlignment="1">
      <alignment vertical="center" shrinkToFit="1"/>
    </xf>
    <xf numFmtId="38" fontId="7" fillId="0" borderId="0" xfId="17" applyNumberFormat="1" applyFont="1" applyAlignment="1">
      <alignment vertical="center" shrinkToFit="1"/>
    </xf>
    <xf numFmtId="38" fontId="7" fillId="0" borderId="89" xfId="17" applyNumberFormat="1" applyFont="1" applyBorder="1" applyAlignment="1">
      <alignment horizontal="center" vertical="center" shrinkToFit="1"/>
    </xf>
    <xf numFmtId="38" fontId="7" fillId="0" borderId="76" xfId="17" applyNumberFormat="1" applyFont="1" applyBorder="1" applyAlignment="1">
      <alignment horizontal="center" vertical="center" shrinkToFit="1"/>
    </xf>
    <xf numFmtId="38" fontId="7" fillId="3" borderId="0" xfId="17" applyNumberFormat="1" applyFont="1" applyFill="1" applyAlignment="1">
      <alignment horizontal="center" vertical="center" shrinkToFit="1"/>
    </xf>
    <xf numFmtId="38" fontId="7" fillId="0" borderId="75" xfId="17" applyNumberFormat="1" applyFont="1" applyBorder="1" applyAlignment="1">
      <alignment horizontal="center" vertical="center" shrinkToFit="1"/>
    </xf>
    <xf numFmtId="38" fontId="7" fillId="0" borderId="95" xfId="17" applyNumberFormat="1" applyFont="1" applyBorder="1" applyAlignment="1">
      <alignment horizontal="center" vertical="center" shrinkToFit="1"/>
    </xf>
    <xf numFmtId="38" fontId="7" fillId="0" borderId="91" xfId="17" applyNumberFormat="1" applyFont="1" applyBorder="1" applyAlignment="1">
      <alignment horizontal="center" vertical="center" shrinkToFit="1"/>
    </xf>
    <xf numFmtId="38" fontId="7" fillId="0" borderId="92" xfId="17" applyNumberFormat="1" applyFont="1" applyBorder="1" applyAlignment="1">
      <alignment horizontal="center" vertical="center" shrinkToFit="1"/>
    </xf>
    <xf numFmtId="38" fontId="7" fillId="0" borderId="112" xfId="17" applyNumberFormat="1" applyFont="1" applyBorder="1" applyAlignment="1">
      <alignment horizontal="center" vertical="center" shrinkToFit="1"/>
    </xf>
    <xf numFmtId="38" fontId="7" fillId="0" borderId="81" xfId="17" applyNumberFormat="1" applyFont="1" applyBorder="1" applyAlignment="1">
      <alignment horizontal="center" vertical="center" shrinkToFit="1"/>
    </xf>
    <xf numFmtId="0" fontId="28" fillId="0" borderId="0" xfId="0" applyFont="1" applyAlignment="1">
      <alignment wrapText="1"/>
    </xf>
    <xf numFmtId="0" fontId="28" fillId="0" borderId="0" xfId="2" applyFont="1" applyAlignment="1">
      <alignment vertical="top" wrapText="1"/>
    </xf>
    <xf numFmtId="0" fontId="20" fillId="0" borderId="17" xfId="0" applyFont="1" applyBorder="1" applyAlignment="1">
      <alignment horizontal="center" vertical="center" shrinkToFit="1"/>
    </xf>
    <xf numFmtId="0" fontId="34" fillId="0" borderId="18" xfId="0" applyFont="1" applyBorder="1" applyAlignment="1">
      <alignment horizontal="center" vertical="center" shrinkToFit="1"/>
    </xf>
    <xf numFmtId="0" fontId="34" fillId="0" borderId="19" xfId="0" applyFont="1" applyBorder="1" applyAlignment="1">
      <alignment horizontal="center" vertical="center" shrinkToFit="1"/>
    </xf>
    <xf numFmtId="0" fontId="20" fillId="0" borderId="34" xfId="0" applyFont="1" applyBorder="1" applyAlignment="1">
      <alignment horizontal="center" vertical="center"/>
    </xf>
    <xf numFmtId="0" fontId="20" fillId="0" borderId="38" xfId="0" applyFont="1" applyBorder="1" applyAlignment="1">
      <alignment horizontal="center" vertical="center"/>
    </xf>
    <xf numFmtId="0" fontId="20" fillId="0" borderId="5" xfId="0" applyFont="1" applyBorder="1" applyAlignment="1">
      <alignment horizontal="center" vertical="center"/>
    </xf>
    <xf numFmtId="0" fontId="20" fillId="0" borderId="47" xfId="0" applyFont="1" applyBorder="1" applyAlignment="1">
      <alignment horizontal="center" vertical="center"/>
    </xf>
    <xf numFmtId="0" fontId="20" fillId="0" borderId="52" xfId="0" applyFont="1" applyBorder="1" applyAlignment="1">
      <alignment horizontal="distributed" vertical="center"/>
    </xf>
    <xf numFmtId="0" fontId="34" fillId="0" borderId="51" xfId="0" applyFont="1" applyBorder="1" applyAlignment="1">
      <alignment horizontal="distributed" vertical="center"/>
    </xf>
    <xf numFmtId="0" fontId="34" fillId="0" borderId="25" xfId="0" applyFont="1" applyBorder="1" applyAlignment="1">
      <alignment horizontal="distributed" vertical="center"/>
    </xf>
    <xf numFmtId="0" fontId="20" fillId="0" borderId="5" xfId="0" applyFont="1" applyBorder="1" applyAlignment="1">
      <alignment horizontal="distributed" vertical="center"/>
    </xf>
    <xf numFmtId="0" fontId="34" fillId="0" borderId="0" xfId="0" applyFont="1" applyAlignment="1">
      <alignment horizontal="distributed" vertical="center"/>
    </xf>
    <xf numFmtId="0" fontId="34" fillId="0" borderId="6" xfId="0" applyFont="1" applyBorder="1" applyAlignment="1">
      <alignment horizontal="distributed" vertical="center"/>
    </xf>
    <xf numFmtId="0" fontId="20" fillId="0" borderId="7" xfId="0" applyFont="1" applyBorder="1" applyAlignment="1">
      <alignment horizontal="distributed" vertical="center"/>
    </xf>
    <xf numFmtId="0" fontId="34" fillId="0" borderId="8" xfId="0" applyFont="1" applyBorder="1" applyAlignment="1">
      <alignment horizontal="distributed" vertical="center"/>
    </xf>
    <xf numFmtId="0" fontId="34" fillId="0" borderId="9" xfId="0" applyFont="1" applyBorder="1" applyAlignment="1">
      <alignment horizontal="distributed" vertical="center"/>
    </xf>
    <xf numFmtId="0" fontId="20" fillId="0" borderId="0" xfId="0" applyFont="1" applyAlignment="1">
      <alignment horizontal="left" vertical="center" shrinkToFit="1"/>
    </xf>
    <xf numFmtId="0" fontId="20" fillId="0" borderId="6" xfId="0" applyFont="1" applyBorder="1" applyAlignment="1">
      <alignment horizontal="left" vertical="center" shrinkToFit="1"/>
    </xf>
    <xf numFmtId="0" fontId="20" fillId="0" borderId="7" xfId="0" applyFont="1" applyBorder="1" applyAlignment="1">
      <alignment horizontal="distributed" vertical="center" shrinkToFit="1"/>
    </xf>
    <xf numFmtId="0" fontId="34" fillId="0" borderId="8" xfId="0" applyFont="1" applyBorder="1" applyAlignment="1">
      <alignment horizontal="distributed" vertical="center" shrinkToFit="1"/>
    </xf>
    <xf numFmtId="0" fontId="34" fillId="0" borderId="9" xfId="0" applyFont="1" applyBorder="1" applyAlignment="1">
      <alignment horizontal="distributed" vertical="center" shrinkToFit="1"/>
    </xf>
    <xf numFmtId="0" fontId="20" fillId="0" borderId="2" xfId="0" applyFont="1" applyBorder="1" applyAlignment="1">
      <alignment horizontal="distributed" vertical="center" shrinkToFit="1"/>
    </xf>
    <xf numFmtId="0" fontId="34" fillId="0" borderId="3" xfId="0" applyFont="1" applyBorder="1" applyAlignment="1">
      <alignment horizontal="distributed" vertical="center" shrinkToFit="1"/>
    </xf>
    <xf numFmtId="0" fontId="34" fillId="0" borderId="4" xfId="0" applyFont="1" applyBorder="1" applyAlignment="1">
      <alignment horizontal="distributed" vertical="center" shrinkToFit="1"/>
    </xf>
    <xf numFmtId="0" fontId="20" fillId="0" borderId="42" xfId="0" applyFont="1" applyBorder="1" applyAlignment="1">
      <alignment horizontal="distributed" vertical="center" shrinkToFit="1"/>
    </xf>
    <xf numFmtId="0" fontId="34" fillId="0" borderId="29" xfId="0" applyFont="1" applyBorder="1" applyAlignment="1">
      <alignment horizontal="distributed" vertical="center" shrinkToFit="1"/>
    </xf>
    <xf numFmtId="0" fontId="34" fillId="0" borderId="41" xfId="0" applyFont="1" applyBorder="1" applyAlignment="1">
      <alignment horizontal="distributed" vertical="center" shrinkToFit="1"/>
    </xf>
    <xf numFmtId="0" fontId="20" fillId="6" borderId="0" xfId="0" applyFont="1" applyFill="1" applyAlignment="1" applyProtection="1">
      <alignment horizontal="left" vertical="center" shrinkToFit="1"/>
      <protection locked="0"/>
    </xf>
    <xf numFmtId="0" fontId="20" fillId="6" borderId="6" xfId="0" applyFont="1" applyFill="1" applyBorder="1" applyAlignment="1" applyProtection="1">
      <alignment horizontal="left" vertical="center" shrinkToFit="1"/>
      <protection locked="0"/>
    </xf>
    <xf numFmtId="0" fontId="20" fillId="6" borderId="29" xfId="0" applyFont="1" applyFill="1" applyBorder="1" applyAlignment="1" applyProtection="1">
      <alignment horizontal="left" vertical="center" shrinkToFit="1"/>
      <protection locked="0"/>
    </xf>
    <xf numFmtId="0" fontId="20" fillId="6" borderId="41" xfId="0" applyFont="1" applyFill="1" applyBorder="1" applyAlignment="1" applyProtection="1">
      <alignment horizontal="left" vertical="center" shrinkToFit="1"/>
      <protection locked="0"/>
    </xf>
    <xf numFmtId="0" fontId="32" fillId="0" borderId="34" xfId="6" applyFont="1" applyBorder="1" applyAlignment="1">
      <alignment horizontal="center" vertical="center" wrapText="1"/>
    </xf>
    <xf numFmtId="0" fontId="32" fillId="0" borderId="38" xfId="6" applyFont="1" applyBorder="1" applyAlignment="1">
      <alignment horizontal="center" vertical="center" wrapText="1"/>
    </xf>
    <xf numFmtId="0" fontId="32" fillId="0" borderId="7" xfId="6" applyFont="1" applyBorder="1" applyAlignment="1">
      <alignment horizontal="center" vertical="center" wrapText="1"/>
    </xf>
    <xf numFmtId="0" fontId="32" fillId="0" borderId="57" xfId="6" applyFont="1" applyBorder="1" applyAlignment="1">
      <alignment horizontal="center" vertical="center" wrapText="1"/>
    </xf>
    <xf numFmtId="0" fontId="0" fillId="0" borderId="0" xfId="0" applyAlignment="1">
      <alignment vertical="center" shrinkToFit="1"/>
    </xf>
    <xf numFmtId="0" fontId="0" fillId="0" borderId="6" xfId="0" applyBorder="1" applyAlignment="1">
      <alignment vertical="center" shrinkToFit="1"/>
    </xf>
    <xf numFmtId="0" fontId="20" fillId="0" borderId="32" xfId="0" applyFont="1" applyBorder="1" applyAlignment="1">
      <alignment horizontal="left" vertical="center" shrinkToFit="1"/>
    </xf>
    <xf numFmtId="0" fontId="0" fillId="0" borderId="32" xfId="0" applyBorder="1" applyAlignment="1">
      <alignment vertical="center" shrinkToFit="1"/>
    </xf>
    <xf numFmtId="0" fontId="0" fillId="0" borderId="33" xfId="0" applyBorder="1" applyAlignment="1">
      <alignment vertical="center" shrinkToFit="1"/>
    </xf>
    <xf numFmtId="0" fontId="31" fillId="0" borderId="7" xfId="0" applyFont="1" applyBorder="1" applyAlignment="1">
      <alignment vertical="center" shrinkToFit="1"/>
    </xf>
    <xf numFmtId="0" fontId="31" fillId="0" borderId="8" xfId="0" applyFont="1" applyBorder="1" applyAlignment="1">
      <alignment vertical="center" shrinkToFit="1"/>
    </xf>
    <xf numFmtId="0" fontId="20" fillId="0" borderId="8" xfId="10" applyFont="1" applyBorder="1">
      <alignment vertical="center"/>
    </xf>
    <xf numFmtId="0" fontId="31" fillId="0" borderId="9" xfId="0" applyFont="1" applyBorder="1">
      <alignment vertical="center"/>
    </xf>
    <xf numFmtId="0" fontId="20" fillId="0" borderId="55" xfId="0" applyFont="1" applyBorder="1" applyAlignment="1">
      <alignment vertical="top" textRotation="255" shrinkToFit="1"/>
    </xf>
    <xf numFmtId="0" fontId="34" fillId="0" borderId="56" xfId="0" applyFont="1" applyBorder="1" applyAlignment="1">
      <alignment vertical="top" textRotation="255" shrinkToFit="1"/>
    </xf>
    <xf numFmtId="0" fontId="34" fillId="0" borderId="58" xfId="0" applyFont="1" applyBorder="1" applyAlignment="1">
      <alignment vertical="top" textRotation="255" shrinkToFit="1"/>
    </xf>
    <xf numFmtId="0" fontId="20" fillId="0" borderId="2" xfId="0" applyFont="1" applyBorder="1" applyAlignment="1">
      <alignment horizontal="distributed" vertical="center"/>
    </xf>
    <xf numFmtId="0" fontId="34" fillId="0" borderId="3" xfId="0" applyFont="1" applyBorder="1" applyAlignment="1">
      <alignment horizontal="distributed" vertical="center"/>
    </xf>
    <xf numFmtId="0" fontId="34" fillId="0" borderId="4" xfId="0" applyFont="1" applyBorder="1" applyAlignment="1">
      <alignment horizontal="distributed" vertical="center"/>
    </xf>
    <xf numFmtId="0" fontId="20" fillId="0" borderId="22" xfId="0" applyFont="1" applyBorder="1" applyAlignment="1">
      <alignment horizontal="distributed" vertical="center" wrapText="1" shrinkToFit="1"/>
    </xf>
    <xf numFmtId="0" fontId="34" fillId="0" borderId="23" xfId="0" applyFont="1" applyBorder="1" applyAlignment="1">
      <alignment horizontal="distributed" vertical="center" wrapText="1" shrinkToFit="1"/>
    </xf>
    <xf numFmtId="0" fontId="34" fillId="0" borderId="24" xfId="0" applyFont="1" applyBorder="1" applyAlignment="1">
      <alignment horizontal="distributed" vertical="center" wrapText="1" shrinkToFit="1"/>
    </xf>
    <xf numFmtId="0" fontId="20" fillId="0" borderId="52" xfId="0" applyFont="1" applyBorder="1" applyAlignment="1">
      <alignment horizontal="distributed" vertical="center" wrapText="1" shrinkToFit="1"/>
    </xf>
    <xf numFmtId="0" fontId="34" fillId="0" borderId="51" xfId="0" applyFont="1" applyBorder="1" applyAlignment="1">
      <alignment horizontal="distributed" vertical="center" wrapText="1" shrinkToFit="1"/>
    </xf>
    <xf numFmtId="0" fontId="34" fillId="0" borderId="25" xfId="0" applyFont="1" applyBorder="1" applyAlignment="1">
      <alignment horizontal="distributed" vertical="center" wrapText="1" shrinkToFit="1"/>
    </xf>
    <xf numFmtId="0" fontId="34" fillId="0" borderId="7" xfId="0" applyFont="1" applyBorder="1" applyAlignment="1">
      <alignment horizontal="distributed" vertical="center" wrapText="1" shrinkToFit="1"/>
    </xf>
    <xf numFmtId="0" fontId="34" fillId="0" borderId="8" xfId="0" applyFont="1" applyBorder="1" applyAlignment="1">
      <alignment horizontal="distributed" vertical="center" wrapText="1" shrinkToFit="1"/>
    </xf>
    <xf numFmtId="0" fontId="34" fillId="0" borderId="9" xfId="0" applyFont="1" applyBorder="1" applyAlignment="1">
      <alignment horizontal="distributed" vertical="center" wrapText="1" shrinkToFit="1"/>
    </xf>
    <xf numFmtId="0" fontId="27" fillId="0" borderId="2" xfId="0" applyFont="1" applyBorder="1" applyAlignment="1">
      <alignment horizontal="distributed" vertical="center" shrinkToFit="1"/>
    </xf>
    <xf numFmtId="0" fontId="38" fillId="0" borderId="3" xfId="0" applyFont="1" applyBorder="1" applyAlignment="1">
      <alignment vertical="center" shrinkToFit="1"/>
    </xf>
    <xf numFmtId="0" fontId="38" fillId="0" borderId="4" xfId="0" applyFont="1" applyBorder="1" applyAlignment="1">
      <alignment vertical="center" shrinkToFit="1"/>
    </xf>
    <xf numFmtId="0" fontId="20" fillId="0" borderId="8" xfId="0" applyFont="1" applyBorder="1" applyAlignment="1">
      <alignment horizontal="left" vertical="center" shrinkToFit="1"/>
    </xf>
    <xf numFmtId="0" fontId="34" fillId="0" borderId="9" xfId="0" applyFont="1" applyBorder="1" applyAlignment="1">
      <alignment horizontal="left" vertical="center" shrinkToFit="1"/>
    </xf>
    <xf numFmtId="0" fontId="20" fillId="0" borderId="2" xfId="0" applyFont="1" applyBorder="1" applyAlignment="1">
      <alignment horizontal="left" vertical="center" shrinkToFit="1"/>
    </xf>
    <xf numFmtId="0" fontId="34" fillId="0" borderId="3" xfId="0" applyFont="1" applyBorder="1" applyAlignment="1">
      <alignment horizontal="left" vertical="center" shrinkToFit="1"/>
    </xf>
    <xf numFmtId="0" fontId="34" fillId="0" borderId="4" xfId="0" applyFont="1" applyBorder="1" applyAlignment="1">
      <alignment horizontal="left" vertical="center" shrinkToFit="1"/>
    </xf>
    <xf numFmtId="0" fontId="20" fillId="0" borderId="7" xfId="0" applyFont="1" applyBorder="1" applyAlignment="1">
      <alignment horizontal="distributed" vertical="center" wrapText="1" shrinkToFit="1"/>
    </xf>
    <xf numFmtId="0" fontId="34" fillId="0" borderId="8" xfId="0" applyFont="1" applyBorder="1" applyAlignment="1">
      <alignment vertical="center" wrapText="1" shrinkToFit="1"/>
    </xf>
    <xf numFmtId="0" fontId="34" fillId="0" borderId="9" xfId="0" applyFont="1" applyBorder="1" applyAlignment="1">
      <alignment vertical="center" wrapText="1" shrinkToFit="1"/>
    </xf>
    <xf numFmtId="0" fontId="20" fillId="0" borderId="10" xfId="0" applyFont="1" applyBorder="1" applyAlignment="1">
      <alignment horizontal="distributed" vertical="center" shrinkToFit="1"/>
    </xf>
    <xf numFmtId="0" fontId="34" fillId="0" borderId="11" xfId="0" applyFont="1" applyBorder="1" applyAlignment="1">
      <alignment horizontal="distributed" vertical="center" shrinkToFit="1"/>
    </xf>
    <xf numFmtId="0" fontId="34" fillId="0" borderId="12" xfId="0" applyFont="1" applyBorder="1" applyAlignment="1">
      <alignment horizontal="distributed" vertical="center" shrinkToFit="1"/>
    </xf>
    <xf numFmtId="0" fontId="20" fillId="0" borderId="26" xfId="0" applyFont="1" applyBorder="1" applyAlignment="1">
      <alignment horizontal="distributed" vertical="center" shrinkToFit="1"/>
    </xf>
    <xf numFmtId="0" fontId="34" fillId="0" borderId="27" xfId="0" applyFont="1" applyBorder="1" applyAlignment="1">
      <alignment horizontal="distributed" vertical="center" shrinkToFit="1"/>
    </xf>
    <xf numFmtId="0" fontId="34" fillId="0" borderId="28" xfId="0" applyFont="1" applyBorder="1" applyAlignment="1">
      <alignment horizontal="distributed" vertical="center" shrinkToFit="1"/>
    </xf>
    <xf numFmtId="0" fontId="37" fillId="0" borderId="2" xfId="9" applyFont="1" applyBorder="1" applyAlignment="1">
      <alignment horizontal="center" vertical="center" wrapText="1"/>
    </xf>
    <xf numFmtId="0" fontId="0" fillId="0" borderId="3" xfId="0" applyBorder="1" applyAlignment="1">
      <alignment vertical="center" wrapText="1"/>
    </xf>
    <xf numFmtId="0" fontId="0" fillId="0" borderId="4" xfId="0" applyBorder="1" applyAlignment="1">
      <alignment vertical="center" wrapText="1"/>
    </xf>
    <xf numFmtId="0" fontId="0" fillId="0" borderId="7" xfId="0"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20" fillId="0" borderId="2" xfId="0" applyFont="1" applyBorder="1" applyAlignment="1">
      <alignment horizontal="center" vertical="center"/>
    </xf>
    <xf numFmtId="0" fontId="20" fillId="0" borderId="61" xfId="0" applyFont="1" applyBorder="1" applyAlignment="1">
      <alignment horizontal="center" vertical="center"/>
    </xf>
    <xf numFmtId="0" fontId="20" fillId="0" borderId="5" xfId="0" applyFont="1" applyBorder="1" applyAlignment="1">
      <alignment vertical="center" wrapText="1"/>
    </xf>
    <xf numFmtId="0" fontId="20" fillId="0" borderId="0" xfId="0" applyFont="1" applyAlignment="1">
      <alignment vertical="center" wrapText="1"/>
    </xf>
    <xf numFmtId="0" fontId="25" fillId="0" borderId="5" xfId="0" applyFont="1" applyBorder="1" applyAlignment="1">
      <alignment horizontal="left" vertical="center" shrinkToFit="1"/>
    </xf>
    <xf numFmtId="0" fontId="25" fillId="0" borderId="0" xfId="0" applyFont="1" applyAlignment="1">
      <alignment horizontal="left" vertical="center" shrinkToFit="1"/>
    </xf>
    <xf numFmtId="0" fontId="25" fillId="0" borderId="6" xfId="0" applyFont="1" applyBorder="1" applyAlignment="1">
      <alignment horizontal="left" vertical="center" shrinkToFit="1"/>
    </xf>
    <xf numFmtId="0" fontId="20" fillId="6" borderId="5" xfId="0" applyFont="1" applyFill="1" applyBorder="1" applyAlignment="1">
      <alignment horizontal="left" vertical="center"/>
    </xf>
    <xf numFmtId="0" fontId="20" fillId="6" borderId="0" xfId="0" applyFont="1" applyFill="1" applyAlignment="1">
      <alignment horizontal="left" vertical="center"/>
    </xf>
    <xf numFmtId="0" fontId="20" fillId="6" borderId="6" xfId="0" applyFont="1" applyFill="1" applyBorder="1" applyAlignment="1">
      <alignment horizontal="left" vertical="center"/>
    </xf>
    <xf numFmtId="0" fontId="20" fillId="0" borderId="34" xfId="0" applyFont="1" applyBorder="1" applyAlignment="1">
      <alignment horizontal="distributed" vertical="center"/>
    </xf>
    <xf numFmtId="0" fontId="34" fillId="0" borderId="32" xfId="0" applyFont="1" applyBorder="1" applyAlignment="1">
      <alignment horizontal="distributed" vertical="center"/>
    </xf>
    <xf numFmtId="0" fontId="34" fillId="0" borderId="33" xfId="0" applyFont="1" applyBorder="1" applyAlignment="1">
      <alignment horizontal="distributed" vertical="center"/>
    </xf>
    <xf numFmtId="0" fontId="20" fillId="6" borderId="42" xfId="0" applyFont="1" applyFill="1" applyBorder="1" applyAlignment="1">
      <alignment vertical="center" shrinkToFit="1"/>
    </xf>
    <xf numFmtId="0" fontId="20" fillId="6" borderId="29" xfId="0" applyFont="1" applyFill="1" applyBorder="1" applyAlignment="1">
      <alignment vertical="center" shrinkToFit="1"/>
    </xf>
    <xf numFmtId="0" fontId="20" fillId="6" borderId="41" xfId="0" applyFont="1" applyFill="1" applyBorder="1" applyAlignment="1">
      <alignment vertical="center" shrinkToFit="1"/>
    </xf>
    <xf numFmtId="0" fontId="25" fillId="6" borderId="5" xfId="0" applyFont="1" applyFill="1" applyBorder="1" applyAlignment="1">
      <alignment horizontal="distributed" vertical="center"/>
    </xf>
    <xf numFmtId="0" fontId="34" fillId="6" borderId="0" xfId="0" applyFont="1" applyFill="1">
      <alignment vertical="center"/>
    </xf>
    <xf numFmtId="0" fontId="34" fillId="6" borderId="6" xfId="0" applyFont="1" applyFill="1" applyBorder="1">
      <alignment vertical="center"/>
    </xf>
    <xf numFmtId="0" fontId="34" fillId="6" borderId="42" xfId="0" applyFont="1" applyFill="1" applyBorder="1">
      <alignment vertical="center"/>
    </xf>
    <xf numFmtId="0" fontId="34" fillId="6" borderId="29" xfId="0" applyFont="1" applyFill="1" applyBorder="1">
      <alignment vertical="center"/>
    </xf>
    <xf numFmtId="0" fontId="34" fillId="6" borderId="41" xfId="0" applyFont="1" applyFill="1" applyBorder="1">
      <alignment vertical="center"/>
    </xf>
    <xf numFmtId="0" fontId="20" fillId="6" borderId="5" xfId="0" applyFont="1" applyFill="1" applyBorder="1" applyAlignment="1">
      <alignment horizontal="center" vertical="center"/>
    </xf>
    <xf numFmtId="0" fontId="34" fillId="6" borderId="0" xfId="0" applyFont="1" applyFill="1" applyAlignment="1">
      <alignment horizontal="center" vertical="center"/>
    </xf>
    <xf numFmtId="0" fontId="34" fillId="6" borderId="42" xfId="0" applyFont="1" applyFill="1" applyBorder="1" applyAlignment="1">
      <alignment horizontal="center" vertical="center"/>
    </xf>
    <xf numFmtId="0" fontId="34" fillId="6" borderId="29" xfId="0" applyFont="1" applyFill="1" applyBorder="1" applyAlignment="1">
      <alignment horizontal="center" vertical="center"/>
    </xf>
    <xf numFmtId="0" fontId="20" fillId="6" borderId="47" xfId="0" applyFont="1" applyFill="1" applyBorder="1" applyAlignment="1">
      <alignment horizontal="center" vertical="center"/>
    </xf>
    <xf numFmtId="0" fontId="20" fillId="6" borderId="42" xfId="0" applyFont="1" applyFill="1" applyBorder="1" applyAlignment="1">
      <alignment horizontal="center" vertical="center"/>
    </xf>
    <xf numFmtId="0" fontId="20" fillId="6" borderId="43" xfId="0" applyFont="1" applyFill="1" applyBorder="1" applyAlignment="1">
      <alignment horizontal="center" vertical="center"/>
    </xf>
    <xf numFmtId="0" fontId="37" fillId="0" borderId="2" xfId="9" applyFont="1" applyBorder="1" applyAlignment="1">
      <alignment horizontal="center" vertical="center" shrinkToFit="1"/>
    </xf>
    <xf numFmtId="0" fontId="31" fillId="0" borderId="3" xfId="0" applyFont="1" applyBorder="1" applyAlignment="1">
      <alignment horizontal="center" vertical="center" shrinkToFit="1"/>
    </xf>
    <xf numFmtId="0" fontId="31" fillId="0" borderId="4" xfId="0" applyFont="1" applyBorder="1" applyAlignment="1">
      <alignment horizontal="center" vertical="center" shrinkToFit="1"/>
    </xf>
    <xf numFmtId="0" fontId="31" fillId="0" borderId="7" xfId="0" applyFont="1" applyBorder="1" applyAlignment="1">
      <alignment horizontal="center" vertical="center" shrinkToFit="1"/>
    </xf>
    <xf numFmtId="0" fontId="31" fillId="0" borderId="8" xfId="0" applyFont="1" applyBorder="1" applyAlignment="1">
      <alignment horizontal="center" vertical="center" shrinkToFit="1"/>
    </xf>
    <xf numFmtId="0" fontId="31" fillId="0" borderId="9" xfId="0" applyFont="1" applyBorder="1" applyAlignment="1">
      <alignment horizontal="center" vertical="center" shrinkToFit="1"/>
    </xf>
    <xf numFmtId="0" fontId="37" fillId="0" borderId="2" xfId="10" applyFont="1" applyBorder="1" applyAlignment="1">
      <alignment horizontal="center" vertical="center" wrapText="1"/>
    </xf>
    <xf numFmtId="0" fontId="37" fillId="0" borderId="3" xfId="10" applyFont="1" applyBorder="1" applyAlignment="1">
      <alignment horizontal="center" vertical="center" wrapText="1"/>
    </xf>
    <xf numFmtId="0" fontId="31" fillId="0" borderId="3" xfId="0" applyFont="1" applyBorder="1" applyAlignment="1">
      <alignment vertical="center" wrapText="1"/>
    </xf>
    <xf numFmtId="0" fontId="31" fillId="0" borderId="4" xfId="0" applyFont="1" applyBorder="1" applyAlignment="1">
      <alignment vertical="center" wrapText="1"/>
    </xf>
    <xf numFmtId="0" fontId="37" fillId="0" borderId="7" xfId="10" applyFont="1" applyBorder="1" applyAlignment="1">
      <alignment horizontal="center" vertical="center" wrapText="1"/>
    </xf>
    <xf numFmtId="0" fontId="37" fillId="0" borderId="8" xfId="10" applyFont="1" applyBorder="1" applyAlignment="1">
      <alignment horizontal="center" vertical="center" wrapText="1"/>
    </xf>
    <xf numFmtId="0" fontId="31" fillId="0" borderId="8" xfId="0" applyFont="1" applyBorder="1" applyAlignment="1">
      <alignment vertical="center" wrapText="1"/>
    </xf>
    <xf numFmtId="0" fontId="31" fillId="0" borderId="9" xfId="0" applyFont="1" applyBorder="1" applyAlignment="1">
      <alignment vertical="center" wrapText="1"/>
    </xf>
    <xf numFmtId="0" fontId="20" fillId="0" borderId="16" xfId="9" applyFont="1" applyBorder="1" applyAlignment="1">
      <alignment horizontal="center" vertical="center" textRotation="255" shrinkToFit="1"/>
    </xf>
    <xf numFmtId="0" fontId="34" fillId="0" borderId="20" xfId="0" applyFont="1" applyBorder="1" applyAlignment="1">
      <alignment horizontal="center" vertical="center" textRotation="255" shrinkToFit="1"/>
    </xf>
    <xf numFmtId="0" fontId="20" fillId="0" borderId="34" xfId="0" applyFont="1" applyBorder="1" applyAlignment="1">
      <alignment horizontal="center" vertical="center" wrapText="1" shrinkToFit="1"/>
    </xf>
    <xf numFmtId="0" fontId="20" fillId="0" borderId="33" xfId="0" applyFont="1" applyBorder="1" applyAlignment="1">
      <alignment horizontal="center" vertical="center" wrapText="1" shrinkToFit="1"/>
    </xf>
    <xf numFmtId="0" fontId="20" fillId="0" borderId="7" xfId="0" applyFont="1" applyBorder="1" applyAlignment="1">
      <alignment horizontal="center" vertical="center" wrapText="1" shrinkToFit="1"/>
    </xf>
    <xf numFmtId="0" fontId="20" fillId="0" borderId="9" xfId="0" applyFont="1" applyBorder="1" applyAlignment="1">
      <alignment horizontal="center" vertical="center" wrapText="1" shrinkToFit="1"/>
    </xf>
    <xf numFmtId="0" fontId="20" fillId="0" borderId="34" xfId="0" applyFont="1" applyBorder="1" applyAlignment="1">
      <alignment horizontal="center" vertical="center" wrapText="1"/>
    </xf>
    <xf numFmtId="0" fontId="20" fillId="0" borderId="32" xfId="0" applyFont="1" applyBorder="1" applyAlignment="1">
      <alignment horizontal="center" vertical="center"/>
    </xf>
    <xf numFmtId="0" fontId="20" fillId="0" borderId="7" xfId="0" applyFont="1" applyBorder="1" applyAlignment="1">
      <alignment horizontal="center" vertical="center"/>
    </xf>
    <xf numFmtId="0" fontId="20" fillId="0" borderId="8" xfId="0" applyFont="1" applyBorder="1" applyAlignment="1">
      <alignment horizontal="center" vertical="center"/>
    </xf>
    <xf numFmtId="0" fontId="34" fillId="0" borderId="32" xfId="0" applyFont="1" applyBorder="1" applyAlignment="1">
      <alignment horizontal="center" vertical="center" wrapText="1" shrinkToFit="1"/>
    </xf>
    <xf numFmtId="0" fontId="34" fillId="0" borderId="33" xfId="0" applyFont="1" applyBorder="1" applyAlignment="1">
      <alignment horizontal="center" vertical="center" wrapText="1" shrinkToFit="1"/>
    </xf>
    <xf numFmtId="0" fontId="34" fillId="0" borderId="7" xfId="0" applyFont="1" applyBorder="1" applyAlignment="1">
      <alignment horizontal="center" vertical="center" wrapText="1" shrinkToFit="1"/>
    </xf>
    <xf numFmtId="0" fontId="34" fillId="0" borderId="8" xfId="0" applyFont="1" applyBorder="1" applyAlignment="1">
      <alignment horizontal="center" vertical="center" wrapText="1" shrinkToFit="1"/>
    </xf>
    <xf numFmtId="0" fontId="34" fillId="0" borderId="9" xfId="0" applyFont="1" applyBorder="1" applyAlignment="1">
      <alignment horizontal="center" vertical="center" wrapText="1" shrinkToFit="1"/>
    </xf>
    <xf numFmtId="0" fontId="20" fillId="0" borderId="35" xfId="0" applyFont="1" applyBorder="1" applyAlignment="1">
      <alignment horizontal="center" vertical="center"/>
    </xf>
    <xf numFmtId="0" fontId="34" fillId="0" borderId="36" xfId="0" applyFont="1" applyBorder="1" applyAlignment="1">
      <alignment horizontal="center" vertical="center"/>
    </xf>
    <xf numFmtId="0" fontId="34" fillId="0" borderId="37" xfId="0" applyFont="1" applyBorder="1" applyAlignment="1">
      <alignment horizontal="center" vertical="center"/>
    </xf>
    <xf numFmtId="0" fontId="34" fillId="0" borderId="32" xfId="0" applyFont="1" applyBorder="1" applyAlignment="1">
      <alignment horizontal="center" vertical="center"/>
    </xf>
    <xf numFmtId="0" fontId="34" fillId="0" borderId="33" xfId="0" applyFont="1" applyBorder="1" applyAlignment="1">
      <alignment horizontal="center" vertical="center"/>
    </xf>
    <xf numFmtId="0" fontId="34" fillId="0" borderId="7" xfId="0" applyFont="1" applyBorder="1" applyAlignment="1">
      <alignment horizontal="center" vertical="center"/>
    </xf>
    <xf numFmtId="0" fontId="34" fillId="0" borderId="8" xfId="0" applyFont="1" applyBorder="1" applyAlignment="1">
      <alignment horizontal="center" vertical="center"/>
    </xf>
    <xf numFmtId="0" fontId="34" fillId="0" borderId="9" xfId="0" applyFont="1" applyBorder="1" applyAlignment="1">
      <alignment horizontal="center" vertical="center"/>
    </xf>
    <xf numFmtId="0" fontId="20" fillId="0" borderId="17" xfId="0" applyFont="1" applyBorder="1" applyAlignment="1">
      <alignment horizontal="center" vertical="center"/>
    </xf>
    <xf numFmtId="0" fontId="34" fillId="0" borderId="18" xfId="0" applyFont="1" applyBorder="1" applyAlignment="1">
      <alignment horizontal="center" vertical="center"/>
    </xf>
    <xf numFmtId="0" fontId="34" fillId="0" borderId="19" xfId="0" applyFont="1" applyBorder="1" applyAlignment="1">
      <alignment horizontal="center" vertical="center"/>
    </xf>
    <xf numFmtId="0" fontId="20" fillId="0" borderId="17" xfId="0" applyFont="1" applyBorder="1" applyAlignment="1">
      <alignment horizontal="distributed" vertical="center"/>
    </xf>
    <xf numFmtId="0" fontId="34" fillId="0" borderId="18" xfId="0" applyFont="1" applyBorder="1" applyAlignment="1">
      <alignment horizontal="distributed" vertical="center"/>
    </xf>
    <xf numFmtId="0" fontId="34" fillId="0" borderId="19" xfId="0" applyFont="1" applyBorder="1" applyAlignment="1">
      <alignment horizontal="distributed" vertical="center"/>
    </xf>
    <xf numFmtId="0" fontId="38" fillId="0" borderId="7" xfId="0" applyFont="1" applyBorder="1" applyAlignment="1">
      <alignment horizontal="center" vertical="center" wrapText="1"/>
    </xf>
    <xf numFmtId="0" fontId="38" fillId="0" borderId="8" xfId="0" applyFont="1" applyBorder="1" applyAlignment="1">
      <alignment horizontal="center" vertical="center" wrapText="1"/>
    </xf>
    <xf numFmtId="0" fontId="38" fillId="0" borderId="9" xfId="0" applyFont="1" applyBorder="1" applyAlignment="1">
      <alignment horizontal="center" vertical="center" wrapText="1"/>
    </xf>
    <xf numFmtId="0" fontId="20" fillId="0" borderId="7" xfId="0" applyFont="1" applyBorder="1" applyAlignment="1">
      <alignment vertical="center" wrapText="1"/>
    </xf>
    <xf numFmtId="0" fontId="20" fillId="0" borderId="10" xfId="0" applyFont="1" applyBorder="1">
      <alignment vertical="center"/>
    </xf>
    <xf numFmtId="0" fontId="31" fillId="0" borderId="11" xfId="0" applyFont="1" applyBorder="1">
      <alignment vertical="center"/>
    </xf>
    <xf numFmtId="0" fontId="31" fillId="0" borderId="12" xfId="0" applyFont="1" applyBorder="1">
      <alignment vertical="center"/>
    </xf>
    <xf numFmtId="0" fontId="34" fillId="0" borderId="10" xfId="0" applyFont="1" applyBorder="1" applyAlignment="1">
      <alignment horizontal="center" vertical="center"/>
    </xf>
    <xf numFmtId="0" fontId="34" fillId="0" borderId="11" xfId="0" applyFont="1" applyBorder="1" applyAlignment="1">
      <alignment horizontal="center" vertical="center"/>
    </xf>
    <xf numFmtId="0" fontId="34" fillId="0" borderId="12" xfId="0" applyFont="1" applyBorder="1" applyAlignment="1">
      <alignment horizontal="center" vertical="center"/>
    </xf>
    <xf numFmtId="0" fontId="20" fillId="0" borderId="10" xfId="10" applyFont="1" applyBorder="1" applyAlignment="1">
      <alignment horizontal="left" vertical="center" shrinkToFit="1"/>
    </xf>
    <xf numFmtId="0" fontId="31" fillId="0" borderId="11" xfId="0" applyFont="1" applyBorder="1" applyAlignment="1">
      <alignment vertical="center" shrinkToFit="1"/>
    </xf>
    <xf numFmtId="0" fontId="20" fillId="0" borderId="11" xfId="0" applyFont="1" applyBorder="1" applyAlignment="1">
      <alignment vertical="center" shrinkToFit="1"/>
    </xf>
    <xf numFmtId="0" fontId="31" fillId="0" borderId="12" xfId="0" applyFont="1" applyBorder="1" applyAlignment="1">
      <alignment vertical="center" shrinkToFit="1"/>
    </xf>
    <xf numFmtId="0" fontId="20" fillId="0" borderId="53" xfId="0" applyFont="1" applyBorder="1" applyAlignment="1">
      <alignment vertical="top" textRotation="255" shrinkToFit="1"/>
    </xf>
    <xf numFmtId="0" fontId="0" fillId="0" borderId="56" xfId="0" applyBorder="1" applyAlignment="1">
      <alignment vertical="center" shrinkToFit="1"/>
    </xf>
    <xf numFmtId="0" fontId="0" fillId="0" borderId="58" xfId="0" applyBorder="1" applyAlignment="1">
      <alignment vertical="center" shrinkToFit="1"/>
    </xf>
    <xf numFmtId="0" fontId="20" fillId="0" borderId="23" xfId="0" applyFont="1" applyBorder="1" applyAlignment="1">
      <alignment vertical="center" shrinkToFit="1"/>
    </xf>
    <xf numFmtId="0" fontId="0" fillId="0" borderId="23" xfId="0" applyBorder="1" applyAlignment="1">
      <alignment vertical="center" shrinkToFit="1"/>
    </xf>
    <xf numFmtId="0" fontId="20" fillId="0" borderId="42" xfId="0" applyFont="1" applyBorder="1" applyAlignment="1">
      <alignment horizontal="distributed" vertical="center"/>
    </xf>
    <xf numFmtId="0" fontId="34" fillId="0" borderId="29" xfId="0" applyFont="1" applyBorder="1" applyAlignment="1">
      <alignment horizontal="distributed" vertical="center"/>
    </xf>
    <xf numFmtId="0" fontId="34" fillId="0" borderId="41" xfId="0" applyFont="1" applyBorder="1" applyAlignment="1">
      <alignment horizontal="distributed" vertical="center"/>
    </xf>
    <xf numFmtId="0" fontId="20" fillId="0" borderId="34" xfId="0" applyFont="1" applyBorder="1" applyAlignment="1">
      <alignment horizontal="center" vertical="top" wrapText="1"/>
    </xf>
    <xf numFmtId="0" fontId="20" fillId="0" borderId="33" xfId="0" applyFont="1" applyBorder="1" applyAlignment="1">
      <alignment horizontal="center" vertical="top" wrapText="1"/>
    </xf>
    <xf numFmtId="0" fontId="20" fillId="0" borderId="5" xfId="0" applyFont="1" applyBorder="1" applyAlignment="1">
      <alignment horizontal="center" vertical="top" wrapText="1"/>
    </xf>
    <xf numFmtId="0" fontId="20" fillId="0" borderId="6" xfId="0" applyFont="1" applyBorder="1" applyAlignment="1">
      <alignment horizontal="center" vertical="top" wrapText="1"/>
    </xf>
    <xf numFmtId="0" fontId="34" fillId="0" borderId="5" xfId="0" applyFont="1" applyBorder="1" applyAlignment="1">
      <alignment vertical="center" wrapText="1"/>
    </xf>
    <xf numFmtId="0" fontId="34" fillId="0" borderId="6" xfId="0" applyFont="1" applyBorder="1" applyAlignment="1">
      <alignment vertical="center" wrapText="1"/>
    </xf>
    <xf numFmtId="0" fontId="20" fillId="0" borderId="5" xfId="0" applyFont="1" applyBorder="1" applyAlignment="1">
      <alignment horizontal="distributed" vertical="center" shrinkToFit="1"/>
    </xf>
    <xf numFmtId="0" fontId="20" fillId="0" borderId="0" xfId="0" applyFont="1" applyAlignment="1">
      <alignment horizontal="distributed" vertical="center" shrinkToFit="1"/>
    </xf>
    <xf numFmtId="0" fontId="20" fillId="0" borderId="6" xfId="0" applyFont="1" applyBorder="1" applyAlignment="1">
      <alignment horizontal="distributed" vertical="center" shrinkToFit="1"/>
    </xf>
    <xf numFmtId="0" fontId="20" fillId="5" borderId="27" xfId="4" applyFont="1" applyFill="1" applyBorder="1" applyAlignment="1" applyProtection="1">
      <alignment horizontal="left" vertical="center" shrinkToFit="1"/>
      <protection locked="0"/>
    </xf>
    <xf numFmtId="0" fontId="0" fillId="0" borderId="27" xfId="0" applyBorder="1" applyAlignment="1">
      <alignment horizontal="left" vertical="center" shrinkToFit="1"/>
    </xf>
    <xf numFmtId="0" fontId="20" fillId="6" borderId="34" xfId="0" applyFont="1" applyFill="1" applyBorder="1" applyAlignment="1">
      <alignment horizontal="left" vertical="center"/>
    </xf>
    <xf numFmtId="0" fontId="20" fillId="6" borderId="32" xfId="0" applyFont="1" applyFill="1" applyBorder="1" applyAlignment="1">
      <alignment horizontal="left" vertical="center"/>
    </xf>
    <xf numFmtId="0" fontId="20" fillId="6" borderId="33" xfId="0" applyFont="1" applyFill="1" applyBorder="1" applyAlignment="1">
      <alignment horizontal="left" vertical="center"/>
    </xf>
    <xf numFmtId="0" fontId="20" fillId="6" borderId="34" xfId="0" applyFont="1" applyFill="1" applyBorder="1" applyAlignment="1">
      <alignment horizontal="center" vertical="center"/>
    </xf>
    <xf numFmtId="0" fontId="34" fillId="6" borderId="33" xfId="0" applyFont="1" applyFill="1" applyBorder="1" applyAlignment="1">
      <alignment horizontal="center" vertical="center"/>
    </xf>
    <xf numFmtId="0" fontId="34" fillId="6" borderId="41" xfId="0" applyFont="1" applyFill="1" applyBorder="1" applyAlignment="1">
      <alignment horizontal="center" vertical="center"/>
    </xf>
    <xf numFmtId="0" fontId="25" fillId="6" borderId="34" xfId="0" applyFont="1" applyFill="1" applyBorder="1" applyAlignment="1">
      <alignment horizontal="distributed" vertical="center" wrapText="1" shrinkToFit="1"/>
    </xf>
    <xf numFmtId="0" fontId="0" fillId="6" borderId="32" xfId="0" applyFill="1" applyBorder="1" applyAlignment="1">
      <alignment vertical="center" wrapText="1"/>
    </xf>
    <xf numFmtId="0" fontId="0" fillId="6" borderId="33" xfId="0" applyFill="1" applyBorder="1" applyAlignment="1">
      <alignment vertical="center" wrapText="1"/>
    </xf>
    <xf numFmtId="0" fontId="0" fillId="6" borderId="42" xfId="0" applyFill="1" applyBorder="1" applyAlignment="1">
      <alignment vertical="center" wrapText="1"/>
    </xf>
    <xf numFmtId="0" fontId="0" fillId="6" borderId="29" xfId="0" applyFill="1" applyBorder="1" applyAlignment="1">
      <alignment vertical="center" wrapText="1"/>
    </xf>
    <xf numFmtId="0" fontId="0" fillId="6" borderId="41" xfId="0" applyFill="1" applyBorder="1" applyAlignment="1">
      <alignment vertical="center" wrapText="1"/>
    </xf>
    <xf numFmtId="0" fontId="20" fillId="6" borderId="32" xfId="4" applyFont="1" applyFill="1" applyBorder="1" applyAlignment="1">
      <alignment vertical="center" shrinkToFit="1"/>
    </xf>
    <xf numFmtId="0" fontId="20" fillId="6" borderId="42" xfId="0" applyFont="1" applyFill="1" applyBorder="1" applyAlignment="1">
      <alignment vertical="center" wrapText="1"/>
    </xf>
    <xf numFmtId="0" fontId="20" fillId="6" borderId="29" xfId="0" applyFont="1" applyFill="1" applyBorder="1" applyAlignment="1">
      <alignment vertical="center" wrapText="1"/>
    </xf>
    <xf numFmtId="0" fontId="20" fillId="6" borderId="41" xfId="0" applyFont="1" applyFill="1" applyBorder="1" applyAlignment="1">
      <alignment vertical="center" wrapText="1"/>
    </xf>
    <xf numFmtId="0" fontId="20" fillId="0" borderId="2" xfId="5" applyFont="1" applyBorder="1" applyAlignment="1">
      <alignment horizontal="left" vertical="center" wrapText="1" shrinkToFit="1"/>
    </xf>
    <xf numFmtId="0" fontId="32" fillId="0" borderId="0" xfId="5" applyFont="1" applyAlignment="1" applyProtection="1">
      <alignment horizontal="left" vertical="center" shrinkToFit="1"/>
      <protection locked="0"/>
    </xf>
    <xf numFmtId="0" fontId="20" fillId="0" borderId="11" xfId="4" applyFont="1" applyBorder="1" applyAlignment="1">
      <alignment horizontal="left" vertical="center" shrinkToFit="1"/>
    </xf>
    <xf numFmtId="0" fontId="0" fillId="0" borderId="11" xfId="0" applyBorder="1" applyAlignment="1">
      <alignment vertical="center" shrinkToFit="1"/>
    </xf>
    <xf numFmtId="0" fontId="20" fillId="0" borderId="0" xfId="4" applyFont="1" applyAlignment="1">
      <alignment vertical="center" shrinkToFit="1"/>
    </xf>
    <xf numFmtId="0" fontId="32" fillId="0" borderId="8" xfId="5" applyFont="1" applyBorder="1" applyAlignment="1" applyProtection="1">
      <alignment horizontal="left" vertical="center" shrinkToFit="1"/>
      <protection locked="0"/>
    </xf>
    <xf numFmtId="0" fontId="0" fillId="0" borderId="8" xfId="0" applyBorder="1" applyAlignment="1">
      <alignment vertical="center" shrinkToFit="1"/>
    </xf>
    <xf numFmtId="0" fontId="0" fillId="0" borderId="9" xfId="0" applyBorder="1" applyAlignment="1">
      <alignment vertical="center" shrinkToFit="1"/>
    </xf>
    <xf numFmtId="0" fontId="20" fillId="0" borderId="3" xfId="4" applyFont="1" applyBorder="1" applyAlignment="1">
      <alignment vertical="center" shrinkToFit="1"/>
    </xf>
    <xf numFmtId="0" fontId="0" fillId="0" borderId="3" xfId="0" applyBorder="1" applyAlignment="1">
      <alignment vertical="center" shrinkToFit="1"/>
    </xf>
    <xf numFmtId="0" fontId="0" fillId="0" borderId="4" xfId="0" applyBorder="1" applyAlignment="1">
      <alignment vertical="center" shrinkToFit="1"/>
    </xf>
    <xf numFmtId="0" fontId="20" fillId="0" borderId="27" xfId="4" applyFont="1" applyBorder="1" applyAlignment="1">
      <alignment horizontal="left" vertical="center" shrinkToFit="1"/>
    </xf>
    <xf numFmtId="0" fontId="20" fillId="0" borderId="32" xfId="4" applyFont="1" applyBorder="1" applyAlignment="1">
      <alignment vertical="center" shrinkToFit="1"/>
    </xf>
    <xf numFmtId="0" fontId="20" fillId="0" borderId="5" xfId="5" applyFont="1" applyBorder="1" applyAlignment="1">
      <alignment vertical="center" shrinkToFit="1"/>
    </xf>
    <xf numFmtId="0" fontId="20" fillId="0" borderId="0" xfId="5" applyFont="1" applyAlignment="1">
      <alignment vertical="center" shrinkToFit="1"/>
    </xf>
    <xf numFmtId="0" fontId="20" fillId="0" borderId="6" xfId="5" applyFont="1" applyBorder="1" applyAlignment="1">
      <alignment vertical="center" shrinkToFit="1"/>
    </xf>
    <xf numFmtId="0" fontId="20" fillId="0" borderId="5" xfId="5" applyFont="1" applyBorder="1" applyAlignment="1">
      <alignment vertical="center" wrapText="1" shrinkToFit="1"/>
    </xf>
    <xf numFmtId="0" fontId="20" fillId="0" borderId="0" xfId="5" applyFont="1" applyAlignment="1">
      <alignment vertical="center" wrapText="1" shrinkToFit="1"/>
    </xf>
    <xf numFmtId="0" fontId="20" fillId="0" borderId="6" xfId="5" applyFont="1" applyBorder="1" applyAlignment="1">
      <alignment vertical="center" wrapText="1" shrinkToFit="1"/>
    </xf>
    <xf numFmtId="0" fontId="20" fillId="0" borderId="32" xfId="4" applyFont="1" applyBorder="1" applyAlignment="1">
      <alignment horizontal="left" vertical="center" shrinkToFit="1"/>
    </xf>
    <xf numFmtId="0" fontId="0" fillId="0" borderId="32" xfId="0" applyBorder="1" applyAlignment="1">
      <alignment horizontal="left" vertical="center" shrinkToFit="1"/>
    </xf>
    <xf numFmtId="0" fontId="25" fillId="0" borderId="32" xfId="0" applyFont="1" applyBorder="1" applyAlignment="1">
      <alignment horizontal="left" vertical="center" shrinkToFit="1"/>
    </xf>
    <xf numFmtId="0" fontId="24" fillId="0" borderId="32" xfId="0" applyFont="1" applyBorder="1" applyAlignment="1">
      <alignment horizontal="left" vertical="center" shrinkToFit="1"/>
    </xf>
    <xf numFmtId="0" fontId="24" fillId="0" borderId="33" xfId="0" applyFont="1" applyBorder="1" applyAlignment="1">
      <alignment horizontal="left" vertical="center" shrinkToFit="1"/>
    </xf>
    <xf numFmtId="0" fontId="24" fillId="0" borderId="0" xfId="0" applyFont="1" applyAlignment="1">
      <alignment vertical="center" shrinkToFit="1"/>
    </xf>
    <xf numFmtId="0" fontId="24" fillId="0" borderId="6" xfId="0" applyFont="1" applyBorder="1" applyAlignment="1">
      <alignment vertical="center" shrinkToFit="1"/>
    </xf>
    <xf numFmtId="0" fontId="20" fillId="0" borderId="0" xfId="4" applyFont="1" applyAlignment="1">
      <alignment horizontal="left" vertical="center" shrinkToFit="1"/>
    </xf>
    <xf numFmtId="0" fontId="0" fillId="0" borderId="0" xfId="0" applyAlignment="1">
      <alignment horizontal="left" vertical="center" shrinkToFit="1"/>
    </xf>
    <xf numFmtId="0" fontId="0" fillId="0" borderId="6" xfId="0" applyBorder="1" applyAlignment="1">
      <alignment horizontal="left" vertical="center" shrinkToFit="1"/>
    </xf>
    <xf numFmtId="0" fontId="15" fillId="0" borderId="56" xfId="5" applyFont="1" applyBorder="1" applyAlignment="1">
      <alignment horizontal="left" vertical="top" textRotation="255"/>
    </xf>
    <xf numFmtId="0" fontId="0" fillId="0" borderId="56" xfId="0" applyBorder="1" applyAlignment="1">
      <alignment horizontal="left" vertical="top" textRotation="255"/>
    </xf>
    <xf numFmtId="49" fontId="20" fillId="0" borderId="34" xfId="4" applyNumberFormat="1" applyFont="1" applyBorder="1" applyAlignment="1">
      <alignment vertical="center" shrinkToFit="1"/>
    </xf>
    <xf numFmtId="0" fontId="20" fillId="0" borderId="32" xfId="5" applyFont="1" applyBorder="1" applyAlignment="1">
      <alignment vertical="center" shrinkToFit="1"/>
    </xf>
    <xf numFmtId="0" fontId="20" fillId="0" borderId="33" xfId="5" applyFont="1" applyBorder="1" applyAlignment="1">
      <alignment vertical="center" shrinkToFit="1"/>
    </xf>
    <xf numFmtId="0" fontId="20" fillId="0" borderId="34" xfId="0" applyFont="1" applyBorder="1" applyAlignment="1">
      <alignment horizontal="left" vertical="center"/>
    </xf>
    <xf numFmtId="0" fontId="34" fillId="0" borderId="33" xfId="0" applyFont="1" applyBorder="1">
      <alignment vertical="center"/>
    </xf>
    <xf numFmtId="0" fontId="20" fillId="0" borderId="34" xfId="4" applyFont="1" applyBorder="1" applyAlignment="1">
      <alignment vertical="top" wrapText="1" shrinkToFit="1"/>
    </xf>
    <xf numFmtId="0" fontId="0" fillId="0" borderId="32" xfId="0" applyBorder="1" applyAlignment="1">
      <alignment vertical="top" wrapText="1" shrinkToFit="1"/>
    </xf>
    <xf numFmtId="0" fontId="0" fillId="0" borderId="33" xfId="0" applyBorder="1" applyAlignment="1">
      <alignment vertical="top" wrapText="1" shrinkToFit="1"/>
    </xf>
    <xf numFmtId="0" fontId="0" fillId="0" borderId="5" xfId="0" applyBorder="1" applyAlignment="1">
      <alignment vertical="top" wrapText="1" shrinkToFit="1"/>
    </xf>
    <xf numFmtId="0" fontId="0" fillId="0" borderId="0" xfId="0" applyAlignment="1">
      <alignment vertical="top" wrapText="1" shrinkToFit="1"/>
    </xf>
    <xf numFmtId="0" fontId="0" fillId="0" borderId="6" xfId="0" applyBorder="1" applyAlignment="1">
      <alignment vertical="top" wrapText="1" shrinkToFit="1"/>
    </xf>
    <xf numFmtId="0" fontId="20" fillId="0" borderId="34" xfId="5" applyFont="1" applyBorder="1" applyAlignment="1">
      <alignment horizontal="left" vertical="center" wrapText="1" shrinkToFit="1"/>
    </xf>
    <xf numFmtId="0" fontId="0" fillId="0" borderId="32" xfId="0" applyBorder="1" applyAlignment="1">
      <alignment vertical="center" wrapText="1"/>
    </xf>
    <xf numFmtId="0" fontId="0" fillId="0" borderId="33" xfId="0" applyBorder="1" applyAlignment="1">
      <alignment vertical="center" wrapText="1"/>
    </xf>
    <xf numFmtId="0" fontId="20" fillId="0" borderId="5" xfId="4" applyFont="1" applyBorder="1" applyAlignment="1">
      <alignment vertical="center" wrapText="1" shrinkToFit="1"/>
    </xf>
    <xf numFmtId="0" fontId="0" fillId="0" borderId="0" xfId="0" applyAlignment="1">
      <alignment vertical="center" wrapText="1" shrinkToFit="1"/>
    </xf>
    <xf numFmtId="0" fontId="0" fillId="0" borderId="6" xfId="0" applyBorder="1" applyAlignment="1">
      <alignment vertical="center" wrapText="1" shrinkToFit="1"/>
    </xf>
    <xf numFmtId="0" fontId="0" fillId="0" borderId="5" xfId="0" applyBorder="1" applyAlignment="1">
      <alignment vertical="center" wrapText="1" shrinkToFit="1"/>
    </xf>
    <xf numFmtId="0" fontId="20" fillId="5" borderId="5" xfId="5" applyFont="1" applyFill="1" applyBorder="1">
      <alignment vertical="center"/>
    </xf>
    <xf numFmtId="0" fontId="0" fillId="5" borderId="0" xfId="0" applyFill="1">
      <alignment vertical="center"/>
    </xf>
    <xf numFmtId="0" fontId="20" fillId="0" borderId="5" xfId="0" applyFont="1" applyBorder="1" applyAlignment="1">
      <alignment horizontal="left" vertical="center" wrapText="1"/>
    </xf>
    <xf numFmtId="0" fontId="0" fillId="0" borderId="0" xfId="0" applyAlignment="1">
      <alignment horizontal="left" vertical="center" wrapText="1"/>
    </xf>
    <xf numFmtId="0" fontId="0" fillId="0" borderId="6" xfId="0" applyBorder="1" applyAlignment="1">
      <alignment horizontal="left" vertical="center" wrapText="1"/>
    </xf>
    <xf numFmtId="0" fontId="0" fillId="0" borderId="5" xfId="0" applyBorder="1" applyAlignment="1">
      <alignment horizontal="left" vertical="center" wrapText="1"/>
    </xf>
    <xf numFmtId="0" fontId="20" fillId="0" borderId="52" xfId="0" applyFont="1" applyBorder="1" applyAlignment="1">
      <alignment horizontal="distributed" vertical="center" shrinkToFit="1"/>
    </xf>
    <xf numFmtId="0" fontId="20" fillId="0" borderId="51" xfId="0" applyFont="1" applyBorder="1" applyAlignment="1">
      <alignment horizontal="distributed" vertical="center" shrinkToFit="1"/>
    </xf>
    <xf numFmtId="0" fontId="20" fillId="0" borderId="25" xfId="0" applyFont="1" applyBorder="1" applyAlignment="1">
      <alignment horizontal="distributed" vertical="center" shrinkToFit="1"/>
    </xf>
    <xf numFmtId="0" fontId="20" fillId="0" borderId="22" xfId="0" applyFont="1" applyBorder="1" applyAlignment="1">
      <alignment horizontal="distributed" vertical="center" shrinkToFit="1"/>
    </xf>
    <xf numFmtId="0" fontId="20" fillId="0" borderId="23" xfId="0" applyFont="1" applyBorder="1" applyAlignment="1">
      <alignment horizontal="distributed" vertical="center" shrinkToFit="1"/>
    </xf>
    <xf numFmtId="0" fontId="20" fillId="0" borderId="24" xfId="0" applyFont="1" applyBorder="1" applyAlignment="1">
      <alignment horizontal="distributed" vertical="center" shrinkToFit="1"/>
    </xf>
    <xf numFmtId="0" fontId="0" fillId="0" borderId="12" xfId="0" applyBorder="1" applyAlignment="1">
      <alignment vertical="center" shrinkToFit="1"/>
    </xf>
    <xf numFmtId="0" fontId="20" fillId="0" borderId="0" xfId="4" applyFont="1" applyAlignment="1">
      <alignment horizontal="left" vertical="center"/>
    </xf>
    <xf numFmtId="0" fontId="37" fillId="0" borderId="0" xfId="5" applyFont="1">
      <alignment vertical="center"/>
    </xf>
    <xf numFmtId="0" fontId="20" fillId="0" borderId="27" xfId="4" applyFont="1" applyBorder="1" applyAlignment="1">
      <alignment vertical="center" shrinkToFit="1"/>
    </xf>
    <xf numFmtId="0" fontId="0" fillId="0" borderId="27" xfId="0" applyBorder="1" applyAlignment="1">
      <alignment vertical="center" shrinkToFit="1"/>
    </xf>
    <xf numFmtId="0" fontId="20" fillId="0" borderId="5" xfId="0" applyFont="1" applyBorder="1" applyAlignment="1">
      <alignment vertical="center" shrinkToFit="1"/>
    </xf>
    <xf numFmtId="0" fontId="20" fillId="0" borderId="0" xfId="0" applyFont="1" applyAlignment="1">
      <alignment vertical="center" shrinkToFit="1"/>
    </xf>
    <xf numFmtId="0" fontId="20" fillId="0" borderId="6" xfId="0" applyFont="1" applyBorder="1" applyAlignment="1">
      <alignment vertical="center" shrinkToFit="1"/>
    </xf>
    <xf numFmtId="0" fontId="20" fillId="0" borderId="2" xfId="0" applyFont="1" applyBorder="1" applyAlignment="1">
      <alignment horizontal="distributed" vertical="top" shrinkToFit="1"/>
    </xf>
    <xf numFmtId="0" fontId="20" fillId="0" borderId="3" xfId="0" applyFont="1" applyBorder="1" applyAlignment="1">
      <alignment horizontal="distributed" vertical="top" shrinkToFit="1"/>
    </xf>
    <xf numFmtId="0" fontId="20" fillId="0" borderId="4" xfId="0" applyFont="1" applyBorder="1" applyAlignment="1">
      <alignment horizontal="distributed" vertical="top" shrinkToFit="1"/>
    </xf>
    <xf numFmtId="0" fontId="20" fillId="0" borderId="5" xfId="0" applyFont="1" applyBorder="1" applyAlignment="1">
      <alignment horizontal="distributed" vertical="top" shrinkToFit="1"/>
    </xf>
    <xf numFmtId="0" fontId="20" fillId="0" borderId="0" xfId="0" applyFont="1" applyAlignment="1">
      <alignment horizontal="distributed" vertical="top" shrinkToFit="1"/>
    </xf>
    <xf numFmtId="0" fontId="20" fillId="0" borderId="6" xfId="0" applyFont="1" applyBorder="1" applyAlignment="1">
      <alignment horizontal="distributed" vertical="top" shrinkToFit="1"/>
    </xf>
    <xf numFmtId="0" fontId="20" fillId="0" borderId="3" xfId="0" applyFont="1" applyBorder="1" applyAlignment="1">
      <alignment horizontal="distributed" vertical="center" shrinkToFit="1"/>
    </xf>
    <xf numFmtId="0" fontId="20" fillId="0" borderId="4" xfId="0" applyFont="1" applyBorder="1" applyAlignment="1">
      <alignment horizontal="distributed" vertical="center" shrinkToFit="1"/>
    </xf>
    <xf numFmtId="0" fontId="27" fillId="5" borderId="23" xfId="0" applyFont="1" applyFill="1" applyBorder="1" applyAlignment="1">
      <alignment horizontal="center" vertical="center" shrinkToFit="1"/>
    </xf>
    <xf numFmtId="0" fontId="20" fillId="0" borderId="23" xfId="0" applyFont="1" applyBorder="1" applyAlignment="1">
      <alignment horizontal="center" vertical="center" shrinkToFit="1"/>
    </xf>
    <xf numFmtId="0" fontId="20" fillId="0" borderId="8" xfId="0" applyFont="1" applyBorder="1" applyAlignment="1">
      <alignment horizontal="distributed" vertical="center" shrinkToFit="1"/>
    </xf>
    <xf numFmtId="0" fontId="20" fillId="0" borderId="9" xfId="0" applyFont="1" applyBorder="1" applyAlignment="1">
      <alignment horizontal="distributed" vertical="center" shrinkToFit="1"/>
    </xf>
    <xf numFmtId="0" fontId="20" fillId="5" borderId="8" xfId="0" applyFont="1" applyFill="1" applyBorder="1" applyAlignment="1">
      <alignment horizontal="center" vertical="center" shrinkToFit="1"/>
    </xf>
    <xf numFmtId="0" fontId="20" fillId="5" borderId="5" xfId="0" applyFont="1" applyFill="1" applyBorder="1" applyAlignment="1">
      <alignment horizontal="right" vertical="center" shrinkToFit="1"/>
    </xf>
    <xf numFmtId="0" fontId="0" fillId="5" borderId="0" xfId="0" applyFill="1" applyAlignment="1">
      <alignment vertical="center" shrinkToFit="1"/>
    </xf>
    <xf numFmtId="0" fontId="38" fillId="0" borderId="7" xfId="0" applyFont="1" applyBorder="1" applyAlignment="1">
      <alignment vertical="center" wrapText="1"/>
    </xf>
    <xf numFmtId="0" fontId="38" fillId="0" borderId="8" xfId="0" applyFont="1" applyBorder="1" applyAlignment="1">
      <alignment vertical="center" wrapText="1"/>
    </xf>
    <xf numFmtId="0" fontId="38" fillId="0" borderId="9" xfId="0" applyFont="1" applyBorder="1" applyAlignment="1">
      <alignment vertical="center" wrapText="1"/>
    </xf>
    <xf numFmtId="0" fontId="20" fillId="4" borderId="23" xfId="4" applyFont="1" applyFill="1" applyBorder="1" applyAlignment="1" applyProtection="1">
      <alignment horizontal="center" vertical="center" shrinkToFit="1"/>
      <protection locked="0"/>
    </xf>
    <xf numFmtId="0" fontId="0" fillId="0" borderId="23" xfId="0" applyBorder="1" applyAlignment="1">
      <alignment horizontal="center" vertical="center" shrinkToFit="1"/>
    </xf>
    <xf numFmtId="0" fontId="34" fillId="0" borderId="23" xfId="0" applyFont="1" applyBorder="1" applyAlignment="1">
      <alignment horizontal="center" vertical="center" shrinkToFit="1"/>
    </xf>
    <xf numFmtId="0" fontId="20" fillId="0" borderId="48" xfId="0" applyFont="1" applyBorder="1" applyAlignment="1">
      <alignment horizontal="distributed" vertical="center" shrinkToFit="1"/>
    </xf>
    <xf numFmtId="0" fontId="20" fillId="0" borderId="49" xfId="0" applyFont="1" applyBorder="1" applyAlignment="1">
      <alignment horizontal="distributed" vertical="center" shrinkToFit="1"/>
    </xf>
    <xf numFmtId="0" fontId="20" fillId="0" borderId="50" xfId="0" applyFont="1" applyBorder="1" applyAlignment="1">
      <alignment horizontal="distributed" vertical="center" shrinkToFit="1"/>
    </xf>
    <xf numFmtId="0" fontId="20" fillId="0" borderId="29" xfId="0" applyFont="1" applyBorder="1" applyAlignment="1">
      <alignment horizontal="distributed" vertical="center" shrinkToFit="1"/>
    </xf>
    <xf numFmtId="0" fontId="20" fillId="0" borderId="41" xfId="0" applyFont="1" applyBorder="1" applyAlignment="1">
      <alignment horizontal="distributed" vertical="center" shrinkToFit="1"/>
    </xf>
    <xf numFmtId="0" fontId="34" fillId="0" borderId="56" xfId="5" applyFont="1" applyBorder="1" applyAlignment="1">
      <alignment horizontal="left" vertical="top" textRotation="255"/>
    </xf>
    <xf numFmtId="0" fontId="34" fillId="0" borderId="54" xfId="5" applyFont="1" applyBorder="1" applyAlignment="1">
      <alignment horizontal="left" vertical="top" textRotation="255"/>
    </xf>
    <xf numFmtId="0" fontId="20" fillId="0" borderId="2" xfId="0" applyFont="1" applyBorder="1" applyAlignment="1">
      <alignment horizontal="left" vertical="center"/>
    </xf>
    <xf numFmtId="0" fontId="20" fillId="0" borderId="4" xfId="0" applyFont="1" applyBorder="1" applyAlignment="1">
      <alignment horizontal="left" vertical="center"/>
    </xf>
    <xf numFmtId="0" fontId="20" fillId="0" borderId="2" xfId="0" applyFont="1" applyBorder="1" applyAlignment="1">
      <alignment horizontal="distributed" shrinkToFit="1"/>
    </xf>
    <xf numFmtId="0" fontId="20" fillId="0" borderId="3" xfId="0" applyFont="1" applyBorder="1" applyAlignment="1">
      <alignment horizontal="distributed" shrinkToFit="1"/>
    </xf>
    <xf numFmtId="0" fontId="20" fillId="0" borderId="4" xfId="0" applyFont="1" applyBorder="1" applyAlignment="1">
      <alignment horizontal="distributed" shrinkToFit="1"/>
    </xf>
    <xf numFmtId="0" fontId="20" fillId="0" borderId="11" xfId="0" applyFont="1" applyBorder="1" applyAlignment="1">
      <alignment horizontal="distributed" vertical="center" shrinkToFit="1"/>
    </xf>
    <xf numFmtId="0" fontId="20" fillId="0" borderId="12" xfId="0" applyFont="1" applyBorder="1" applyAlignment="1">
      <alignment horizontal="distributed" vertical="center" shrinkToFit="1"/>
    </xf>
    <xf numFmtId="0" fontId="20" fillId="0" borderId="52" xfId="0" applyFont="1" applyBorder="1" applyAlignment="1">
      <alignment vertical="center" wrapText="1" shrinkToFit="1"/>
    </xf>
    <xf numFmtId="0" fontId="20" fillId="0" borderId="51" xfId="0" applyFont="1" applyBorder="1" applyAlignment="1">
      <alignment vertical="center" wrapText="1" shrinkToFit="1"/>
    </xf>
    <xf numFmtId="0" fontId="20" fillId="0" borderId="25" xfId="0" applyFont="1" applyBorder="1" applyAlignment="1">
      <alignment vertical="center" wrapText="1" shrinkToFit="1"/>
    </xf>
    <xf numFmtId="0" fontId="20" fillId="0" borderId="5" xfId="0" applyFont="1" applyBorder="1" applyAlignment="1">
      <alignment vertical="center" wrapText="1" shrinkToFit="1"/>
    </xf>
    <xf numFmtId="0" fontId="20" fillId="0" borderId="0" xfId="0" applyFont="1" applyAlignment="1">
      <alignment vertical="center" wrapText="1" shrinkToFit="1"/>
    </xf>
    <xf numFmtId="0" fontId="20" fillId="0" borderId="6" xfId="0" applyFont="1" applyBorder="1" applyAlignment="1">
      <alignment vertical="center" wrapText="1" shrinkToFit="1"/>
    </xf>
    <xf numFmtId="0" fontId="20" fillId="0" borderId="7" xfId="0" applyFont="1" applyBorder="1" applyAlignment="1">
      <alignment vertical="center" wrapText="1" shrinkToFit="1"/>
    </xf>
    <xf numFmtId="0" fontId="20" fillId="0" borderId="8" xfId="0" applyFont="1" applyBorder="1" applyAlignment="1">
      <alignment vertical="center" wrapText="1" shrinkToFit="1"/>
    </xf>
    <xf numFmtId="0" fontId="20" fillId="0" borderId="9" xfId="0" applyFont="1" applyBorder="1" applyAlignment="1">
      <alignment vertical="center" wrapText="1" shrinkToFit="1"/>
    </xf>
    <xf numFmtId="0" fontId="0" fillId="0" borderId="42" xfId="0" applyBorder="1" applyAlignment="1">
      <alignment vertical="center" wrapText="1"/>
    </xf>
    <xf numFmtId="0" fontId="0" fillId="0" borderId="29" xfId="0" applyBorder="1" applyAlignment="1">
      <alignment vertical="center" wrapText="1"/>
    </xf>
    <xf numFmtId="0" fontId="0" fillId="0" borderId="41" xfId="0" applyBorder="1" applyAlignment="1">
      <alignment vertical="center" wrapText="1"/>
    </xf>
    <xf numFmtId="0" fontId="0" fillId="0" borderId="8" xfId="0" applyBorder="1" applyAlignment="1">
      <alignment horizontal="distributed" vertical="center"/>
    </xf>
    <xf numFmtId="0" fontId="0" fillId="0" borderId="9" xfId="0" applyBorder="1" applyAlignment="1">
      <alignment horizontal="distributed" vertical="center"/>
    </xf>
    <xf numFmtId="0" fontId="25" fillId="0" borderId="5" xfId="0" applyFont="1" applyBorder="1" applyAlignment="1">
      <alignment vertical="center" shrinkToFit="1"/>
    </xf>
    <xf numFmtId="9" fontId="12" fillId="5" borderId="8" xfId="12" applyFont="1" applyFill="1" applyBorder="1" applyAlignment="1">
      <alignment horizontal="left" vertical="center" shrinkToFit="1"/>
    </xf>
    <xf numFmtId="0" fontId="0" fillId="0" borderId="8" xfId="0" applyBorder="1" applyAlignment="1">
      <alignment horizontal="left" vertical="center" shrinkToFit="1"/>
    </xf>
    <xf numFmtId="0" fontId="20" fillId="0" borderId="5" xfId="4" applyFont="1" applyBorder="1" applyAlignment="1">
      <alignment vertical="top" wrapText="1" shrinkToFit="1"/>
    </xf>
    <xf numFmtId="0" fontId="20" fillId="0" borderId="18" xfId="0" applyFont="1" applyBorder="1" applyAlignment="1">
      <alignment horizontal="left" vertical="center" shrinkToFit="1"/>
    </xf>
    <xf numFmtId="0" fontId="0" fillId="0" borderId="18" xfId="0" applyBorder="1" applyAlignment="1">
      <alignment horizontal="left" vertical="center" shrinkToFit="1"/>
    </xf>
    <xf numFmtId="0" fontId="20" fillId="0" borderId="26" xfId="0" applyFont="1" applyBorder="1" applyAlignment="1">
      <alignment vertical="center" shrinkToFit="1"/>
    </xf>
    <xf numFmtId="0" fontId="0" fillId="0" borderId="28" xfId="0" applyBorder="1" applyAlignment="1">
      <alignment vertical="center" shrinkToFit="1"/>
    </xf>
    <xf numFmtId="0" fontId="34" fillId="0" borderId="55" xfId="5" applyFont="1" applyBorder="1" applyAlignment="1">
      <alignment horizontal="left" vertical="top" textRotation="255"/>
    </xf>
    <xf numFmtId="0" fontId="31" fillId="0" borderId="56" xfId="0" applyFont="1" applyBorder="1" applyAlignment="1">
      <alignment horizontal="left" vertical="top" textRotation="255"/>
    </xf>
    <xf numFmtId="0" fontId="0" fillId="0" borderId="58" xfId="0" applyBorder="1" applyAlignment="1">
      <alignment horizontal="left" vertical="top" textRotation="255"/>
    </xf>
    <xf numFmtId="0" fontId="34" fillId="0" borderId="0" xfId="0" applyFont="1" applyAlignment="1">
      <alignment horizontal="left" vertical="center" wrapText="1"/>
    </xf>
    <xf numFmtId="0" fontId="34" fillId="0" borderId="6" xfId="0" applyFont="1" applyBorder="1" applyAlignment="1">
      <alignment horizontal="left" vertical="center" wrapText="1"/>
    </xf>
    <xf numFmtId="0" fontId="34" fillId="0" borderId="5" xfId="0" applyFont="1" applyBorder="1" applyAlignment="1">
      <alignment horizontal="left" vertical="center" wrapText="1"/>
    </xf>
    <xf numFmtId="49" fontId="20" fillId="0" borderId="0" xfId="0" applyNumberFormat="1" applyFont="1" applyAlignment="1">
      <alignment horizontal="left" vertical="center" shrinkToFit="1"/>
    </xf>
    <xf numFmtId="0" fontId="34" fillId="0" borderId="0" xfId="0" applyFont="1" applyAlignment="1">
      <alignment horizontal="left" vertical="center" shrinkToFit="1"/>
    </xf>
    <xf numFmtId="0" fontId="34" fillId="0" borderId="6" xfId="0" applyFont="1" applyBorder="1" applyAlignment="1">
      <alignment horizontal="left" vertical="center" shrinkToFit="1"/>
    </xf>
    <xf numFmtId="0" fontId="20" fillId="5" borderId="8" xfId="0" applyFont="1" applyFill="1" applyBorder="1" applyAlignment="1">
      <alignment horizontal="center" vertical="center"/>
    </xf>
    <xf numFmtId="0" fontId="20" fillId="0" borderId="0" xfId="0" applyFont="1" applyAlignment="1">
      <alignment horizontal="distributed" vertical="center"/>
    </xf>
    <xf numFmtId="0" fontId="20" fillId="0" borderId="6" xfId="0" applyFont="1" applyBorder="1" applyAlignment="1">
      <alignment horizontal="distributed" vertical="center"/>
    </xf>
    <xf numFmtId="0" fontId="20" fillId="0" borderId="0" xfId="0" applyFont="1" applyAlignment="1">
      <alignment horizontal="left" vertical="center" wrapText="1"/>
    </xf>
    <xf numFmtId="0" fontId="20" fillId="0" borderId="6" xfId="0" applyFont="1" applyBorder="1" applyAlignment="1">
      <alignment horizontal="left" vertical="center" wrapText="1"/>
    </xf>
    <xf numFmtId="0" fontId="20" fillId="0" borderId="46" xfId="0" applyFont="1" applyBorder="1" applyAlignment="1">
      <alignment vertical="center" wrapText="1"/>
    </xf>
    <xf numFmtId="0" fontId="34" fillId="0" borderId="0" xfId="0" applyFont="1" applyAlignment="1">
      <alignment vertical="center" wrapText="1"/>
    </xf>
    <xf numFmtId="0" fontId="34" fillId="0" borderId="46" xfId="0" applyFont="1" applyBorder="1" applyAlignment="1">
      <alignment vertical="center" wrapText="1"/>
    </xf>
    <xf numFmtId="0" fontId="20" fillId="0" borderId="2" xfId="0" applyFont="1" applyBorder="1" applyAlignment="1">
      <alignment horizontal="left" vertical="center" wrapText="1"/>
    </xf>
    <xf numFmtId="0" fontId="20" fillId="0" borderId="3" xfId="0" applyFont="1" applyBorder="1" applyAlignment="1">
      <alignment horizontal="left" vertical="center" wrapText="1"/>
    </xf>
    <xf numFmtId="0" fontId="20" fillId="0" borderId="4" xfId="0" applyFont="1" applyBorder="1" applyAlignment="1">
      <alignment horizontal="left" vertical="center" wrapText="1"/>
    </xf>
    <xf numFmtId="0" fontId="32" fillId="0" borderId="5" xfId="3" applyFont="1" applyBorder="1" applyAlignment="1">
      <alignment horizontal="center" vertical="center"/>
    </xf>
    <xf numFmtId="0" fontId="32" fillId="0" borderId="47" xfId="3" applyFont="1" applyBorder="1" applyAlignment="1">
      <alignment horizontal="center" vertical="center"/>
    </xf>
    <xf numFmtId="0" fontId="34" fillId="0" borderId="0" xfId="0" applyFont="1" applyAlignment="1">
      <alignment vertical="center" shrinkToFit="1"/>
    </xf>
    <xf numFmtId="0" fontId="34" fillId="0" borderId="6" xfId="0" applyFont="1" applyBorder="1" applyAlignment="1">
      <alignment vertical="center" shrinkToFit="1"/>
    </xf>
    <xf numFmtId="49" fontId="83" fillId="0" borderId="69" xfId="0" applyNumberFormat="1" applyFont="1" applyBorder="1" applyAlignment="1">
      <alignment horizontal="left" vertical="center" textRotation="255" wrapText="1" shrinkToFit="1"/>
    </xf>
    <xf numFmtId="0" fontId="84" fillId="0" borderId="4" xfId="0" applyFont="1" applyBorder="1" applyAlignment="1">
      <alignment vertical="center" textRotation="255" wrapText="1" shrinkToFit="1"/>
    </xf>
    <xf numFmtId="0" fontId="84" fillId="0" borderId="65" xfId="0" applyFont="1" applyBorder="1" applyAlignment="1">
      <alignment vertical="center" textRotation="255" wrapText="1" shrinkToFit="1"/>
    </xf>
    <xf numFmtId="0" fontId="84" fillId="0" borderId="6" xfId="0" applyFont="1" applyBorder="1" applyAlignment="1">
      <alignment vertical="center" textRotation="255" wrapText="1" shrinkToFit="1"/>
    </xf>
    <xf numFmtId="0" fontId="84" fillId="0" borderId="70" xfId="0" applyFont="1" applyBorder="1" applyAlignment="1">
      <alignment vertical="center" textRotation="255" wrapText="1" shrinkToFit="1"/>
    </xf>
    <xf numFmtId="0" fontId="84" fillId="0" borderId="9" xfId="0" applyFont="1" applyBorder="1" applyAlignment="1">
      <alignment vertical="center" textRotation="255" wrapText="1" shrinkToFit="1"/>
    </xf>
    <xf numFmtId="0" fontId="20" fillId="0" borderId="3" xfId="0" applyFont="1" applyBorder="1" applyAlignment="1">
      <alignment horizontal="distributed" vertical="center"/>
    </xf>
    <xf numFmtId="0" fontId="20" fillId="0" borderId="4" xfId="0" applyFont="1" applyBorder="1" applyAlignment="1">
      <alignment horizontal="distributed" vertical="center"/>
    </xf>
    <xf numFmtId="0" fontId="20" fillId="0" borderId="5" xfId="0" applyFont="1" applyBorder="1">
      <alignment vertical="center"/>
    </xf>
    <xf numFmtId="0" fontId="34" fillId="0" borderId="0" xfId="0" applyFont="1">
      <alignment vertical="center"/>
    </xf>
    <xf numFmtId="0" fontId="34" fillId="0" borderId="6" xfId="0" applyFont="1" applyBorder="1">
      <alignment vertical="center"/>
    </xf>
    <xf numFmtId="0" fontId="20" fillId="0" borderId="0" xfId="6" applyFont="1" applyAlignment="1" applyProtection="1">
      <alignment horizontal="left" vertical="center" shrinkToFit="1"/>
      <protection locked="0"/>
    </xf>
    <xf numFmtId="0" fontId="20" fillId="0" borderId="6" xfId="6" applyFont="1" applyBorder="1" applyAlignment="1" applyProtection="1">
      <alignment horizontal="left" vertical="center" shrinkToFit="1"/>
      <protection locked="0"/>
    </xf>
    <xf numFmtId="0" fontId="20" fillId="0" borderId="0" xfId="3" applyFont="1">
      <alignment vertical="center"/>
    </xf>
    <xf numFmtId="0" fontId="36" fillId="0" borderId="29" xfId="6" applyFont="1" applyBorder="1" applyAlignment="1">
      <alignment horizontal="left" vertical="top"/>
    </xf>
    <xf numFmtId="0" fontId="20" fillId="0" borderId="29" xfId="6" applyFont="1" applyBorder="1" applyAlignment="1" applyProtection="1">
      <alignment horizontal="left" vertical="center" shrinkToFit="1"/>
      <protection locked="0"/>
    </xf>
    <xf numFmtId="0" fontId="20" fillId="0" borderId="41" xfId="6" applyFont="1" applyBorder="1" applyAlignment="1" applyProtection="1">
      <alignment horizontal="left" vertical="center" shrinkToFit="1"/>
      <protection locked="0"/>
    </xf>
    <xf numFmtId="49" fontId="33" fillId="4" borderId="0" xfId="6" applyNumberFormat="1" applyFont="1" applyFill="1" applyAlignment="1" applyProtection="1">
      <alignment horizontal="right" vertical="center" shrinkToFit="1"/>
      <protection locked="0"/>
    </xf>
    <xf numFmtId="0" fontId="20" fillId="0" borderId="0" xfId="6" applyFont="1" applyAlignment="1" applyProtection="1">
      <alignment horizontal="center" vertical="center"/>
      <protection locked="0"/>
    </xf>
    <xf numFmtId="0" fontId="36" fillId="0" borderId="5" xfId="3" applyFont="1" applyBorder="1" applyAlignment="1">
      <alignment horizontal="center" vertical="top"/>
    </xf>
    <xf numFmtId="0" fontId="34" fillId="0" borderId="47" xfId="0" applyFont="1" applyBorder="1" applyAlignment="1">
      <alignment horizontal="center" vertical="top"/>
    </xf>
    <xf numFmtId="0" fontId="20" fillId="0" borderId="0" xfId="6" applyFont="1" applyAlignment="1">
      <alignment horizontal="left" vertical="center"/>
    </xf>
    <xf numFmtId="0" fontId="34" fillId="0" borderId="0" xfId="0" applyFont="1" applyAlignment="1">
      <alignment horizontal="left" vertical="center"/>
    </xf>
    <xf numFmtId="0" fontId="20" fillId="0" borderId="46" xfId="0" applyFont="1" applyBorder="1">
      <alignment vertical="center"/>
    </xf>
    <xf numFmtId="0" fontId="34" fillId="0" borderId="30" xfId="0" applyFont="1" applyBorder="1" applyAlignment="1">
      <alignment horizontal="center" vertical="top" textRotation="255"/>
    </xf>
    <xf numFmtId="0" fontId="34" fillId="0" borderId="45" xfId="0" applyFont="1" applyBorder="1" applyAlignment="1">
      <alignment horizontal="center" vertical="top" textRotation="255"/>
    </xf>
    <xf numFmtId="0" fontId="20" fillId="0" borderId="5" xfId="0" applyFont="1" applyBorder="1" applyAlignment="1">
      <alignment horizontal="distributed" vertical="top"/>
    </xf>
    <xf numFmtId="0" fontId="20" fillId="0" borderId="0" xfId="0" applyFont="1" applyAlignment="1">
      <alignment horizontal="distributed" vertical="top"/>
    </xf>
    <xf numFmtId="0" fontId="20" fillId="0" borderId="6" xfId="0" applyFont="1" applyBorder="1" applyAlignment="1">
      <alignment horizontal="distributed" vertical="top"/>
    </xf>
    <xf numFmtId="0" fontId="20" fillId="0" borderId="5" xfId="0" applyFont="1" applyBorder="1" applyAlignment="1">
      <alignment horizontal="distributed"/>
    </xf>
    <xf numFmtId="0" fontId="20" fillId="0" borderId="0" xfId="0" applyFont="1" applyAlignment="1">
      <alignment horizontal="distributed"/>
    </xf>
    <xf numFmtId="0" fontId="20" fillId="0" borderId="6" xfId="0" applyFont="1" applyBorder="1" applyAlignment="1">
      <alignment horizontal="distributed"/>
    </xf>
    <xf numFmtId="49" fontId="20" fillId="0" borderId="46" xfId="6" applyNumberFormat="1" applyFont="1" applyBorder="1">
      <alignment vertical="center"/>
    </xf>
    <xf numFmtId="0" fontId="20" fillId="0" borderId="2" xfId="6" applyFont="1" applyBorder="1" applyAlignment="1">
      <alignment horizontal="distributed" vertical="center"/>
    </xf>
    <xf numFmtId="0" fontId="20" fillId="0" borderId="68" xfId="0" applyFont="1" applyBorder="1" applyAlignment="1">
      <alignment horizontal="distributed" vertical="center"/>
    </xf>
    <xf numFmtId="0" fontId="20" fillId="0" borderId="8" xfId="0" applyFont="1" applyBorder="1" applyAlignment="1">
      <alignment horizontal="distributed" vertical="center"/>
    </xf>
    <xf numFmtId="0" fontId="20" fillId="0" borderId="9" xfId="0" applyFont="1" applyBorder="1" applyAlignment="1">
      <alignment horizontal="distributed" vertical="center"/>
    </xf>
    <xf numFmtId="0" fontId="20" fillId="0" borderId="0" xfId="3" applyFont="1" applyAlignment="1">
      <alignment horizontal="center" vertical="center"/>
    </xf>
    <xf numFmtId="0" fontId="20" fillId="0" borderId="6" xfId="3" applyFont="1" applyBorder="1" applyAlignment="1">
      <alignment horizontal="center" vertical="center"/>
    </xf>
    <xf numFmtId="0" fontId="20" fillId="0" borderId="9" xfId="0" applyFont="1" applyBorder="1" applyAlignment="1">
      <alignment horizontal="center" vertical="center"/>
    </xf>
    <xf numFmtId="0" fontId="20" fillId="0" borderId="2" xfId="0" applyFont="1" applyBorder="1" applyAlignment="1">
      <alignment horizontal="distributed" vertical="center" wrapText="1"/>
    </xf>
    <xf numFmtId="0" fontId="20" fillId="0" borderId="3" xfId="0" applyFont="1" applyBorder="1" applyAlignment="1">
      <alignment horizontal="distributed" vertical="center" wrapText="1"/>
    </xf>
    <xf numFmtId="0" fontId="20" fillId="0" borderId="4" xfId="0" applyFont="1" applyBorder="1" applyAlignment="1">
      <alignment horizontal="distributed" vertical="center" wrapText="1"/>
    </xf>
    <xf numFmtId="0" fontId="20" fillId="0" borderId="5" xfId="0" applyFont="1" applyBorder="1" applyAlignment="1">
      <alignment horizontal="distributed" vertical="center" wrapText="1"/>
    </xf>
    <xf numFmtId="0" fontId="20" fillId="0" borderId="0" xfId="0" applyFont="1" applyAlignment="1">
      <alignment horizontal="distributed" vertical="center" wrapText="1"/>
    </xf>
    <xf numFmtId="0" fontId="20" fillId="0" borderId="6" xfId="0" applyFont="1" applyBorder="1" applyAlignment="1">
      <alignment horizontal="distributed" vertical="center" wrapText="1"/>
    </xf>
    <xf numFmtId="0" fontId="20" fillId="0" borderId="29" xfId="0" applyFont="1" applyBorder="1" applyAlignment="1">
      <alignment horizontal="distributed" vertical="center"/>
    </xf>
    <xf numFmtId="0" fontId="20" fillId="0" borderId="41" xfId="0" applyFont="1" applyBorder="1" applyAlignment="1">
      <alignment horizontal="distributed" vertical="center"/>
    </xf>
    <xf numFmtId="0" fontId="31" fillId="0" borderId="30" xfId="0" applyFont="1" applyBorder="1" applyAlignment="1">
      <alignment horizontal="left" vertical="top" textRotation="255" shrinkToFit="1"/>
    </xf>
    <xf numFmtId="0" fontId="31" fillId="0" borderId="45" xfId="0" applyFont="1" applyBorder="1" applyAlignment="1">
      <alignment horizontal="left" vertical="top" textRotation="255" shrinkToFit="1"/>
    </xf>
    <xf numFmtId="0" fontId="31" fillId="0" borderId="39" xfId="0" applyFont="1" applyBorder="1" applyAlignment="1">
      <alignment horizontal="left" vertical="top" textRotation="255" shrinkToFit="1"/>
    </xf>
    <xf numFmtId="49" fontId="20" fillId="0" borderId="8" xfId="0" applyNumberFormat="1" applyFont="1" applyBorder="1" applyAlignment="1">
      <alignment horizontal="center" vertical="center" shrinkToFit="1"/>
    </xf>
    <xf numFmtId="0" fontId="0" fillId="0" borderId="8" xfId="0" applyBorder="1" applyAlignment="1">
      <alignment horizontal="center" vertical="center" shrinkToFit="1"/>
    </xf>
    <xf numFmtId="49" fontId="33" fillId="4" borderId="3" xfId="6" applyNumberFormat="1" applyFont="1" applyFill="1" applyBorder="1" applyAlignment="1" applyProtection="1">
      <alignment horizontal="right" vertical="center" shrinkToFit="1"/>
      <protection locked="0"/>
    </xf>
    <xf numFmtId="0" fontId="0" fillId="0" borderId="3" xfId="0" applyBorder="1" applyAlignment="1">
      <alignment horizontal="right" vertical="center" shrinkToFit="1"/>
    </xf>
    <xf numFmtId="0" fontId="36" fillId="0" borderId="7" xfId="6" applyFont="1" applyBorder="1" applyAlignment="1">
      <alignment horizontal="left" vertical="center" shrinkToFit="1"/>
    </xf>
    <xf numFmtId="49" fontId="20" fillId="0" borderId="31" xfId="3" applyNumberFormat="1" applyFont="1" applyBorder="1" applyAlignment="1">
      <alignment vertical="center" shrinkToFit="1"/>
    </xf>
    <xf numFmtId="0" fontId="34" fillId="0" borderId="32" xfId="0" applyFont="1" applyBorder="1" applyAlignment="1">
      <alignment vertical="center" shrinkToFit="1"/>
    </xf>
    <xf numFmtId="0" fontId="34" fillId="0" borderId="33" xfId="0" applyFont="1" applyBorder="1" applyAlignment="1">
      <alignment vertical="center" shrinkToFit="1"/>
    </xf>
    <xf numFmtId="0" fontId="33" fillId="0" borderId="34" xfId="3" applyFont="1" applyBorder="1" applyAlignment="1">
      <alignment horizontal="center" vertical="center"/>
    </xf>
    <xf numFmtId="0" fontId="33" fillId="0" borderId="32" xfId="3" applyFont="1" applyBorder="1" applyAlignment="1">
      <alignment horizontal="center" vertical="center"/>
    </xf>
    <xf numFmtId="0" fontId="33" fillId="0" borderId="33" xfId="3" applyFont="1" applyBorder="1" applyAlignment="1">
      <alignment horizontal="center" vertical="center"/>
    </xf>
    <xf numFmtId="0" fontId="20" fillId="0" borderId="34" xfId="3" applyFont="1" applyBorder="1" applyAlignment="1">
      <alignment horizontal="distributed" vertical="center" wrapText="1"/>
    </xf>
    <xf numFmtId="0" fontId="20" fillId="0" borderId="32" xfId="3" applyFont="1" applyBorder="1" applyAlignment="1">
      <alignment horizontal="distributed" vertical="center" wrapText="1"/>
    </xf>
    <xf numFmtId="0" fontId="20" fillId="0" borderId="33" xfId="3" applyFont="1" applyBorder="1" applyAlignment="1">
      <alignment horizontal="distributed" vertical="center" wrapText="1"/>
    </xf>
    <xf numFmtId="0" fontId="20" fillId="0" borderId="5" xfId="3" applyFont="1" applyBorder="1" applyAlignment="1">
      <alignment horizontal="distributed" vertical="center" wrapText="1"/>
    </xf>
    <xf numFmtId="0" fontId="20" fillId="0" borderId="0" xfId="3" applyFont="1" applyAlignment="1">
      <alignment horizontal="distributed" vertical="center" wrapText="1"/>
    </xf>
    <xf numFmtId="0" fontId="20" fillId="0" borderId="6" xfId="3" applyFont="1" applyBorder="1" applyAlignment="1">
      <alignment horizontal="distributed" vertical="center" wrapText="1"/>
    </xf>
    <xf numFmtId="0" fontId="20" fillId="0" borderId="42" xfId="3" applyFont="1" applyBorder="1" applyAlignment="1">
      <alignment horizontal="distributed" vertical="center" wrapText="1"/>
    </xf>
    <xf numFmtId="0" fontId="20" fillId="0" borderId="29" xfId="3" applyFont="1" applyBorder="1" applyAlignment="1">
      <alignment horizontal="distributed" vertical="center" wrapText="1"/>
    </xf>
    <xf numFmtId="0" fontId="20" fillId="0" borderId="41" xfId="3" applyFont="1" applyBorder="1" applyAlignment="1">
      <alignment horizontal="distributed" vertical="center" wrapText="1"/>
    </xf>
    <xf numFmtId="0" fontId="43" fillId="0" borderId="33" xfId="0" applyFont="1" applyBorder="1" applyAlignment="1">
      <alignment vertical="center" wrapText="1"/>
    </xf>
    <xf numFmtId="0" fontId="34" fillId="0" borderId="7" xfId="0" applyFont="1" applyBorder="1" applyAlignment="1">
      <alignment horizontal="distributed" vertical="center" wrapText="1"/>
    </xf>
    <xf numFmtId="0" fontId="34" fillId="0" borderId="8" xfId="0" applyFont="1" applyBorder="1" applyAlignment="1">
      <alignment horizontal="distributed" vertical="center" wrapText="1"/>
    </xf>
    <xf numFmtId="0" fontId="43" fillId="0" borderId="9" xfId="0" applyFont="1" applyBorder="1" applyAlignment="1">
      <alignment vertical="center" wrapText="1"/>
    </xf>
    <xf numFmtId="0" fontId="20" fillId="0" borderId="0" xfId="3" applyFont="1" applyAlignment="1" applyProtection="1">
      <alignment horizontal="left" vertical="center" shrinkToFit="1"/>
      <protection locked="0"/>
    </xf>
    <xf numFmtId="0" fontId="20" fillId="0" borderId="6" xfId="3" applyFont="1" applyBorder="1" applyAlignment="1" applyProtection="1">
      <alignment horizontal="left" vertical="center" shrinkToFit="1"/>
      <protection locked="0"/>
    </xf>
    <xf numFmtId="0" fontId="36" fillId="0" borderId="34" xfId="3" applyFont="1" applyBorder="1" applyAlignment="1">
      <alignment horizontal="center"/>
    </xf>
    <xf numFmtId="0" fontId="34" fillId="0" borderId="38" xfId="0" applyFont="1" applyBorder="1" applyAlignment="1">
      <alignment horizontal="center"/>
    </xf>
    <xf numFmtId="0" fontId="43" fillId="0" borderId="6" xfId="0" applyFont="1" applyBorder="1" applyAlignment="1">
      <alignment vertical="center" wrapText="1"/>
    </xf>
    <xf numFmtId="0" fontId="34" fillId="0" borderId="42" xfId="0" applyFont="1" applyBorder="1" applyAlignment="1">
      <alignment vertical="center" wrapText="1"/>
    </xf>
    <xf numFmtId="0" fontId="34" fillId="0" borderId="29" xfId="0" applyFont="1" applyBorder="1" applyAlignment="1">
      <alignment vertical="center" wrapText="1"/>
    </xf>
    <xf numFmtId="0" fontId="43" fillId="0" borderId="41" xfId="0" applyFont="1" applyBorder="1" applyAlignment="1">
      <alignment vertical="center" wrapText="1"/>
    </xf>
    <xf numFmtId="0" fontId="20" fillId="0" borderId="29" xfId="3" applyFont="1" applyBorder="1">
      <alignment vertical="center"/>
    </xf>
    <xf numFmtId="0" fontId="34" fillId="0" borderId="29" xfId="0" applyFont="1" applyBorder="1">
      <alignment vertical="center"/>
    </xf>
    <xf numFmtId="0" fontId="34" fillId="0" borderId="41" xfId="0" applyFont="1" applyBorder="1">
      <alignment vertical="center"/>
    </xf>
    <xf numFmtId="49" fontId="20" fillId="0" borderId="32" xfId="3" applyNumberFormat="1" applyFont="1" applyBorder="1" applyAlignment="1">
      <alignment vertical="center" shrinkToFit="1"/>
    </xf>
    <xf numFmtId="49" fontId="20" fillId="0" borderId="33" xfId="3" applyNumberFormat="1" applyFont="1" applyBorder="1" applyAlignment="1">
      <alignment vertical="center" shrinkToFit="1"/>
    </xf>
    <xf numFmtId="0" fontId="20" fillId="0" borderId="32" xfId="3" applyFont="1" applyBorder="1">
      <alignment vertical="center"/>
    </xf>
    <xf numFmtId="0" fontId="20" fillId="0" borderId="33" xfId="3" applyFont="1" applyBorder="1">
      <alignment vertical="center"/>
    </xf>
    <xf numFmtId="0" fontId="20" fillId="0" borderId="0" xfId="0" applyFont="1">
      <alignment vertical="center"/>
    </xf>
    <xf numFmtId="0" fontId="20" fillId="0" borderId="6" xfId="0" applyFont="1" applyBorder="1">
      <alignment vertical="center"/>
    </xf>
    <xf numFmtId="0" fontId="32" fillId="0" borderId="0" xfId="3" applyFont="1">
      <alignment vertical="center"/>
    </xf>
    <xf numFmtId="0" fontId="32" fillId="0" borderId="6" xfId="3" applyFont="1" applyBorder="1">
      <alignment vertical="center"/>
    </xf>
    <xf numFmtId="0" fontId="11" fillId="0" borderId="0" xfId="0" applyFont="1" applyAlignment="1">
      <alignment horizontal="center" shrinkToFit="1"/>
    </xf>
    <xf numFmtId="0" fontId="28" fillId="0" borderId="17" xfId="6" applyFont="1" applyBorder="1" applyAlignment="1">
      <alignment horizontal="center" vertical="center"/>
    </xf>
    <xf numFmtId="0" fontId="0" fillId="0" borderId="18" xfId="0" applyBorder="1" applyAlignment="1">
      <alignment horizontal="center" vertical="center"/>
    </xf>
    <xf numFmtId="0" fontId="28" fillId="0" borderId="18" xfId="6" applyFont="1" applyBorder="1" applyAlignment="1">
      <alignment horizontal="center" vertical="center"/>
    </xf>
    <xf numFmtId="0" fontId="28" fillId="0" borderId="19" xfId="6" applyFont="1" applyBorder="1" applyAlignment="1">
      <alignment horizontal="center" vertical="center"/>
    </xf>
    <xf numFmtId="49" fontId="20" fillId="0" borderId="46" xfId="3" applyNumberFormat="1" applyFont="1" applyBorder="1" applyAlignment="1">
      <alignment horizontal="left" vertical="center" shrinkToFit="1"/>
    </xf>
    <xf numFmtId="0" fontId="33" fillId="0" borderId="5" xfId="3" applyFont="1" applyBorder="1" applyAlignment="1">
      <alignment horizontal="center" vertical="center"/>
    </xf>
    <xf numFmtId="0" fontId="33" fillId="0" borderId="0" xfId="3" applyFont="1" applyAlignment="1">
      <alignment horizontal="center" vertical="center"/>
    </xf>
    <xf numFmtId="0" fontId="34" fillId="0" borderId="6" xfId="0" applyFont="1" applyBorder="1" applyAlignment="1">
      <alignment horizontal="center" vertical="center"/>
    </xf>
    <xf numFmtId="0" fontId="20" fillId="0" borderId="6" xfId="0" applyFont="1" applyBorder="1" applyAlignment="1">
      <alignment vertical="center" wrapText="1"/>
    </xf>
    <xf numFmtId="0" fontId="20" fillId="0" borderId="8" xfId="0" applyFont="1" applyBorder="1" applyAlignment="1">
      <alignment vertical="center" wrapText="1"/>
    </xf>
    <xf numFmtId="0" fontId="20" fillId="0" borderId="9" xfId="0" applyFont="1" applyBorder="1" applyAlignment="1">
      <alignment vertical="center" wrapText="1"/>
    </xf>
    <xf numFmtId="0" fontId="34" fillId="0" borderId="5" xfId="0" applyFont="1" applyBorder="1" applyAlignment="1">
      <alignment horizontal="distributed" vertical="center" wrapText="1"/>
    </xf>
    <xf numFmtId="0" fontId="34" fillId="0" borderId="0" xfId="0" applyFont="1" applyAlignment="1">
      <alignment horizontal="distributed" vertical="center" wrapText="1"/>
    </xf>
    <xf numFmtId="0" fontId="20" fillId="0" borderId="46" xfId="0" applyFont="1" applyBorder="1" applyAlignment="1">
      <alignment horizontal="left" vertical="center"/>
    </xf>
    <xf numFmtId="0" fontId="34" fillId="0" borderId="6" xfId="0" applyFont="1" applyBorder="1" applyAlignment="1">
      <alignment horizontal="left" vertical="center"/>
    </xf>
    <xf numFmtId="0" fontId="20" fillId="0" borderId="2" xfId="3" applyFont="1" applyBorder="1" applyAlignment="1">
      <alignment horizontal="distributed" vertical="center" wrapText="1"/>
    </xf>
    <xf numFmtId="0" fontId="34" fillId="0" borderId="3" xfId="0" applyFont="1" applyBorder="1" applyAlignment="1">
      <alignment horizontal="distributed" vertical="center" wrapText="1"/>
    </xf>
    <xf numFmtId="0" fontId="43" fillId="0" borderId="4" xfId="0" applyFont="1" applyBorder="1" applyAlignment="1">
      <alignment vertical="center" wrapText="1"/>
    </xf>
    <xf numFmtId="0" fontId="32" fillId="0" borderId="0" xfId="0" applyFont="1" applyAlignment="1" applyProtection="1">
      <alignment horizontal="left" vertical="center" shrinkToFit="1"/>
      <protection locked="0"/>
    </xf>
    <xf numFmtId="0" fontId="32" fillId="0" borderId="6" xfId="0" applyFont="1" applyBorder="1" applyAlignment="1" applyProtection="1">
      <alignment horizontal="left" vertical="center" shrinkToFit="1"/>
      <protection locked="0"/>
    </xf>
    <xf numFmtId="0" fontId="20" fillId="0" borderId="42" xfId="0" applyFont="1" applyBorder="1" applyAlignment="1">
      <alignment vertical="center" wrapText="1"/>
    </xf>
    <xf numFmtId="0" fontId="20" fillId="0" borderId="29" xfId="0" applyFont="1" applyBorder="1" applyAlignment="1">
      <alignment vertical="center" wrapText="1"/>
    </xf>
    <xf numFmtId="0" fontId="20" fillId="0" borderId="41" xfId="0" applyFont="1" applyBorder="1" applyAlignment="1">
      <alignment vertical="center" wrapText="1"/>
    </xf>
    <xf numFmtId="0" fontId="32" fillId="0" borderId="34" xfId="3" applyFont="1" applyBorder="1" applyAlignment="1">
      <alignment horizontal="left" vertical="center"/>
    </xf>
    <xf numFmtId="0" fontId="34" fillId="0" borderId="32" xfId="0" applyFont="1" applyBorder="1" applyAlignment="1">
      <alignment horizontal="left" vertical="center"/>
    </xf>
    <xf numFmtId="0" fontId="34" fillId="0" borderId="33" xfId="0" applyFont="1" applyBorder="1" applyAlignment="1">
      <alignment horizontal="left" vertical="center"/>
    </xf>
    <xf numFmtId="0" fontId="34" fillId="0" borderId="32" xfId="0" applyFont="1" applyBorder="1">
      <alignment vertical="center"/>
    </xf>
    <xf numFmtId="0" fontId="20" fillId="0" borderId="5" xfId="0" applyFont="1" applyBorder="1" applyAlignment="1">
      <alignment horizontal="left" vertical="center"/>
    </xf>
    <xf numFmtId="0" fontId="20" fillId="0" borderId="5" xfId="3" applyFont="1" applyBorder="1" applyAlignment="1">
      <alignment horizontal="distributed" vertical="center"/>
    </xf>
    <xf numFmtId="0" fontId="20" fillId="0" borderId="34" xfId="6" applyFont="1" applyBorder="1" applyAlignment="1">
      <alignment horizontal="distributed" vertical="center" wrapText="1"/>
    </xf>
    <xf numFmtId="0" fontId="20" fillId="0" borderId="32" xfId="6" applyFont="1" applyBorder="1" applyAlignment="1">
      <alignment horizontal="distributed" vertical="center" wrapText="1"/>
    </xf>
    <xf numFmtId="0" fontId="20" fillId="0" borderId="33" xfId="6" applyFont="1" applyBorder="1" applyAlignment="1">
      <alignment horizontal="distributed" vertical="center" wrapText="1"/>
    </xf>
    <xf numFmtId="0" fontId="20" fillId="0" borderId="7" xfId="0" applyFont="1" applyBorder="1" applyAlignment="1">
      <alignment horizontal="distributed" vertical="center" wrapText="1"/>
    </xf>
    <xf numFmtId="0" fontId="20" fillId="0" borderId="8" xfId="0" applyFont="1" applyBorder="1" applyAlignment="1">
      <alignment horizontal="distributed" vertical="center" wrapText="1"/>
    </xf>
    <xf numFmtId="0" fontId="20" fillId="0" borderId="9" xfId="0" applyFont="1" applyBorder="1" applyAlignment="1">
      <alignment horizontal="distributed" vertical="center" wrapText="1"/>
    </xf>
    <xf numFmtId="0" fontId="28" fillId="0" borderId="35" xfId="6" applyFont="1" applyBorder="1" applyAlignment="1">
      <alignment horizontal="center" vertical="center"/>
    </xf>
    <xf numFmtId="0" fontId="28" fillId="0" borderId="36" xfId="6" applyFont="1" applyBorder="1" applyAlignment="1">
      <alignment horizontal="center" vertical="center"/>
    </xf>
    <xf numFmtId="0" fontId="28" fillId="0" borderId="37" xfId="6" applyFont="1" applyBorder="1" applyAlignment="1">
      <alignment horizontal="center" vertical="center"/>
    </xf>
    <xf numFmtId="0" fontId="27" fillId="0" borderId="34" xfId="0" applyFont="1" applyBorder="1" applyAlignment="1">
      <alignment horizontal="center" vertical="center" wrapText="1"/>
    </xf>
    <xf numFmtId="0" fontId="27" fillId="0" borderId="38" xfId="0" applyFont="1" applyBorder="1" applyAlignment="1">
      <alignment horizontal="center" vertical="center" wrapText="1"/>
    </xf>
    <xf numFmtId="0" fontId="27" fillId="0" borderId="7" xfId="0" applyFont="1" applyBorder="1" applyAlignment="1">
      <alignment horizontal="center" vertical="center" wrapText="1"/>
    </xf>
    <xf numFmtId="0" fontId="27" fillId="0" borderId="57" xfId="0" applyFont="1" applyBorder="1" applyAlignment="1">
      <alignment horizontal="center" vertical="center" wrapText="1"/>
    </xf>
    <xf numFmtId="0" fontId="28" fillId="0" borderId="17" xfId="6" applyFont="1" applyBorder="1" applyAlignment="1">
      <alignment horizontal="distributed" vertical="center"/>
    </xf>
    <xf numFmtId="0" fontId="28" fillId="0" borderId="18" xfId="6" applyFont="1" applyBorder="1" applyAlignment="1">
      <alignment horizontal="distributed" vertical="center"/>
    </xf>
    <xf numFmtId="0" fontId="0" fillId="0" borderId="19" xfId="0" applyBorder="1">
      <alignment vertical="center"/>
    </xf>
    <xf numFmtId="0" fontId="20" fillId="0" borderId="34" xfId="6" applyFont="1" applyBorder="1" applyAlignment="1">
      <alignment horizontal="center" vertical="top" wrapText="1"/>
    </xf>
    <xf numFmtId="0" fontId="20" fillId="0" borderId="32" xfId="0" applyFont="1" applyBorder="1" applyAlignment="1">
      <alignment horizontal="center" vertical="top"/>
    </xf>
    <xf numFmtId="0" fontId="20" fillId="0" borderId="33" xfId="0" applyFont="1" applyBorder="1" applyAlignment="1">
      <alignment horizontal="center" vertical="top"/>
    </xf>
    <xf numFmtId="0" fontId="0" fillId="0" borderId="7" xfId="0" applyBorder="1" applyAlignment="1">
      <alignment horizontal="center" vertical="top"/>
    </xf>
    <xf numFmtId="0" fontId="0" fillId="0" borderId="8" xfId="0" applyBorder="1" applyAlignment="1">
      <alignment horizontal="center" vertical="top"/>
    </xf>
    <xf numFmtId="0" fontId="0" fillId="0" borderId="9" xfId="0" applyBorder="1" applyAlignment="1">
      <alignment horizontal="center" vertical="top"/>
    </xf>
    <xf numFmtId="0" fontId="36" fillId="0" borderId="5" xfId="3" applyFont="1" applyBorder="1" applyAlignment="1">
      <alignment horizontal="center"/>
    </xf>
    <xf numFmtId="0" fontId="34" fillId="0" borderId="47" xfId="0" applyFont="1" applyBorder="1" applyAlignment="1">
      <alignment horizontal="center"/>
    </xf>
    <xf numFmtId="0" fontId="20" fillId="0" borderId="0" xfId="0" applyFont="1" applyAlignment="1">
      <alignment horizontal="center" vertical="center"/>
    </xf>
    <xf numFmtId="0" fontId="20" fillId="0" borderId="6" xfId="0" applyFont="1" applyBorder="1" applyAlignment="1">
      <alignment horizontal="center" vertical="center"/>
    </xf>
    <xf numFmtId="0" fontId="20" fillId="0" borderId="0" xfId="0" applyFont="1" applyAlignment="1">
      <alignment horizontal="center" vertical="center" shrinkToFit="1"/>
    </xf>
    <xf numFmtId="0" fontId="34" fillId="0" borderId="0" xfId="0" applyFont="1" applyAlignment="1">
      <alignment horizontal="center" vertical="center" shrinkToFit="1"/>
    </xf>
    <xf numFmtId="56" fontId="20" fillId="0" borderId="5" xfId="0" applyNumberFormat="1" applyFont="1" applyBorder="1" applyAlignment="1">
      <alignment horizontal="center" vertical="top" wrapText="1"/>
    </xf>
    <xf numFmtId="56" fontId="20" fillId="0" borderId="0" xfId="0" applyNumberFormat="1" applyFont="1" applyAlignment="1">
      <alignment horizontal="center" vertical="top" wrapText="1"/>
    </xf>
    <xf numFmtId="56" fontId="20" fillId="0" borderId="6" xfId="0" applyNumberFormat="1" applyFont="1" applyBorder="1" applyAlignment="1">
      <alignment horizontal="center" vertical="top" wrapText="1"/>
    </xf>
    <xf numFmtId="0" fontId="33" fillId="0" borderId="6" xfId="3" applyFont="1" applyBorder="1" applyAlignment="1">
      <alignment horizontal="center" vertical="center"/>
    </xf>
    <xf numFmtId="0" fontId="34" fillId="0" borderId="10" xfId="0" applyFont="1" applyBorder="1" applyAlignment="1">
      <alignment horizontal="center" vertical="center" shrinkToFit="1"/>
    </xf>
    <xf numFmtId="0" fontId="0" fillId="0" borderId="11" xfId="0" applyBorder="1" applyAlignment="1">
      <alignment horizontal="center" vertical="center" shrinkToFit="1"/>
    </xf>
    <xf numFmtId="0" fontId="0" fillId="0" borderId="12" xfId="0" applyBorder="1" applyAlignment="1">
      <alignment horizontal="center" vertical="center" shrinkToFit="1"/>
    </xf>
    <xf numFmtId="0" fontId="38" fillId="0" borderId="26" xfId="0" applyFont="1" applyBorder="1" applyAlignment="1">
      <alignment vertical="center" shrinkToFit="1"/>
    </xf>
    <xf numFmtId="0" fontId="0" fillId="0" borderId="11" xfId="0" applyBorder="1">
      <alignment vertical="center"/>
    </xf>
    <xf numFmtId="0" fontId="0" fillId="0" borderId="12" xfId="0" applyBorder="1">
      <alignment vertical="center"/>
    </xf>
    <xf numFmtId="0" fontId="20" fillId="0" borderId="7" xfId="0" applyFont="1" applyBorder="1" applyAlignment="1">
      <alignment horizontal="left" vertical="center" wrapText="1"/>
    </xf>
    <xf numFmtId="0" fontId="0" fillId="0" borderId="8" xfId="0" applyBorder="1" applyAlignment="1">
      <alignment horizontal="left" vertical="center"/>
    </xf>
    <xf numFmtId="0" fontId="0" fillId="0" borderId="9" xfId="0" applyBorder="1" applyAlignment="1">
      <alignment horizontal="left" vertical="center"/>
    </xf>
    <xf numFmtId="0" fontId="20" fillId="0" borderId="10" xfId="10" applyFont="1" applyBorder="1" applyAlignment="1">
      <alignment horizontal="left" vertical="center" wrapText="1" shrinkToFit="1"/>
    </xf>
    <xf numFmtId="0" fontId="0" fillId="0" borderId="11" xfId="0" applyBorder="1" applyAlignment="1">
      <alignment horizontal="left" vertical="center" wrapText="1" shrinkToFit="1"/>
    </xf>
    <xf numFmtId="0" fontId="0" fillId="0" borderId="12" xfId="0" applyBorder="1" applyAlignment="1">
      <alignment horizontal="left" vertical="center" wrapText="1" shrinkToFit="1"/>
    </xf>
    <xf numFmtId="0" fontId="31" fillId="0" borderId="26" xfId="0" applyFont="1" applyBorder="1" applyAlignment="1">
      <alignment horizontal="left" vertical="center" wrapText="1" shrinkToFit="1"/>
    </xf>
    <xf numFmtId="0" fontId="0" fillId="0" borderId="27" xfId="0" applyBorder="1" applyAlignment="1">
      <alignment horizontal="left" vertical="center" wrapText="1" shrinkToFit="1"/>
    </xf>
    <xf numFmtId="0" fontId="0" fillId="0" borderId="28" xfId="0" applyBorder="1" applyAlignment="1">
      <alignment horizontal="left" vertical="center" wrapText="1" shrinkToFit="1"/>
    </xf>
    <xf numFmtId="0" fontId="20" fillId="11" borderId="0" xfId="14" applyFont="1" applyFill="1" applyAlignment="1">
      <alignment horizontal="center" vertical="center" shrinkToFit="1"/>
    </xf>
    <xf numFmtId="0" fontId="20" fillId="0" borderId="34" xfId="14" applyFont="1" applyBorder="1" applyAlignment="1">
      <alignment horizontal="center" vertical="center" wrapText="1"/>
    </xf>
    <xf numFmtId="0" fontId="20" fillId="0" borderId="32" xfId="14" applyFont="1" applyBorder="1" applyAlignment="1">
      <alignment horizontal="center" vertical="center"/>
    </xf>
    <xf numFmtId="0" fontId="20" fillId="0" borderId="33" xfId="14" applyFont="1" applyBorder="1" applyAlignment="1">
      <alignment horizontal="center" vertical="center"/>
    </xf>
    <xf numFmtId="0" fontId="20" fillId="0" borderId="7" xfId="14" applyFont="1" applyBorder="1" applyAlignment="1">
      <alignment horizontal="center" vertical="center"/>
    </xf>
    <xf numFmtId="0" fontId="20" fillId="0" borderId="8" xfId="14" applyFont="1" applyBorder="1" applyAlignment="1">
      <alignment horizontal="center" vertical="center"/>
    </xf>
    <xf numFmtId="0" fontId="20" fillId="0" borderId="9" xfId="14" applyFont="1" applyBorder="1" applyAlignment="1">
      <alignment horizontal="center" vertical="center"/>
    </xf>
    <xf numFmtId="0" fontId="27" fillId="0" borderId="34" xfId="14" applyFont="1" applyBorder="1" applyAlignment="1">
      <alignment horizontal="center" vertical="center" wrapText="1" shrinkToFit="1"/>
    </xf>
    <xf numFmtId="0" fontId="27" fillId="0" borderId="33" xfId="14" applyFont="1" applyBorder="1" applyAlignment="1">
      <alignment horizontal="center" vertical="center" wrapText="1" shrinkToFit="1"/>
    </xf>
    <xf numFmtId="0" fontId="27" fillId="0" borderId="7" xfId="14" applyFont="1" applyBorder="1" applyAlignment="1">
      <alignment horizontal="center" vertical="center" wrapText="1" shrinkToFit="1"/>
    </xf>
    <xf numFmtId="0" fontId="27" fillId="0" borderId="9" xfId="14" applyFont="1" applyBorder="1" applyAlignment="1">
      <alignment horizontal="center" vertical="center" wrapText="1" shrinkToFit="1"/>
    </xf>
    <xf numFmtId="0" fontId="20" fillId="0" borderId="34" xfId="14" applyFont="1" applyBorder="1" applyAlignment="1">
      <alignment horizontal="center" vertical="center" wrapText="1" shrinkToFit="1"/>
    </xf>
    <xf numFmtId="0" fontId="20" fillId="0" borderId="32" xfId="14" applyFont="1" applyBorder="1" applyAlignment="1">
      <alignment horizontal="center" vertical="center" wrapText="1" shrinkToFit="1"/>
    </xf>
    <xf numFmtId="0" fontId="20" fillId="0" borderId="33" xfId="14" applyFont="1" applyBorder="1" applyAlignment="1">
      <alignment horizontal="center" vertical="center" wrapText="1" shrinkToFit="1"/>
    </xf>
    <xf numFmtId="0" fontId="20" fillId="0" borderId="7" xfId="14" applyFont="1" applyBorder="1" applyAlignment="1">
      <alignment horizontal="center" vertical="center" wrapText="1" shrinkToFit="1"/>
    </xf>
    <xf numFmtId="0" fontId="20" fillId="0" borderId="8" xfId="14" applyFont="1" applyBorder="1" applyAlignment="1">
      <alignment horizontal="center" vertical="center" wrapText="1" shrinkToFit="1"/>
    </xf>
    <xf numFmtId="0" fontId="20" fillId="0" borderId="9" xfId="14" applyFont="1" applyBorder="1" applyAlignment="1">
      <alignment horizontal="center" vertical="center" wrapText="1" shrinkToFit="1"/>
    </xf>
    <xf numFmtId="0" fontId="20" fillId="0" borderId="34" xfId="14" applyFont="1" applyBorder="1" applyAlignment="1">
      <alignment horizontal="center" vertical="center"/>
    </xf>
    <xf numFmtId="0" fontId="20" fillId="0" borderId="35" xfId="14" applyFont="1" applyBorder="1" applyAlignment="1">
      <alignment horizontal="center" vertical="center"/>
    </xf>
    <xf numFmtId="0" fontId="20" fillId="0" borderId="36" xfId="14" applyFont="1" applyBorder="1" applyAlignment="1">
      <alignment horizontal="center" vertical="center"/>
    </xf>
    <xf numFmtId="0" fontId="20" fillId="0" borderId="37" xfId="14" applyFont="1" applyBorder="1" applyAlignment="1">
      <alignment horizontal="center" vertical="center"/>
    </xf>
    <xf numFmtId="0" fontId="20" fillId="0" borderId="5" xfId="14" applyFont="1" applyBorder="1" applyAlignment="1">
      <alignment horizontal="distributed" vertical="top"/>
    </xf>
    <xf numFmtId="0" fontId="20" fillId="0" borderId="0" xfId="14" applyFont="1" applyAlignment="1">
      <alignment horizontal="distributed" vertical="top"/>
    </xf>
    <xf numFmtId="0" fontId="20" fillId="0" borderId="6" xfId="14" applyFont="1" applyBorder="1" applyAlignment="1">
      <alignment horizontal="distributed" vertical="top"/>
    </xf>
    <xf numFmtId="0" fontId="20" fillId="0" borderId="0" xfId="14" applyFont="1" applyAlignment="1">
      <alignment horizontal="left" vertical="center"/>
    </xf>
    <xf numFmtId="0" fontId="20" fillId="5" borderId="0" xfId="14" applyFont="1" applyFill="1" applyAlignment="1">
      <alignment horizontal="center" vertical="center"/>
    </xf>
    <xf numFmtId="0" fontId="20" fillId="0" borderId="32" xfId="14" applyFont="1" applyBorder="1" applyAlignment="1">
      <alignment horizontal="center" vertical="center" wrapText="1"/>
    </xf>
    <xf numFmtId="0" fontId="20" fillId="0" borderId="38" xfId="14" applyFont="1" applyBorder="1" applyAlignment="1">
      <alignment horizontal="center" vertical="center" wrapText="1"/>
    </xf>
    <xf numFmtId="0" fontId="20" fillId="0" borderId="7" xfId="14" applyFont="1" applyBorder="1" applyAlignment="1">
      <alignment horizontal="center" vertical="center" wrapText="1"/>
    </xf>
    <xf numFmtId="0" fontId="20" fillId="0" borderId="8" xfId="14" applyFont="1" applyBorder="1" applyAlignment="1">
      <alignment horizontal="center" vertical="center" wrapText="1"/>
    </xf>
    <xf numFmtId="0" fontId="20" fillId="0" borderId="57" xfId="14" applyFont="1" applyBorder="1" applyAlignment="1">
      <alignment horizontal="center" vertical="center" wrapText="1"/>
    </xf>
    <xf numFmtId="0" fontId="20" fillId="0" borderId="17" xfId="14" applyFont="1" applyBorder="1" applyAlignment="1">
      <alignment horizontal="center" vertical="center"/>
    </xf>
    <xf numFmtId="0" fontId="20" fillId="0" borderId="18" xfId="14" applyFont="1" applyBorder="1" applyAlignment="1">
      <alignment horizontal="center" vertical="center"/>
    </xf>
    <xf numFmtId="0" fontId="20" fillId="0" borderId="19" xfId="14" applyFont="1" applyBorder="1" applyAlignment="1">
      <alignment horizontal="center" vertical="center"/>
    </xf>
    <xf numFmtId="0" fontId="20" fillId="0" borderId="56" xfId="14" applyFont="1" applyBorder="1" applyAlignment="1">
      <alignment horizontal="center" vertical="top" textRotation="255"/>
    </xf>
    <xf numFmtId="0" fontId="20" fillId="0" borderId="0" xfId="14" applyFont="1" applyAlignment="1">
      <alignment horizontal="center"/>
    </xf>
    <xf numFmtId="0" fontId="20" fillId="0" borderId="6" xfId="14" applyFont="1" applyBorder="1" applyAlignment="1">
      <alignment horizontal="center"/>
    </xf>
    <xf numFmtId="0" fontId="20" fillId="0" borderId="5" xfId="14" applyFont="1" applyBorder="1" applyAlignment="1">
      <alignment horizontal="center"/>
    </xf>
    <xf numFmtId="0" fontId="20" fillId="0" borderId="5" xfId="14" applyFont="1" applyBorder="1" applyAlignment="1">
      <alignment horizontal="distributed"/>
    </xf>
    <xf numFmtId="0" fontId="20" fillId="0" borderId="0" xfId="14" applyFont="1" applyAlignment="1">
      <alignment horizontal="distributed"/>
    </xf>
    <xf numFmtId="0" fontId="20" fillId="0" borderId="6" xfId="14" applyFont="1" applyBorder="1" applyAlignment="1">
      <alignment horizontal="distributed"/>
    </xf>
    <xf numFmtId="0" fontId="20" fillId="0" borderId="5" xfId="14" applyFont="1" applyBorder="1" applyAlignment="1">
      <alignment horizontal="distributed" vertical="center" wrapText="1" shrinkToFit="1"/>
    </xf>
    <xf numFmtId="0" fontId="20" fillId="0" borderId="0" xfId="14" applyFont="1" applyAlignment="1">
      <alignment horizontal="distributed" vertical="center" wrapText="1" shrinkToFit="1"/>
    </xf>
    <xf numFmtId="0" fontId="20" fillId="0" borderId="0" xfId="14" applyFont="1" applyAlignment="1">
      <alignment horizontal="center" vertical="top"/>
    </xf>
    <xf numFmtId="0" fontId="20" fillId="0" borderId="6" xfId="14" applyFont="1" applyBorder="1" applyAlignment="1">
      <alignment horizontal="center" vertical="top"/>
    </xf>
    <xf numFmtId="0" fontId="20" fillId="0" borderId="5" xfId="14" applyFont="1" applyBorder="1" applyAlignment="1">
      <alignment horizontal="center" vertical="top"/>
    </xf>
    <xf numFmtId="0" fontId="20" fillId="0" borderId="0" xfId="14" applyFont="1" applyAlignment="1">
      <alignment horizontal="center" vertical="center"/>
    </xf>
    <xf numFmtId="0" fontId="20" fillId="0" borderId="6" xfId="14" applyFont="1" applyBorder="1" applyAlignment="1">
      <alignment horizontal="center" vertical="center"/>
    </xf>
    <xf numFmtId="0" fontId="20" fillId="0" borderId="5" xfId="14" applyFont="1" applyBorder="1" applyAlignment="1">
      <alignment horizontal="center" vertical="center" shrinkToFit="1"/>
    </xf>
    <xf numFmtId="0" fontId="0" fillId="0" borderId="0" xfId="0" applyAlignment="1">
      <alignment horizontal="center" vertical="center" shrinkToFit="1"/>
    </xf>
    <xf numFmtId="0" fontId="0" fillId="0" borderId="6" xfId="0" applyBorder="1" applyAlignment="1">
      <alignment horizontal="center" vertical="center" shrinkToFit="1"/>
    </xf>
    <xf numFmtId="0" fontId="20" fillId="5" borderId="51" xfId="14" applyFont="1" applyFill="1" applyBorder="1" applyAlignment="1">
      <alignment horizontal="center" vertical="center"/>
    </xf>
    <xf numFmtId="0" fontId="20" fillId="5" borderId="23" xfId="14" applyFont="1" applyFill="1" applyBorder="1" applyAlignment="1">
      <alignment horizontal="center" vertical="center"/>
    </xf>
    <xf numFmtId="0" fontId="20" fillId="0" borderId="0" xfId="14" applyFont="1" applyAlignment="1">
      <alignment horizontal="left" vertical="center" shrinkToFit="1"/>
    </xf>
    <xf numFmtId="0" fontId="20" fillId="0" borderId="6" xfId="14" applyFont="1" applyBorder="1" applyAlignment="1">
      <alignment horizontal="left" vertical="center" shrinkToFit="1"/>
    </xf>
    <xf numFmtId="0" fontId="20" fillId="0" borderId="5" xfId="14" applyFont="1" applyBorder="1" applyAlignment="1">
      <alignment horizontal="center" shrinkToFit="1"/>
    </xf>
    <xf numFmtId="0" fontId="20" fillId="0" borderId="5" xfId="14" applyFont="1" applyBorder="1" applyAlignment="1">
      <alignment horizontal="center" vertical="top" shrinkToFit="1"/>
    </xf>
    <xf numFmtId="0" fontId="20" fillId="0" borderId="5" xfId="14" applyFont="1" applyBorder="1" applyAlignment="1">
      <alignment horizontal="distributed" shrinkToFit="1"/>
    </xf>
    <xf numFmtId="0" fontId="20" fillId="0" borderId="0" xfId="14" applyFont="1" applyAlignment="1">
      <alignment horizontal="center" vertical="center" wrapText="1"/>
    </xf>
    <xf numFmtId="0" fontId="20" fillId="0" borderId="6" xfId="14" applyFont="1" applyBorder="1" applyAlignment="1">
      <alignment horizontal="center" vertical="center" wrapText="1"/>
    </xf>
    <xf numFmtId="0" fontId="20" fillId="0" borderId="2" xfId="14" applyFont="1" applyBorder="1" applyAlignment="1">
      <alignment horizontal="center" shrinkToFit="1"/>
    </xf>
    <xf numFmtId="0" fontId="0" fillId="0" borderId="3" xfId="0" applyBorder="1" applyAlignment="1">
      <alignment horizontal="center" vertical="center" shrinkToFit="1"/>
    </xf>
    <xf numFmtId="0" fontId="0" fillId="0" borderId="4" xfId="0" applyBorder="1" applyAlignment="1">
      <alignment horizontal="center" vertical="center" shrinkToFit="1"/>
    </xf>
    <xf numFmtId="0" fontId="20" fillId="0" borderId="0" xfId="14" applyFont="1" applyAlignment="1">
      <alignment horizontal="center" vertical="center" shrinkToFit="1"/>
    </xf>
    <xf numFmtId="0" fontId="20" fillId="0" borderId="6" xfId="14" applyFont="1" applyBorder="1" applyAlignment="1">
      <alignment horizontal="center" vertical="center" shrinkToFit="1"/>
    </xf>
    <xf numFmtId="0" fontId="20" fillId="5" borderId="0" xfId="14" applyFont="1" applyFill="1" applyAlignment="1">
      <alignment horizontal="left" vertical="center" shrinkToFit="1"/>
    </xf>
    <xf numFmtId="0" fontId="20" fillId="0" borderId="2" xfId="14" applyFont="1" applyBorder="1" applyAlignment="1">
      <alignment horizontal="left" vertical="center" shrinkToFit="1"/>
    </xf>
    <xf numFmtId="0" fontId="0" fillId="0" borderId="3" xfId="0" applyBorder="1" applyAlignment="1">
      <alignment horizontal="left" vertical="center" shrinkToFit="1"/>
    </xf>
    <xf numFmtId="0" fontId="0" fillId="0" borderId="4" xfId="0" applyBorder="1" applyAlignment="1">
      <alignment horizontal="left" vertical="center" shrinkToFit="1"/>
    </xf>
    <xf numFmtId="0" fontId="20" fillId="5" borderId="11" xfId="14" applyFont="1" applyFill="1" applyBorder="1" applyAlignment="1">
      <alignment horizontal="left" vertical="center" shrinkToFit="1"/>
    </xf>
    <xf numFmtId="0" fontId="0" fillId="0" borderId="11" xfId="0" applyBorder="1" applyAlignment="1">
      <alignment horizontal="left" vertical="center" shrinkToFit="1"/>
    </xf>
    <xf numFmtId="0" fontId="20" fillId="5" borderId="23" xfId="14" applyFont="1" applyFill="1" applyBorder="1" applyAlignment="1">
      <alignment horizontal="left" vertical="center" shrinkToFit="1"/>
    </xf>
    <xf numFmtId="0" fontId="0" fillId="0" borderId="23" xfId="0" applyBorder="1" applyAlignment="1">
      <alignment horizontal="left" vertical="center" shrinkToFit="1"/>
    </xf>
    <xf numFmtId="0" fontId="20" fillId="0" borderId="5" xfId="14" applyFont="1" applyBorder="1" applyAlignment="1">
      <alignment horizontal="left" shrinkToFit="1"/>
    </xf>
    <xf numFmtId="0" fontId="20" fillId="0" borderId="5" xfId="14" applyFont="1" applyBorder="1" applyAlignment="1">
      <alignment horizontal="left" vertical="top" shrinkToFit="1"/>
    </xf>
    <xf numFmtId="0" fontId="20" fillId="0" borderId="5" xfId="14" applyFont="1" applyBorder="1" applyAlignment="1">
      <alignment horizontal="left" vertical="center" shrinkToFit="1"/>
    </xf>
    <xf numFmtId="0" fontId="20" fillId="0" borderId="52" xfId="14" applyFont="1" applyBorder="1" applyAlignment="1">
      <alignment horizontal="left" shrinkToFit="1"/>
    </xf>
    <xf numFmtId="0" fontId="0" fillId="0" borderId="51" xfId="0" applyBorder="1" applyAlignment="1">
      <alignment horizontal="left" vertical="center" shrinkToFit="1"/>
    </xf>
    <xf numFmtId="0" fontId="0" fillId="0" borderId="25" xfId="0" applyBorder="1" applyAlignment="1">
      <alignment horizontal="left" vertical="center" shrinkToFit="1"/>
    </xf>
    <xf numFmtId="0" fontId="20" fillId="5" borderId="51" xfId="14" applyFont="1" applyFill="1" applyBorder="1" applyAlignment="1">
      <alignment horizontal="left" vertical="center" shrinkToFit="1"/>
    </xf>
    <xf numFmtId="0" fontId="20" fillId="0" borderId="6" xfId="14" applyFont="1" applyBorder="1" applyAlignment="1">
      <alignment horizontal="distributed" vertical="center" wrapText="1" shrinkToFit="1"/>
    </xf>
    <xf numFmtId="0" fontId="20" fillId="5" borderId="29" xfId="14" applyFont="1" applyFill="1" applyBorder="1" applyAlignment="1">
      <alignment horizontal="left" vertical="center" shrinkToFit="1"/>
    </xf>
    <xf numFmtId="0" fontId="0" fillId="0" borderId="29" xfId="0" applyBorder="1" applyAlignment="1">
      <alignment horizontal="left" vertical="center" shrinkToFit="1"/>
    </xf>
    <xf numFmtId="0" fontId="20" fillId="0" borderId="2" xfId="14" applyFont="1" applyBorder="1" applyAlignment="1">
      <alignment horizontal="center" vertical="center" shrinkToFit="1"/>
    </xf>
    <xf numFmtId="0" fontId="20" fillId="0" borderId="0" xfId="14" applyFont="1" applyAlignment="1">
      <alignment horizontal="center" shrinkToFit="1"/>
    </xf>
    <xf numFmtId="0" fontId="20" fillId="0" borderId="2" xfId="14" applyFont="1" applyBorder="1" applyAlignment="1">
      <alignment horizontal="left" shrinkToFit="1"/>
    </xf>
    <xf numFmtId="0" fontId="20" fillId="0" borderId="46" xfId="14" applyFont="1" applyBorder="1" applyAlignment="1">
      <alignment horizontal="center" vertical="top" textRotation="255"/>
    </xf>
    <xf numFmtId="0" fontId="20" fillId="0" borderId="46" xfId="14" applyFont="1" applyBorder="1" applyAlignment="1">
      <alignment vertical="top" textRotation="255"/>
    </xf>
    <xf numFmtId="0" fontId="20" fillId="0" borderId="2" xfId="14" applyFont="1" applyBorder="1" applyAlignment="1">
      <alignment horizontal="center" vertical="top" shrinkToFit="1"/>
    </xf>
    <xf numFmtId="0" fontId="20" fillId="0" borderId="3" xfId="14" applyFont="1" applyBorder="1" applyAlignment="1">
      <alignment horizontal="center" vertical="top" shrinkToFit="1"/>
    </xf>
    <xf numFmtId="0" fontId="0" fillId="0" borderId="4" xfId="0" applyBorder="1" applyAlignment="1">
      <alignment horizontal="center" vertical="top" shrinkToFit="1"/>
    </xf>
    <xf numFmtId="0" fontId="20" fillId="0" borderId="52" xfId="14" applyFont="1" applyBorder="1" applyAlignment="1">
      <alignment horizontal="left" wrapText="1"/>
    </xf>
    <xf numFmtId="0" fontId="0" fillId="0" borderId="51" xfId="0" applyBorder="1" applyAlignment="1">
      <alignment horizontal="left" wrapText="1"/>
    </xf>
    <xf numFmtId="0" fontId="0" fillId="0" borderId="25" xfId="0" applyBorder="1" applyAlignment="1">
      <alignment horizontal="left" wrapText="1"/>
    </xf>
    <xf numFmtId="0" fontId="0" fillId="0" borderId="5" xfId="0" applyBorder="1" applyAlignment="1">
      <alignment horizontal="left" wrapText="1"/>
    </xf>
    <xf numFmtId="0" fontId="0" fillId="0" borderId="0" xfId="0" applyAlignment="1">
      <alignment horizontal="left" wrapText="1"/>
    </xf>
    <xf numFmtId="0" fontId="0" fillId="0" borderId="6" xfId="0" applyBorder="1" applyAlignment="1">
      <alignment horizontal="left" wrapText="1"/>
    </xf>
    <xf numFmtId="0" fontId="20" fillId="0" borderId="0" xfId="14" applyFont="1" applyAlignment="1">
      <alignment shrinkToFit="1"/>
    </xf>
    <xf numFmtId="0" fontId="0" fillId="0" borderId="6" xfId="0" applyBorder="1" applyAlignment="1">
      <alignment shrinkToFit="1"/>
    </xf>
    <xf numFmtId="0" fontId="20" fillId="5" borderId="0" xfId="14" applyFont="1" applyFill="1" applyAlignment="1">
      <alignment horizontal="center" vertical="center" shrinkToFit="1"/>
    </xf>
    <xf numFmtId="0" fontId="20" fillId="0" borderId="5" xfId="14" applyFont="1" applyBorder="1" applyAlignment="1">
      <alignment horizontal="left" vertical="center" wrapText="1" shrinkToFit="1"/>
    </xf>
    <xf numFmtId="0" fontId="0" fillId="0" borderId="0" xfId="0" applyAlignment="1">
      <alignment horizontal="left" vertical="center" wrapText="1" shrinkToFit="1"/>
    </xf>
    <xf numFmtId="0" fontId="0" fillId="0" borderId="6" xfId="0" applyBorder="1" applyAlignment="1">
      <alignment horizontal="left" vertical="center" wrapText="1" shrinkToFit="1"/>
    </xf>
    <xf numFmtId="0" fontId="0" fillId="0" borderId="5" xfId="0" applyBorder="1" applyAlignment="1">
      <alignment horizontal="left" vertical="center" wrapText="1" shrinkToFit="1"/>
    </xf>
    <xf numFmtId="0" fontId="20" fillId="0" borderId="6" xfId="0" applyFont="1" applyBorder="1" applyAlignment="1">
      <alignment horizontal="left" vertical="center"/>
    </xf>
    <xf numFmtId="0" fontId="20" fillId="0" borderId="33" xfId="14" applyFont="1" applyBorder="1" applyAlignment="1">
      <alignment horizontal="center" vertical="center" wrapText="1"/>
    </xf>
    <xf numFmtId="0" fontId="20" fillId="0" borderId="9" xfId="14" applyFont="1" applyBorder="1" applyAlignment="1">
      <alignment horizontal="center" vertical="center" wrapText="1"/>
    </xf>
    <xf numFmtId="0" fontId="20" fillId="0" borderId="2" xfId="14" applyFont="1" applyBorder="1" applyAlignment="1">
      <alignment horizontal="left" vertical="center"/>
    </xf>
    <xf numFmtId="0" fontId="0" fillId="0" borderId="3" xfId="0" applyBorder="1" applyAlignment="1">
      <alignment horizontal="left" vertical="center"/>
    </xf>
    <xf numFmtId="0" fontId="20" fillId="0" borderId="48" xfId="14" applyFont="1" applyBorder="1" applyAlignment="1">
      <alignment horizontal="center" vertical="center"/>
    </xf>
    <xf numFmtId="0" fontId="20" fillId="0" borderId="49" xfId="14" applyFont="1" applyBorder="1" applyAlignment="1">
      <alignment horizontal="center" vertical="center"/>
    </xf>
    <xf numFmtId="0" fontId="20" fillId="0" borderId="50" xfId="14" applyFont="1" applyBorder="1" applyAlignment="1">
      <alignment horizontal="center" vertical="center"/>
    </xf>
    <xf numFmtId="0" fontId="20" fillId="0" borderId="2" xfId="9" applyFont="1" applyBorder="1" applyAlignment="1">
      <alignment horizontal="center" vertical="center" shrinkToFit="1"/>
    </xf>
    <xf numFmtId="0" fontId="34" fillId="0" borderId="3" xfId="0" applyFont="1" applyBorder="1" applyAlignment="1">
      <alignment horizontal="center" vertical="center" shrinkToFit="1"/>
    </xf>
    <xf numFmtId="0" fontId="34" fillId="0" borderId="4" xfId="0" applyFont="1" applyBorder="1" applyAlignment="1">
      <alignment horizontal="center" vertical="center" shrinkToFit="1"/>
    </xf>
    <xf numFmtId="0" fontId="34" fillId="0" borderId="7" xfId="0" applyFont="1" applyBorder="1" applyAlignment="1">
      <alignment horizontal="center" vertical="center" shrinkToFit="1"/>
    </xf>
    <xf numFmtId="0" fontId="34" fillId="0" borderId="8" xfId="0" applyFont="1" applyBorder="1" applyAlignment="1">
      <alignment horizontal="center" vertical="center" shrinkToFit="1"/>
    </xf>
    <xf numFmtId="0" fontId="34" fillId="0" borderId="9" xfId="0" applyFont="1" applyBorder="1" applyAlignment="1">
      <alignment horizontal="center" vertical="center" shrinkToFit="1"/>
    </xf>
    <xf numFmtId="0" fontId="20" fillId="0" borderId="2" xfId="10" applyFont="1" applyBorder="1" applyAlignment="1">
      <alignment horizontal="center" vertical="center" wrapText="1"/>
    </xf>
    <xf numFmtId="0" fontId="20" fillId="0" borderId="3" xfId="10" applyFont="1" applyBorder="1" applyAlignment="1">
      <alignment horizontal="center" vertical="center" wrapText="1"/>
    </xf>
    <xf numFmtId="0" fontId="34" fillId="0" borderId="3" xfId="0" applyFont="1" applyBorder="1" applyAlignment="1">
      <alignment horizontal="center" vertical="center" wrapText="1"/>
    </xf>
    <xf numFmtId="0" fontId="34" fillId="0" borderId="4" xfId="0" applyFont="1" applyBorder="1" applyAlignment="1">
      <alignment horizontal="center" vertical="center" wrapText="1"/>
    </xf>
    <xf numFmtId="0" fontId="20" fillId="0" borderId="7" xfId="10" applyFont="1" applyBorder="1" applyAlignment="1">
      <alignment horizontal="center" vertical="center" wrapText="1"/>
    </xf>
    <xf numFmtId="0" fontId="20" fillId="0" borderId="8" xfId="10" applyFont="1" applyBorder="1" applyAlignment="1">
      <alignment horizontal="center" vertical="center" wrapText="1"/>
    </xf>
    <xf numFmtId="0" fontId="34" fillId="0" borderId="8" xfId="0" applyFont="1" applyBorder="1" applyAlignment="1">
      <alignment horizontal="center" vertical="center" wrapText="1"/>
    </xf>
    <xf numFmtId="0" fontId="34" fillId="0" borderId="9" xfId="0" applyFont="1" applyBorder="1" applyAlignment="1">
      <alignment horizontal="center" vertical="center" wrapText="1"/>
    </xf>
    <xf numFmtId="0" fontId="20" fillId="5" borderId="23" xfId="14" applyFont="1" applyFill="1" applyBorder="1" applyAlignment="1">
      <alignment horizontal="left" shrinkToFit="1"/>
    </xf>
    <xf numFmtId="0" fontId="0" fillId="0" borderId="23" xfId="0" applyBorder="1" applyAlignment="1">
      <alignment horizontal="left" shrinkToFit="1"/>
    </xf>
    <xf numFmtId="0" fontId="0" fillId="0" borderId="51" xfId="0" applyBorder="1" applyAlignment="1">
      <alignment horizontal="left" vertical="center" wrapText="1"/>
    </xf>
    <xf numFmtId="0" fontId="0" fillId="0" borderId="25" xfId="0" applyBorder="1" applyAlignment="1">
      <alignment horizontal="left" vertical="center" wrapText="1"/>
    </xf>
    <xf numFmtId="0" fontId="20" fillId="0" borderId="5" xfId="14" applyFont="1" applyBorder="1" applyAlignment="1">
      <alignment horizontal="left" vertical="center" wrapText="1"/>
    </xf>
    <xf numFmtId="0" fontId="0" fillId="0" borderId="22" xfId="0" applyBorder="1" applyAlignment="1">
      <alignment horizontal="left" vertical="center" wrapText="1"/>
    </xf>
    <xf numFmtId="0" fontId="0" fillId="0" borderId="23" xfId="0" applyBorder="1" applyAlignment="1">
      <alignment horizontal="left" vertical="center" wrapText="1"/>
    </xf>
    <xf numFmtId="0" fontId="0" fillId="0" borderId="24" xfId="0" applyBorder="1" applyAlignment="1">
      <alignment horizontal="left" vertical="center" wrapText="1"/>
    </xf>
    <xf numFmtId="0" fontId="20" fillId="0" borderId="52" xfId="14" applyFont="1" applyBorder="1" applyAlignment="1">
      <alignment horizontal="center"/>
    </xf>
    <xf numFmtId="0" fontId="20" fillId="0" borderId="25" xfId="14" applyFont="1" applyBorder="1" applyAlignment="1">
      <alignment horizontal="center"/>
    </xf>
    <xf numFmtId="0" fontId="20" fillId="0" borderId="5" xfId="14" applyFont="1" applyBorder="1" applyAlignment="1">
      <alignment horizontal="center" vertical="center"/>
    </xf>
    <xf numFmtId="0" fontId="20" fillId="0" borderId="34" xfId="14" applyFont="1" applyBorder="1" applyAlignment="1">
      <alignment horizontal="center"/>
    </xf>
    <xf numFmtId="0" fontId="20" fillId="0" borderId="33" xfId="14" applyFont="1" applyBorder="1" applyAlignment="1">
      <alignment horizontal="center"/>
    </xf>
    <xf numFmtId="0" fontId="20" fillId="0" borderId="34" xfId="14" applyFont="1" applyBorder="1" applyAlignment="1">
      <alignment horizontal="left" shrinkToFit="1"/>
    </xf>
    <xf numFmtId="0" fontId="0" fillId="0" borderId="33" xfId="0" applyBorder="1" applyAlignment="1">
      <alignment horizontal="left" vertical="center" shrinkToFit="1"/>
    </xf>
    <xf numFmtId="0" fontId="20" fillId="0" borderId="34" xfId="14" applyFont="1" applyBorder="1" applyAlignment="1">
      <alignment horizontal="left" vertical="top" wrapText="1"/>
    </xf>
    <xf numFmtId="0" fontId="0" fillId="0" borderId="32" xfId="0" applyBorder="1" applyAlignment="1">
      <alignment horizontal="left" vertical="top" wrapText="1"/>
    </xf>
    <xf numFmtId="0" fontId="0" fillId="0" borderId="33" xfId="0" applyBorder="1" applyAlignment="1">
      <alignment horizontal="left" vertical="top" wrapText="1"/>
    </xf>
    <xf numFmtId="0" fontId="0" fillId="0" borderId="5" xfId="0" applyBorder="1" applyAlignment="1">
      <alignment horizontal="left" vertical="top" wrapText="1"/>
    </xf>
    <xf numFmtId="0" fontId="0" fillId="0" borderId="0" xfId="0" applyAlignment="1">
      <alignment horizontal="left" vertical="top" wrapText="1"/>
    </xf>
    <xf numFmtId="0" fontId="0" fillId="0" borderId="6" xfId="0" applyBorder="1" applyAlignment="1">
      <alignment horizontal="left" vertical="top" wrapText="1"/>
    </xf>
    <xf numFmtId="0" fontId="20" fillId="0" borderId="51" xfId="14" applyFont="1" applyBorder="1" applyAlignment="1">
      <alignment horizontal="center" vertical="top" wrapText="1"/>
    </xf>
    <xf numFmtId="0" fontId="0" fillId="0" borderId="51" xfId="0" applyBorder="1" applyAlignment="1">
      <alignment horizontal="center" vertical="top" wrapText="1"/>
    </xf>
    <xf numFmtId="0" fontId="0" fillId="0" borderId="25" xfId="0" applyBorder="1" applyAlignment="1">
      <alignment horizontal="center" vertical="top" wrapText="1"/>
    </xf>
    <xf numFmtId="0" fontId="0" fillId="0" borderId="0" xfId="0" applyAlignment="1">
      <alignment horizontal="center" vertical="top" wrapText="1"/>
    </xf>
    <xf numFmtId="0" fontId="0" fillId="0" borderId="6" xfId="0" applyBorder="1" applyAlignment="1">
      <alignment horizontal="center" vertical="top" wrapText="1"/>
    </xf>
    <xf numFmtId="0" fontId="20" fillId="0" borderId="2" xfId="14" applyFont="1" applyBorder="1" applyAlignment="1">
      <alignment horizontal="center" vertical="center" wrapText="1" shrinkToFit="1"/>
    </xf>
    <xf numFmtId="0" fontId="20" fillId="0" borderId="3" xfId="14" applyFont="1" applyBorder="1" applyAlignment="1">
      <alignment horizontal="center" vertical="center" wrapText="1" shrinkToFit="1"/>
    </xf>
    <xf numFmtId="0" fontId="0" fillId="0" borderId="22" xfId="0" applyBorder="1" applyAlignment="1">
      <alignment horizontal="left" vertical="center" wrapText="1" shrinkToFit="1"/>
    </xf>
    <xf numFmtId="0" fontId="0" fillId="0" borderId="23" xfId="0" applyBorder="1" applyAlignment="1">
      <alignment horizontal="left" vertical="center" wrapText="1" shrinkToFit="1"/>
    </xf>
    <xf numFmtId="0" fontId="0" fillId="0" borderId="24" xfId="0" applyBorder="1" applyAlignment="1">
      <alignment horizontal="left" vertical="center" wrapText="1" shrinkToFit="1"/>
    </xf>
    <xf numFmtId="0" fontId="0" fillId="5" borderId="23" xfId="0" applyFill="1" applyBorder="1" applyAlignment="1">
      <alignment horizontal="left" shrinkToFit="1"/>
    </xf>
    <xf numFmtId="0" fontId="20" fillId="5" borderId="0" xfId="14" applyFont="1" applyFill="1" applyAlignment="1" applyProtection="1">
      <alignment horizontal="left" shrinkToFit="1"/>
      <protection locked="0"/>
    </xf>
    <xf numFmtId="0" fontId="0" fillId="0" borderId="0" xfId="0" applyAlignment="1">
      <alignment horizontal="left" shrinkToFit="1"/>
    </xf>
    <xf numFmtId="0" fontId="20" fillId="0" borderId="0" xfId="14" applyFont="1" applyAlignment="1">
      <alignment horizontal="left"/>
    </xf>
    <xf numFmtId="0" fontId="0" fillId="0" borderId="6" xfId="0" applyBorder="1" applyAlignment="1">
      <alignment horizontal="left" vertical="center"/>
    </xf>
    <xf numFmtId="0" fontId="0" fillId="0" borderId="7" xfId="0" applyBorder="1" applyAlignment="1">
      <alignment horizontal="left" vertical="center" wrapText="1"/>
    </xf>
    <xf numFmtId="0" fontId="0" fillId="0" borderId="8" xfId="0" applyBorder="1" applyAlignment="1">
      <alignment horizontal="left" vertical="center" wrapText="1"/>
    </xf>
    <xf numFmtId="0" fontId="0" fillId="0" borderId="9" xfId="0" applyBorder="1" applyAlignment="1">
      <alignment horizontal="left" vertical="center" wrapText="1"/>
    </xf>
    <xf numFmtId="0" fontId="0" fillId="5" borderId="0" xfId="0" applyFill="1" applyAlignment="1">
      <alignment horizontal="left" vertical="center" shrinkToFit="1"/>
    </xf>
    <xf numFmtId="0" fontId="20" fillId="5" borderId="8" xfId="14" applyFont="1" applyFill="1" applyBorder="1" applyAlignment="1">
      <alignment horizontal="left" vertical="center" shrinkToFit="1"/>
    </xf>
    <xf numFmtId="0" fontId="34" fillId="0" borderId="26" xfId="0" applyFont="1" applyBorder="1" applyAlignment="1">
      <alignment horizontal="left" vertical="center" shrinkToFit="1"/>
    </xf>
    <xf numFmtId="0" fontId="0" fillId="0" borderId="28" xfId="0" applyBorder="1" applyAlignment="1">
      <alignment horizontal="left" vertical="center" shrinkToFit="1"/>
    </xf>
    <xf numFmtId="0" fontId="20" fillId="0" borderId="26" xfId="0" applyFont="1" applyBorder="1" applyAlignment="1">
      <alignment horizontal="left" vertical="center" shrinkToFit="1"/>
    </xf>
    <xf numFmtId="0" fontId="34" fillId="0" borderId="26" xfId="0" applyFont="1" applyBorder="1" applyAlignment="1">
      <alignment horizontal="center" vertical="center" shrinkToFit="1"/>
    </xf>
    <xf numFmtId="0" fontId="0" fillId="0" borderId="27" xfId="0" applyBorder="1" applyAlignment="1">
      <alignment horizontal="center" vertical="center" shrinkToFit="1"/>
    </xf>
    <xf numFmtId="0" fontId="0" fillId="0" borderId="28" xfId="0" applyBorder="1" applyAlignment="1">
      <alignment horizontal="center" vertical="center" shrinkToFit="1"/>
    </xf>
    <xf numFmtId="0" fontId="0" fillId="0" borderId="12" xfId="0" applyBorder="1" applyAlignment="1">
      <alignment horizontal="left" vertical="center" shrinkToFit="1"/>
    </xf>
    <xf numFmtId="0" fontId="20" fillId="0" borderId="10" xfId="0" applyFont="1" applyBorder="1" applyAlignment="1">
      <alignment horizontal="left" vertical="center" shrinkToFit="1"/>
    </xf>
    <xf numFmtId="0" fontId="20" fillId="5" borderId="8" xfId="14" applyFont="1" applyFill="1" applyBorder="1" applyAlignment="1">
      <alignment horizontal="center" vertical="center"/>
    </xf>
    <xf numFmtId="0" fontId="20" fillId="0" borderId="2" xfId="9" applyFont="1" applyBorder="1" applyAlignment="1">
      <alignment horizontal="center" vertical="center" wrapText="1"/>
    </xf>
    <xf numFmtId="0" fontId="0" fillId="0" borderId="4" xfId="0" applyBorder="1" applyAlignment="1">
      <alignment horizontal="center" vertical="center" wrapText="1"/>
    </xf>
    <xf numFmtId="0" fontId="34" fillId="0" borderId="7" xfId="0" applyFont="1" applyBorder="1" applyAlignment="1">
      <alignment horizontal="center" vertical="center" wrapText="1"/>
    </xf>
    <xf numFmtId="0" fontId="0" fillId="0" borderId="9" xfId="0" applyBorder="1" applyAlignment="1">
      <alignment horizontal="center" vertical="center" wrapText="1"/>
    </xf>
    <xf numFmtId="0" fontId="20" fillId="0" borderId="3" xfId="14" applyFont="1" applyBorder="1" applyAlignment="1">
      <alignment horizontal="center" vertical="center" wrapText="1"/>
    </xf>
    <xf numFmtId="0" fontId="0" fillId="0" borderId="3" xfId="0" applyBorder="1" applyAlignment="1">
      <alignment horizontal="center" vertical="center" wrapText="1"/>
    </xf>
    <xf numFmtId="0" fontId="0" fillId="0" borderId="0" xfId="0" applyAlignment="1">
      <alignment horizontal="center" vertical="center" wrapText="1"/>
    </xf>
    <xf numFmtId="0" fontId="0" fillId="0" borderId="6" xfId="0" applyBorder="1" applyAlignment="1">
      <alignment horizontal="center" vertical="center" wrapText="1"/>
    </xf>
    <xf numFmtId="0" fontId="20" fillId="0" borderId="52" xfId="14" applyFont="1" applyBorder="1" applyAlignment="1">
      <alignment horizontal="center" shrinkToFit="1"/>
    </xf>
    <xf numFmtId="0" fontId="0" fillId="0" borderId="51" xfId="0" applyBorder="1" applyAlignment="1">
      <alignment horizontal="center" vertical="center" shrinkToFit="1"/>
    </xf>
    <xf numFmtId="0" fontId="0" fillId="0" borderId="25" xfId="0" applyBorder="1" applyAlignment="1">
      <alignment horizontal="center" vertical="center" shrinkToFit="1"/>
    </xf>
    <xf numFmtId="0" fontId="0" fillId="0" borderId="51" xfId="0" applyBorder="1" applyAlignment="1">
      <alignment vertical="center" shrinkToFit="1"/>
    </xf>
    <xf numFmtId="0" fontId="0" fillId="0" borderId="25" xfId="0" applyBorder="1" applyAlignment="1">
      <alignment vertical="center" shrinkToFit="1"/>
    </xf>
    <xf numFmtId="0" fontId="20" fillId="0" borderId="0" xfId="0" applyFont="1" applyAlignment="1" applyProtection="1">
      <alignment vertical="center" shrinkToFit="1"/>
      <protection locked="0"/>
    </xf>
    <xf numFmtId="0" fontId="20" fillId="0" borderId="51" xfId="0" applyFont="1" applyBorder="1" applyAlignment="1" applyProtection="1">
      <alignment vertical="center" shrinkToFit="1"/>
      <protection locked="0"/>
    </xf>
    <xf numFmtId="0" fontId="20" fillId="0" borderId="2" xfId="10" applyFont="1" applyBorder="1" applyAlignment="1">
      <alignment horizontal="left" vertical="center" shrinkToFit="1"/>
    </xf>
    <xf numFmtId="0" fontId="34" fillId="0" borderId="4" xfId="0" applyFont="1" applyBorder="1" applyAlignment="1">
      <alignment vertical="center" shrinkToFit="1"/>
    </xf>
    <xf numFmtId="0" fontId="34" fillId="0" borderId="7" xfId="0" applyFont="1" applyBorder="1" applyAlignment="1">
      <alignment horizontal="left" vertical="center" shrinkToFit="1"/>
    </xf>
    <xf numFmtId="0" fontId="34" fillId="0" borderId="8" xfId="0" applyFont="1" applyBorder="1" applyAlignment="1">
      <alignment horizontal="left" vertical="center" shrinkToFit="1"/>
    </xf>
    <xf numFmtId="0" fontId="34" fillId="0" borderId="9" xfId="0" applyFont="1" applyBorder="1" applyAlignment="1">
      <alignment vertical="center" shrinkToFit="1"/>
    </xf>
    <xf numFmtId="0" fontId="34" fillId="0" borderId="11" xfId="0" applyFont="1" applyBorder="1" applyAlignment="1">
      <alignment horizontal="left" vertical="center" shrinkToFit="1"/>
    </xf>
    <xf numFmtId="0" fontId="34" fillId="0" borderId="12" xfId="0" applyFont="1" applyBorder="1" applyAlignment="1">
      <alignment horizontal="left" vertical="center" shrinkToFit="1"/>
    </xf>
    <xf numFmtId="0" fontId="34" fillId="0" borderId="27" xfId="0" applyFont="1" applyBorder="1" applyAlignment="1">
      <alignment horizontal="left" vertical="center" shrinkToFit="1"/>
    </xf>
    <xf numFmtId="0" fontId="34" fillId="0" borderId="28" xfId="0" applyFont="1" applyBorder="1" applyAlignment="1">
      <alignment horizontal="left" vertical="center" shrinkToFit="1"/>
    </xf>
    <xf numFmtId="0" fontId="20" fillId="0" borderId="3" xfId="0" applyFont="1" applyBorder="1" applyAlignment="1" applyProtection="1">
      <alignment vertical="center" shrinkToFit="1"/>
      <protection locked="0"/>
    </xf>
    <xf numFmtId="0" fontId="20" fillId="0" borderId="27" xfId="0" applyFont="1" applyBorder="1" applyAlignment="1">
      <alignment horizontal="left" vertical="center" shrinkToFit="1"/>
    </xf>
    <xf numFmtId="0" fontId="20" fillId="0" borderId="28" xfId="0" applyFont="1" applyBorder="1" applyAlignment="1">
      <alignment horizontal="left" vertical="center" shrinkToFit="1"/>
    </xf>
    <xf numFmtId="0" fontId="20" fillId="0" borderId="26" xfId="0" applyFont="1" applyBorder="1" applyAlignment="1">
      <alignment horizontal="distributed" vertical="center"/>
    </xf>
    <xf numFmtId="0" fontId="20" fillId="0" borderId="27" xfId="0" applyFont="1" applyBorder="1" applyAlignment="1">
      <alignment horizontal="distributed" vertical="center"/>
    </xf>
    <xf numFmtId="0" fontId="20" fillId="0" borderId="28" xfId="0" applyFont="1" applyBorder="1" applyAlignment="1">
      <alignment horizontal="distributed" vertical="center"/>
    </xf>
    <xf numFmtId="0" fontId="20" fillId="0" borderId="51" xfId="0" applyFont="1" applyBorder="1" applyAlignment="1">
      <alignment horizontal="distributed" vertical="center"/>
    </xf>
    <xf numFmtId="0" fontId="20" fillId="0" borderId="25" xfId="0" applyFont="1" applyBorder="1" applyAlignment="1">
      <alignment horizontal="distributed" vertical="center"/>
    </xf>
    <xf numFmtId="0" fontId="20" fillId="0" borderId="10" xfId="0" applyFont="1" applyBorder="1" applyAlignment="1">
      <alignment horizontal="distributed" vertical="center"/>
    </xf>
    <xf numFmtId="0" fontId="20" fillId="0" borderId="11" xfId="0" applyFont="1" applyBorder="1" applyAlignment="1">
      <alignment horizontal="distributed" vertical="center"/>
    </xf>
    <xf numFmtId="0" fontId="20" fillId="0" borderId="12" xfId="0" applyFont="1" applyBorder="1" applyAlignment="1">
      <alignment horizontal="distributed" vertical="center"/>
    </xf>
    <xf numFmtId="0" fontId="20" fillId="0" borderId="32" xfId="0" applyFont="1" applyBorder="1" applyAlignment="1">
      <alignment horizontal="center" vertical="center" wrapText="1"/>
    </xf>
    <xf numFmtId="0" fontId="20" fillId="0" borderId="38" xfId="0" applyFont="1" applyBorder="1" applyAlignment="1">
      <alignment horizontal="center" vertical="center" wrapText="1"/>
    </xf>
    <xf numFmtId="0" fontId="20" fillId="0" borderId="7" xfId="0" applyFont="1" applyBorder="1" applyAlignment="1">
      <alignment horizontal="center" vertical="center" wrapText="1"/>
    </xf>
    <xf numFmtId="0" fontId="20" fillId="0" borderId="8" xfId="0" applyFont="1" applyBorder="1" applyAlignment="1">
      <alignment horizontal="center" vertical="center" wrapText="1"/>
    </xf>
    <xf numFmtId="0" fontId="20" fillId="0" borderId="57" xfId="0" applyFont="1" applyBorder="1" applyAlignment="1">
      <alignment horizontal="center" vertical="center" wrapText="1"/>
    </xf>
    <xf numFmtId="0" fontId="20" fillId="0" borderId="18" xfId="0" applyFont="1" applyBorder="1" applyAlignment="1">
      <alignment horizontal="center" vertical="center"/>
    </xf>
    <xf numFmtId="0" fontId="20" fillId="0" borderId="19" xfId="0" applyFont="1" applyBorder="1" applyAlignment="1">
      <alignment horizontal="center" vertical="center"/>
    </xf>
    <xf numFmtId="0" fontId="34" fillId="0" borderId="11" xfId="0" applyFont="1" applyBorder="1" applyAlignment="1">
      <alignment horizontal="center" vertical="center" shrinkToFit="1"/>
    </xf>
    <xf numFmtId="0" fontId="34" fillId="0" borderId="12" xfId="0" applyFont="1" applyBorder="1" applyAlignment="1">
      <alignment horizontal="center" vertical="center" shrinkToFit="1"/>
    </xf>
    <xf numFmtId="0" fontId="34" fillId="0" borderId="27" xfId="0" applyFont="1" applyBorder="1" applyAlignment="1">
      <alignment horizontal="center" vertical="center" shrinkToFit="1"/>
    </xf>
    <xf numFmtId="0" fontId="34" fillId="0" borderId="28" xfId="0" applyFont="1" applyBorder="1" applyAlignment="1">
      <alignment horizontal="center" vertical="center" shrinkToFit="1"/>
    </xf>
    <xf numFmtId="0" fontId="20" fillId="5" borderId="0" xfId="0" applyFont="1" applyFill="1" applyAlignment="1" applyProtection="1">
      <alignment horizontal="center" vertical="center"/>
      <protection locked="0"/>
    </xf>
    <xf numFmtId="0" fontId="20" fillId="5" borderId="23" xfId="0" applyFont="1" applyFill="1" applyBorder="1" applyAlignment="1">
      <alignment horizontal="center" vertical="center"/>
    </xf>
    <xf numFmtId="0" fontId="20" fillId="0" borderId="7" xfId="0" applyFont="1" applyBorder="1" applyAlignment="1">
      <alignment horizontal="center" vertical="center" shrinkToFit="1"/>
    </xf>
    <xf numFmtId="0" fontId="20" fillId="0" borderId="8" xfId="0" applyFont="1" applyBorder="1" applyAlignment="1">
      <alignment horizontal="center" vertical="center" shrinkToFit="1"/>
    </xf>
    <xf numFmtId="0" fontId="20" fillId="0" borderId="9" xfId="0" applyFont="1" applyBorder="1" applyAlignment="1">
      <alignment horizontal="center" vertical="center" shrinkToFit="1"/>
    </xf>
    <xf numFmtId="0" fontId="20" fillId="0" borderId="52" xfId="0" applyFont="1" applyBorder="1" applyAlignment="1">
      <alignment horizontal="distributed" vertical="center" wrapText="1"/>
    </xf>
    <xf numFmtId="0" fontId="20" fillId="0" borderId="51" xfId="0" applyFont="1" applyBorder="1" applyAlignment="1">
      <alignment horizontal="distributed" vertical="center" wrapText="1"/>
    </xf>
    <xf numFmtId="0" fontId="20" fillId="0" borderId="25" xfId="0" applyFont="1" applyBorder="1" applyAlignment="1">
      <alignment horizontal="distributed" vertical="center" wrapText="1"/>
    </xf>
    <xf numFmtId="0" fontId="20" fillId="0" borderId="22" xfId="0" applyFont="1" applyBorder="1" applyAlignment="1">
      <alignment horizontal="distributed" vertical="center" wrapText="1"/>
    </xf>
    <xf numFmtId="0" fontId="20" fillId="0" borderId="23" xfId="0" applyFont="1" applyBorder="1" applyAlignment="1">
      <alignment horizontal="distributed" vertical="center" wrapText="1"/>
    </xf>
    <xf numFmtId="0" fontId="20" fillId="0" borderId="24" xfId="0" applyFont="1" applyBorder="1" applyAlignment="1">
      <alignment horizontal="distributed" vertical="center" wrapText="1"/>
    </xf>
    <xf numFmtId="0" fontId="20" fillId="0" borderId="52" xfId="0" applyFont="1" applyBorder="1" applyAlignment="1">
      <alignment horizontal="center" vertical="center" wrapText="1"/>
    </xf>
    <xf numFmtId="0" fontId="20" fillId="0" borderId="51" xfId="0" applyFont="1" applyBorder="1" applyAlignment="1">
      <alignment horizontal="center" vertical="center" wrapText="1"/>
    </xf>
    <xf numFmtId="0" fontId="20" fillId="0" borderId="25" xfId="0" applyFont="1" applyBorder="1" applyAlignment="1">
      <alignment horizontal="center" vertical="center" wrapText="1"/>
    </xf>
    <xf numFmtId="0" fontId="20" fillId="0" borderId="5" xfId="0" applyFont="1" applyBorder="1" applyAlignment="1">
      <alignment horizontal="center" vertical="center" wrapText="1"/>
    </xf>
    <xf numFmtId="0" fontId="20" fillId="0" borderId="0" xfId="0" applyFont="1" applyAlignment="1">
      <alignment horizontal="center" vertical="center" wrapText="1"/>
    </xf>
    <xf numFmtId="0" fontId="20" fillId="0" borderId="6" xfId="0" applyFont="1" applyBorder="1" applyAlignment="1">
      <alignment horizontal="center" vertical="center" wrapText="1"/>
    </xf>
    <xf numFmtId="0" fontId="20" fillId="5" borderId="29" xfId="0" applyFont="1" applyFill="1" applyBorder="1" applyAlignment="1">
      <alignment horizontal="center" shrinkToFit="1"/>
    </xf>
    <xf numFmtId="0" fontId="20" fillId="0" borderId="13" xfId="0" applyFont="1" applyBorder="1" applyAlignment="1">
      <alignment horizontal="distributed" vertical="center"/>
    </xf>
    <xf numFmtId="0" fontId="20" fillId="0" borderId="14" xfId="0" applyFont="1" applyBorder="1" applyAlignment="1">
      <alignment horizontal="distributed" vertical="center"/>
    </xf>
    <xf numFmtId="0" fontId="20" fillId="0" borderId="15" xfId="0" applyFont="1" applyBorder="1" applyAlignment="1">
      <alignment horizontal="distributed" vertical="center"/>
    </xf>
    <xf numFmtId="0" fontId="20" fillId="5" borderId="2" xfId="0" applyFont="1" applyFill="1" applyBorder="1" applyAlignment="1">
      <alignment horizontal="center" vertical="center" shrinkToFit="1"/>
    </xf>
    <xf numFmtId="0" fontId="20" fillId="5" borderId="3" xfId="0" applyFont="1" applyFill="1" applyBorder="1" applyAlignment="1">
      <alignment horizontal="center" vertical="center" shrinkToFit="1"/>
    </xf>
    <xf numFmtId="0" fontId="20" fillId="5" borderId="5" xfId="0" applyFont="1" applyFill="1" applyBorder="1" applyAlignment="1">
      <alignment horizontal="center" vertical="center" shrinkToFit="1"/>
    </xf>
    <xf numFmtId="0" fontId="20" fillId="5" borderId="0" xfId="0" applyFont="1" applyFill="1" applyAlignment="1">
      <alignment horizontal="center" vertical="center" shrinkToFit="1"/>
    </xf>
    <xf numFmtId="0" fontId="20" fillId="0" borderId="53" xfId="0" applyFont="1" applyBorder="1" applyAlignment="1">
      <alignment horizontal="center" vertical="top" wrapText="1"/>
    </xf>
    <xf numFmtId="0" fontId="20" fillId="0" borderId="56" xfId="0" applyFont="1" applyBorder="1" applyAlignment="1">
      <alignment horizontal="center" vertical="top" wrapText="1"/>
    </xf>
    <xf numFmtId="49" fontId="20" fillId="0" borderId="34" xfId="0" applyNumberFormat="1" applyFont="1" applyBorder="1" applyAlignment="1">
      <alignment horizontal="left" vertical="center"/>
    </xf>
    <xf numFmtId="49" fontId="20" fillId="0" borderId="32" xfId="0" applyNumberFormat="1" applyFont="1" applyBorder="1" applyAlignment="1">
      <alignment horizontal="left" vertical="center"/>
    </xf>
    <xf numFmtId="0" fontId="20" fillId="5" borderId="34" xfId="0" applyFont="1" applyFill="1" applyBorder="1" applyAlignment="1">
      <alignment horizontal="center" vertical="center" shrinkToFit="1"/>
    </xf>
    <xf numFmtId="0" fontId="20" fillId="5" borderId="32" xfId="0" applyFont="1" applyFill="1" applyBorder="1" applyAlignment="1">
      <alignment horizontal="center" vertical="center" shrinkToFit="1"/>
    </xf>
    <xf numFmtId="0" fontId="20" fillId="0" borderId="32" xfId="0" applyFont="1" applyBorder="1" applyAlignment="1">
      <alignment horizontal="distributed" vertical="center"/>
    </xf>
    <xf numFmtId="0" fontId="20" fillId="0" borderId="33" xfId="0" applyFont="1" applyBorder="1" applyAlignment="1">
      <alignment horizontal="distributed" vertical="center"/>
    </xf>
    <xf numFmtId="0" fontId="20" fillId="0" borderId="56" xfId="0" applyFont="1" applyBorder="1" applyAlignment="1">
      <alignment horizontal="center" vertical="top" textRotation="255"/>
    </xf>
    <xf numFmtId="0" fontId="20" fillId="0" borderId="23" xfId="0" applyFont="1" applyBorder="1" applyAlignment="1">
      <alignment horizontal="left" vertical="center" shrinkToFit="1"/>
    </xf>
    <xf numFmtId="0" fontId="0" fillId="0" borderId="24" xfId="0" applyBorder="1" applyAlignment="1">
      <alignment vertical="center" shrinkToFit="1"/>
    </xf>
    <xf numFmtId="0" fontId="0" fillId="0" borderId="37" xfId="0" applyBorder="1" applyAlignment="1">
      <alignment horizontal="center" vertical="center"/>
    </xf>
    <xf numFmtId="0" fontId="20" fillId="0" borderId="32" xfId="0" applyFont="1" applyBorder="1" applyAlignment="1" applyProtection="1">
      <alignment horizontal="left" vertical="center" shrinkToFit="1"/>
      <protection locked="0"/>
    </xf>
    <xf numFmtId="0" fontId="79" fillId="0" borderId="5" xfId="15" applyFont="1" applyBorder="1">
      <alignment vertical="center"/>
    </xf>
    <xf numFmtId="0" fontId="79" fillId="0" borderId="0" xfId="15" applyFont="1">
      <alignment vertical="center"/>
    </xf>
    <xf numFmtId="0" fontId="54" fillId="0" borderId="7" xfId="15" applyFont="1" applyBorder="1" applyAlignment="1">
      <alignment horizontal="center" vertical="center" shrinkToFit="1"/>
    </xf>
    <xf numFmtId="0" fontId="54" fillId="0" borderId="9" xfId="15" applyFont="1" applyBorder="1" applyAlignment="1">
      <alignment horizontal="center" vertical="center" shrinkToFit="1"/>
    </xf>
    <xf numFmtId="0" fontId="51" fillId="0" borderId="74" xfId="15" applyFont="1" applyBorder="1" applyAlignment="1" applyProtection="1">
      <alignment horizontal="center" vertical="center" wrapText="1"/>
      <protection locked="0" hidden="1"/>
    </xf>
    <xf numFmtId="0" fontId="51" fillId="0" borderId="20" xfId="15" applyFont="1" applyBorder="1" applyAlignment="1" applyProtection="1">
      <alignment horizontal="center" vertical="center" wrapText="1"/>
      <protection locked="0" hidden="1"/>
    </xf>
    <xf numFmtId="179" fontId="55" fillId="12" borderId="21" xfId="16" applyNumberFormat="1" applyFont="1" applyFill="1" applyBorder="1" applyAlignment="1" applyProtection="1">
      <alignment vertical="center"/>
      <protection locked="0" hidden="1"/>
    </xf>
    <xf numFmtId="179" fontId="55" fillId="12" borderId="20" xfId="15" applyNumberFormat="1" applyFont="1" applyFill="1" applyBorder="1" applyProtection="1">
      <alignment vertical="center"/>
      <protection locked="0" hidden="1"/>
    </xf>
    <xf numFmtId="0" fontId="57" fillId="0" borderId="76" xfId="15" applyFont="1" applyBorder="1" applyAlignment="1" applyProtection="1">
      <alignment horizontal="center" vertical="center" shrinkToFit="1"/>
      <protection locked="0" hidden="1"/>
    </xf>
    <xf numFmtId="0" fontId="58" fillId="0" borderId="7" xfId="15" applyFont="1" applyBorder="1" applyAlignment="1">
      <alignment horizontal="center" vertical="center"/>
    </xf>
    <xf numFmtId="0" fontId="59" fillId="0" borderId="79" xfId="15" applyFont="1" applyBorder="1" applyAlignment="1">
      <alignment horizontal="center" vertical="center"/>
    </xf>
    <xf numFmtId="0" fontId="49" fillId="0" borderId="8" xfId="15" applyFont="1" applyBorder="1" applyAlignment="1">
      <alignment horizontal="center" vertical="center"/>
    </xf>
    <xf numFmtId="0" fontId="51" fillId="0" borderId="2" xfId="15" applyFont="1" applyBorder="1" applyProtection="1">
      <alignment vertical="center"/>
      <protection locked="0" hidden="1"/>
    </xf>
    <xf numFmtId="0" fontId="5" fillId="0" borderId="4" xfId="15" applyBorder="1">
      <alignment vertical="center"/>
    </xf>
    <xf numFmtId="0" fontId="5" fillId="0" borderId="7" xfId="15" applyBorder="1">
      <alignment vertical="center"/>
    </xf>
    <xf numFmtId="0" fontId="5" fillId="0" borderId="9" xfId="15" applyBorder="1">
      <alignment vertical="center"/>
    </xf>
    <xf numFmtId="0" fontId="53" fillId="0" borderId="10" xfId="15" applyFont="1" applyBorder="1" applyAlignment="1" applyProtection="1">
      <alignment horizontal="right" vertical="center" shrinkToFit="1"/>
      <protection locked="0" hidden="1"/>
    </xf>
    <xf numFmtId="0" fontId="4" fillId="0" borderId="11" xfId="15" applyFont="1" applyBorder="1" applyAlignment="1">
      <alignment horizontal="right" vertical="center" shrinkToFit="1"/>
    </xf>
    <xf numFmtId="0" fontId="54" fillId="0" borderId="2" xfId="15" applyFont="1" applyBorder="1" applyAlignment="1">
      <alignment horizontal="center" vertical="center" shrinkToFit="1"/>
    </xf>
    <xf numFmtId="0" fontId="54" fillId="0" borderId="4" xfId="15" applyFont="1" applyBorder="1" applyAlignment="1">
      <alignment horizontal="center" vertical="center" shrinkToFit="1"/>
    </xf>
    <xf numFmtId="0" fontId="53" fillId="0" borderId="76" xfId="15" applyFont="1" applyBorder="1" applyAlignment="1" applyProtection="1">
      <alignment horizontal="center" vertical="center" shrinkToFit="1"/>
      <protection locked="0" hidden="1"/>
    </xf>
    <xf numFmtId="0" fontId="54" fillId="0" borderId="5" xfId="15" applyFont="1" applyBorder="1" applyAlignment="1">
      <alignment horizontal="center" vertical="center" shrinkToFit="1"/>
    </xf>
    <xf numFmtId="0" fontId="54" fillId="0" borderId="6" xfId="15" applyFont="1" applyBorder="1" applyAlignment="1">
      <alignment horizontal="center" vertical="center" shrinkToFit="1"/>
    </xf>
    <xf numFmtId="179" fontId="71" fillId="12" borderId="21" xfId="16" applyNumberFormat="1" applyFont="1" applyFill="1" applyBorder="1" applyAlignment="1" applyProtection="1">
      <alignment vertical="center"/>
      <protection locked="0" hidden="1"/>
    </xf>
    <xf numFmtId="179" fontId="71" fillId="12" borderId="20" xfId="15" applyNumberFormat="1" applyFont="1" applyFill="1" applyBorder="1" applyProtection="1">
      <alignment vertical="center"/>
      <protection locked="0" hidden="1"/>
    </xf>
  </cellXfs>
  <cellStyles count="18">
    <cellStyle name="パーセント" xfId="12" builtinId="5"/>
    <cellStyle name="ハイパーリンク 2" xfId="8" xr:uid="{25095D13-AAC7-497F-AF4A-20A177B0A434}"/>
    <cellStyle name="桁区切り" xfId="11" builtinId="6"/>
    <cellStyle name="桁区切り 2" xfId="16" xr:uid="{607B90DB-EF11-4202-A247-75DDF6425926}"/>
    <cellStyle name="標準" xfId="0" builtinId="0"/>
    <cellStyle name="標準 15" xfId="5" xr:uid="{A2CF0540-AEB6-4BAC-B74B-A846FC8B676F}"/>
    <cellStyle name="標準 2" xfId="14" xr:uid="{C82672A5-4A86-4CE7-B477-B93B098E6F9D}"/>
    <cellStyle name="標準 2 2" xfId="17" xr:uid="{DD83F430-54A5-4A0D-9BC1-0CC319646D7C}"/>
    <cellStyle name="標準 3" xfId="15" xr:uid="{E7655400-08BA-4299-A2AC-87B7C53D2351}"/>
    <cellStyle name="標準_03 設計内容説明書 （共同住宅等） 住戸評価" xfId="1" xr:uid="{9AFCAD86-2374-40D8-BCBD-2FCA490F8FA1}"/>
    <cellStyle name="標準_案内" xfId="2" xr:uid="{A5542A56-39B3-4A26-A61A-C69FC5FDFD57}"/>
    <cellStyle name="標準_自己評価書住戸フォーマット改訂版(高齢者）070920" xfId="10" xr:uid="{B62CD75B-602B-4E7F-BCD1-38AC4584C992}"/>
    <cellStyle name="標準_設計内容説明書　第一面" xfId="3" xr:uid="{CBAD34FF-57A5-4829-97AF-C575081185E7}"/>
    <cellStyle name="標準_設計内容説明書　第二～四面" xfId="6" xr:uid="{209B9D2E-468C-4A82-B190-682A7AF1CCF9}"/>
    <cellStyle name="標準_設計内容説明書　第二面" xfId="4" xr:uid="{2BD52922-5565-437C-851E-AA20973D0EC6}"/>
    <cellStyle name="標準_設計内容説明書　第二面 2" xfId="7" xr:uid="{42798F6C-4392-430B-9CBE-C4DC4888F16D}"/>
    <cellStyle name="標準_設計内容説明書(H14325)" xfId="9" xr:uid="{C6C8A445-B5D5-4C34-8977-CD447BCFFD60}"/>
    <cellStyle name="標準_第3面 (等級５)" xfId="13" xr:uid="{1A21304C-FE08-433A-8C15-B21D25762C80}"/>
  </cellStyles>
  <dxfs count="14">
    <dxf>
      <font>
        <color theme="0"/>
      </font>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2"/>
        </patternFill>
      </fill>
    </dxf>
    <dxf>
      <font>
        <condense val="0"/>
        <extend val="0"/>
        <color indexed="8"/>
      </font>
      <fill>
        <patternFill>
          <bgColor indexed="43"/>
        </patternFill>
      </fill>
    </dxf>
    <dxf>
      <font>
        <condense val="0"/>
        <extend val="0"/>
        <color indexed="8"/>
      </font>
      <fill>
        <patternFill>
          <bgColor indexed="47"/>
        </patternFill>
      </fill>
    </dxf>
    <dxf>
      <font>
        <condense val="0"/>
        <extend val="0"/>
        <color indexed="9"/>
      </font>
    </dxf>
  </dxfs>
  <tableStyles count="0" defaultTableStyle="TableStyleMedium2" defaultPivotStyle="PivotStyleLight16"/>
  <colors>
    <mruColors>
      <color rgb="FFFFFFCC"/>
      <color rgb="FFCCFFFF"/>
      <color rgb="FFCCFFCC"/>
      <color rgb="FFFFCC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5</xdr:col>
      <xdr:colOff>0</xdr:colOff>
      <xdr:row>48</xdr:row>
      <xdr:rowOff>0</xdr:rowOff>
    </xdr:from>
    <xdr:to>
      <xdr:col>5</xdr:col>
      <xdr:colOff>0</xdr:colOff>
      <xdr:row>48</xdr:row>
      <xdr:rowOff>0</xdr:rowOff>
    </xdr:to>
    <xdr:sp macro="" textlink="">
      <xdr:nvSpPr>
        <xdr:cNvPr id="2" name="図形 50">
          <a:extLst>
            <a:ext uri="{FF2B5EF4-FFF2-40B4-BE49-F238E27FC236}">
              <a16:creationId xmlns:a16="http://schemas.microsoft.com/office/drawing/2014/main" id="{8EDB7959-1E50-44D7-99DE-A8A9A7979195}"/>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 name="図形 51">
          <a:extLst>
            <a:ext uri="{FF2B5EF4-FFF2-40B4-BE49-F238E27FC236}">
              <a16:creationId xmlns:a16="http://schemas.microsoft.com/office/drawing/2014/main" id="{9481E247-37D9-4E1B-A2A1-3B57A00D5D96}"/>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 name="図形 50">
          <a:extLst>
            <a:ext uri="{FF2B5EF4-FFF2-40B4-BE49-F238E27FC236}">
              <a16:creationId xmlns:a16="http://schemas.microsoft.com/office/drawing/2014/main" id="{155398A9-81DC-4364-B1C7-4E201D5CA6C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 name="図形 51">
          <a:extLst>
            <a:ext uri="{FF2B5EF4-FFF2-40B4-BE49-F238E27FC236}">
              <a16:creationId xmlns:a16="http://schemas.microsoft.com/office/drawing/2014/main" id="{28437DC1-0D1E-441C-8632-AF9441502CE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6" name="図形 50">
          <a:extLst>
            <a:ext uri="{FF2B5EF4-FFF2-40B4-BE49-F238E27FC236}">
              <a16:creationId xmlns:a16="http://schemas.microsoft.com/office/drawing/2014/main" id="{E9DEB4A3-9FB9-4E1B-9EEB-A622FEEE70ED}"/>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 name="図形 51">
          <a:extLst>
            <a:ext uri="{FF2B5EF4-FFF2-40B4-BE49-F238E27FC236}">
              <a16:creationId xmlns:a16="http://schemas.microsoft.com/office/drawing/2014/main" id="{82B9F310-7049-4641-8BEC-6BBFD25D459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8" name="図形 50">
          <a:extLst>
            <a:ext uri="{FF2B5EF4-FFF2-40B4-BE49-F238E27FC236}">
              <a16:creationId xmlns:a16="http://schemas.microsoft.com/office/drawing/2014/main" id="{FB3FAF78-D419-4749-A3EF-2A430DDF33BF}"/>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9" name="図形 51">
          <a:extLst>
            <a:ext uri="{FF2B5EF4-FFF2-40B4-BE49-F238E27FC236}">
              <a16:creationId xmlns:a16="http://schemas.microsoft.com/office/drawing/2014/main" id="{DA9598C2-5FE0-4072-A5B7-177C274845DE}"/>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0" name="図形 50">
          <a:extLst>
            <a:ext uri="{FF2B5EF4-FFF2-40B4-BE49-F238E27FC236}">
              <a16:creationId xmlns:a16="http://schemas.microsoft.com/office/drawing/2014/main" id="{7606C7E6-E170-4878-9444-36E2C7CB9227}"/>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1" name="図形 51">
          <a:extLst>
            <a:ext uri="{FF2B5EF4-FFF2-40B4-BE49-F238E27FC236}">
              <a16:creationId xmlns:a16="http://schemas.microsoft.com/office/drawing/2014/main" id="{1398B92C-B27F-4632-AB7B-2E09706DDB7A}"/>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2" name="図形 50">
          <a:extLst>
            <a:ext uri="{FF2B5EF4-FFF2-40B4-BE49-F238E27FC236}">
              <a16:creationId xmlns:a16="http://schemas.microsoft.com/office/drawing/2014/main" id="{B8B3EFE8-C107-42FB-A70A-8ECB43EFC6D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3" name="図形 51">
          <a:extLst>
            <a:ext uri="{FF2B5EF4-FFF2-40B4-BE49-F238E27FC236}">
              <a16:creationId xmlns:a16="http://schemas.microsoft.com/office/drawing/2014/main" id="{1C19C69A-9876-48EE-B38A-5D15A85E6A9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4" name="図形 50">
          <a:extLst>
            <a:ext uri="{FF2B5EF4-FFF2-40B4-BE49-F238E27FC236}">
              <a16:creationId xmlns:a16="http://schemas.microsoft.com/office/drawing/2014/main" id="{B9CA5890-6E11-4005-8D01-4DED8A50BF6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 name="図形 51">
          <a:extLst>
            <a:ext uri="{FF2B5EF4-FFF2-40B4-BE49-F238E27FC236}">
              <a16:creationId xmlns:a16="http://schemas.microsoft.com/office/drawing/2014/main" id="{0ED1C9A2-EC51-4274-8877-C5B5947D4F0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 name="図形 50">
          <a:extLst>
            <a:ext uri="{FF2B5EF4-FFF2-40B4-BE49-F238E27FC236}">
              <a16:creationId xmlns:a16="http://schemas.microsoft.com/office/drawing/2014/main" id="{30F2C9FB-773F-47C1-9A84-0A0BB64C666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 name="図形 51">
          <a:extLst>
            <a:ext uri="{FF2B5EF4-FFF2-40B4-BE49-F238E27FC236}">
              <a16:creationId xmlns:a16="http://schemas.microsoft.com/office/drawing/2014/main" id="{0AD51844-3D16-4EF1-8C8A-95B730B573C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8" name="図形 50">
          <a:extLst>
            <a:ext uri="{FF2B5EF4-FFF2-40B4-BE49-F238E27FC236}">
              <a16:creationId xmlns:a16="http://schemas.microsoft.com/office/drawing/2014/main" id="{936FDBBA-29A6-4DE3-8BC8-9D9CA8AB9C0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9" name="図形 51">
          <a:extLst>
            <a:ext uri="{FF2B5EF4-FFF2-40B4-BE49-F238E27FC236}">
              <a16:creationId xmlns:a16="http://schemas.microsoft.com/office/drawing/2014/main" id="{399ABE0B-E5C7-41A7-ACD3-F61E384DE4D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0" name="図形 50">
          <a:extLst>
            <a:ext uri="{FF2B5EF4-FFF2-40B4-BE49-F238E27FC236}">
              <a16:creationId xmlns:a16="http://schemas.microsoft.com/office/drawing/2014/main" id="{C9E42B9A-D870-4CFB-BDBF-4B3E34C8143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1" name="図形 51">
          <a:extLst>
            <a:ext uri="{FF2B5EF4-FFF2-40B4-BE49-F238E27FC236}">
              <a16:creationId xmlns:a16="http://schemas.microsoft.com/office/drawing/2014/main" id="{7841181E-88E0-4AEA-8398-799D3B67C0D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 name="図形 50">
          <a:extLst>
            <a:ext uri="{FF2B5EF4-FFF2-40B4-BE49-F238E27FC236}">
              <a16:creationId xmlns:a16="http://schemas.microsoft.com/office/drawing/2014/main" id="{6714308F-8700-4FBE-B508-697837B0981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 name="図形 51">
          <a:extLst>
            <a:ext uri="{FF2B5EF4-FFF2-40B4-BE49-F238E27FC236}">
              <a16:creationId xmlns:a16="http://schemas.microsoft.com/office/drawing/2014/main" id="{B2FBD664-FC11-4B57-B37C-107C86B3661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 name="図形 50">
          <a:extLst>
            <a:ext uri="{FF2B5EF4-FFF2-40B4-BE49-F238E27FC236}">
              <a16:creationId xmlns:a16="http://schemas.microsoft.com/office/drawing/2014/main" id="{E641FD50-05E9-4742-92DB-E0757135FC3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5" name="図形 51">
          <a:extLst>
            <a:ext uri="{FF2B5EF4-FFF2-40B4-BE49-F238E27FC236}">
              <a16:creationId xmlns:a16="http://schemas.microsoft.com/office/drawing/2014/main" id="{21071E35-E6F1-423A-808A-FF9DD08E508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6" name="図形 50">
          <a:extLst>
            <a:ext uri="{FF2B5EF4-FFF2-40B4-BE49-F238E27FC236}">
              <a16:creationId xmlns:a16="http://schemas.microsoft.com/office/drawing/2014/main" id="{67D4961F-FA48-4F50-88DA-852D359193C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7" name="図形 51">
          <a:extLst>
            <a:ext uri="{FF2B5EF4-FFF2-40B4-BE49-F238E27FC236}">
              <a16:creationId xmlns:a16="http://schemas.microsoft.com/office/drawing/2014/main" id="{A7BED633-F5F2-464C-87E0-92E75D283EE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8" name="図形 50">
          <a:extLst>
            <a:ext uri="{FF2B5EF4-FFF2-40B4-BE49-F238E27FC236}">
              <a16:creationId xmlns:a16="http://schemas.microsoft.com/office/drawing/2014/main" id="{B9AD14C6-A62E-4D3A-AF3E-52F147D08FD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 name="図形 51">
          <a:extLst>
            <a:ext uri="{FF2B5EF4-FFF2-40B4-BE49-F238E27FC236}">
              <a16:creationId xmlns:a16="http://schemas.microsoft.com/office/drawing/2014/main" id="{915335CE-AAA0-44BE-A63C-C0A851C8998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 name="図形 50">
          <a:extLst>
            <a:ext uri="{FF2B5EF4-FFF2-40B4-BE49-F238E27FC236}">
              <a16:creationId xmlns:a16="http://schemas.microsoft.com/office/drawing/2014/main" id="{73BE9EBD-076C-4FA4-9C19-5E03F317F74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 name="図形 51">
          <a:extLst>
            <a:ext uri="{FF2B5EF4-FFF2-40B4-BE49-F238E27FC236}">
              <a16:creationId xmlns:a16="http://schemas.microsoft.com/office/drawing/2014/main" id="{101478DA-1425-41FD-A90D-C50B5CB6BF4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2" name="図形 50">
          <a:extLst>
            <a:ext uri="{FF2B5EF4-FFF2-40B4-BE49-F238E27FC236}">
              <a16:creationId xmlns:a16="http://schemas.microsoft.com/office/drawing/2014/main" id="{ED827C0E-CCC5-4F68-A976-1CF14BA3DB8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3" name="図形 51">
          <a:extLst>
            <a:ext uri="{FF2B5EF4-FFF2-40B4-BE49-F238E27FC236}">
              <a16:creationId xmlns:a16="http://schemas.microsoft.com/office/drawing/2014/main" id="{537B4EDD-3817-4C17-A7C4-D6A7642EEDC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4" name="図形 50">
          <a:extLst>
            <a:ext uri="{FF2B5EF4-FFF2-40B4-BE49-F238E27FC236}">
              <a16:creationId xmlns:a16="http://schemas.microsoft.com/office/drawing/2014/main" id="{638CDF54-BD62-41B3-9AB2-D3C15F979D2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5" name="図形 51">
          <a:extLst>
            <a:ext uri="{FF2B5EF4-FFF2-40B4-BE49-F238E27FC236}">
              <a16:creationId xmlns:a16="http://schemas.microsoft.com/office/drawing/2014/main" id="{7B43F768-9939-417A-A332-E6D426BFD6F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6" name="図形 50">
          <a:extLst>
            <a:ext uri="{FF2B5EF4-FFF2-40B4-BE49-F238E27FC236}">
              <a16:creationId xmlns:a16="http://schemas.microsoft.com/office/drawing/2014/main" id="{9DFCAAAD-2026-4A96-8FF6-DA7F37A6662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7" name="図形 51">
          <a:extLst>
            <a:ext uri="{FF2B5EF4-FFF2-40B4-BE49-F238E27FC236}">
              <a16:creationId xmlns:a16="http://schemas.microsoft.com/office/drawing/2014/main" id="{29278C62-CDE8-483D-A509-016354451C2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8" name="図形 50">
          <a:extLst>
            <a:ext uri="{FF2B5EF4-FFF2-40B4-BE49-F238E27FC236}">
              <a16:creationId xmlns:a16="http://schemas.microsoft.com/office/drawing/2014/main" id="{D501CF3A-0DAC-46F0-83F8-579C94D085C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 name="図形 51">
          <a:extLst>
            <a:ext uri="{FF2B5EF4-FFF2-40B4-BE49-F238E27FC236}">
              <a16:creationId xmlns:a16="http://schemas.microsoft.com/office/drawing/2014/main" id="{2C2F1670-314F-493E-8B80-E8550899283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 name="図形 50">
          <a:extLst>
            <a:ext uri="{FF2B5EF4-FFF2-40B4-BE49-F238E27FC236}">
              <a16:creationId xmlns:a16="http://schemas.microsoft.com/office/drawing/2014/main" id="{F1403751-EB6D-4E31-8E60-66DE3BC304A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1" name="図形 51">
          <a:extLst>
            <a:ext uri="{FF2B5EF4-FFF2-40B4-BE49-F238E27FC236}">
              <a16:creationId xmlns:a16="http://schemas.microsoft.com/office/drawing/2014/main" id="{73D0DE74-1335-4026-84F6-A52B4681068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2" name="図形 50">
          <a:extLst>
            <a:ext uri="{FF2B5EF4-FFF2-40B4-BE49-F238E27FC236}">
              <a16:creationId xmlns:a16="http://schemas.microsoft.com/office/drawing/2014/main" id="{88C5920A-B75D-491D-9B52-158DD517809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3" name="図形 51">
          <a:extLst>
            <a:ext uri="{FF2B5EF4-FFF2-40B4-BE49-F238E27FC236}">
              <a16:creationId xmlns:a16="http://schemas.microsoft.com/office/drawing/2014/main" id="{16EC22D2-92AC-49AF-8B22-D0B57802F66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4" name="図形 50">
          <a:extLst>
            <a:ext uri="{FF2B5EF4-FFF2-40B4-BE49-F238E27FC236}">
              <a16:creationId xmlns:a16="http://schemas.microsoft.com/office/drawing/2014/main" id="{9A707DA8-F459-4880-9B1E-AD982574291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5" name="図形 51">
          <a:extLst>
            <a:ext uri="{FF2B5EF4-FFF2-40B4-BE49-F238E27FC236}">
              <a16:creationId xmlns:a16="http://schemas.microsoft.com/office/drawing/2014/main" id="{EAB7D097-DFEE-4EC4-9A32-4E622BA7879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 name="図形 50">
          <a:extLst>
            <a:ext uri="{FF2B5EF4-FFF2-40B4-BE49-F238E27FC236}">
              <a16:creationId xmlns:a16="http://schemas.microsoft.com/office/drawing/2014/main" id="{80B49BE8-540A-4D74-B46F-67C13C47D29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 name="図形 51">
          <a:extLst>
            <a:ext uri="{FF2B5EF4-FFF2-40B4-BE49-F238E27FC236}">
              <a16:creationId xmlns:a16="http://schemas.microsoft.com/office/drawing/2014/main" id="{58A956A5-A970-4F21-A798-7D6DFECC185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8" name="図形 50">
          <a:extLst>
            <a:ext uri="{FF2B5EF4-FFF2-40B4-BE49-F238E27FC236}">
              <a16:creationId xmlns:a16="http://schemas.microsoft.com/office/drawing/2014/main" id="{F4068857-1EF3-44E6-BB3B-B8B1E22CCA4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9" name="図形 51">
          <a:extLst>
            <a:ext uri="{FF2B5EF4-FFF2-40B4-BE49-F238E27FC236}">
              <a16:creationId xmlns:a16="http://schemas.microsoft.com/office/drawing/2014/main" id="{937713FC-33F2-43F1-90A1-830665445D4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0" name="図形 50">
          <a:extLst>
            <a:ext uri="{FF2B5EF4-FFF2-40B4-BE49-F238E27FC236}">
              <a16:creationId xmlns:a16="http://schemas.microsoft.com/office/drawing/2014/main" id="{457E3112-1828-470C-ACD1-F42CDE497C1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1" name="図形 51">
          <a:extLst>
            <a:ext uri="{FF2B5EF4-FFF2-40B4-BE49-F238E27FC236}">
              <a16:creationId xmlns:a16="http://schemas.microsoft.com/office/drawing/2014/main" id="{4D344448-C21D-437D-B7DD-4CEEB116994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2" name="図形 50">
          <a:extLst>
            <a:ext uri="{FF2B5EF4-FFF2-40B4-BE49-F238E27FC236}">
              <a16:creationId xmlns:a16="http://schemas.microsoft.com/office/drawing/2014/main" id="{3AC19B54-7940-46BA-ACE0-F455B5E72E2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 name="図形 51">
          <a:extLst>
            <a:ext uri="{FF2B5EF4-FFF2-40B4-BE49-F238E27FC236}">
              <a16:creationId xmlns:a16="http://schemas.microsoft.com/office/drawing/2014/main" id="{25AFA81B-AAC8-4D8E-8ED7-28F9C564C7B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 name="図形 50">
          <a:extLst>
            <a:ext uri="{FF2B5EF4-FFF2-40B4-BE49-F238E27FC236}">
              <a16:creationId xmlns:a16="http://schemas.microsoft.com/office/drawing/2014/main" id="{00E380E8-6B57-48C7-80B6-F77F69C087F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5" name="図形 51">
          <a:extLst>
            <a:ext uri="{FF2B5EF4-FFF2-40B4-BE49-F238E27FC236}">
              <a16:creationId xmlns:a16="http://schemas.microsoft.com/office/drawing/2014/main" id="{B4EF0D77-BE49-486B-8FA4-2F6322CE506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6" name="図形 50">
          <a:extLst>
            <a:ext uri="{FF2B5EF4-FFF2-40B4-BE49-F238E27FC236}">
              <a16:creationId xmlns:a16="http://schemas.microsoft.com/office/drawing/2014/main" id="{2ED61FCA-773F-4C73-974D-C7F795B0E83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7" name="図形 51">
          <a:extLst>
            <a:ext uri="{FF2B5EF4-FFF2-40B4-BE49-F238E27FC236}">
              <a16:creationId xmlns:a16="http://schemas.microsoft.com/office/drawing/2014/main" id="{D5417526-F35A-4978-B199-E3DF0A98790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8" name="図形 50">
          <a:extLst>
            <a:ext uri="{FF2B5EF4-FFF2-40B4-BE49-F238E27FC236}">
              <a16:creationId xmlns:a16="http://schemas.microsoft.com/office/drawing/2014/main" id="{A7B99844-9984-4A6C-BC89-32411F2A9E5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9" name="図形 51">
          <a:extLst>
            <a:ext uri="{FF2B5EF4-FFF2-40B4-BE49-F238E27FC236}">
              <a16:creationId xmlns:a16="http://schemas.microsoft.com/office/drawing/2014/main" id="{3958C38A-421B-4047-88F4-2CF3ED58FDA4}"/>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0" name="図形 50">
          <a:extLst>
            <a:ext uri="{FF2B5EF4-FFF2-40B4-BE49-F238E27FC236}">
              <a16:creationId xmlns:a16="http://schemas.microsoft.com/office/drawing/2014/main" id="{4BE06BC0-5162-4C4E-8AA2-A9367FB7387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1" name="図形 51">
          <a:extLst>
            <a:ext uri="{FF2B5EF4-FFF2-40B4-BE49-F238E27FC236}">
              <a16:creationId xmlns:a16="http://schemas.microsoft.com/office/drawing/2014/main" id="{91C33B28-B4C3-4214-808F-69FDA7FB291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2" name="図形 50">
          <a:extLst>
            <a:ext uri="{FF2B5EF4-FFF2-40B4-BE49-F238E27FC236}">
              <a16:creationId xmlns:a16="http://schemas.microsoft.com/office/drawing/2014/main" id="{1A496DB6-FCD1-43CB-A451-52CEDE5183B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3" name="図形 51">
          <a:extLst>
            <a:ext uri="{FF2B5EF4-FFF2-40B4-BE49-F238E27FC236}">
              <a16:creationId xmlns:a16="http://schemas.microsoft.com/office/drawing/2014/main" id="{CA5D5185-02D6-4797-94CD-0CAC1452C3B3}"/>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4" name="図形 50">
          <a:extLst>
            <a:ext uri="{FF2B5EF4-FFF2-40B4-BE49-F238E27FC236}">
              <a16:creationId xmlns:a16="http://schemas.microsoft.com/office/drawing/2014/main" id="{AE13D23B-E4E6-49C7-A90B-6337BCDC20C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5" name="図形 51">
          <a:extLst>
            <a:ext uri="{FF2B5EF4-FFF2-40B4-BE49-F238E27FC236}">
              <a16:creationId xmlns:a16="http://schemas.microsoft.com/office/drawing/2014/main" id="{EE26DB01-B389-4811-8C64-D943E19FECE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6" name="図形 50">
          <a:extLst>
            <a:ext uri="{FF2B5EF4-FFF2-40B4-BE49-F238E27FC236}">
              <a16:creationId xmlns:a16="http://schemas.microsoft.com/office/drawing/2014/main" id="{64818EBF-3454-4AC8-ADEE-EA55D1C91A1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7" name="図形 51">
          <a:extLst>
            <a:ext uri="{FF2B5EF4-FFF2-40B4-BE49-F238E27FC236}">
              <a16:creationId xmlns:a16="http://schemas.microsoft.com/office/drawing/2014/main" id="{447A97D2-3743-4D52-9614-7D33E2786E3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8" name="図形 50">
          <a:extLst>
            <a:ext uri="{FF2B5EF4-FFF2-40B4-BE49-F238E27FC236}">
              <a16:creationId xmlns:a16="http://schemas.microsoft.com/office/drawing/2014/main" id="{DD60F5DF-F810-4B06-B56A-5CF7181E21A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69" name="図形 51">
          <a:extLst>
            <a:ext uri="{FF2B5EF4-FFF2-40B4-BE49-F238E27FC236}">
              <a16:creationId xmlns:a16="http://schemas.microsoft.com/office/drawing/2014/main" id="{43AC3770-FE49-4FB7-89FD-4BE034F5BEA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0" name="図形 50">
          <a:extLst>
            <a:ext uri="{FF2B5EF4-FFF2-40B4-BE49-F238E27FC236}">
              <a16:creationId xmlns:a16="http://schemas.microsoft.com/office/drawing/2014/main" id="{D25972E8-1C35-4509-9249-CB7625D9A62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1" name="図形 51">
          <a:extLst>
            <a:ext uri="{FF2B5EF4-FFF2-40B4-BE49-F238E27FC236}">
              <a16:creationId xmlns:a16="http://schemas.microsoft.com/office/drawing/2014/main" id="{C00536BB-2428-4432-BC7A-F0AB677AEE7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2" name="図形 50">
          <a:extLst>
            <a:ext uri="{FF2B5EF4-FFF2-40B4-BE49-F238E27FC236}">
              <a16:creationId xmlns:a16="http://schemas.microsoft.com/office/drawing/2014/main" id="{066AE771-F49E-4E16-A72D-9ECB4E9092E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3" name="図形 51">
          <a:extLst>
            <a:ext uri="{FF2B5EF4-FFF2-40B4-BE49-F238E27FC236}">
              <a16:creationId xmlns:a16="http://schemas.microsoft.com/office/drawing/2014/main" id="{D181E60D-5E11-434B-BE93-54C81B667EC6}"/>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4" name="図形 50">
          <a:extLst>
            <a:ext uri="{FF2B5EF4-FFF2-40B4-BE49-F238E27FC236}">
              <a16:creationId xmlns:a16="http://schemas.microsoft.com/office/drawing/2014/main" id="{67FF30D0-0AF3-4647-9B52-8E579FF2037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75" name="図形 51">
          <a:extLst>
            <a:ext uri="{FF2B5EF4-FFF2-40B4-BE49-F238E27FC236}">
              <a16:creationId xmlns:a16="http://schemas.microsoft.com/office/drawing/2014/main" id="{588D052F-A8B4-47A3-A6EF-E2DDFF00801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6" name="図形 50">
          <a:extLst>
            <a:ext uri="{FF2B5EF4-FFF2-40B4-BE49-F238E27FC236}">
              <a16:creationId xmlns:a16="http://schemas.microsoft.com/office/drawing/2014/main" id="{D9BC4870-C2E8-4380-8C4C-EA304A571C30}"/>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7" name="図形 51">
          <a:extLst>
            <a:ext uri="{FF2B5EF4-FFF2-40B4-BE49-F238E27FC236}">
              <a16:creationId xmlns:a16="http://schemas.microsoft.com/office/drawing/2014/main" id="{7A7A9891-7C29-4070-B427-22A4493A44C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8" name="図形 50">
          <a:extLst>
            <a:ext uri="{FF2B5EF4-FFF2-40B4-BE49-F238E27FC236}">
              <a16:creationId xmlns:a16="http://schemas.microsoft.com/office/drawing/2014/main" id="{E9D5470C-A032-4AA4-B2F0-915841509825}"/>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79" name="図形 51">
          <a:extLst>
            <a:ext uri="{FF2B5EF4-FFF2-40B4-BE49-F238E27FC236}">
              <a16:creationId xmlns:a16="http://schemas.microsoft.com/office/drawing/2014/main" id="{76C1F858-661A-4832-8D37-D834254CD00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80" name="図形 50">
          <a:extLst>
            <a:ext uri="{FF2B5EF4-FFF2-40B4-BE49-F238E27FC236}">
              <a16:creationId xmlns:a16="http://schemas.microsoft.com/office/drawing/2014/main" id="{1D636C40-3FBB-464C-9899-077C0DC0919F}"/>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81" name="図形 51">
          <a:extLst>
            <a:ext uri="{FF2B5EF4-FFF2-40B4-BE49-F238E27FC236}">
              <a16:creationId xmlns:a16="http://schemas.microsoft.com/office/drawing/2014/main" id="{F8360026-43B1-4AED-A16F-455477DC67B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2" name="図形 50">
          <a:extLst>
            <a:ext uri="{FF2B5EF4-FFF2-40B4-BE49-F238E27FC236}">
              <a16:creationId xmlns:a16="http://schemas.microsoft.com/office/drawing/2014/main" id="{9C457D1B-DEF0-4670-ABC2-CEF32DD8ED8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3" name="図形 51">
          <a:extLst>
            <a:ext uri="{FF2B5EF4-FFF2-40B4-BE49-F238E27FC236}">
              <a16:creationId xmlns:a16="http://schemas.microsoft.com/office/drawing/2014/main" id="{9D5D375F-DFF2-4FD7-95B3-AC53B38C9BA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4" name="図形 50">
          <a:extLst>
            <a:ext uri="{FF2B5EF4-FFF2-40B4-BE49-F238E27FC236}">
              <a16:creationId xmlns:a16="http://schemas.microsoft.com/office/drawing/2014/main" id="{F608A83B-20D0-4FCC-B562-A8EC0190614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5" name="図形 51">
          <a:extLst>
            <a:ext uri="{FF2B5EF4-FFF2-40B4-BE49-F238E27FC236}">
              <a16:creationId xmlns:a16="http://schemas.microsoft.com/office/drawing/2014/main" id="{D14B21B8-E352-48DC-A8C1-5C46F387C00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6" name="図形 50">
          <a:extLst>
            <a:ext uri="{FF2B5EF4-FFF2-40B4-BE49-F238E27FC236}">
              <a16:creationId xmlns:a16="http://schemas.microsoft.com/office/drawing/2014/main" id="{B32788EC-9C3A-429D-8A24-B3B4E94208B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7" name="図形 51">
          <a:extLst>
            <a:ext uri="{FF2B5EF4-FFF2-40B4-BE49-F238E27FC236}">
              <a16:creationId xmlns:a16="http://schemas.microsoft.com/office/drawing/2014/main" id="{954DA413-4172-40EC-8DF5-EFE6434089D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8" name="図形 50">
          <a:extLst>
            <a:ext uri="{FF2B5EF4-FFF2-40B4-BE49-F238E27FC236}">
              <a16:creationId xmlns:a16="http://schemas.microsoft.com/office/drawing/2014/main" id="{C7631567-BB19-4EB0-B8B7-BA602FDA3F6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89" name="図形 51">
          <a:extLst>
            <a:ext uri="{FF2B5EF4-FFF2-40B4-BE49-F238E27FC236}">
              <a16:creationId xmlns:a16="http://schemas.microsoft.com/office/drawing/2014/main" id="{F8FC36F0-78AB-4631-89A5-8001E30E08F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0" name="図形 50">
          <a:extLst>
            <a:ext uri="{FF2B5EF4-FFF2-40B4-BE49-F238E27FC236}">
              <a16:creationId xmlns:a16="http://schemas.microsoft.com/office/drawing/2014/main" id="{96400865-63D5-4117-B00E-C009CD29A63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1" name="図形 51">
          <a:extLst>
            <a:ext uri="{FF2B5EF4-FFF2-40B4-BE49-F238E27FC236}">
              <a16:creationId xmlns:a16="http://schemas.microsoft.com/office/drawing/2014/main" id="{0AEA16BF-B1A1-4626-8453-F36DEFB9259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2" name="図形 50">
          <a:extLst>
            <a:ext uri="{FF2B5EF4-FFF2-40B4-BE49-F238E27FC236}">
              <a16:creationId xmlns:a16="http://schemas.microsoft.com/office/drawing/2014/main" id="{B5FA5135-DDF5-4112-8477-A10913D65B4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3" name="図形 51">
          <a:extLst>
            <a:ext uri="{FF2B5EF4-FFF2-40B4-BE49-F238E27FC236}">
              <a16:creationId xmlns:a16="http://schemas.microsoft.com/office/drawing/2014/main" id="{98418B45-0102-429F-8F33-4DE0D43C6B4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4" name="図形 50">
          <a:extLst>
            <a:ext uri="{FF2B5EF4-FFF2-40B4-BE49-F238E27FC236}">
              <a16:creationId xmlns:a16="http://schemas.microsoft.com/office/drawing/2014/main" id="{64C1038C-B6FA-4C89-9189-54A6BE414A1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5" name="図形 51">
          <a:extLst>
            <a:ext uri="{FF2B5EF4-FFF2-40B4-BE49-F238E27FC236}">
              <a16:creationId xmlns:a16="http://schemas.microsoft.com/office/drawing/2014/main" id="{57F84014-4508-46C0-9131-98FF25009A0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6" name="図形 50">
          <a:extLst>
            <a:ext uri="{FF2B5EF4-FFF2-40B4-BE49-F238E27FC236}">
              <a16:creationId xmlns:a16="http://schemas.microsoft.com/office/drawing/2014/main" id="{10013BF5-894C-410A-A79E-EF0A45F183E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7" name="図形 51">
          <a:extLst>
            <a:ext uri="{FF2B5EF4-FFF2-40B4-BE49-F238E27FC236}">
              <a16:creationId xmlns:a16="http://schemas.microsoft.com/office/drawing/2014/main" id="{BCC77C59-9AAF-4304-9E52-4D06D0157B3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8" name="図形 50">
          <a:extLst>
            <a:ext uri="{FF2B5EF4-FFF2-40B4-BE49-F238E27FC236}">
              <a16:creationId xmlns:a16="http://schemas.microsoft.com/office/drawing/2014/main" id="{B4C656C1-FBD0-4FB0-954A-D7A22467CA1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99" name="図形 51">
          <a:extLst>
            <a:ext uri="{FF2B5EF4-FFF2-40B4-BE49-F238E27FC236}">
              <a16:creationId xmlns:a16="http://schemas.microsoft.com/office/drawing/2014/main" id="{F786FCAA-F2C8-4EBA-A1D8-B87C9243327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0" name="図形 50">
          <a:extLst>
            <a:ext uri="{FF2B5EF4-FFF2-40B4-BE49-F238E27FC236}">
              <a16:creationId xmlns:a16="http://schemas.microsoft.com/office/drawing/2014/main" id="{F12EECD3-A9BF-4791-AE3F-80207C7BCC3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1" name="図形 51">
          <a:extLst>
            <a:ext uri="{FF2B5EF4-FFF2-40B4-BE49-F238E27FC236}">
              <a16:creationId xmlns:a16="http://schemas.microsoft.com/office/drawing/2014/main" id="{4923A1B4-F236-464D-A7E8-770EB04F8DA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2" name="図形 50">
          <a:extLst>
            <a:ext uri="{FF2B5EF4-FFF2-40B4-BE49-F238E27FC236}">
              <a16:creationId xmlns:a16="http://schemas.microsoft.com/office/drawing/2014/main" id="{6367E899-1ED9-4399-98ED-9D4A98B5B63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3" name="図形 51">
          <a:extLst>
            <a:ext uri="{FF2B5EF4-FFF2-40B4-BE49-F238E27FC236}">
              <a16:creationId xmlns:a16="http://schemas.microsoft.com/office/drawing/2014/main" id="{24FCEF53-6FE1-4E2A-9BD9-A415C7C3FAB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4" name="図形 50">
          <a:extLst>
            <a:ext uri="{FF2B5EF4-FFF2-40B4-BE49-F238E27FC236}">
              <a16:creationId xmlns:a16="http://schemas.microsoft.com/office/drawing/2014/main" id="{94852547-7509-4547-8282-49FD42403CA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05" name="図形 51">
          <a:extLst>
            <a:ext uri="{FF2B5EF4-FFF2-40B4-BE49-F238E27FC236}">
              <a16:creationId xmlns:a16="http://schemas.microsoft.com/office/drawing/2014/main" id="{31216505-F048-43BF-BDFC-B70E9BB6576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6" name="図形 50">
          <a:extLst>
            <a:ext uri="{FF2B5EF4-FFF2-40B4-BE49-F238E27FC236}">
              <a16:creationId xmlns:a16="http://schemas.microsoft.com/office/drawing/2014/main" id="{E3FD542B-7D5D-43BF-88D1-6B83F34862A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7" name="図形 51">
          <a:extLst>
            <a:ext uri="{FF2B5EF4-FFF2-40B4-BE49-F238E27FC236}">
              <a16:creationId xmlns:a16="http://schemas.microsoft.com/office/drawing/2014/main" id="{98F8A162-D798-45FE-A41A-9769CFC9FFC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8" name="図形 50">
          <a:extLst>
            <a:ext uri="{FF2B5EF4-FFF2-40B4-BE49-F238E27FC236}">
              <a16:creationId xmlns:a16="http://schemas.microsoft.com/office/drawing/2014/main" id="{5175F104-A9FC-49A2-8588-B1BBE92E546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09" name="図形 51">
          <a:extLst>
            <a:ext uri="{FF2B5EF4-FFF2-40B4-BE49-F238E27FC236}">
              <a16:creationId xmlns:a16="http://schemas.microsoft.com/office/drawing/2014/main" id="{F9AD7E47-2ED9-46FE-B668-21E9D1826FB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0" name="図形 50">
          <a:extLst>
            <a:ext uri="{FF2B5EF4-FFF2-40B4-BE49-F238E27FC236}">
              <a16:creationId xmlns:a16="http://schemas.microsoft.com/office/drawing/2014/main" id="{44F132D0-5603-466F-9CE2-9AFF523C398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1" name="図形 51">
          <a:extLst>
            <a:ext uri="{FF2B5EF4-FFF2-40B4-BE49-F238E27FC236}">
              <a16:creationId xmlns:a16="http://schemas.microsoft.com/office/drawing/2014/main" id="{9FAD57BE-BF43-45FC-84A9-6BEDB02501A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2" name="図形 50">
          <a:extLst>
            <a:ext uri="{FF2B5EF4-FFF2-40B4-BE49-F238E27FC236}">
              <a16:creationId xmlns:a16="http://schemas.microsoft.com/office/drawing/2014/main" id="{BEC6C4A5-2D3B-4AC1-917E-DDA1BDBDE0C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3" name="図形 51">
          <a:extLst>
            <a:ext uri="{FF2B5EF4-FFF2-40B4-BE49-F238E27FC236}">
              <a16:creationId xmlns:a16="http://schemas.microsoft.com/office/drawing/2014/main" id="{46C005F1-1124-4482-AECB-AFB22FA2B6A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4" name="図形 50">
          <a:extLst>
            <a:ext uri="{FF2B5EF4-FFF2-40B4-BE49-F238E27FC236}">
              <a16:creationId xmlns:a16="http://schemas.microsoft.com/office/drawing/2014/main" id="{C12BEB27-570A-402D-8CAA-0AD9C9F1214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5" name="図形 51">
          <a:extLst>
            <a:ext uri="{FF2B5EF4-FFF2-40B4-BE49-F238E27FC236}">
              <a16:creationId xmlns:a16="http://schemas.microsoft.com/office/drawing/2014/main" id="{A3C8C22E-7284-4217-BC3F-38407D9BE8B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6" name="図形 50">
          <a:extLst>
            <a:ext uri="{FF2B5EF4-FFF2-40B4-BE49-F238E27FC236}">
              <a16:creationId xmlns:a16="http://schemas.microsoft.com/office/drawing/2014/main" id="{CE752496-FD6E-45E9-9561-208328187BA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7" name="図形 51">
          <a:extLst>
            <a:ext uri="{FF2B5EF4-FFF2-40B4-BE49-F238E27FC236}">
              <a16:creationId xmlns:a16="http://schemas.microsoft.com/office/drawing/2014/main" id="{1DE20203-9FFC-4C91-9C19-6FFC50A379E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8" name="図形 50">
          <a:extLst>
            <a:ext uri="{FF2B5EF4-FFF2-40B4-BE49-F238E27FC236}">
              <a16:creationId xmlns:a16="http://schemas.microsoft.com/office/drawing/2014/main" id="{40C75A0B-B1DB-41FB-A917-31294058064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19" name="図形 51">
          <a:extLst>
            <a:ext uri="{FF2B5EF4-FFF2-40B4-BE49-F238E27FC236}">
              <a16:creationId xmlns:a16="http://schemas.microsoft.com/office/drawing/2014/main" id="{5703E8E0-4A97-4EB6-B75C-4906439AC7F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0" name="図形 50">
          <a:extLst>
            <a:ext uri="{FF2B5EF4-FFF2-40B4-BE49-F238E27FC236}">
              <a16:creationId xmlns:a16="http://schemas.microsoft.com/office/drawing/2014/main" id="{16F0FC5A-897F-43EE-A140-530AFE97EBD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1" name="図形 51">
          <a:extLst>
            <a:ext uri="{FF2B5EF4-FFF2-40B4-BE49-F238E27FC236}">
              <a16:creationId xmlns:a16="http://schemas.microsoft.com/office/drawing/2014/main" id="{9BFFB6BE-A6C7-43A0-B372-2535297516A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2" name="図形 50">
          <a:extLst>
            <a:ext uri="{FF2B5EF4-FFF2-40B4-BE49-F238E27FC236}">
              <a16:creationId xmlns:a16="http://schemas.microsoft.com/office/drawing/2014/main" id="{EB5D77C4-3077-4D45-9285-81FB8405E87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3" name="図形 51">
          <a:extLst>
            <a:ext uri="{FF2B5EF4-FFF2-40B4-BE49-F238E27FC236}">
              <a16:creationId xmlns:a16="http://schemas.microsoft.com/office/drawing/2014/main" id="{2C44CC60-998A-4121-B080-8FD04701593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4" name="図形 50">
          <a:extLst>
            <a:ext uri="{FF2B5EF4-FFF2-40B4-BE49-F238E27FC236}">
              <a16:creationId xmlns:a16="http://schemas.microsoft.com/office/drawing/2014/main" id="{83350491-308B-4231-AA3F-B1201A16E00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5" name="図形 51">
          <a:extLst>
            <a:ext uri="{FF2B5EF4-FFF2-40B4-BE49-F238E27FC236}">
              <a16:creationId xmlns:a16="http://schemas.microsoft.com/office/drawing/2014/main" id="{D66947BD-5D9E-44DF-B88F-83112E3A7D8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6" name="図形 50">
          <a:extLst>
            <a:ext uri="{FF2B5EF4-FFF2-40B4-BE49-F238E27FC236}">
              <a16:creationId xmlns:a16="http://schemas.microsoft.com/office/drawing/2014/main" id="{5697387F-63DB-4E6E-91E4-C46F9BB6646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27" name="図形 51">
          <a:extLst>
            <a:ext uri="{FF2B5EF4-FFF2-40B4-BE49-F238E27FC236}">
              <a16:creationId xmlns:a16="http://schemas.microsoft.com/office/drawing/2014/main" id="{A6B2289E-13F4-48F7-B842-CEB5456F98C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28" name="図形 50">
          <a:extLst>
            <a:ext uri="{FF2B5EF4-FFF2-40B4-BE49-F238E27FC236}">
              <a16:creationId xmlns:a16="http://schemas.microsoft.com/office/drawing/2014/main" id="{7F06BBCE-9F1E-412D-901F-8F6749335C9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29" name="図形 51">
          <a:extLst>
            <a:ext uri="{FF2B5EF4-FFF2-40B4-BE49-F238E27FC236}">
              <a16:creationId xmlns:a16="http://schemas.microsoft.com/office/drawing/2014/main" id="{18490B7B-9B19-4D75-B546-D11596E0845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0" name="図形 50">
          <a:extLst>
            <a:ext uri="{FF2B5EF4-FFF2-40B4-BE49-F238E27FC236}">
              <a16:creationId xmlns:a16="http://schemas.microsoft.com/office/drawing/2014/main" id="{85136E33-5B32-44A8-9F3C-34C13F0F798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1" name="図形 51">
          <a:extLst>
            <a:ext uri="{FF2B5EF4-FFF2-40B4-BE49-F238E27FC236}">
              <a16:creationId xmlns:a16="http://schemas.microsoft.com/office/drawing/2014/main" id="{47D76A4D-474F-49E0-A46F-3639F562CAA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2" name="図形 50">
          <a:extLst>
            <a:ext uri="{FF2B5EF4-FFF2-40B4-BE49-F238E27FC236}">
              <a16:creationId xmlns:a16="http://schemas.microsoft.com/office/drawing/2014/main" id="{A89EC7EE-7BAF-4B6D-AF06-995794F58FE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3" name="図形 51">
          <a:extLst>
            <a:ext uri="{FF2B5EF4-FFF2-40B4-BE49-F238E27FC236}">
              <a16:creationId xmlns:a16="http://schemas.microsoft.com/office/drawing/2014/main" id="{90EFF05B-B1A9-4B58-8F29-41394FBD345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4" name="図形 50">
          <a:extLst>
            <a:ext uri="{FF2B5EF4-FFF2-40B4-BE49-F238E27FC236}">
              <a16:creationId xmlns:a16="http://schemas.microsoft.com/office/drawing/2014/main" id="{1D52EAE1-0DB0-45AE-A50A-6AA88B81E0C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5" name="図形 51">
          <a:extLst>
            <a:ext uri="{FF2B5EF4-FFF2-40B4-BE49-F238E27FC236}">
              <a16:creationId xmlns:a16="http://schemas.microsoft.com/office/drawing/2014/main" id="{93B64F1B-DB14-4EEA-B7D9-C35312A82834}"/>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6" name="図形 50">
          <a:extLst>
            <a:ext uri="{FF2B5EF4-FFF2-40B4-BE49-F238E27FC236}">
              <a16:creationId xmlns:a16="http://schemas.microsoft.com/office/drawing/2014/main" id="{19100756-4F22-4E15-8792-56E1737396E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7" name="図形 51">
          <a:extLst>
            <a:ext uri="{FF2B5EF4-FFF2-40B4-BE49-F238E27FC236}">
              <a16:creationId xmlns:a16="http://schemas.microsoft.com/office/drawing/2014/main" id="{5212B105-0C08-48AF-AF56-87FEE892598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8" name="図形 50">
          <a:extLst>
            <a:ext uri="{FF2B5EF4-FFF2-40B4-BE49-F238E27FC236}">
              <a16:creationId xmlns:a16="http://schemas.microsoft.com/office/drawing/2014/main" id="{80B57E0A-6905-4647-B295-DF226AA3B00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39" name="図形 51">
          <a:extLst>
            <a:ext uri="{FF2B5EF4-FFF2-40B4-BE49-F238E27FC236}">
              <a16:creationId xmlns:a16="http://schemas.microsoft.com/office/drawing/2014/main" id="{627B84F9-555F-4969-AC07-3FA9EAA4761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40" name="図形 50">
          <a:extLst>
            <a:ext uri="{FF2B5EF4-FFF2-40B4-BE49-F238E27FC236}">
              <a16:creationId xmlns:a16="http://schemas.microsoft.com/office/drawing/2014/main" id="{C2C48243-B77D-446A-96A2-DC9EA67AF94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41" name="図形 51">
          <a:extLst>
            <a:ext uri="{FF2B5EF4-FFF2-40B4-BE49-F238E27FC236}">
              <a16:creationId xmlns:a16="http://schemas.microsoft.com/office/drawing/2014/main" id="{EEB69BC5-AABB-4C0A-8F0D-003431FF1A4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2" name="図形 50">
          <a:extLst>
            <a:ext uri="{FF2B5EF4-FFF2-40B4-BE49-F238E27FC236}">
              <a16:creationId xmlns:a16="http://schemas.microsoft.com/office/drawing/2014/main" id="{C597DF9B-372D-4899-99E4-8B7603E3D5CC}"/>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3" name="図形 51">
          <a:extLst>
            <a:ext uri="{FF2B5EF4-FFF2-40B4-BE49-F238E27FC236}">
              <a16:creationId xmlns:a16="http://schemas.microsoft.com/office/drawing/2014/main" id="{AEB51CB9-F329-4FFB-8CDE-B71364024E2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44" name="図形 50">
          <a:extLst>
            <a:ext uri="{FF2B5EF4-FFF2-40B4-BE49-F238E27FC236}">
              <a16:creationId xmlns:a16="http://schemas.microsoft.com/office/drawing/2014/main" id="{FD6FC64B-5330-467A-8F14-1B98EDB9E64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45" name="図形 51">
          <a:extLst>
            <a:ext uri="{FF2B5EF4-FFF2-40B4-BE49-F238E27FC236}">
              <a16:creationId xmlns:a16="http://schemas.microsoft.com/office/drawing/2014/main" id="{4D7A1541-43D2-4D18-937C-EEDEA7E0614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6" name="図形 50">
          <a:extLst>
            <a:ext uri="{FF2B5EF4-FFF2-40B4-BE49-F238E27FC236}">
              <a16:creationId xmlns:a16="http://schemas.microsoft.com/office/drawing/2014/main" id="{9D5FC9E5-AEEA-4D2C-B76E-5D92319FF0B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7" name="図形 51">
          <a:extLst>
            <a:ext uri="{FF2B5EF4-FFF2-40B4-BE49-F238E27FC236}">
              <a16:creationId xmlns:a16="http://schemas.microsoft.com/office/drawing/2014/main" id="{82ED5777-E608-4195-9170-56E05EF665EE}"/>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8" name="図形 50">
          <a:extLst>
            <a:ext uri="{FF2B5EF4-FFF2-40B4-BE49-F238E27FC236}">
              <a16:creationId xmlns:a16="http://schemas.microsoft.com/office/drawing/2014/main" id="{355C80B4-3478-4D19-A895-91C659DAD20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49" name="図形 51">
          <a:extLst>
            <a:ext uri="{FF2B5EF4-FFF2-40B4-BE49-F238E27FC236}">
              <a16:creationId xmlns:a16="http://schemas.microsoft.com/office/drawing/2014/main" id="{97367AA0-4D6C-496F-AB75-04579D4ED69E}"/>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50" name="図形 50">
          <a:extLst>
            <a:ext uri="{FF2B5EF4-FFF2-40B4-BE49-F238E27FC236}">
              <a16:creationId xmlns:a16="http://schemas.microsoft.com/office/drawing/2014/main" id="{FB55349D-5E53-41FC-8FEB-C53805F96E85}"/>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151" name="図形 51">
          <a:extLst>
            <a:ext uri="{FF2B5EF4-FFF2-40B4-BE49-F238E27FC236}">
              <a16:creationId xmlns:a16="http://schemas.microsoft.com/office/drawing/2014/main" id="{86E63917-B161-48F0-852E-E78247CA89DA}"/>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2" name="図形 50">
          <a:extLst>
            <a:ext uri="{FF2B5EF4-FFF2-40B4-BE49-F238E27FC236}">
              <a16:creationId xmlns:a16="http://schemas.microsoft.com/office/drawing/2014/main" id="{984C3046-9625-4D0D-9093-DAF6F5D6616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3" name="図形 51">
          <a:extLst>
            <a:ext uri="{FF2B5EF4-FFF2-40B4-BE49-F238E27FC236}">
              <a16:creationId xmlns:a16="http://schemas.microsoft.com/office/drawing/2014/main" id="{DF7127A5-B355-4499-A106-C816EF0F960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4" name="図形 50">
          <a:extLst>
            <a:ext uri="{FF2B5EF4-FFF2-40B4-BE49-F238E27FC236}">
              <a16:creationId xmlns:a16="http://schemas.microsoft.com/office/drawing/2014/main" id="{5445D5B5-4C98-4C8C-8519-8352E881105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5" name="図形 51">
          <a:extLst>
            <a:ext uri="{FF2B5EF4-FFF2-40B4-BE49-F238E27FC236}">
              <a16:creationId xmlns:a16="http://schemas.microsoft.com/office/drawing/2014/main" id="{754E2FB9-1120-459C-96C8-FE7E6843286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6" name="図形 50">
          <a:extLst>
            <a:ext uri="{FF2B5EF4-FFF2-40B4-BE49-F238E27FC236}">
              <a16:creationId xmlns:a16="http://schemas.microsoft.com/office/drawing/2014/main" id="{8DC9C712-233D-4BC6-8A36-4972C4ECD0C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7" name="図形 51">
          <a:extLst>
            <a:ext uri="{FF2B5EF4-FFF2-40B4-BE49-F238E27FC236}">
              <a16:creationId xmlns:a16="http://schemas.microsoft.com/office/drawing/2014/main" id="{FAE77EA1-2303-4F09-AB01-13296BFDE08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8" name="図形 50">
          <a:extLst>
            <a:ext uri="{FF2B5EF4-FFF2-40B4-BE49-F238E27FC236}">
              <a16:creationId xmlns:a16="http://schemas.microsoft.com/office/drawing/2014/main" id="{1F52B7FA-553B-49C6-844E-11031712A73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59" name="図形 51">
          <a:extLst>
            <a:ext uri="{FF2B5EF4-FFF2-40B4-BE49-F238E27FC236}">
              <a16:creationId xmlns:a16="http://schemas.microsoft.com/office/drawing/2014/main" id="{A054E021-27FE-46A5-9503-E4D5435D555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0" name="図形 50">
          <a:extLst>
            <a:ext uri="{FF2B5EF4-FFF2-40B4-BE49-F238E27FC236}">
              <a16:creationId xmlns:a16="http://schemas.microsoft.com/office/drawing/2014/main" id="{FC2D52CB-A0BC-4520-8A4F-DCE5139B358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1" name="図形 51">
          <a:extLst>
            <a:ext uri="{FF2B5EF4-FFF2-40B4-BE49-F238E27FC236}">
              <a16:creationId xmlns:a16="http://schemas.microsoft.com/office/drawing/2014/main" id="{68330108-6A32-4BF8-AB76-92A0E309669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2" name="図形 50">
          <a:extLst>
            <a:ext uri="{FF2B5EF4-FFF2-40B4-BE49-F238E27FC236}">
              <a16:creationId xmlns:a16="http://schemas.microsoft.com/office/drawing/2014/main" id="{5087EC9F-254B-4CFB-B260-0CEBBD99AC7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3" name="図形 51">
          <a:extLst>
            <a:ext uri="{FF2B5EF4-FFF2-40B4-BE49-F238E27FC236}">
              <a16:creationId xmlns:a16="http://schemas.microsoft.com/office/drawing/2014/main" id="{5982456A-D7E0-42C1-9111-ACBA2331996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4" name="図形 50">
          <a:extLst>
            <a:ext uri="{FF2B5EF4-FFF2-40B4-BE49-F238E27FC236}">
              <a16:creationId xmlns:a16="http://schemas.microsoft.com/office/drawing/2014/main" id="{14888946-0BE4-4126-8BAF-4785D0F6A91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5" name="図形 51">
          <a:extLst>
            <a:ext uri="{FF2B5EF4-FFF2-40B4-BE49-F238E27FC236}">
              <a16:creationId xmlns:a16="http://schemas.microsoft.com/office/drawing/2014/main" id="{A5B345E4-342B-4F2E-AB30-A08003A99A1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6" name="図形 50">
          <a:extLst>
            <a:ext uri="{FF2B5EF4-FFF2-40B4-BE49-F238E27FC236}">
              <a16:creationId xmlns:a16="http://schemas.microsoft.com/office/drawing/2014/main" id="{60C1CEC4-5504-4D84-BC7F-333946AF4C2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7" name="図形 51">
          <a:extLst>
            <a:ext uri="{FF2B5EF4-FFF2-40B4-BE49-F238E27FC236}">
              <a16:creationId xmlns:a16="http://schemas.microsoft.com/office/drawing/2014/main" id="{D12C7A40-0B4D-4564-8894-CF2CC14000D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8" name="図形 50">
          <a:extLst>
            <a:ext uri="{FF2B5EF4-FFF2-40B4-BE49-F238E27FC236}">
              <a16:creationId xmlns:a16="http://schemas.microsoft.com/office/drawing/2014/main" id="{2BFC794B-B683-4B1D-99FC-83D9CC7A42E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69" name="図形 51">
          <a:extLst>
            <a:ext uri="{FF2B5EF4-FFF2-40B4-BE49-F238E27FC236}">
              <a16:creationId xmlns:a16="http://schemas.microsoft.com/office/drawing/2014/main" id="{38AA0073-E832-4C4C-B2A8-3D61C1B14F0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0" name="図形 50">
          <a:extLst>
            <a:ext uri="{FF2B5EF4-FFF2-40B4-BE49-F238E27FC236}">
              <a16:creationId xmlns:a16="http://schemas.microsoft.com/office/drawing/2014/main" id="{262485D0-43BF-4D4E-B169-EDAAFD093B6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1" name="図形 51">
          <a:extLst>
            <a:ext uri="{FF2B5EF4-FFF2-40B4-BE49-F238E27FC236}">
              <a16:creationId xmlns:a16="http://schemas.microsoft.com/office/drawing/2014/main" id="{86300B48-C7BB-4EFD-B0F9-E98D6C677CC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2" name="図形 50">
          <a:extLst>
            <a:ext uri="{FF2B5EF4-FFF2-40B4-BE49-F238E27FC236}">
              <a16:creationId xmlns:a16="http://schemas.microsoft.com/office/drawing/2014/main" id="{FC475246-1FF6-4F16-8F50-3990FFE6293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3" name="図形 51">
          <a:extLst>
            <a:ext uri="{FF2B5EF4-FFF2-40B4-BE49-F238E27FC236}">
              <a16:creationId xmlns:a16="http://schemas.microsoft.com/office/drawing/2014/main" id="{C6178B0F-AE79-40DC-90C8-BC96BE1C4C2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4" name="図形 50">
          <a:extLst>
            <a:ext uri="{FF2B5EF4-FFF2-40B4-BE49-F238E27FC236}">
              <a16:creationId xmlns:a16="http://schemas.microsoft.com/office/drawing/2014/main" id="{74AA2714-305D-4704-8C27-584CEB3502E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175" name="図形 51">
          <a:extLst>
            <a:ext uri="{FF2B5EF4-FFF2-40B4-BE49-F238E27FC236}">
              <a16:creationId xmlns:a16="http://schemas.microsoft.com/office/drawing/2014/main" id="{2E6DE497-880B-4E3D-8117-1705CC78EEA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76" name="図形 50">
          <a:extLst>
            <a:ext uri="{FF2B5EF4-FFF2-40B4-BE49-F238E27FC236}">
              <a16:creationId xmlns:a16="http://schemas.microsoft.com/office/drawing/2014/main" id="{95520443-47E6-4602-B514-ED1FF268318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77" name="図形 51">
          <a:extLst>
            <a:ext uri="{FF2B5EF4-FFF2-40B4-BE49-F238E27FC236}">
              <a16:creationId xmlns:a16="http://schemas.microsoft.com/office/drawing/2014/main" id="{E2FBD7B5-F2B2-4A25-8EF2-B652E5BF632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78" name="図形 50">
          <a:extLst>
            <a:ext uri="{FF2B5EF4-FFF2-40B4-BE49-F238E27FC236}">
              <a16:creationId xmlns:a16="http://schemas.microsoft.com/office/drawing/2014/main" id="{7D92060A-8801-409F-B0DF-BD89712EC93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79" name="図形 51">
          <a:extLst>
            <a:ext uri="{FF2B5EF4-FFF2-40B4-BE49-F238E27FC236}">
              <a16:creationId xmlns:a16="http://schemas.microsoft.com/office/drawing/2014/main" id="{C2A0CE72-9199-4C0B-BA3F-EB335D20A3B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0" name="図形 50">
          <a:extLst>
            <a:ext uri="{FF2B5EF4-FFF2-40B4-BE49-F238E27FC236}">
              <a16:creationId xmlns:a16="http://schemas.microsoft.com/office/drawing/2014/main" id="{28870858-C0DE-4410-8495-5FDC356FFDC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1" name="図形 51">
          <a:extLst>
            <a:ext uri="{FF2B5EF4-FFF2-40B4-BE49-F238E27FC236}">
              <a16:creationId xmlns:a16="http://schemas.microsoft.com/office/drawing/2014/main" id="{F8CED17E-F4A3-4082-A154-7F4FB707D92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2" name="図形 50">
          <a:extLst>
            <a:ext uri="{FF2B5EF4-FFF2-40B4-BE49-F238E27FC236}">
              <a16:creationId xmlns:a16="http://schemas.microsoft.com/office/drawing/2014/main" id="{7C2773DB-4571-4423-A7B5-6F10B6CF7D8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3" name="図形 51">
          <a:extLst>
            <a:ext uri="{FF2B5EF4-FFF2-40B4-BE49-F238E27FC236}">
              <a16:creationId xmlns:a16="http://schemas.microsoft.com/office/drawing/2014/main" id="{DB59ADD9-3049-4FD8-894A-3F44D4D397A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4" name="図形 50">
          <a:extLst>
            <a:ext uri="{FF2B5EF4-FFF2-40B4-BE49-F238E27FC236}">
              <a16:creationId xmlns:a16="http://schemas.microsoft.com/office/drawing/2014/main" id="{53A5F25C-3D78-466B-BDF3-7206AE0CBD1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5" name="図形 51">
          <a:extLst>
            <a:ext uri="{FF2B5EF4-FFF2-40B4-BE49-F238E27FC236}">
              <a16:creationId xmlns:a16="http://schemas.microsoft.com/office/drawing/2014/main" id="{FF2EF541-1B97-4CE4-AA0E-32EC97F6375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6" name="図形 50">
          <a:extLst>
            <a:ext uri="{FF2B5EF4-FFF2-40B4-BE49-F238E27FC236}">
              <a16:creationId xmlns:a16="http://schemas.microsoft.com/office/drawing/2014/main" id="{E88C3DE7-49D2-4DAB-AC11-41C369D0D4D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7" name="図形 51">
          <a:extLst>
            <a:ext uri="{FF2B5EF4-FFF2-40B4-BE49-F238E27FC236}">
              <a16:creationId xmlns:a16="http://schemas.microsoft.com/office/drawing/2014/main" id="{AAE993C7-AF69-452F-950B-B8D5DA590C0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8" name="図形 50">
          <a:extLst>
            <a:ext uri="{FF2B5EF4-FFF2-40B4-BE49-F238E27FC236}">
              <a16:creationId xmlns:a16="http://schemas.microsoft.com/office/drawing/2014/main" id="{11959D7F-0011-42F2-9FF6-CB364301E1E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89" name="図形 51">
          <a:extLst>
            <a:ext uri="{FF2B5EF4-FFF2-40B4-BE49-F238E27FC236}">
              <a16:creationId xmlns:a16="http://schemas.microsoft.com/office/drawing/2014/main" id="{B6E8FEC3-C4BB-4E72-A8E2-0FDB4DBE7CC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0" name="図形 50">
          <a:extLst>
            <a:ext uri="{FF2B5EF4-FFF2-40B4-BE49-F238E27FC236}">
              <a16:creationId xmlns:a16="http://schemas.microsoft.com/office/drawing/2014/main" id="{EB049EBA-569E-4012-8A1E-6154310C3DA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1" name="図形 51">
          <a:extLst>
            <a:ext uri="{FF2B5EF4-FFF2-40B4-BE49-F238E27FC236}">
              <a16:creationId xmlns:a16="http://schemas.microsoft.com/office/drawing/2014/main" id="{A6900FEA-1AC3-4F3E-A4C0-ED8C4929BEE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2" name="図形 50">
          <a:extLst>
            <a:ext uri="{FF2B5EF4-FFF2-40B4-BE49-F238E27FC236}">
              <a16:creationId xmlns:a16="http://schemas.microsoft.com/office/drawing/2014/main" id="{65695133-1198-4A78-A23E-FF80B0243C9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3" name="図形 51">
          <a:extLst>
            <a:ext uri="{FF2B5EF4-FFF2-40B4-BE49-F238E27FC236}">
              <a16:creationId xmlns:a16="http://schemas.microsoft.com/office/drawing/2014/main" id="{4A40DE96-D8D7-4D56-908B-A5ADCDD685F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4" name="図形 50">
          <a:extLst>
            <a:ext uri="{FF2B5EF4-FFF2-40B4-BE49-F238E27FC236}">
              <a16:creationId xmlns:a16="http://schemas.microsoft.com/office/drawing/2014/main" id="{4A0683D1-F5F3-4B56-A85D-FE47969496D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5" name="図形 51">
          <a:extLst>
            <a:ext uri="{FF2B5EF4-FFF2-40B4-BE49-F238E27FC236}">
              <a16:creationId xmlns:a16="http://schemas.microsoft.com/office/drawing/2014/main" id="{EFF771F3-4B21-400A-A07D-77E967ACABF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6" name="図形 50">
          <a:extLst>
            <a:ext uri="{FF2B5EF4-FFF2-40B4-BE49-F238E27FC236}">
              <a16:creationId xmlns:a16="http://schemas.microsoft.com/office/drawing/2014/main" id="{5D714E92-60D8-45F6-B499-985A654E168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197" name="図形 51">
          <a:extLst>
            <a:ext uri="{FF2B5EF4-FFF2-40B4-BE49-F238E27FC236}">
              <a16:creationId xmlns:a16="http://schemas.microsoft.com/office/drawing/2014/main" id="{C09B8AB9-93B8-40D3-A11A-F1B4435CE6E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98" name="図形 50">
          <a:extLst>
            <a:ext uri="{FF2B5EF4-FFF2-40B4-BE49-F238E27FC236}">
              <a16:creationId xmlns:a16="http://schemas.microsoft.com/office/drawing/2014/main" id="{D1076DB3-4E9E-436D-A9E6-048081528AA3}"/>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199" name="図形 51">
          <a:extLst>
            <a:ext uri="{FF2B5EF4-FFF2-40B4-BE49-F238E27FC236}">
              <a16:creationId xmlns:a16="http://schemas.microsoft.com/office/drawing/2014/main" id="{AF2B2B84-8FDC-43E1-860F-26FECEBA765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0" name="図形 50">
          <a:extLst>
            <a:ext uri="{FF2B5EF4-FFF2-40B4-BE49-F238E27FC236}">
              <a16:creationId xmlns:a16="http://schemas.microsoft.com/office/drawing/2014/main" id="{2B178DA9-7AA8-4BBC-A8AC-367F7E59B0C4}"/>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1" name="図形 51">
          <a:extLst>
            <a:ext uri="{FF2B5EF4-FFF2-40B4-BE49-F238E27FC236}">
              <a16:creationId xmlns:a16="http://schemas.microsoft.com/office/drawing/2014/main" id="{18334860-4B53-42DC-8D76-393F1833123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2" name="図形 50">
          <a:extLst>
            <a:ext uri="{FF2B5EF4-FFF2-40B4-BE49-F238E27FC236}">
              <a16:creationId xmlns:a16="http://schemas.microsoft.com/office/drawing/2014/main" id="{09124E02-8159-40F4-ABA5-612B96086DF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3" name="図形 51">
          <a:extLst>
            <a:ext uri="{FF2B5EF4-FFF2-40B4-BE49-F238E27FC236}">
              <a16:creationId xmlns:a16="http://schemas.microsoft.com/office/drawing/2014/main" id="{D882B9AF-882A-42A6-A498-2F2FC8B899F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4" name="図形 50">
          <a:extLst>
            <a:ext uri="{FF2B5EF4-FFF2-40B4-BE49-F238E27FC236}">
              <a16:creationId xmlns:a16="http://schemas.microsoft.com/office/drawing/2014/main" id="{51ECCDE4-79EA-441D-AE1B-42C0B830F29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5" name="図形 51">
          <a:extLst>
            <a:ext uri="{FF2B5EF4-FFF2-40B4-BE49-F238E27FC236}">
              <a16:creationId xmlns:a16="http://schemas.microsoft.com/office/drawing/2014/main" id="{62751F4C-35B8-44E8-956B-BE6D9CED960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6" name="図形 50">
          <a:extLst>
            <a:ext uri="{FF2B5EF4-FFF2-40B4-BE49-F238E27FC236}">
              <a16:creationId xmlns:a16="http://schemas.microsoft.com/office/drawing/2014/main" id="{3AF100F3-B211-4414-A59D-B69375478B1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7" name="図形 51">
          <a:extLst>
            <a:ext uri="{FF2B5EF4-FFF2-40B4-BE49-F238E27FC236}">
              <a16:creationId xmlns:a16="http://schemas.microsoft.com/office/drawing/2014/main" id="{1C7C5BE5-BD5C-46BE-80A7-CC37A3D8AD7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8" name="図形 50">
          <a:extLst>
            <a:ext uri="{FF2B5EF4-FFF2-40B4-BE49-F238E27FC236}">
              <a16:creationId xmlns:a16="http://schemas.microsoft.com/office/drawing/2014/main" id="{CDCE43A3-F30D-41D0-9738-2FBDFB7F52C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09" name="図形 51">
          <a:extLst>
            <a:ext uri="{FF2B5EF4-FFF2-40B4-BE49-F238E27FC236}">
              <a16:creationId xmlns:a16="http://schemas.microsoft.com/office/drawing/2014/main" id="{7024CACD-307E-4974-9391-D3A371D2A74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10" name="図形 50">
          <a:extLst>
            <a:ext uri="{FF2B5EF4-FFF2-40B4-BE49-F238E27FC236}">
              <a16:creationId xmlns:a16="http://schemas.microsoft.com/office/drawing/2014/main" id="{24774A99-F7DB-4F3C-B7BC-17461341766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11" name="図形 51">
          <a:extLst>
            <a:ext uri="{FF2B5EF4-FFF2-40B4-BE49-F238E27FC236}">
              <a16:creationId xmlns:a16="http://schemas.microsoft.com/office/drawing/2014/main" id="{92DEDE89-875D-4FF7-AA6B-2AA08522AD64}"/>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2" name="図形 50">
          <a:extLst>
            <a:ext uri="{FF2B5EF4-FFF2-40B4-BE49-F238E27FC236}">
              <a16:creationId xmlns:a16="http://schemas.microsoft.com/office/drawing/2014/main" id="{A2951D10-416B-4FD8-A55B-077DD0D6B0AF}"/>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3" name="図形 51">
          <a:extLst>
            <a:ext uri="{FF2B5EF4-FFF2-40B4-BE49-F238E27FC236}">
              <a16:creationId xmlns:a16="http://schemas.microsoft.com/office/drawing/2014/main" id="{A51B98FF-AF2B-4FB2-A64A-85ED3918CD9E}"/>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14" name="図形 50">
          <a:extLst>
            <a:ext uri="{FF2B5EF4-FFF2-40B4-BE49-F238E27FC236}">
              <a16:creationId xmlns:a16="http://schemas.microsoft.com/office/drawing/2014/main" id="{F3F94B0D-9349-4BF1-B164-803A6E5DD3D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15" name="図形 51">
          <a:extLst>
            <a:ext uri="{FF2B5EF4-FFF2-40B4-BE49-F238E27FC236}">
              <a16:creationId xmlns:a16="http://schemas.microsoft.com/office/drawing/2014/main" id="{B6A860D6-0D7C-427A-A8CB-BBA16A10A6D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6" name="図形 50">
          <a:extLst>
            <a:ext uri="{FF2B5EF4-FFF2-40B4-BE49-F238E27FC236}">
              <a16:creationId xmlns:a16="http://schemas.microsoft.com/office/drawing/2014/main" id="{E4F145A3-9C5E-46E1-B912-692113FFD2A0}"/>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7" name="図形 51">
          <a:extLst>
            <a:ext uri="{FF2B5EF4-FFF2-40B4-BE49-F238E27FC236}">
              <a16:creationId xmlns:a16="http://schemas.microsoft.com/office/drawing/2014/main" id="{CD797ED3-B38C-4E89-A7F1-EFA7ECD3620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8" name="図形 50">
          <a:extLst>
            <a:ext uri="{FF2B5EF4-FFF2-40B4-BE49-F238E27FC236}">
              <a16:creationId xmlns:a16="http://schemas.microsoft.com/office/drawing/2014/main" id="{1255BE97-0779-42F9-8469-FA338D2D68A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19" name="図形 51">
          <a:extLst>
            <a:ext uri="{FF2B5EF4-FFF2-40B4-BE49-F238E27FC236}">
              <a16:creationId xmlns:a16="http://schemas.microsoft.com/office/drawing/2014/main" id="{86BCB63D-4616-46AD-8B7A-B1A8019A2DB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20" name="図形 50">
          <a:extLst>
            <a:ext uri="{FF2B5EF4-FFF2-40B4-BE49-F238E27FC236}">
              <a16:creationId xmlns:a16="http://schemas.microsoft.com/office/drawing/2014/main" id="{772BE701-B19A-4C82-AF0B-47EAB0A9813F}"/>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21" name="図形 51">
          <a:extLst>
            <a:ext uri="{FF2B5EF4-FFF2-40B4-BE49-F238E27FC236}">
              <a16:creationId xmlns:a16="http://schemas.microsoft.com/office/drawing/2014/main" id="{E0FEC0C7-A78C-4D86-9203-94ACE3817569}"/>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2" name="図形 50">
          <a:extLst>
            <a:ext uri="{FF2B5EF4-FFF2-40B4-BE49-F238E27FC236}">
              <a16:creationId xmlns:a16="http://schemas.microsoft.com/office/drawing/2014/main" id="{77C2F7A4-4F8B-404D-B466-3613F8C11E3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3" name="図形 51">
          <a:extLst>
            <a:ext uri="{FF2B5EF4-FFF2-40B4-BE49-F238E27FC236}">
              <a16:creationId xmlns:a16="http://schemas.microsoft.com/office/drawing/2014/main" id="{B338B216-4FB7-49F6-ACBE-3F766D0045C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4" name="図形 50">
          <a:extLst>
            <a:ext uri="{FF2B5EF4-FFF2-40B4-BE49-F238E27FC236}">
              <a16:creationId xmlns:a16="http://schemas.microsoft.com/office/drawing/2014/main" id="{D8E82A52-4AC7-447E-81A3-BEF7F516AFE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5" name="図形 51">
          <a:extLst>
            <a:ext uri="{FF2B5EF4-FFF2-40B4-BE49-F238E27FC236}">
              <a16:creationId xmlns:a16="http://schemas.microsoft.com/office/drawing/2014/main" id="{A8D374A5-11F0-4004-AE10-59612C1E8DC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6" name="図形 50">
          <a:extLst>
            <a:ext uri="{FF2B5EF4-FFF2-40B4-BE49-F238E27FC236}">
              <a16:creationId xmlns:a16="http://schemas.microsoft.com/office/drawing/2014/main" id="{157CD52D-68A7-45C9-BC9D-D06CBCF6B69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7" name="図形 51">
          <a:extLst>
            <a:ext uri="{FF2B5EF4-FFF2-40B4-BE49-F238E27FC236}">
              <a16:creationId xmlns:a16="http://schemas.microsoft.com/office/drawing/2014/main" id="{B9D85DE9-2282-4534-89E3-40A70F999AC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8" name="図形 50">
          <a:extLst>
            <a:ext uri="{FF2B5EF4-FFF2-40B4-BE49-F238E27FC236}">
              <a16:creationId xmlns:a16="http://schemas.microsoft.com/office/drawing/2014/main" id="{E359D7B0-AC72-47CF-B19D-E36CDFF9510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29" name="図形 51">
          <a:extLst>
            <a:ext uri="{FF2B5EF4-FFF2-40B4-BE49-F238E27FC236}">
              <a16:creationId xmlns:a16="http://schemas.microsoft.com/office/drawing/2014/main" id="{77BD72A9-D3C2-40CD-89F8-B52C8F5EF55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0" name="図形 50">
          <a:extLst>
            <a:ext uri="{FF2B5EF4-FFF2-40B4-BE49-F238E27FC236}">
              <a16:creationId xmlns:a16="http://schemas.microsoft.com/office/drawing/2014/main" id="{A4EA3E5E-17C7-4604-B3EA-2C4830FB339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1" name="図形 51">
          <a:extLst>
            <a:ext uri="{FF2B5EF4-FFF2-40B4-BE49-F238E27FC236}">
              <a16:creationId xmlns:a16="http://schemas.microsoft.com/office/drawing/2014/main" id="{5341167A-CF9C-481D-BFE1-8C25FFA0C6F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2" name="図形 50">
          <a:extLst>
            <a:ext uri="{FF2B5EF4-FFF2-40B4-BE49-F238E27FC236}">
              <a16:creationId xmlns:a16="http://schemas.microsoft.com/office/drawing/2014/main" id="{2135E87D-1C78-45A3-83B3-3CF6E431A1B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3" name="図形 51">
          <a:extLst>
            <a:ext uri="{FF2B5EF4-FFF2-40B4-BE49-F238E27FC236}">
              <a16:creationId xmlns:a16="http://schemas.microsoft.com/office/drawing/2014/main" id="{3FE99E0C-579B-4688-8770-4B1D3D0B897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4" name="図形 50">
          <a:extLst>
            <a:ext uri="{FF2B5EF4-FFF2-40B4-BE49-F238E27FC236}">
              <a16:creationId xmlns:a16="http://schemas.microsoft.com/office/drawing/2014/main" id="{17C045C7-EFDC-4172-B088-744B3B05B1B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5" name="図形 51">
          <a:extLst>
            <a:ext uri="{FF2B5EF4-FFF2-40B4-BE49-F238E27FC236}">
              <a16:creationId xmlns:a16="http://schemas.microsoft.com/office/drawing/2014/main" id="{3E69B019-96D1-40D9-9DD2-A3D3705950A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6" name="図形 50">
          <a:extLst>
            <a:ext uri="{FF2B5EF4-FFF2-40B4-BE49-F238E27FC236}">
              <a16:creationId xmlns:a16="http://schemas.microsoft.com/office/drawing/2014/main" id="{44213CD0-DE39-4DB0-9E79-6ACDF0ED474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7" name="図形 51">
          <a:extLst>
            <a:ext uri="{FF2B5EF4-FFF2-40B4-BE49-F238E27FC236}">
              <a16:creationId xmlns:a16="http://schemas.microsoft.com/office/drawing/2014/main" id="{B7710113-E438-4E11-A841-66778022A42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8" name="図形 50">
          <a:extLst>
            <a:ext uri="{FF2B5EF4-FFF2-40B4-BE49-F238E27FC236}">
              <a16:creationId xmlns:a16="http://schemas.microsoft.com/office/drawing/2014/main" id="{A26C6B57-D059-4936-96FE-E83DE86D95C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39" name="図形 51">
          <a:extLst>
            <a:ext uri="{FF2B5EF4-FFF2-40B4-BE49-F238E27FC236}">
              <a16:creationId xmlns:a16="http://schemas.microsoft.com/office/drawing/2014/main" id="{7154953E-C13C-43F7-90D8-CD76ACAFF1C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0" name="図形 50">
          <a:extLst>
            <a:ext uri="{FF2B5EF4-FFF2-40B4-BE49-F238E27FC236}">
              <a16:creationId xmlns:a16="http://schemas.microsoft.com/office/drawing/2014/main" id="{CE03E73F-E571-4EE6-8640-311A1BADB90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1" name="図形 51">
          <a:extLst>
            <a:ext uri="{FF2B5EF4-FFF2-40B4-BE49-F238E27FC236}">
              <a16:creationId xmlns:a16="http://schemas.microsoft.com/office/drawing/2014/main" id="{929FB961-334E-4B6D-87D5-BF15E149609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2" name="図形 50">
          <a:extLst>
            <a:ext uri="{FF2B5EF4-FFF2-40B4-BE49-F238E27FC236}">
              <a16:creationId xmlns:a16="http://schemas.microsoft.com/office/drawing/2014/main" id="{01C3A528-D87D-42F8-A078-C2E819E4A5B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3" name="図形 51">
          <a:extLst>
            <a:ext uri="{FF2B5EF4-FFF2-40B4-BE49-F238E27FC236}">
              <a16:creationId xmlns:a16="http://schemas.microsoft.com/office/drawing/2014/main" id="{74F12CAC-882C-450D-8164-8CC026A7FCB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4" name="図形 50">
          <a:extLst>
            <a:ext uri="{FF2B5EF4-FFF2-40B4-BE49-F238E27FC236}">
              <a16:creationId xmlns:a16="http://schemas.microsoft.com/office/drawing/2014/main" id="{F5C3232D-608B-4E76-81BB-35D655E3DC9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45" name="図形 51">
          <a:extLst>
            <a:ext uri="{FF2B5EF4-FFF2-40B4-BE49-F238E27FC236}">
              <a16:creationId xmlns:a16="http://schemas.microsoft.com/office/drawing/2014/main" id="{F374AF95-A3E2-4AC7-8810-8FB8D2F9688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46" name="図形 50">
          <a:extLst>
            <a:ext uri="{FF2B5EF4-FFF2-40B4-BE49-F238E27FC236}">
              <a16:creationId xmlns:a16="http://schemas.microsoft.com/office/drawing/2014/main" id="{8A537364-616E-47D4-9DFE-38D1AD0BDAD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47" name="図形 51">
          <a:extLst>
            <a:ext uri="{FF2B5EF4-FFF2-40B4-BE49-F238E27FC236}">
              <a16:creationId xmlns:a16="http://schemas.microsoft.com/office/drawing/2014/main" id="{3FF804BC-5192-44D9-B5D8-7FF520879BA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48" name="図形 50">
          <a:extLst>
            <a:ext uri="{FF2B5EF4-FFF2-40B4-BE49-F238E27FC236}">
              <a16:creationId xmlns:a16="http://schemas.microsoft.com/office/drawing/2014/main" id="{61BCD705-7871-4491-9915-5E57C6BC598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49" name="図形 51">
          <a:extLst>
            <a:ext uri="{FF2B5EF4-FFF2-40B4-BE49-F238E27FC236}">
              <a16:creationId xmlns:a16="http://schemas.microsoft.com/office/drawing/2014/main" id="{27B0889D-26F8-455E-8643-859CF2DA1B8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0" name="図形 50">
          <a:extLst>
            <a:ext uri="{FF2B5EF4-FFF2-40B4-BE49-F238E27FC236}">
              <a16:creationId xmlns:a16="http://schemas.microsoft.com/office/drawing/2014/main" id="{101AA629-5CD1-436A-80DC-9E4E65C5718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1" name="図形 51">
          <a:extLst>
            <a:ext uri="{FF2B5EF4-FFF2-40B4-BE49-F238E27FC236}">
              <a16:creationId xmlns:a16="http://schemas.microsoft.com/office/drawing/2014/main" id="{71CE40EB-7B3F-43F7-B15E-AD653DAFF13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2" name="図形 50">
          <a:extLst>
            <a:ext uri="{FF2B5EF4-FFF2-40B4-BE49-F238E27FC236}">
              <a16:creationId xmlns:a16="http://schemas.microsoft.com/office/drawing/2014/main" id="{6BCD9A93-94FC-4668-822B-727C365C16B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3" name="図形 51">
          <a:extLst>
            <a:ext uri="{FF2B5EF4-FFF2-40B4-BE49-F238E27FC236}">
              <a16:creationId xmlns:a16="http://schemas.microsoft.com/office/drawing/2014/main" id="{6CFAC929-0A19-4FCB-95BB-5F8609AEFC8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4" name="図形 50">
          <a:extLst>
            <a:ext uri="{FF2B5EF4-FFF2-40B4-BE49-F238E27FC236}">
              <a16:creationId xmlns:a16="http://schemas.microsoft.com/office/drawing/2014/main" id="{2AF16A6C-2880-4673-B398-BE0AB6477CF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5" name="図形 51">
          <a:extLst>
            <a:ext uri="{FF2B5EF4-FFF2-40B4-BE49-F238E27FC236}">
              <a16:creationId xmlns:a16="http://schemas.microsoft.com/office/drawing/2014/main" id="{95A90090-7223-4A39-B1E7-4193F6CBC72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6" name="図形 50">
          <a:extLst>
            <a:ext uri="{FF2B5EF4-FFF2-40B4-BE49-F238E27FC236}">
              <a16:creationId xmlns:a16="http://schemas.microsoft.com/office/drawing/2014/main" id="{CEBB8D36-6A5E-4E5D-89DC-A1F698DDC8A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7" name="図形 51">
          <a:extLst>
            <a:ext uri="{FF2B5EF4-FFF2-40B4-BE49-F238E27FC236}">
              <a16:creationId xmlns:a16="http://schemas.microsoft.com/office/drawing/2014/main" id="{C031CEC9-449C-4F73-945B-47205DBDBFD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8" name="図形 50">
          <a:extLst>
            <a:ext uri="{FF2B5EF4-FFF2-40B4-BE49-F238E27FC236}">
              <a16:creationId xmlns:a16="http://schemas.microsoft.com/office/drawing/2014/main" id="{2C4E0CDA-045C-4865-A7F1-CD4FD382EB2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59" name="図形 51">
          <a:extLst>
            <a:ext uri="{FF2B5EF4-FFF2-40B4-BE49-F238E27FC236}">
              <a16:creationId xmlns:a16="http://schemas.microsoft.com/office/drawing/2014/main" id="{C8657DC7-2651-4ACB-9E52-781DFA1B05D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0" name="図形 50">
          <a:extLst>
            <a:ext uri="{FF2B5EF4-FFF2-40B4-BE49-F238E27FC236}">
              <a16:creationId xmlns:a16="http://schemas.microsoft.com/office/drawing/2014/main" id="{84DD3C67-A8DC-4F6F-82B4-CCD9250663D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1" name="図形 51">
          <a:extLst>
            <a:ext uri="{FF2B5EF4-FFF2-40B4-BE49-F238E27FC236}">
              <a16:creationId xmlns:a16="http://schemas.microsoft.com/office/drawing/2014/main" id="{9064B109-FC6D-4187-8B3B-A9AB4D90D2E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2" name="図形 50">
          <a:extLst>
            <a:ext uri="{FF2B5EF4-FFF2-40B4-BE49-F238E27FC236}">
              <a16:creationId xmlns:a16="http://schemas.microsoft.com/office/drawing/2014/main" id="{E601F2CE-FFD4-489B-B4F3-D9238885D7A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3" name="図形 51">
          <a:extLst>
            <a:ext uri="{FF2B5EF4-FFF2-40B4-BE49-F238E27FC236}">
              <a16:creationId xmlns:a16="http://schemas.microsoft.com/office/drawing/2014/main" id="{D9585284-BEA3-46A2-B354-20905D08E49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4" name="図形 50">
          <a:extLst>
            <a:ext uri="{FF2B5EF4-FFF2-40B4-BE49-F238E27FC236}">
              <a16:creationId xmlns:a16="http://schemas.microsoft.com/office/drawing/2014/main" id="{CCD83914-AD99-41EC-80DA-39680D82E12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5" name="図形 51">
          <a:extLst>
            <a:ext uri="{FF2B5EF4-FFF2-40B4-BE49-F238E27FC236}">
              <a16:creationId xmlns:a16="http://schemas.microsoft.com/office/drawing/2014/main" id="{FA9C4791-FA6D-4E5F-AC4E-8649BAE52B1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6" name="図形 50">
          <a:extLst>
            <a:ext uri="{FF2B5EF4-FFF2-40B4-BE49-F238E27FC236}">
              <a16:creationId xmlns:a16="http://schemas.microsoft.com/office/drawing/2014/main" id="{35EE4EB2-1A2E-4630-BAED-2D5E1572151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267" name="図形 51">
          <a:extLst>
            <a:ext uri="{FF2B5EF4-FFF2-40B4-BE49-F238E27FC236}">
              <a16:creationId xmlns:a16="http://schemas.microsoft.com/office/drawing/2014/main" id="{0267B698-6340-4FD2-948A-6CA6013CEEB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68" name="図形 50">
          <a:extLst>
            <a:ext uri="{FF2B5EF4-FFF2-40B4-BE49-F238E27FC236}">
              <a16:creationId xmlns:a16="http://schemas.microsoft.com/office/drawing/2014/main" id="{571B9039-613C-4C3D-8CDF-00117F654DA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69" name="図形 51">
          <a:extLst>
            <a:ext uri="{FF2B5EF4-FFF2-40B4-BE49-F238E27FC236}">
              <a16:creationId xmlns:a16="http://schemas.microsoft.com/office/drawing/2014/main" id="{C55D93FD-E9AD-4AA0-B252-F67407CCFD0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0" name="図形 50">
          <a:extLst>
            <a:ext uri="{FF2B5EF4-FFF2-40B4-BE49-F238E27FC236}">
              <a16:creationId xmlns:a16="http://schemas.microsoft.com/office/drawing/2014/main" id="{915768BA-4346-4AC0-99B4-ACF1ABEF36C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1" name="図形 51">
          <a:extLst>
            <a:ext uri="{FF2B5EF4-FFF2-40B4-BE49-F238E27FC236}">
              <a16:creationId xmlns:a16="http://schemas.microsoft.com/office/drawing/2014/main" id="{3CDED003-1A2C-4CA3-9039-29FCCCCB1DC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2" name="図形 50">
          <a:extLst>
            <a:ext uri="{FF2B5EF4-FFF2-40B4-BE49-F238E27FC236}">
              <a16:creationId xmlns:a16="http://schemas.microsoft.com/office/drawing/2014/main" id="{0ACB5916-58F9-4BB9-AD56-65E7A04F69E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3" name="図形 51">
          <a:extLst>
            <a:ext uri="{FF2B5EF4-FFF2-40B4-BE49-F238E27FC236}">
              <a16:creationId xmlns:a16="http://schemas.microsoft.com/office/drawing/2014/main" id="{7BCC78FB-0230-49B6-AB22-B4EBAA58D0C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4" name="図形 50">
          <a:extLst>
            <a:ext uri="{FF2B5EF4-FFF2-40B4-BE49-F238E27FC236}">
              <a16:creationId xmlns:a16="http://schemas.microsoft.com/office/drawing/2014/main" id="{B63EF9C5-2DFE-4F8F-9081-7D9EB5259C8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5" name="図形 51">
          <a:extLst>
            <a:ext uri="{FF2B5EF4-FFF2-40B4-BE49-F238E27FC236}">
              <a16:creationId xmlns:a16="http://schemas.microsoft.com/office/drawing/2014/main" id="{5BB171A6-BD1D-4067-AC29-E4C6A5F5D85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6" name="図形 50">
          <a:extLst>
            <a:ext uri="{FF2B5EF4-FFF2-40B4-BE49-F238E27FC236}">
              <a16:creationId xmlns:a16="http://schemas.microsoft.com/office/drawing/2014/main" id="{1CCDCD4A-0BD9-46DD-9D3B-EF62A41E0B0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7" name="図形 51">
          <a:extLst>
            <a:ext uri="{FF2B5EF4-FFF2-40B4-BE49-F238E27FC236}">
              <a16:creationId xmlns:a16="http://schemas.microsoft.com/office/drawing/2014/main" id="{C5C64538-B7A7-49AD-949B-278B7CADC10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8" name="図形 50">
          <a:extLst>
            <a:ext uri="{FF2B5EF4-FFF2-40B4-BE49-F238E27FC236}">
              <a16:creationId xmlns:a16="http://schemas.microsoft.com/office/drawing/2014/main" id="{77B51F7B-4C5D-40CB-BE50-2EB7D290E1D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79" name="図形 51">
          <a:extLst>
            <a:ext uri="{FF2B5EF4-FFF2-40B4-BE49-F238E27FC236}">
              <a16:creationId xmlns:a16="http://schemas.microsoft.com/office/drawing/2014/main" id="{67ABDFCE-DDCC-4B41-8B82-07BF50D14F6B}"/>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80" name="図形 50">
          <a:extLst>
            <a:ext uri="{FF2B5EF4-FFF2-40B4-BE49-F238E27FC236}">
              <a16:creationId xmlns:a16="http://schemas.microsoft.com/office/drawing/2014/main" id="{6AC28A0E-B6DD-4F87-9FF1-1AD953339E9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81" name="図形 51">
          <a:extLst>
            <a:ext uri="{FF2B5EF4-FFF2-40B4-BE49-F238E27FC236}">
              <a16:creationId xmlns:a16="http://schemas.microsoft.com/office/drawing/2014/main" id="{A6C01494-40CF-4EDD-B0E1-5E80776F0A0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2" name="図形 50">
          <a:extLst>
            <a:ext uri="{FF2B5EF4-FFF2-40B4-BE49-F238E27FC236}">
              <a16:creationId xmlns:a16="http://schemas.microsoft.com/office/drawing/2014/main" id="{97913044-7011-4D0A-9837-B1E54AF2122D}"/>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3" name="図形 51">
          <a:extLst>
            <a:ext uri="{FF2B5EF4-FFF2-40B4-BE49-F238E27FC236}">
              <a16:creationId xmlns:a16="http://schemas.microsoft.com/office/drawing/2014/main" id="{779274D6-7DB1-442E-ABFF-D4950FFBF07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84" name="図形 50">
          <a:extLst>
            <a:ext uri="{FF2B5EF4-FFF2-40B4-BE49-F238E27FC236}">
              <a16:creationId xmlns:a16="http://schemas.microsoft.com/office/drawing/2014/main" id="{8F1E2238-0BF5-4E7A-8086-E361BDEA37D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285" name="図形 51">
          <a:extLst>
            <a:ext uri="{FF2B5EF4-FFF2-40B4-BE49-F238E27FC236}">
              <a16:creationId xmlns:a16="http://schemas.microsoft.com/office/drawing/2014/main" id="{FAB010CC-4AE0-4C86-9CBA-80634FDCDFF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6" name="図形 50">
          <a:extLst>
            <a:ext uri="{FF2B5EF4-FFF2-40B4-BE49-F238E27FC236}">
              <a16:creationId xmlns:a16="http://schemas.microsoft.com/office/drawing/2014/main" id="{3449C2F6-C1FC-426F-BBE6-35A153B32479}"/>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7" name="図形 51">
          <a:extLst>
            <a:ext uri="{FF2B5EF4-FFF2-40B4-BE49-F238E27FC236}">
              <a16:creationId xmlns:a16="http://schemas.microsoft.com/office/drawing/2014/main" id="{7E1E8802-3B8A-421F-B672-D961CF5F3CF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8" name="図形 50">
          <a:extLst>
            <a:ext uri="{FF2B5EF4-FFF2-40B4-BE49-F238E27FC236}">
              <a16:creationId xmlns:a16="http://schemas.microsoft.com/office/drawing/2014/main" id="{CFF46F17-5DD3-4E90-BEAF-F41F814C79D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89" name="図形 51">
          <a:extLst>
            <a:ext uri="{FF2B5EF4-FFF2-40B4-BE49-F238E27FC236}">
              <a16:creationId xmlns:a16="http://schemas.microsoft.com/office/drawing/2014/main" id="{8AAD8D43-EE22-48EC-BDBA-B849F8B4DD61}"/>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90" name="図形 50">
          <a:extLst>
            <a:ext uri="{FF2B5EF4-FFF2-40B4-BE49-F238E27FC236}">
              <a16:creationId xmlns:a16="http://schemas.microsoft.com/office/drawing/2014/main" id="{85E19EB5-D481-43E9-9C40-B66E7430D581}"/>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291" name="図形 51">
          <a:extLst>
            <a:ext uri="{FF2B5EF4-FFF2-40B4-BE49-F238E27FC236}">
              <a16:creationId xmlns:a16="http://schemas.microsoft.com/office/drawing/2014/main" id="{C48247FD-FC14-47AA-A35F-7EF49241A82C}"/>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2" name="図形 50">
          <a:extLst>
            <a:ext uri="{FF2B5EF4-FFF2-40B4-BE49-F238E27FC236}">
              <a16:creationId xmlns:a16="http://schemas.microsoft.com/office/drawing/2014/main" id="{8141A589-8582-4520-B3CB-3CE54784DE6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3" name="図形 51">
          <a:extLst>
            <a:ext uri="{FF2B5EF4-FFF2-40B4-BE49-F238E27FC236}">
              <a16:creationId xmlns:a16="http://schemas.microsoft.com/office/drawing/2014/main" id="{35604D36-8812-45A8-A600-19E8E9EAB3F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4" name="図形 50">
          <a:extLst>
            <a:ext uri="{FF2B5EF4-FFF2-40B4-BE49-F238E27FC236}">
              <a16:creationId xmlns:a16="http://schemas.microsoft.com/office/drawing/2014/main" id="{731BE338-9F1B-471B-8E69-BD01A441203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5" name="図形 51">
          <a:extLst>
            <a:ext uri="{FF2B5EF4-FFF2-40B4-BE49-F238E27FC236}">
              <a16:creationId xmlns:a16="http://schemas.microsoft.com/office/drawing/2014/main" id="{0B0D0F5B-0B79-4BD1-B1F4-8F882A0F7E2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6" name="図形 50">
          <a:extLst>
            <a:ext uri="{FF2B5EF4-FFF2-40B4-BE49-F238E27FC236}">
              <a16:creationId xmlns:a16="http://schemas.microsoft.com/office/drawing/2014/main" id="{5F550018-E25C-4670-92FB-6D08D81EFDC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7" name="図形 51">
          <a:extLst>
            <a:ext uri="{FF2B5EF4-FFF2-40B4-BE49-F238E27FC236}">
              <a16:creationId xmlns:a16="http://schemas.microsoft.com/office/drawing/2014/main" id="{777990FD-F700-4DFE-A552-D2BA35092FC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8" name="図形 50">
          <a:extLst>
            <a:ext uri="{FF2B5EF4-FFF2-40B4-BE49-F238E27FC236}">
              <a16:creationId xmlns:a16="http://schemas.microsoft.com/office/drawing/2014/main" id="{DC56E775-3158-4210-B9F9-839D7408BC3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299" name="図形 51">
          <a:extLst>
            <a:ext uri="{FF2B5EF4-FFF2-40B4-BE49-F238E27FC236}">
              <a16:creationId xmlns:a16="http://schemas.microsoft.com/office/drawing/2014/main" id="{F2728102-D4F2-462F-8059-3BEDE6A7A2A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0" name="図形 50">
          <a:extLst>
            <a:ext uri="{FF2B5EF4-FFF2-40B4-BE49-F238E27FC236}">
              <a16:creationId xmlns:a16="http://schemas.microsoft.com/office/drawing/2014/main" id="{B5F30AAD-D08F-4F39-9541-E5A1C737881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1" name="図形 51">
          <a:extLst>
            <a:ext uri="{FF2B5EF4-FFF2-40B4-BE49-F238E27FC236}">
              <a16:creationId xmlns:a16="http://schemas.microsoft.com/office/drawing/2014/main" id="{986BBD94-8FA9-4A43-A7A6-7A6EF7C8AEA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2" name="図形 50">
          <a:extLst>
            <a:ext uri="{FF2B5EF4-FFF2-40B4-BE49-F238E27FC236}">
              <a16:creationId xmlns:a16="http://schemas.microsoft.com/office/drawing/2014/main" id="{6263AFBF-127A-4DF6-9C1D-5A0313C03E6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3" name="図形 51">
          <a:extLst>
            <a:ext uri="{FF2B5EF4-FFF2-40B4-BE49-F238E27FC236}">
              <a16:creationId xmlns:a16="http://schemas.microsoft.com/office/drawing/2014/main" id="{4B5189E7-4A2F-49B8-85FD-8B8B80D00BE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4" name="図形 50">
          <a:extLst>
            <a:ext uri="{FF2B5EF4-FFF2-40B4-BE49-F238E27FC236}">
              <a16:creationId xmlns:a16="http://schemas.microsoft.com/office/drawing/2014/main" id="{F6F93022-CB6D-40AC-854F-E2F8B63DF8A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5" name="図形 51">
          <a:extLst>
            <a:ext uri="{FF2B5EF4-FFF2-40B4-BE49-F238E27FC236}">
              <a16:creationId xmlns:a16="http://schemas.microsoft.com/office/drawing/2014/main" id="{61759636-6764-4872-A406-1577431F3B7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6" name="図形 50">
          <a:extLst>
            <a:ext uri="{FF2B5EF4-FFF2-40B4-BE49-F238E27FC236}">
              <a16:creationId xmlns:a16="http://schemas.microsoft.com/office/drawing/2014/main" id="{8A4EECF1-CF08-46D7-B76B-4DEFF73B140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7" name="図形 51">
          <a:extLst>
            <a:ext uri="{FF2B5EF4-FFF2-40B4-BE49-F238E27FC236}">
              <a16:creationId xmlns:a16="http://schemas.microsoft.com/office/drawing/2014/main" id="{8BB79E48-4E79-4C8C-898F-4385C15BB3A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8" name="図形 50">
          <a:extLst>
            <a:ext uri="{FF2B5EF4-FFF2-40B4-BE49-F238E27FC236}">
              <a16:creationId xmlns:a16="http://schemas.microsoft.com/office/drawing/2014/main" id="{CEC5DD22-E77B-47D3-9244-2B7441EA721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09" name="図形 51">
          <a:extLst>
            <a:ext uri="{FF2B5EF4-FFF2-40B4-BE49-F238E27FC236}">
              <a16:creationId xmlns:a16="http://schemas.microsoft.com/office/drawing/2014/main" id="{BC360A84-191C-4ABB-AF9D-E0636656B61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0" name="図形 50">
          <a:extLst>
            <a:ext uri="{FF2B5EF4-FFF2-40B4-BE49-F238E27FC236}">
              <a16:creationId xmlns:a16="http://schemas.microsoft.com/office/drawing/2014/main" id="{6286AC49-64DA-4826-959F-354B0E2E882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1" name="図形 51">
          <a:extLst>
            <a:ext uri="{FF2B5EF4-FFF2-40B4-BE49-F238E27FC236}">
              <a16:creationId xmlns:a16="http://schemas.microsoft.com/office/drawing/2014/main" id="{CDEDA80D-D346-4ED6-A55D-DC6CD71D2BF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2" name="図形 50">
          <a:extLst>
            <a:ext uri="{FF2B5EF4-FFF2-40B4-BE49-F238E27FC236}">
              <a16:creationId xmlns:a16="http://schemas.microsoft.com/office/drawing/2014/main" id="{29D299F1-4CA0-4B0E-A4B5-5F4BD78B8B2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3" name="図形 51">
          <a:extLst>
            <a:ext uri="{FF2B5EF4-FFF2-40B4-BE49-F238E27FC236}">
              <a16:creationId xmlns:a16="http://schemas.microsoft.com/office/drawing/2014/main" id="{12762B9F-3396-433C-AD53-52A7E073C88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4" name="図形 50">
          <a:extLst>
            <a:ext uri="{FF2B5EF4-FFF2-40B4-BE49-F238E27FC236}">
              <a16:creationId xmlns:a16="http://schemas.microsoft.com/office/drawing/2014/main" id="{4B729603-AD7D-455D-991B-869521F357C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15" name="図形 51">
          <a:extLst>
            <a:ext uri="{FF2B5EF4-FFF2-40B4-BE49-F238E27FC236}">
              <a16:creationId xmlns:a16="http://schemas.microsoft.com/office/drawing/2014/main" id="{6D277319-3C81-4245-9EC0-D936B34B2A9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16" name="図形 50">
          <a:extLst>
            <a:ext uri="{FF2B5EF4-FFF2-40B4-BE49-F238E27FC236}">
              <a16:creationId xmlns:a16="http://schemas.microsoft.com/office/drawing/2014/main" id="{1E420C10-5DE6-4431-8DF1-F3C844F670B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17" name="図形 51">
          <a:extLst>
            <a:ext uri="{FF2B5EF4-FFF2-40B4-BE49-F238E27FC236}">
              <a16:creationId xmlns:a16="http://schemas.microsoft.com/office/drawing/2014/main" id="{D6ECA9DF-8CCB-4244-9869-EB765D94BD0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18" name="図形 50">
          <a:extLst>
            <a:ext uri="{FF2B5EF4-FFF2-40B4-BE49-F238E27FC236}">
              <a16:creationId xmlns:a16="http://schemas.microsoft.com/office/drawing/2014/main" id="{286E546B-9BAD-4753-8916-BAA75BCE8B4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19" name="図形 51">
          <a:extLst>
            <a:ext uri="{FF2B5EF4-FFF2-40B4-BE49-F238E27FC236}">
              <a16:creationId xmlns:a16="http://schemas.microsoft.com/office/drawing/2014/main" id="{74274B16-2914-4026-BE7B-6BCEAEAB2E0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0" name="図形 50">
          <a:extLst>
            <a:ext uri="{FF2B5EF4-FFF2-40B4-BE49-F238E27FC236}">
              <a16:creationId xmlns:a16="http://schemas.microsoft.com/office/drawing/2014/main" id="{CE384232-5A36-498D-9EBC-219FA9DA1D0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1" name="図形 51">
          <a:extLst>
            <a:ext uri="{FF2B5EF4-FFF2-40B4-BE49-F238E27FC236}">
              <a16:creationId xmlns:a16="http://schemas.microsoft.com/office/drawing/2014/main" id="{C8060DA7-0F1C-425F-A3D9-6AB8674CC6E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2" name="図形 50">
          <a:extLst>
            <a:ext uri="{FF2B5EF4-FFF2-40B4-BE49-F238E27FC236}">
              <a16:creationId xmlns:a16="http://schemas.microsoft.com/office/drawing/2014/main" id="{6C9511FE-CEDB-4623-9134-276370C3CE3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3" name="図形 51">
          <a:extLst>
            <a:ext uri="{FF2B5EF4-FFF2-40B4-BE49-F238E27FC236}">
              <a16:creationId xmlns:a16="http://schemas.microsoft.com/office/drawing/2014/main" id="{B0A7558A-98D9-46AF-AD36-E6EF1DC55E2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4" name="図形 50">
          <a:extLst>
            <a:ext uri="{FF2B5EF4-FFF2-40B4-BE49-F238E27FC236}">
              <a16:creationId xmlns:a16="http://schemas.microsoft.com/office/drawing/2014/main" id="{3452805A-96F9-4805-9471-8ACABB7B866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5" name="図形 51">
          <a:extLst>
            <a:ext uri="{FF2B5EF4-FFF2-40B4-BE49-F238E27FC236}">
              <a16:creationId xmlns:a16="http://schemas.microsoft.com/office/drawing/2014/main" id="{244D2A4A-5ACA-4951-965A-6E472F2703A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6" name="図形 50">
          <a:extLst>
            <a:ext uri="{FF2B5EF4-FFF2-40B4-BE49-F238E27FC236}">
              <a16:creationId xmlns:a16="http://schemas.microsoft.com/office/drawing/2014/main" id="{E252956A-F25D-4BC5-9850-2DA64FB9146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7" name="図形 51">
          <a:extLst>
            <a:ext uri="{FF2B5EF4-FFF2-40B4-BE49-F238E27FC236}">
              <a16:creationId xmlns:a16="http://schemas.microsoft.com/office/drawing/2014/main" id="{FCF66B37-FECB-41E2-AFB1-7562C845A87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8" name="図形 50">
          <a:extLst>
            <a:ext uri="{FF2B5EF4-FFF2-40B4-BE49-F238E27FC236}">
              <a16:creationId xmlns:a16="http://schemas.microsoft.com/office/drawing/2014/main" id="{7717D00F-1279-4017-BF0A-09F7CCF45DB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29" name="図形 51">
          <a:extLst>
            <a:ext uri="{FF2B5EF4-FFF2-40B4-BE49-F238E27FC236}">
              <a16:creationId xmlns:a16="http://schemas.microsoft.com/office/drawing/2014/main" id="{CED1C404-1BFC-4AF7-AB8A-E81C005AD12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0" name="図形 50">
          <a:extLst>
            <a:ext uri="{FF2B5EF4-FFF2-40B4-BE49-F238E27FC236}">
              <a16:creationId xmlns:a16="http://schemas.microsoft.com/office/drawing/2014/main" id="{3391AF88-5FA1-47F3-A96C-95CF9EA5C37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1" name="図形 51">
          <a:extLst>
            <a:ext uri="{FF2B5EF4-FFF2-40B4-BE49-F238E27FC236}">
              <a16:creationId xmlns:a16="http://schemas.microsoft.com/office/drawing/2014/main" id="{208209FB-63EF-4243-B8FF-CCF95A06802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2" name="図形 50">
          <a:extLst>
            <a:ext uri="{FF2B5EF4-FFF2-40B4-BE49-F238E27FC236}">
              <a16:creationId xmlns:a16="http://schemas.microsoft.com/office/drawing/2014/main" id="{3A4880AF-F175-43DA-9041-CA08D9C3A8B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3" name="図形 51">
          <a:extLst>
            <a:ext uri="{FF2B5EF4-FFF2-40B4-BE49-F238E27FC236}">
              <a16:creationId xmlns:a16="http://schemas.microsoft.com/office/drawing/2014/main" id="{2DBD18DE-AEEE-4007-AA9F-A2C5F21F312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4" name="図形 50">
          <a:extLst>
            <a:ext uri="{FF2B5EF4-FFF2-40B4-BE49-F238E27FC236}">
              <a16:creationId xmlns:a16="http://schemas.microsoft.com/office/drawing/2014/main" id="{3961ED60-ACBC-453A-BAB3-2FB9789871C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5" name="図形 51">
          <a:extLst>
            <a:ext uri="{FF2B5EF4-FFF2-40B4-BE49-F238E27FC236}">
              <a16:creationId xmlns:a16="http://schemas.microsoft.com/office/drawing/2014/main" id="{D48EBDC6-47C6-4712-9087-6F17F97158C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6" name="図形 50">
          <a:extLst>
            <a:ext uri="{FF2B5EF4-FFF2-40B4-BE49-F238E27FC236}">
              <a16:creationId xmlns:a16="http://schemas.microsoft.com/office/drawing/2014/main" id="{4B842159-74D8-41F0-A6EE-C4F0C0E6573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37" name="図形 51">
          <a:extLst>
            <a:ext uri="{FF2B5EF4-FFF2-40B4-BE49-F238E27FC236}">
              <a16:creationId xmlns:a16="http://schemas.microsoft.com/office/drawing/2014/main" id="{3D063DE6-E342-4CA1-8CD1-B974C0718F9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38" name="図形 50">
          <a:extLst>
            <a:ext uri="{FF2B5EF4-FFF2-40B4-BE49-F238E27FC236}">
              <a16:creationId xmlns:a16="http://schemas.microsoft.com/office/drawing/2014/main" id="{AF7618A6-04BB-4BEA-8AE5-53DC1CDEA193}"/>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39" name="図形 51">
          <a:extLst>
            <a:ext uri="{FF2B5EF4-FFF2-40B4-BE49-F238E27FC236}">
              <a16:creationId xmlns:a16="http://schemas.microsoft.com/office/drawing/2014/main" id="{9D870DDB-C61F-493E-AFE6-9D071BFF481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0" name="図形 50">
          <a:extLst>
            <a:ext uri="{FF2B5EF4-FFF2-40B4-BE49-F238E27FC236}">
              <a16:creationId xmlns:a16="http://schemas.microsoft.com/office/drawing/2014/main" id="{67364186-5ECA-4408-BF35-542C5DB5DDF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1" name="図形 51">
          <a:extLst>
            <a:ext uri="{FF2B5EF4-FFF2-40B4-BE49-F238E27FC236}">
              <a16:creationId xmlns:a16="http://schemas.microsoft.com/office/drawing/2014/main" id="{3CB695CE-AF62-4533-846B-52544D2B2EC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2" name="図形 50">
          <a:extLst>
            <a:ext uri="{FF2B5EF4-FFF2-40B4-BE49-F238E27FC236}">
              <a16:creationId xmlns:a16="http://schemas.microsoft.com/office/drawing/2014/main" id="{4E1D3E90-12D5-463B-979D-AA3A133AC66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3" name="図形 51">
          <a:extLst>
            <a:ext uri="{FF2B5EF4-FFF2-40B4-BE49-F238E27FC236}">
              <a16:creationId xmlns:a16="http://schemas.microsoft.com/office/drawing/2014/main" id="{9C912F45-0411-49A3-AEAF-40CF4DE3622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4" name="図形 50">
          <a:extLst>
            <a:ext uri="{FF2B5EF4-FFF2-40B4-BE49-F238E27FC236}">
              <a16:creationId xmlns:a16="http://schemas.microsoft.com/office/drawing/2014/main" id="{A711409F-3693-4D71-B0D3-D3A4B7AFB60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5" name="図形 51">
          <a:extLst>
            <a:ext uri="{FF2B5EF4-FFF2-40B4-BE49-F238E27FC236}">
              <a16:creationId xmlns:a16="http://schemas.microsoft.com/office/drawing/2014/main" id="{3321F248-0F3D-46BA-B939-C2B911A5E60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6" name="図形 50">
          <a:extLst>
            <a:ext uri="{FF2B5EF4-FFF2-40B4-BE49-F238E27FC236}">
              <a16:creationId xmlns:a16="http://schemas.microsoft.com/office/drawing/2014/main" id="{D5E92818-037C-4DD3-87CC-FEFE5F6EC05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7" name="図形 51">
          <a:extLst>
            <a:ext uri="{FF2B5EF4-FFF2-40B4-BE49-F238E27FC236}">
              <a16:creationId xmlns:a16="http://schemas.microsoft.com/office/drawing/2014/main" id="{9D9F15EE-BAB2-46D7-A7A6-FB5C18A0DE3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8" name="図形 50">
          <a:extLst>
            <a:ext uri="{FF2B5EF4-FFF2-40B4-BE49-F238E27FC236}">
              <a16:creationId xmlns:a16="http://schemas.microsoft.com/office/drawing/2014/main" id="{DCE55599-72E7-40D2-8C02-B1BBDA24712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49" name="図形 51">
          <a:extLst>
            <a:ext uri="{FF2B5EF4-FFF2-40B4-BE49-F238E27FC236}">
              <a16:creationId xmlns:a16="http://schemas.microsoft.com/office/drawing/2014/main" id="{B7A296C9-C458-4A5D-B0D8-144B5F6E41B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50" name="図形 50">
          <a:extLst>
            <a:ext uri="{FF2B5EF4-FFF2-40B4-BE49-F238E27FC236}">
              <a16:creationId xmlns:a16="http://schemas.microsoft.com/office/drawing/2014/main" id="{1AAF91B6-30BA-4125-BD5A-E28D3A3366E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51" name="図形 51">
          <a:extLst>
            <a:ext uri="{FF2B5EF4-FFF2-40B4-BE49-F238E27FC236}">
              <a16:creationId xmlns:a16="http://schemas.microsoft.com/office/drawing/2014/main" id="{FE94CF96-0101-4291-AD17-4D4A49931E9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2" name="図形 50">
          <a:extLst>
            <a:ext uri="{FF2B5EF4-FFF2-40B4-BE49-F238E27FC236}">
              <a16:creationId xmlns:a16="http://schemas.microsoft.com/office/drawing/2014/main" id="{D33B91E3-7636-44CD-A1E9-8EAC94F2E77B}"/>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3" name="図形 51">
          <a:extLst>
            <a:ext uri="{FF2B5EF4-FFF2-40B4-BE49-F238E27FC236}">
              <a16:creationId xmlns:a16="http://schemas.microsoft.com/office/drawing/2014/main" id="{80C6B50C-DB78-47C3-8A8B-9E7A21AC2DBE}"/>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54" name="図形 50">
          <a:extLst>
            <a:ext uri="{FF2B5EF4-FFF2-40B4-BE49-F238E27FC236}">
              <a16:creationId xmlns:a16="http://schemas.microsoft.com/office/drawing/2014/main" id="{CF871585-8FF2-4353-9D29-E473257D175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355" name="図形 51">
          <a:extLst>
            <a:ext uri="{FF2B5EF4-FFF2-40B4-BE49-F238E27FC236}">
              <a16:creationId xmlns:a16="http://schemas.microsoft.com/office/drawing/2014/main" id="{CF94D72F-6B1B-4B8D-9D5F-169CCE11E62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6" name="図形 50">
          <a:extLst>
            <a:ext uri="{FF2B5EF4-FFF2-40B4-BE49-F238E27FC236}">
              <a16:creationId xmlns:a16="http://schemas.microsoft.com/office/drawing/2014/main" id="{179B4244-BAB4-4B13-9253-98A0C78D22A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7" name="図形 51">
          <a:extLst>
            <a:ext uri="{FF2B5EF4-FFF2-40B4-BE49-F238E27FC236}">
              <a16:creationId xmlns:a16="http://schemas.microsoft.com/office/drawing/2014/main" id="{C94A17A9-8DF1-44BC-9A80-D1BADE033F8C}"/>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8" name="図形 50">
          <a:extLst>
            <a:ext uri="{FF2B5EF4-FFF2-40B4-BE49-F238E27FC236}">
              <a16:creationId xmlns:a16="http://schemas.microsoft.com/office/drawing/2014/main" id="{F396F52D-E82E-4D83-B984-1C503BEABCC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59" name="図形 51">
          <a:extLst>
            <a:ext uri="{FF2B5EF4-FFF2-40B4-BE49-F238E27FC236}">
              <a16:creationId xmlns:a16="http://schemas.microsoft.com/office/drawing/2014/main" id="{F5EADB80-86EA-4116-8706-1C06C8CF95A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60" name="図形 50">
          <a:extLst>
            <a:ext uri="{FF2B5EF4-FFF2-40B4-BE49-F238E27FC236}">
              <a16:creationId xmlns:a16="http://schemas.microsoft.com/office/drawing/2014/main" id="{6B7DD5D0-5BB0-4F77-9F8D-D027DEECB877}"/>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361" name="図形 51">
          <a:extLst>
            <a:ext uri="{FF2B5EF4-FFF2-40B4-BE49-F238E27FC236}">
              <a16:creationId xmlns:a16="http://schemas.microsoft.com/office/drawing/2014/main" id="{10CC0366-F916-4CBC-8CF6-AB6F8D80654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2" name="図形 50">
          <a:extLst>
            <a:ext uri="{FF2B5EF4-FFF2-40B4-BE49-F238E27FC236}">
              <a16:creationId xmlns:a16="http://schemas.microsoft.com/office/drawing/2014/main" id="{D55770B0-5C0F-4201-A937-7763DCC8E78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3" name="図形 51">
          <a:extLst>
            <a:ext uri="{FF2B5EF4-FFF2-40B4-BE49-F238E27FC236}">
              <a16:creationId xmlns:a16="http://schemas.microsoft.com/office/drawing/2014/main" id="{D8691CC6-40CD-4DCB-91CD-88B1A0D754B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4" name="図形 50">
          <a:extLst>
            <a:ext uri="{FF2B5EF4-FFF2-40B4-BE49-F238E27FC236}">
              <a16:creationId xmlns:a16="http://schemas.microsoft.com/office/drawing/2014/main" id="{55C10E73-0065-4166-8DC1-E43FFFEEDDB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5" name="図形 51">
          <a:extLst>
            <a:ext uri="{FF2B5EF4-FFF2-40B4-BE49-F238E27FC236}">
              <a16:creationId xmlns:a16="http://schemas.microsoft.com/office/drawing/2014/main" id="{66B23E12-BBAA-4E15-BEB2-65000FB902A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6" name="図形 50">
          <a:extLst>
            <a:ext uri="{FF2B5EF4-FFF2-40B4-BE49-F238E27FC236}">
              <a16:creationId xmlns:a16="http://schemas.microsoft.com/office/drawing/2014/main" id="{861523CF-94AB-4EE5-825C-A963A85F180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7" name="図形 51">
          <a:extLst>
            <a:ext uri="{FF2B5EF4-FFF2-40B4-BE49-F238E27FC236}">
              <a16:creationId xmlns:a16="http://schemas.microsoft.com/office/drawing/2014/main" id="{18D740A1-138C-427A-8FED-25B62DA7D31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8" name="図形 50">
          <a:extLst>
            <a:ext uri="{FF2B5EF4-FFF2-40B4-BE49-F238E27FC236}">
              <a16:creationId xmlns:a16="http://schemas.microsoft.com/office/drawing/2014/main" id="{0F9409A1-FA28-4D1B-954D-6BADFA56463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69" name="図形 51">
          <a:extLst>
            <a:ext uri="{FF2B5EF4-FFF2-40B4-BE49-F238E27FC236}">
              <a16:creationId xmlns:a16="http://schemas.microsoft.com/office/drawing/2014/main" id="{9F8DA5B5-5349-40F8-9260-7C7D6836D4F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0" name="図形 50">
          <a:extLst>
            <a:ext uri="{FF2B5EF4-FFF2-40B4-BE49-F238E27FC236}">
              <a16:creationId xmlns:a16="http://schemas.microsoft.com/office/drawing/2014/main" id="{D866787C-CBF3-47A8-993F-6DEFF704B45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1" name="図形 51">
          <a:extLst>
            <a:ext uri="{FF2B5EF4-FFF2-40B4-BE49-F238E27FC236}">
              <a16:creationId xmlns:a16="http://schemas.microsoft.com/office/drawing/2014/main" id="{2521353B-7521-440A-A080-0386E96913E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2" name="図形 50">
          <a:extLst>
            <a:ext uri="{FF2B5EF4-FFF2-40B4-BE49-F238E27FC236}">
              <a16:creationId xmlns:a16="http://schemas.microsoft.com/office/drawing/2014/main" id="{FAB3D177-6E5C-4494-ABA3-5A0D31DCA78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3" name="図形 51">
          <a:extLst>
            <a:ext uri="{FF2B5EF4-FFF2-40B4-BE49-F238E27FC236}">
              <a16:creationId xmlns:a16="http://schemas.microsoft.com/office/drawing/2014/main" id="{A90C0B04-A172-4A60-AE8A-97B557353A2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4" name="図形 50">
          <a:extLst>
            <a:ext uri="{FF2B5EF4-FFF2-40B4-BE49-F238E27FC236}">
              <a16:creationId xmlns:a16="http://schemas.microsoft.com/office/drawing/2014/main" id="{5A12FE41-ADBF-4949-AA11-4761FC2E9B2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5" name="図形 51">
          <a:extLst>
            <a:ext uri="{FF2B5EF4-FFF2-40B4-BE49-F238E27FC236}">
              <a16:creationId xmlns:a16="http://schemas.microsoft.com/office/drawing/2014/main" id="{F7F5DEB1-741F-48F4-9BCE-D8C46860511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6" name="図形 50">
          <a:extLst>
            <a:ext uri="{FF2B5EF4-FFF2-40B4-BE49-F238E27FC236}">
              <a16:creationId xmlns:a16="http://schemas.microsoft.com/office/drawing/2014/main" id="{4769C881-CF49-4862-847C-FBAC35ECD24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7" name="図形 51">
          <a:extLst>
            <a:ext uri="{FF2B5EF4-FFF2-40B4-BE49-F238E27FC236}">
              <a16:creationId xmlns:a16="http://schemas.microsoft.com/office/drawing/2014/main" id="{6D1FD2D2-15B4-4110-9DB8-9B9C46480C90}"/>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8" name="図形 50">
          <a:extLst>
            <a:ext uri="{FF2B5EF4-FFF2-40B4-BE49-F238E27FC236}">
              <a16:creationId xmlns:a16="http://schemas.microsoft.com/office/drawing/2014/main" id="{680DA9E1-ED05-4A04-AE04-55C68139DCB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79" name="図形 51">
          <a:extLst>
            <a:ext uri="{FF2B5EF4-FFF2-40B4-BE49-F238E27FC236}">
              <a16:creationId xmlns:a16="http://schemas.microsoft.com/office/drawing/2014/main" id="{7B3C822C-51AA-4778-9BFE-C9BCC9A217B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0" name="図形 50">
          <a:extLst>
            <a:ext uri="{FF2B5EF4-FFF2-40B4-BE49-F238E27FC236}">
              <a16:creationId xmlns:a16="http://schemas.microsoft.com/office/drawing/2014/main" id="{EDB862A0-56B2-4D79-B95C-16DF1E8902E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1" name="図形 51">
          <a:extLst>
            <a:ext uri="{FF2B5EF4-FFF2-40B4-BE49-F238E27FC236}">
              <a16:creationId xmlns:a16="http://schemas.microsoft.com/office/drawing/2014/main" id="{5ADE9950-458B-4694-831B-5BF2E2DE06F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2" name="図形 50">
          <a:extLst>
            <a:ext uri="{FF2B5EF4-FFF2-40B4-BE49-F238E27FC236}">
              <a16:creationId xmlns:a16="http://schemas.microsoft.com/office/drawing/2014/main" id="{0B699EFB-8C77-47BF-A1C8-693A2C44DE3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3" name="図形 51">
          <a:extLst>
            <a:ext uri="{FF2B5EF4-FFF2-40B4-BE49-F238E27FC236}">
              <a16:creationId xmlns:a16="http://schemas.microsoft.com/office/drawing/2014/main" id="{49514C87-E29D-45E1-90FD-BCE70E40931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4" name="図形 50">
          <a:extLst>
            <a:ext uri="{FF2B5EF4-FFF2-40B4-BE49-F238E27FC236}">
              <a16:creationId xmlns:a16="http://schemas.microsoft.com/office/drawing/2014/main" id="{2E0DCBA8-8E11-410B-B312-FA31FFD3006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385" name="図形 51">
          <a:extLst>
            <a:ext uri="{FF2B5EF4-FFF2-40B4-BE49-F238E27FC236}">
              <a16:creationId xmlns:a16="http://schemas.microsoft.com/office/drawing/2014/main" id="{BE80E7B2-2E49-444D-B61D-64CB0991CE4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86" name="図形 50">
          <a:extLst>
            <a:ext uri="{FF2B5EF4-FFF2-40B4-BE49-F238E27FC236}">
              <a16:creationId xmlns:a16="http://schemas.microsoft.com/office/drawing/2014/main" id="{5211FC12-26E6-4ED9-B4A0-7BEFFDA4C48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87" name="図形 51">
          <a:extLst>
            <a:ext uri="{FF2B5EF4-FFF2-40B4-BE49-F238E27FC236}">
              <a16:creationId xmlns:a16="http://schemas.microsoft.com/office/drawing/2014/main" id="{5ED416E2-D51E-4573-BBEB-D79ED1B5159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88" name="図形 50">
          <a:extLst>
            <a:ext uri="{FF2B5EF4-FFF2-40B4-BE49-F238E27FC236}">
              <a16:creationId xmlns:a16="http://schemas.microsoft.com/office/drawing/2014/main" id="{07639EDE-683D-4119-83F6-CF0ADF23C35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89" name="図形 51">
          <a:extLst>
            <a:ext uri="{FF2B5EF4-FFF2-40B4-BE49-F238E27FC236}">
              <a16:creationId xmlns:a16="http://schemas.microsoft.com/office/drawing/2014/main" id="{E581413F-A66F-4066-AD17-6C25141D6CA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0" name="図形 50">
          <a:extLst>
            <a:ext uri="{FF2B5EF4-FFF2-40B4-BE49-F238E27FC236}">
              <a16:creationId xmlns:a16="http://schemas.microsoft.com/office/drawing/2014/main" id="{0EAED565-302B-49ED-8929-984ABDDCDE7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1" name="図形 51">
          <a:extLst>
            <a:ext uri="{FF2B5EF4-FFF2-40B4-BE49-F238E27FC236}">
              <a16:creationId xmlns:a16="http://schemas.microsoft.com/office/drawing/2014/main" id="{0FA4378B-4BC3-4D33-8601-81DF84F604B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2" name="図形 50">
          <a:extLst>
            <a:ext uri="{FF2B5EF4-FFF2-40B4-BE49-F238E27FC236}">
              <a16:creationId xmlns:a16="http://schemas.microsoft.com/office/drawing/2014/main" id="{5875536D-4856-4195-AFF6-4A62CC30728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3" name="図形 51">
          <a:extLst>
            <a:ext uri="{FF2B5EF4-FFF2-40B4-BE49-F238E27FC236}">
              <a16:creationId xmlns:a16="http://schemas.microsoft.com/office/drawing/2014/main" id="{7309C386-78F1-4813-89A8-D451ECB0997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4" name="図形 50">
          <a:extLst>
            <a:ext uri="{FF2B5EF4-FFF2-40B4-BE49-F238E27FC236}">
              <a16:creationId xmlns:a16="http://schemas.microsoft.com/office/drawing/2014/main" id="{A81A20AF-5104-46A4-809A-8A943DA68EE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5" name="図形 51">
          <a:extLst>
            <a:ext uri="{FF2B5EF4-FFF2-40B4-BE49-F238E27FC236}">
              <a16:creationId xmlns:a16="http://schemas.microsoft.com/office/drawing/2014/main" id="{E95B728F-D528-42C0-AECC-CF8D0430C55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6" name="図形 50">
          <a:extLst>
            <a:ext uri="{FF2B5EF4-FFF2-40B4-BE49-F238E27FC236}">
              <a16:creationId xmlns:a16="http://schemas.microsoft.com/office/drawing/2014/main" id="{734996F8-9806-4878-A8F5-B1E4E449259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7" name="図形 51">
          <a:extLst>
            <a:ext uri="{FF2B5EF4-FFF2-40B4-BE49-F238E27FC236}">
              <a16:creationId xmlns:a16="http://schemas.microsoft.com/office/drawing/2014/main" id="{E46AE7DC-C75D-4F33-B22D-F54CB498EE1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8" name="図形 50">
          <a:extLst>
            <a:ext uri="{FF2B5EF4-FFF2-40B4-BE49-F238E27FC236}">
              <a16:creationId xmlns:a16="http://schemas.microsoft.com/office/drawing/2014/main" id="{50560440-134B-4D0C-8919-7603C60FF6F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399" name="図形 51">
          <a:extLst>
            <a:ext uri="{FF2B5EF4-FFF2-40B4-BE49-F238E27FC236}">
              <a16:creationId xmlns:a16="http://schemas.microsoft.com/office/drawing/2014/main" id="{FBB0E09E-98D0-493F-B32F-8656A91397D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0" name="図形 50">
          <a:extLst>
            <a:ext uri="{FF2B5EF4-FFF2-40B4-BE49-F238E27FC236}">
              <a16:creationId xmlns:a16="http://schemas.microsoft.com/office/drawing/2014/main" id="{D29A37E4-9635-4F37-BFD4-994E92D67C6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1" name="図形 51">
          <a:extLst>
            <a:ext uri="{FF2B5EF4-FFF2-40B4-BE49-F238E27FC236}">
              <a16:creationId xmlns:a16="http://schemas.microsoft.com/office/drawing/2014/main" id="{99CBBB74-A7DA-4F52-9B0E-A278691D8F4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2" name="図形 50">
          <a:extLst>
            <a:ext uri="{FF2B5EF4-FFF2-40B4-BE49-F238E27FC236}">
              <a16:creationId xmlns:a16="http://schemas.microsoft.com/office/drawing/2014/main" id="{8C95CE42-D5BC-4401-8E17-3B8AE63938D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3" name="図形 51">
          <a:extLst>
            <a:ext uri="{FF2B5EF4-FFF2-40B4-BE49-F238E27FC236}">
              <a16:creationId xmlns:a16="http://schemas.microsoft.com/office/drawing/2014/main" id="{3322E453-FA33-4392-BA9A-CD9C97EB26D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4" name="図形 50">
          <a:extLst>
            <a:ext uri="{FF2B5EF4-FFF2-40B4-BE49-F238E27FC236}">
              <a16:creationId xmlns:a16="http://schemas.microsoft.com/office/drawing/2014/main" id="{03AC9A43-4037-4906-B9F3-8C62E477CCA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5" name="図形 51">
          <a:extLst>
            <a:ext uri="{FF2B5EF4-FFF2-40B4-BE49-F238E27FC236}">
              <a16:creationId xmlns:a16="http://schemas.microsoft.com/office/drawing/2014/main" id="{A540B65C-B02B-4A38-8EF8-7105D0622E0A}"/>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6" name="図形 50">
          <a:extLst>
            <a:ext uri="{FF2B5EF4-FFF2-40B4-BE49-F238E27FC236}">
              <a16:creationId xmlns:a16="http://schemas.microsoft.com/office/drawing/2014/main" id="{AD9A633A-BF24-44EE-9593-5762FA27B81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07" name="図形 51">
          <a:extLst>
            <a:ext uri="{FF2B5EF4-FFF2-40B4-BE49-F238E27FC236}">
              <a16:creationId xmlns:a16="http://schemas.microsoft.com/office/drawing/2014/main" id="{3CCC244E-F7DF-479C-ACD2-537A442C750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08" name="図形 50">
          <a:extLst>
            <a:ext uri="{FF2B5EF4-FFF2-40B4-BE49-F238E27FC236}">
              <a16:creationId xmlns:a16="http://schemas.microsoft.com/office/drawing/2014/main" id="{9BAD8D88-3F54-4937-9194-A81BD1328EC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09" name="図形 51">
          <a:extLst>
            <a:ext uri="{FF2B5EF4-FFF2-40B4-BE49-F238E27FC236}">
              <a16:creationId xmlns:a16="http://schemas.microsoft.com/office/drawing/2014/main" id="{A06A2971-4896-4AA0-95EA-573E86C201A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0" name="図形 50">
          <a:extLst>
            <a:ext uri="{FF2B5EF4-FFF2-40B4-BE49-F238E27FC236}">
              <a16:creationId xmlns:a16="http://schemas.microsoft.com/office/drawing/2014/main" id="{34EE4454-8441-4470-BD54-4745046A366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1" name="図形 51">
          <a:extLst>
            <a:ext uri="{FF2B5EF4-FFF2-40B4-BE49-F238E27FC236}">
              <a16:creationId xmlns:a16="http://schemas.microsoft.com/office/drawing/2014/main" id="{62E78DA7-89AA-4118-8E93-B0D6A1DD199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2" name="図形 50">
          <a:extLst>
            <a:ext uri="{FF2B5EF4-FFF2-40B4-BE49-F238E27FC236}">
              <a16:creationId xmlns:a16="http://schemas.microsoft.com/office/drawing/2014/main" id="{242E9D4A-084F-443F-9148-FAC5E271811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3" name="図形 51">
          <a:extLst>
            <a:ext uri="{FF2B5EF4-FFF2-40B4-BE49-F238E27FC236}">
              <a16:creationId xmlns:a16="http://schemas.microsoft.com/office/drawing/2014/main" id="{3C17DE43-2CD7-4207-B509-5B9BE2BF52C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4" name="図形 50">
          <a:extLst>
            <a:ext uri="{FF2B5EF4-FFF2-40B4-BE49-F238E27FC236}">
              <a16:creationId xmlns:a16="http://schemas.microsoft.com/office/drawing/2014/main" id="{270BF385-E6CA-4092-A47E-7B12CD4494A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5" name="図形 51">
          <a:extLst>
            <a:ext uri="{FF2B5EF4-FFF2-40B4-BE49-F238E27FC236}">
              <a16:creationId xmlns:a16="http://schemas.microsoft.com/office/drawing/2014/main" id="{5C2E5750-EFB9-480D-8CB6-1398A916230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6" name="図形 50">
          <a:extLst>
            <a:ext uri="{FF2B5EF4-FFF2-40B4-BE49-F238E27FC236}">
              <a16:creationId xmlns:a16="http://schemas.microsoft.com/office/drawing/2014/main" id="{422085EE-612B-4EEE-ABE8-4EE923C0918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7" name="図形 51">
          <a:extLst>
            <a:ext uri="{FF2B5EF4-FFF2-40B4-BE49-F238E27FC236}">
              <a16:creationId xmlns:a16="http://schemas.microsoft.com/office/drawing/2014/main" id="{4956F70D-B97A-48A2-94B7-22EB32C54C9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8" name="図形 50">
          <a:extLst>
            <a:ext uri="{FF2B5EF4-FFF2-40B4-BE49-F238E27FC236}">
              <a16:creationId xmlns:a16="http://schemas.microsoft.com/office/drawing/2014/main" id="{8535FA80-3FF5-45DA-AC54-C83558C8B43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19" name="図形 51">
          <a:extLst>
            <a:ext uri="{FF2B5EF4-FFF2-40B4-BE49-F238E27FC236}">
              <a16:creationId xmlns:a16="http://schemas.microsoft.com/office/drawing/2014/main" id="{37694174-C323-46BE-9588-9FD8AD8CE4C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20" name="図形 50">
          <a:extLst>
            <a:ext uri="{FF2B5EF4-FFF2-40B4-BE49-F238E27FC236}">
              <a16:creationId xmlns:a16="http://schemas.microsoft.com/office/drawing/2014/main" id="{5D42EA15-11E1-4D0F-94D5-A9D97D90233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21" name="図形 51">
          <a:extLst>
            <a:ext uri="{FF2B5EF4-FFF2-40B4-BE49-F238E27FC236}">
              <a16:creationId xmlns:a16="http://schemas.microsoft.com/office/drawing/2014/main" id="{E95DDAC5-1302-40FD-B899-342B1D718B3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2" name="図形 50">
          <a:extLst>
            <a:ext uri="{FF2B5EF4-FFF2-40B4-BE49-F238E27FC236}">
              <a16:creationId xmlns:a16="http://schemas.microsoft.com/office/drawing/2014/main" id="{5E58717F-78F4-4F30-8C6A-D7EE5659607B}"/>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3" name="図形 51">
          <a:extLst>
            <a:ext uri="{FF2B5EF4-FFF2-40B4-BE49-F238E27FC236}">
              <a16:creationId xmlns:a16="http://schemas.microsoft.com/office/drawing/2014/main" id="{0F3A1247-A37C-4F33-AC1B-63EF302C5E8F}"/>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24" name="図形 50">
          <a:extLst>
            <a:ext uri="{FF2B5EF4-FFF2-40B4-BE49-F238E27FC236}">
              <a16:creationId xmlns:a16="http://schemas.microsoft.com/office/drawing/2014/main" id="{9E18A228-159C-4257-A03D-362D1AF0CEB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25" name="図形 51">
          <a:extLst>
            <a:ext uri="{FF2B5EF4-FFF2-40B4-BE49-F238E27FC236}">
              <a16:creationId xmlns:a16="http://schemas.microsoft.com/office/drawing/2014/main" id="{0DE66E30-8D90-4969-937D-959F6A49D1E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6" name="図形 50">
          <a:extLst>
            <a:ext uri="{FF2B5EF4-FFF2-40B4-BE49-F238E27FC236}">
              <a16:creationId xmlns:a16="http://schemas.microsoft.com/office/drawing/2014/main" id="{862C11A4-5A39-40FF-9EC8-41F2177B9C40}"/>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7" name="図形 51">
          <a:extLst>
            <a:ext uri="{FF2B5EF4-FFF2-40B4-BE49-F238E27FC236}">
              <a16:creationId xmlns:a16="http://schemas.microsoft.com/office/drawing/2014/main" id="{6637CA2D-8C8D-4A52-A9C7-87D786EBA456}"/>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8" name="図形 50">
          <a:extLst>
            <a:ext uri="{FF2B5EF4-FFF2-40B4-BE49-F238E27FC236}">
              <a16:creationId xmlns:a16="http://schemas.microsoft.com/office/drawing/2014/main" id="{D3C01586-3A73-4D3A-B3D3-C65F6EDEF70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29" name="図形 51">
          <a:extLst>
            <a:ext uri="{FF2B5EF4-FFF2-40B4-BE49-F238E27FC236}">
              <a16:creationId xmlns:a16="http://schemas.microsoft.com/office/drawing/2014/main" id="{DC6F25B4-7D94-4076-B090-C56D9F89B08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30" name="図形 50">
          <a:extLst>
            <a:ext uri="{FF2B5EF4-FFF2-40B4-BE49-F238E27FC236}">
              <a16:creationId xmlns:a16="http://schemas.microsoft.com/office/drawing/2014/main" id="{1FE898B7-0ABB-43E7-BF90-85013F94BCB9}"/>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31" name="図形 51">
          <a:extLst>
            <a:ext uri="{FF2B5EF4-FFF2-40B4-BE49-F238E27FC236}">
              <a16:creationId xmlns:a16="http://schemas.microsoft.com/office/drawing/2014/main" id="{424CE074-0842-4BD0-A6B5-9426F6FE5A10}"/>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2" name="図形 50">
          <a:extLst>
            <a:ext uri="{FF2B5EF4-FFF2-40B4-BE49-F238E27FC236}">
              <a16:creationId xmlns:a16="http://schemas.microsoft.com/office/drawing/2014/main" id="{D149C54B-B8DC-4959-9C33-B1C4EEA3B52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3" name="図形 51">
          <a:extLst>
            <a:ext uri="{FF2B5EF4-FFF2-40B4-BE49-F238E27FC236}">
              <a16:creationId xmlns:a16="http://schemas.microsoft.com/office/drawing/2014/main" id="{60203225-30BE-478F-BFA9-00DBD93ACB7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4" name="図形 50">
          <a:extLst>
            <a:ext uri="{FF2B5EF4-FFF2-40B4-BE49-F238E27FC236}">
              <a16:creationId xmlns:a16="http://schemas.microsoft.com/office/drawing/2014/main" id="{14CE5E9A-599A-4575-8C1B-4A84FC2F4C2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5" name="図形 51">
          <a:extLst>
            <a:ext uri="{FF2B5EF4-FFF2-40B4-BE49-F238E27FC236}">
              <a16:creationId xmlns:a16="http://schemas.microsoft.com/office/drawing/2014/main" id="{A4FE6544-8DAA-4BFB-8B17-B827B06056B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6" name="図形 50">
          <a:extLst>
            <a:ext uri="{FF2B5EF4-FFF2-40B4-BE49-F238E27FC236}">
              <a16:creationId xmlns:a16="http://schemas.microsoft.com/office/drawing/2014/main" id="{984AF27D-6A5E-409C-BCA4-2A28F30A6B0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7" name="図形 51">
          <a:extLst>
            <a:ext uri="{FF2B5EF4-FFF2-40B4-BE49-F238E27FC236}">
              <a16:creationId xmlns:a16="http://schemas.microsoft.com/office/drawing/2014/main" id="{D0216C58-B122-46A9-8472-DA9BC4C3541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8" name="図形 50">
          <a:extLst>
            <a:ext uri="{FF2B5EF4-FFF2-40B4-BE49-F238E27FC236}">
              <a16:creationId xmlns:a16="http://schemas.microsoft.com/office/drawing/2014/main" id="{466B6C25-D5CC-45FA-9C52-6A9EFFBC5AB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39" name="図形 51">
          <a:extLst>
            <a:ext uri="{FF2B5EF4-FFF2-40B4-BE49-F238E27FC236}">
              <a16:creationId xmlns:a16="http://schemas.microsoft.com/office/drawing/2014/main" id="{399C941D-4A60-4948-B323-96DC28E506A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0" name="図形 50">
          <a:extLst>
            <a:ext uri="{FF2B5EF4-FFF2-40B4-BE49-F238E27FC236}">
              <a16:creationId xmlns:a16="http://schemas.microsoft.com/office/drawing/2014/main" id="{9D9DCCB6-2779-4425-9C7F-C6E11A5B391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1" name="図形 51">
          <a:extLst>
            <a:ext uri="{FF2B5EF4-FFF2-40B4-BE49-F238E27FC236}">
              <a16:creationId xmlns:a16="http://schemas.microsoft.com/office/drawing/2014/main" id="{1BD72576-6639-4C7B-8310-46BD52EFE6D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2" name="図形 50">
          <a:extLst>
            <a:ext uri="{FF2B5EF4-FFF2-40B4-BE49-F238E27FC236}">
              <a16:creationId xmlns:a16="http://schemas.microsoft.com/office/drawing/2014/main" id="{8BAD5021-CD75-46F5-8450-015E0FBEB20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3" name="図形 51">
          <a:extLst>
            <a:ext uri="{FF2B5EF4-FFF2-40B4-BE49-F238E27FC236}">
              <a16:creationId xmlns:a16="http://schemas.microsoft.com/office/drawing/2014/main" id="{4760F05C-1A90-463A-8E6D-666FE50622B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4" name="図形 50">
          <a:extLst>
            <a:ext uri="{FF2B5EF4-FFF2-40B4-BE49-F238E27FC236}">
              <a16:creationId xmlns:a16="http://schemas.microsoft.com/office/drawing/2014/main" id="{1562B366-ECD3-4B88-B478-9DC0CA94529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5" name="図形 51">
          <a:extLst>
            <a:ext uri="{FF2B5EF4-FFF2-40B4-BE49-F238E27FC236}">
              <a16:creationId xmlns:a16="http://schemas.microsoft.com/office/drawing/2014/main" id="{80CE3524-AD4F-4ABC-9A9B-817B5EFAE14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6" name="図形 50">
          <a:extLst>
            <a:ext uri="{FF2B5EF4-FFF2-40B4-BE49-F238E27FC236}">
              <a16:creationId xmlns:a16="http://schemas.microsoft.com/office/drawing/2014/main" id="{9DEB62A2-CA57-4D61-9CBC-55BBA2D5B58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7" name="図形 51">
          <a:extLst>
            <a:ext uri="{FF2B5EF4-FFF2-40B4-BE49-F238E27FC236}">
              <a16:creationId xmlns:a16="http://schemas.microsoft.com/office/drawing/2014/main" id="{FD73B2BF-2E93-47CA-A96F-9A0850052BC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8" name="図形 50">
          <a:extLst>
            <a:ext uri="{FF2B5EF4-FFF2-40B4-BE49-F238E27FC236}">
              <a16:creationId xmlns:a16="http://schemas.microsoft.com/office/drawing/2014/main" id="{C0A254AA-2606-4CE3-A43D-13B34368DAE2}"/>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49" name="図形 51">
          <a:extLst>
            <a:ext uri="{FF2B5EF4-FFF2-40B4-BE49-F238E27FC236}">
              <a16:creationId xmlns:a16="http://schemas.microsoft.com/office/drawing/2014/main" id="{2BECF96F-880B-4504-B07E-0C64FC9E785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0" name="図形 50">
          <a:extLst>
            <a:ext uri="{FF2B5EF4-FFF2-40B4-BE49-F238E27FC236}">
              <a16:creationId xmlns:a16="http://schemas.microsoft.com/office/drawing/2014/main" id="{5E3FBA20-36AA-4C1D-9E62-70161FF16F9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1" name="図形 51">
          <a:extLst>
            <a:ext uri="{FF2B5EF4-FFF2-40B4-BE49-F238E27FC236}">
              <a16:creationId xmlns:a16="http://schemas.microsoft.com/office/drawing/2014/main" id="{3829FE8A-A255-4A00-BA86-6F084DC0D1B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2" name="図形 50">
          <a:extLst>
            <a:ext uri="{FF2B5EF4-FFF2-40B4-BE49-F238E27FC236}">
              <a16:creationId xmlns:a16="http://schemas.microsoft.com/office/drawing/2014/main" id="{C13A8EC0-9E3D-428A-B33B-CE6DB1C69EC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3" name="図形 51">
          <a:extLst>
            <a:ext uri="{FF2B5EF4-FFF2-40B4-BE49-F238E27FC236}">
              <a16:creationId xmlns:a16="http://schemas.microsoft.com/office/drawing/2014/main" id="{F3B5B7B7-6005-49EF-94A6-68E98FAA6B3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4" name="図形 50">
          <a:extLst>
            <a:ext uri="{FF2B5EF4-FFF2-40B4-BE49-F238E27FC236}">
              <a16:creationId xmlns:a16="http://schemas.microsoft.com/office/drawing/2014/main" id="{CF1F6F42-0EC0-4FC4-8D3F-2FBAC8958C0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455" name="図形 51">
          <a:extLst>
            <a:ext uri="{FF2B5EF4-FFF2-40B4-BE49-F238E27FC236}">
              <a16:creationId xmlns:a16="http://schemas.microsoft.com/office/drawing/2014/main" id="{BA6D9D6B-47BB-4D64-BC14-DD5DC7F1B37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56" name="図形 50">
          <a:extLst>
            <a:ext uri="{FF2B5EF4-FFF2-40B4-BE49-F238E27FC236}">
              <a16:creationId xmlns:a16="http://schemas.microsoft.com/office/drawing/2014/main" id="{6951D663-3DE1-4876-A3E1-4D4834F7894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57" name="図形 51">
          <a:extLst>
            <a:ext uri="{FF2B5EF4-FFF2-40B4-BE49-F238E27FC236}">
              <a16:creationId xmlns:a16="http://schemas.microsoft.com/office/drawing/2014/main" id="{448D1CB8-07C5-45A5-8724-0AB970F2EEE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58" name="図形 50">
          <a:extLst>
            <a:ext uri="{FF2B5EF4-FFF2-40B4-BE49-F238E27FC236}">
              <a16:creationId xmlns:a16="http://schemas.microsoft.com/office/drawing/2014/main" id="{1E11C05F-1F4E-4D05-AD59-04D1AB22A32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59" name="図形 51">
          <a:extLst>
            <a:ext uri="{FF2B5EF4-FFF2-40B4-BE49-F238E27FC236}">
              <a16:creationId xmlns:a16="http://schemas.microsoft.com/office/drawing/2014/main" id="{057D8C0A-2027-4E71-93DE-7C1B691B308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0" name="図形 50">
          <a:extLst>
            <a:ext uri="{FF2B5EF4-FFF2-40B4-BE49-F238E27FC236}">
              <a16:creationId xmlns:a16="http://schemas.microsoft.com/office/drawing/2014/main" id="{158F9778-FA59-42A2-B1B8-62E47F05BF9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1" name="図形 51">
          <a:extLst>
            <a:ext uri="{FF2B5EF4-FFF2-40B4-BE49-F238E27FC236}">
              <a16:creationId xmlns:a16="http://schemas.microsoft.com/office/drawing/2014/main" id="{DF0730E0-13C0-478A-9C8E-C52DFF3FAA6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2" name="図形 50">
          <a:extLst>
            <a:ext uri="{FF2B5EF4-FFF2-40B4-BE49-F238E27FC236}">
              <a16:creationId xmlns:a16="http://schemas.microsoft.com/office/drawing/2014/main" id="{8F63C5E8-45DF-41AA-9F5A-BF21DD6F6A7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3" name="図形 51">
          <a:extLst>
            <a:ext uri="{FF2B5EF4-FFF2-40B4-BE49-F238E27FC236}">
              <a16:creationId xmlns:a16="http://schemas.microsoft.com/office/drawing/2014/main" id="{52F53C1A-9CFF-4A95-B9B7-BDD0CB82935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4" name="図形 50">
          <a:extLst>
            <a:ext uri="{FF2B5EF4-FFF2-40B4-BE49-F238E27FC236}">
              <a16:creationId xmlns:a16="http://schemas.microsoft.com/office/drawing/2014/main" id="{10F11BAA-9283-4B67-A7F0-5FDB2DE1340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5" name="図形 51">
          <a:extLst>
            <a:ext uri="{FF2B5EF4-FFF2-40B4-BE49-F238E27FC236}">
              <a16:creationId xmlns:a16="http://schemas.microsoft.com/office/drawing/2014/main" id="{A14640C5-B0EC-4EE1-8844-6582541B74D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6" name="図形 50">
          <a:extLst>
            <a:ext uri="{FF2B5EF4-FFF2-40B4-BE49-F238E27FC236}">
              <a16:creationId xmlns:a16="http://schemas.microsoft.com/office/drawing/2014/main" id="{8694F294-0EC0-4A6C-A3C3-B1846EF2F9D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7" name="図形 51">
          <a:extLst>
            <a:ext uri="{FF2B5EF4-FFF2-40B4-BE49-F238E27FC236}">
              <a16:creationId xmlns:a16="http://schemas.microsoft.com/office/drawing/2014/main" id="{67A7514B-4683-4CA5-B317-59F4EC01BB2D}"/>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8" name="図形 50">
          <a:extLst>
            <a:ext uri="{FF2B5EF4-FFF2-40B4-BE49-F238E27FC236}">
              <a16:creationId xmlns:a16="http://schemas.microsoft.com/office/drawing/2014/main" id="{950D0108-5613-4531-AE27-F683A0294AB0}"/>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69" name="図形 51">
          <a:extLst>
            <a:ext uri="{FF2B5EF4-FFF2-40B4-BE49-F238E27FC236}">
              <a16:creationId xmlns:a16="http://schemas.microsoft.com/office/drawing/2014/main" id="{FE9B5FED-1789-4EED-9F42-688284D2D1F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0" name="図形 50">
          <a:extLst>
            <a:ext uri="{FF2B5EF4-FFF2-40B4-BE49-F238E27FC236}">
              <a16:creationId xmlns:a16="http://schemas.microsoft.com/office/drawing/2014/main" id="{E9B17970-8967-44A4-A940-E94C357CB87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1" name="図形 51">
          <a:extLst>
            <a:ext uri="{FF2B5EF4-FFF2-40B4-BE49-F238E27FC236}">
              <a16:creationId xmlns:a16="http://schemas.microsoft.com/office/drawing/2014/main" id="{CB5AF3A5-466F-40A2-A47A-0E27431BDD5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2" name="図形 50">
          <a:extLst>
            <a:ext uri="{FF2B5EF4-FFF2-40B4-BE49-F238E27FC236}">
              <a16:creationId xmlns:a16="http://schemas.microsoft.com/office/drawing/2014/main" id="{23CCFA3E-3152-4A6B-AE55-7D99B561E0A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3" name="図形 51">
          <a:extLst>
            <a:ext uri="{FF2B5EF4-FFF2-40B4-BE49-F238E27FC236}">
              <a16:creationId xmlns:a16="http://schemas.microsoft.com/office/drawing/2014/main" id="{E51468C1-2314-442B-9A63-D46004CED69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4" name="図形 50">
          <a:extLst>
            <a:ext uri="{FF2B5EF4-FFF2-40B4-BE49-F238E27FC236}">
              <a16:creationId xmlns:a16="http://schemas.microsoft.com/office/drawing/2014/main" id="{BFAD1145-5446-42D7-A99A-2D62FAF7645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5" name="図形 51">
          <a:extLst>
            <a:ext uri="{FF2B5EF4-FFF2-40B4-BE49-F238E27FC236}">
              <a16:creationId xmlns:a16="http://schemas.microsoft.com/office/drawing/2014/main" id="{B6B5D693-7782-4492-BD80-080427C4F13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6" name="図形 50">
          <a:extLst>
            <a:ext uri="{FF2B5EF4-FFF2-40B4-BE49-F238E27FC236}">
              <a16:creationId xmlns:a16="http://schemas.microsoft.com/office/drawing/2014/main" id="{BE25D45F-20DE-4146-8DB7-9B71E9C97CE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477" name="図形 51">
          <a:extLst>
            <a:ext uri="{FF2B5EF4-FFF2-40B4-BE49-F238E27FC236}">
              <a16:creationId xmlns:a16="http://schemas.microsoft.com/office/drawing/2014/main" id="{95828A72-D124-4549-988F-667EE06B71E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78" name="図形 50">
          <a:extLst>
            <a:ext uri="{FF2B5EF4-FFF2-40B4-BE49-F238E27FC236}">
              <a16:creationId xmlns:a16="http://schemas.microsoft.com/office/drawing/2014/main" id="{595B18FA-8EC7-4B38-840E-C61271A0965E}"/>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79" name="図形 51">
          <a:extLst>
            <a:ext uri="{FF2B5EF4-FFF2-40B4-BE49-F238E27FC236}">
              <a16:creationId xmlns:a16="http://schemas.microsoft.com/office/drawing/2014/main" id="{91E6BF37-EFDB-4451-9BAE-FD77917998C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0" name="図形 50">
          <a:extLst>
            <a:ext uri="{FF2B5EF4-FFF2-40B4-BE49-F238E27FC236}">
              <a16:creationId xmlns:a16="http://schemas.microsoft.com/office/drawing/2014/main" id="{72066F0E-9E5D-41DB-B223-1A5B7E2101E8}"/>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1" name="図形 51">
          <a:extLst>
            <a:ext uri="{FF2B5EF4-FFF2-40B4-BE49-F238E27FC236}">
              <a16:creationId xmlns:a16="http://schemas.microsoft.com/office/drawing/2014/main" id="{224BA1F5-452A-4BC9-9F24-9CAF39AED44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2" name="図形 50">
          <a:extLst>
            <a:ext uri="{FF2B5EF4-FFF2-40B4-BE49-F238E27FC236}">
              <a16:creationId xmlns:a16="http://schemas.microsoft.com/office/drawing/2014/main" id="{FB8FF32C-C0A5-4731-8CC0-85DD15D3128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3" name="図形 51">
          <a:extLst>
            <a:ext uri="{FF2B5EF4-FFF2-40B4-BE49-F238E27FC236}">
              <a16:creationId xmlns:a16="http://schemas.microsoft.com/office/drawing/2014/main" id="{90A8938D-4E73-4341-8F99-E45727E6584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4" name="図形 50">
          <a:extLst>
            <a:ext uri="{FF2B5EF4-FFF2-40B4-BE49-F238E27FC236}">
              <a16:creationId xmlns:a16="http://schemas.microsoft.com/office/drawing/2014/main" id="{5314EF8F-0BDB-4FF4-9DB3-1684C213E49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5" name="図形 51">
          <a:extLst>
            <a:ext uri="{FF2B5EF4-FFF2-40B4-BE49-F238E27FC236}">
              <a16:creationId xmlns:a16="http://schemas.microsoft.com/office/drawing/2014/main" id="{21EBD9D6-35EE-4A0F-8046-BDA37C364951}"/>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6" name="図形 50">
          <a:extLst>
            <a:ext uri="{FF2B5EF4-FFF2-40B4-BE49-F238E27FC236}">
              <a16:creationId xmlns:a16="http://schemas.microsoft.com/office/drawing/2014/main" id="{EEB0A14C-F5C7-4F0B-A308-5FBDE4187F1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7" name="図形 51">
          <a:extLst>
            <a:ext uri="{FF2B5EF4-FFF2-40B4-BE49-F238E27FC236}">
              <a16:creationId xmlns:a16="http://schemas.microsoft.com/office/drawing/2014/main" id="{F95B202A-266D-4465-85E6-70B156ED998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8" name="図形 50">
          <a:extLst>
            <a:ext uri="{FF2B5EF4-FFF2-40B4-BE49-F238E27FC236}">
              <a16:creationId xmlns:a16="http://schemas.microsoft.com/office/drawing/2014/main" id="{29100399-91BF-49B0-A45D-4974B9576E9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89" name="図形 51">
          <a:extLst>
            <a:ext uri="{FF2B5EF4-FFF2-40B4-BE49-F238E27FC236}">
              <a16:creationId xmlns:a16="http://schemas.microsoft.com/office/drawing/2014/main" id="{BD1286B2-59C6-4AC5-BD33-8B16ECA50AA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90" name="図形 50">
          <a:extLst>
            <a:ext uri="{FF2B5EF4-FFF2-40B4-BE49-F238E27FC236}">
              <a16:creationId xmlns:a16="http://schemas.microsoft.com/office/drawing/2014/main" id="{8E34B978-DBCD-4AE6-BCBA-8F86633CA47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91" name="図形 51">
          <a:extLst>
            <a:ext uri="{FF2B5EF4-FFF2-40B4-BE49-F238E27FC236}">
              <a16:creationId xmlns:a16="http://schemas.microsoft.com/office/drawing/2014/main" id="{B8AAE5C7-303D-445B-B3B0-D1496B061C5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2" name="図形 50">
          <a:extLst>
            <a:ext uri="{FF2B5EF4-FFF2-40B4-BE49-F238E27FC236}">
              <a16:creationId xmlns:a16="http://schemas.microsoft.com/office/drawing/2014/main" id="{DFB6F68E-EC84-4A16-83B6-AFCEB58FBD05}"/>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3" name="図形 51">
          <a:extLst>
            <a:ext uri="{FF2B5EF4-FFF2-40B4-BE49-F238E27FC236}">
              <a16:creationId xmlns:a16="http://schemas.microsoft.com/office/drawing/2014/main" id="{99BBB891-033F-4D1A-817D-C52226AA2589}"/>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94" name="図形 50">
          <a:extLst>
            <a:ext uri="{FF2B5EF4-FFF2-40B4-BE49-F238E27FC236}">
              <a16:creationId xmlns:a16="http://schemas.microsoft.com/office/drawing/2014/main" id="{1886AEBF-C599-4612-AD76-403CA03799E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495" name="図形 51">
          <a:extLst>
            <a:ext uri="{FF2B5EF4-FFF2-40B4-BE49-F238E27FC236}">
              <a16:creationId xmlns:a16="http://schemas.microsoft.com/office/drawing/2014/main" id="{20B05B1A-CF56-4923-A8AD-65FE8E12293D}"/>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6" name="図形 50">
          <a:extLst>
            <a:ext uri="{FF2B5EF4-FFF2-40B4-BE49-F238E27FC236}">
              <a16:creationId xmlns:a16="http://schemas.microsoft.com/office/drawing/2014/main" id="{081D36C5-6D8E-4623-AB76-15A8DA15C7CB}"/>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7" name="図形 51">
          <a:extLst>
            <a:ext uri="{FF2B5EF4-FFF2-40B4-BE49-F238E27FC236}">
              <a16:creationId xmlns:a16="http://schemas.microsoft.com/office/drawing/2014/main" id="{A614E880-3D96-45EA-946F-7E202F96114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8" name="図形 50">
          <a:extLst>
            <a:ext uri="{FF2B5EF4-FFF2-40B4-BE49-F238E27FC236}">
              <a16:creationId xmlns:a16="http://schemas.microsoft.com/office/drawing/2014/main" id="{E2D8E6B5-643A-4389-8800-6A0FC6E8B673}"/>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499" name="図形 51">
          <a:extLst>
            <a:ext uri="{FF2B5EF4-FFF2-40B4-BE49-F238E27FC236}">
              <a16:creationId xmlns:a16="http://schemas.microsoft.com/office/drawing/2014/main" id="{9DF9544D-46E2-4E63-8625-69274BEDAD44}"/>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500" name="図形 50">
          <a:extLst>
            <a:ext uri="{FF2B5EF4-FFF2-40B4-BE49-F238E27FC236}">
              <a16:creationId xmlns:a16="http://schemas.microsoft.com/office/drawing/2014/main" id="{8290699A-C59C-4121-B232-8D378FCA7762}"/>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48</xdr:row>
      <xdr:rowOff>0</xdr:rowOff>
    </xdr:from>
    <xdr:to>
      <xdr:col>5</xdr:col>
      <xdr:colOff>0</xdr:colOff>
      <xdr:row>48</xdr:row>
      <xdr:rowOff>0</xdr:rowOff>
    </xdr:to>
    <xdr:sp macro="" textlink="">
      <xdr:nvSpPr>
        <xdr:cNvPr id="501" name="図形 51">
          <a:extLst>
            <a:ext uri="{FF2B5EF4-FFF2-40B4-BE49-F238E27FC236}">
              <a16:creationId xmlns:a16="http://schemas.microsoft.com/office/drawing/2014/main" id="{07ABC3A9-8748-4BB0-A6A1-B5C56769B098}"/>
            </a:ext>
          </a:extLst>
        </xdr:cNvPr>
        <xdr:cNvSpPr>
          <a:spLocks/>
        </xdr:cNvSpPr>
      </xdr:nvSpPr>
      <xdr:spPr bwMode="auto">
        <a:xfrm>
          <a:off x="24765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2" name="図形 50">
          <a:extLst>
            <a:ext uri="{FF2B5EF4-FFF2-40B4-BE49-F238E27FC236}">
              <a16:creationId xmlns:a16="http://schemas.microsoft.com/office/drawing/2014/main" id="{95437039-52B6-4687-87E2-62B895EC256F}"/>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3" name="図形 51">
          <a:extLst>
            <a:ext uri="{FF2B5EF4-FFF2-40B4-BE49-F238E27FC236}">
              <a16:creationId xmlns:a16="http://schemas.microsoft.com/office/drawing/2014/main" id="{C76E830C-211C-4D1F-B659-19DB4224D378}"/>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4" name="図形 50">
          <a:extLst>
            <a:ext uri="{FF2B5EF4-FFF2-40B4-BE49-F238E27FC236}">
              <a16:creationId xmlns:a16="http://schemas.microsoft.com/office/drawing/2014/main" id="{2F22AC89-9FF6-4322-9CC1-BEBBE040CD0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5" name="図形 51">
          <a:extLst>
            <a:ext uri="{FF2B5EF4-FFF2-40B4-BE49-F238E27FC236}">
              <a16:creationId xmlns:a16="http://schemas.microsoft.com/office/drawing/2014/main" id="{F9AF2EC6-82C4-46B9-9C19-D9F4696BA8C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6" name="図形 50">
          <a:extLst>
            <a:ext uri="{FF2B5EF4-FFF2-40B4-BE49-F238E27FC236}">
              <a16:creationId xmlns:a16="http://schemas.microsoft.com/office/drawing/2014/main" id="{8A893B7C-25D5-4275-9808-D8519945FB8E}"/>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7" name="図形 51">
          <a:extLst>
            <a:ext uri="{FF2B5EF4-FFF2-40B4-BE49-F238E27FC236}">
              <a16:creationId xmlns:a16="http://schemas.microsoft.com/office/drawing/2014/main" id="{1D6E9344-4E74-47F0-A29C-AE86EE06AB67}"/>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8" name="図形 50">
          <a:extLst>
            <a:ext uri="{FF2B5EF4-FFF2-40B4-BE49-F238E27FC236}">
              <a16:creationId xmlns:a16="http://schemas.microsoft.com/office/drawing/2014/main" id="{9DDA8F9B-D64E-44FB-924F-C6DD6AD9491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09" name="図形 51">
          <a:extLst>
            <a:ext uri="{FF2B5EF4-FFF2-40B4-BE49-F238E27FC236}">
              <a16:creationId xmlns:a16="http://schemas.microsoft.com/office/drawing/2014/main" id="{121EC116-CA77-4158-A161-95ED2A58CEF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0" name="図形 50">
          <a:extLst>
            <a:ext uri="{FF2B5EF4-FFF2-40B4-BE49-F238E27FC236}">
              <a16:creationId xmlns:a16="http://schemas.microsoft.com/office/drawing/2014/main" id="{5D106024-BFB2-43AF-B26F-9F7363092921}"/>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1" name="図形 51">
          <a:extLst>
            <a:ext uri="{FF2B5EF4-FFF2-40B4-BE49-F238E27FC236}">
              <a16:creationId xmlns:a16="http://schemas.microsoft.com/office/drawing/2014/main" id="{2B78826D-28A3-44DB-8E7E-99F80F7931AB}"/>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2" name="図形 50">
          <a:extLst>
            <a:ext uri="{FF2B5EF4-FFF2-40B4-BE49-F238E27FC236}">
              <a16:creationId xmlns:a16="http://schemas.microsoft.com/office/drawing/2014/main" id="{73C2BD02-5321-4323-9C8B-C03FB019E15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3" name="図形 51">
          <a:extLst>
            <a:ext uri="{FF2B5EF4-FFF2-40B4-BE49-F238E27FC236}">
              <a16:creationId xmlns:a16="http://schemas.microsoft.com/office/drawing/2014/main" id="{5506408A-C5A9-423B-8A5E-F0746C937275}"/>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4" name="図形 50">
          <a:extLst>
            <a:ext uri="{FF2B5EF4-FFF2-40B4-BE49-F238E27FC236}">
              <a16:creationId xmlns:a16="http://schemas.microsoft.com/office/drawing/2014/main" id="{58D95898-A27B-45AD-953A-832CA89E44FA}"/>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5" name="図形 51">
          <a:extLst>
            <a:ext uri="{FF2B5EF4-FFF2-40B4-BE49-F238E27FC236}">
              <a16:creationId xmlns:a16="http://schemas.microsoft.com/office/drawing/2014/main" id="{4AFCD8DD-4384-4B1A-A259-4BBA26467289}"/>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6" name="図形 50">
          <a:extLst>
            <a:ext uri="{FF2B5EF4-FFF2-40B4-BE49-F238E27FC236}">
              <a16:creationId xmlns:a16="http://schemas.microsoft.com/office/drawing/2014/main" id="{25F9FE67-6848-4604-A843-3E95103509C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7" name="図形 51">
          <a:extLst>
            <a:ext uri="{FF2B5EF4-FFF2-40B4-BE49-F238E27FC236}">
              <a16:creationId xmlns:a16="http://schemas.microsoft.com/office/drawing/2014/main" id="{7B674FD6-D467-45B5-A22A-63087415CE5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8" name="図形 50">
          <a:extLst>
            <a:ext uri="{FF2B5EF4-FFF2-40B4-BE49-F238E27FC236}">
              <a16:creationId xmlns:a16="http://schemas.microsoft.com/office/drawing/2014/main" id="{1C954DBF-F4FD-4995-9E07-0378B8437656}"/>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19" name="図形 51">
          <a:extLst>
            <a:ext uri="{FF2B5EF4-FFF2-40B4-BE49-F238E27FC236}">
              <a16:creationId xmlns:a16="http://schemas.microsoft.com/office/drawing/2014/main" id="{7F0FB918-18A5-428E-8240-A9FE3F33966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0" name="図形 50">
          <a:extLst>
            <a:ext uri="{FF2B5EF4-FFF2-40B4-BE49-F238E27FC236}">
              <a16:creationId xmlns:a16="http://schemas.microsoft.com/office/drawing/2014/main" id="{CF882800-334D-4692-8406-2CFFA93C958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1" name="図形 51">
          <a:extLst>
            <a:ext uri="{FF2B5EF4-FFF2-40B4-BE49-F238E27FC236}">
              <a16:creationId xmlns:a16="http://schemas.microsoft.com/office/drawing/2014/main" id="{D3DF2480-6290-4B69-BC10-ED3F99C09663}"/>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2" name="図形 50">
          <a:extLst>
            <a:ext uri="{FF2B5EF4-FFF2-40B4-BE49-F238E27FC236}">
              <a16:creationId xmlns:a16="http://schemas.microsoft.com/office/drawing/2014/main" id="{F8394388-EB3D-4295-B18B-A34FF8CFF70D}"/>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3" name="図形 51">
          <a:extLst>
            <a:ext uri="{FF2B5EF4-FFF2-40B4-BE49-F238E27FC236}">
              <a16:creationId xmlns:a16="http://schemas.microsoft.com/office/drawing/2014/main" id="{74AFDEC4-F564-4A3E-9D1E-F33FD57FC76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4" name="図形 50">
          <a:extLst>
            <a:ext uri="{FF2B5EF4-FFF2-40B4-BE49-F238E27FC236}">
              <a16:creationId xmlns:a16="http://schemas.microsoft.com/office/drawing/2014/main" id="{1AC85A37-0A0E-43A2-A69C-B2FE947DAC4C}"/>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46</xdr:row>
      <xdr:rowOff>0</xdr:rowOff>
    </xdr:from>
    <xdr:to>
      <xdr:col>5</xdr:col>
      <xdr:colOff>0</xdr:colOff>
      <xdr:row>46</xdr:row>
      <xdr:rowOff>0</xdr:rowOff>
    </xdr:to>
    <xdr:sp macro="" textlink="">
      <xdr:nvSpPr>
        <xdr:cNvPr id="525" name="図形 51">
          <a:extLst>
            <a:ext uri="{FF2B5EF4-FFF2-40B4-BE49-F238E27FC236}">
              <a16:creationId xmlns:a16="http://schemas.microsoft.com/office/drawing/2014/main" id="{64738153-2BFF-43DA-8EFD-49FFDE4E31F4}"/>
            </a:ext>
          </a:extLst>
        </xdr:cNvPr>
        <xdr:cNvSpPr>
          <a:spLocks/>
        </xdr:cNvSpPr>
      </xdr:nvSpPr>
      <xdr:spPr bwMode="auto">
        <a:xfrm>
          <a:off x="24765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26" name="図形 50">
          <a:extLst>
            <a:ext uri="{FF2B5EF4-FFF2-40B4-BE49-F238E27FC236}">
              <a16:creationId xmlns:a16="http://schemas.microsoft.com/office/drawing/2014/main" id="{8CA2860E-B2E2-4455-BB78-9BAF3CA76AC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27" name="図形 51">
          <a:extLst>
            <a:ext uri="{FF2B5EF4-FFF2-40B4-BE49-F238E27FC236}">
              <a16:creationId xmlns:a16="http://schemas.microsoft.com/office/drawing/2014/main" id="{85E286AF-9E35-448C-A29C-9549DE3B698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28" name="図形 50">
          <a:extLst>
            <a:ext uri="{FF2B5EF4-FFF2-40B4-BE49-F238E27FC236}">
              <a16:creationId xmlns:a16="http://schemas.microsoft.com/office/drawing/2014/main" id="{5EB6F1E7-D235-4CA8-96F0-B9803FBA7A3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29" name="図形 51">
          <a:extLst>
            <a:ext uri="{FF2B5EF4-FFF2-40B4-BE49-F238E27FC236}">
              <a16:creationId xmlns:a16="http://schemas.microsoft.com/office/drawing/2014/main" id="{8B680C54-9147-4319-A4CE-1B15FD8F5E2E}"/>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0" name="図形 50">
          <a:extLst>
            <a:ext uri="{FF2B5EF4-FFF2-40B4-BE49-F238E27FC236}">
              <a16:creationId xmlns:a16="http://schemas.microsoft.com/office/drawing/2014/main" id="{91761B40-BC50-4895-A188-C0C3D73B2B2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1" name="図形 51">
          <a:extLst>
            <a:ext uri="{FF2B5EF4-FFF2-40B4-BE49-F238E27FC236}">
              <a16:creationId xmlns:a16="http://schemas.microsoft.com/office/drawing/2014/main" id="{66719361-A1B8-4B27-A6DE-37DA280D5BF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2" name="図形 50">
          <a:extLst>
            <a:ext uri="{FF2B5EF4-FFF2-40B4-BE49-F238E27FC236}">
              <a16:creationId xmlns:a16="http://schemas.microsoft.com/office/drawing/2014/main" id="{19C1F910-1E39-4BB1-A9B3-C35CB081F02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3" name="図形 51">
          <a:extLst>
            <a:ext uri="{FF2B5EF4-FFF2-40B4-BE49-F238E27FC236}">
              <a16:creationId xmlns:a16="http://schemas.microsoft.com/office/drawing/2014/main" id="{9A855FF1-4774-48DF-BC0E-CC8D81C02AFF}"/>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4" name="図形 50">
          <a:extLst>
            <a:ext uri="{FF2B5EF4-FFF2-40B4-BE49-F238E27FC236}">
              <a16:creationId xmlns:a16="http://schemas.microsoft.com/office/drawing/2014/main" id="{77680F63-6AEC-480F-A7B5-CA7F37DE0424}"/>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5" name="図形 51">
          <a:extLst>
            <a:ext uri="{FF2B5EF4-FFF2-40B4-BE49-F238E27FC236}">
              <a16:creationId xmlns:a16="http://schemas.microsoft.com/office/drawing/2014/main" id="{308C46EB-D7D1-4E50-9C8F-167038318BF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6" name="図形 50">
          <a:extLst>
            <a:ext uri="{FF2B5EF4-FFF2-40B4-BE49-F238E27FC236}">
              <a16:creationId xmlns:a16="http://schemas.microsoft.com/office/drawing/2014/main" id="{EB66FC7A-D773-43E9-9EEA-F12B0F1292EB}"/>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7" name="図形 51">
          <a:extLst>
            <a:ext uri="{FF2B5EF4-FFF2-40B4-BE49-F238E27FC236}">
              <a16:creationId xmlns:a16="http://schemas.microsoft.com/office/drawing/2014/main" id="{958981EC-55B4-4098-AB65-9A6744711B85}"/>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8" name="図形 50">
          <a:extLst>
            <a:ext uri="{FF2B5EF4-FFF2-40B4-BE49-F238E27FC236}">
              <a16:creationId xmlns:a16="http://schemas.microsoft.com/office/drawing/2014/main" id="{1F35E8BD-0E72-41D0-A375-480D6D2B32F9}"/>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39" name="図形 51">
          <a:extLst>
            <a:ext uri="{FF2B5EF4-FFF2-40B4-BE49-F238E27FC236}">
              <a16:creationId xmlns:a16="http://schemas.microsoft.com/office/drawing/2014/main" id="{0081940E-1E59-43C2-9873-54A46553324C}"/>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0" name="図形 50">
          <a:extLst>
            <a:ext uri="{FF2B5EF4-FFF2-40B4-BE49-F238E27FC236}">
              <a16:creationId xmlns:a16="http://schemas.microsoft.com/office/drawing/2014/main" id="{872FC4BF-EF76-487B-A010-A562AB92D45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1" name="図形 51">
          <a:extLst>
            <a:ext uri="{FF2B5EF4-FFF2-40B4-BE49-F238E27FC236}">
              <a16:creationId xmlns:a16="http://schemas.microsoft.com/office/drawing/2014/main" id="{ED3A2FEC-D3D0-434B-9585-FC0FA70C8B5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2" name="図形 50">
          <a:extLst>
            <a:ext uri="{FF2B5EF4-FFF2-40B4-BE49-F238E27FC236}">
              <a16:creationId xmlns:a16="http://schemas.microsoft.com/office/drawing/2014/main" id="{3CD82E0F-10FD-4DA1-A855-D9816FE1A4D3}"/>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3" name="図形 51">
          <a:extLst>
            <a:ext uri="{FF2B5EF4-FFF2-40B4-BE49-F238E27FC236}">
              <a16:creationId xmlns:a16="http://schemas.microsoft.com/office/drawing/2014/main" id="{8E09E326-3139-4262-B3CF-7A12BF79D4D7}"/>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4" name="図形 50">
          <a:extLst>
            <a:ext uri="{FF2B5EF4-FFF2-40B4-BE49-F238E27FC236}">
              <a16:creationId xmlns:a16="http://schemas.microsoft.com/office/drawing/2014/main" id="{EF876896-216C-43B1-A664-B33495E95431}"/>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5" name="図形 51">
          <a:extLst>
            <a:ext uri="{FF2B5EF4-FFF2-40B4-BE49-F238E27FC236}">
              <a16:creationId xmlns:a16="http://schemas.microsoft.com/office/drawing/2014/main" id="{40FA16C6-AEFA-46B9-8E22-8A76102F9C92}"/>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6" name="図形 50">
          <a:extLst>
            <a:ext uri="{FF2B5EF4-FFF2-40B4-BE49-F238E27FC236}">
              <a16:creationId xmlns:a16="http://schemas.microsoft.com/office/drawing/2014/main" id="{C0BF99CB-A827-446A-B34C-2D3F43559916}"/>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46</xdr:row>
      <xdr:rowOff>0</xdr:rowOff>
    </xdr:from>
    <xdr:to>
      <xdr:col>6</xdr:col>
      <xdr:colOff>0</xdr:colOff>
      <xdr:row>46</xdr:row>
      <xdr:rowOff>0</xdr:rowOff>
    </xdr:to>
    <xdr:sp macro="" textlink="">
      <xdr:nvSpPr>
        <xdr:cNvPr id="547" name="図形 51">
          <a:extLst>
            <a:ext uri="{FF2B5EF4-FFF2-40B4-BE49-F238E27FC236}">
              <a16:creationId xmlns:a16="http://schemas.microsoft.com/office/drawing/2014/main" id="{A0C9445E-A162-4246-ADC7-2A24EEEAFAA8}"/>
            </a:ext>
          </a:extLst>
        </xdr:cNvPr>
        <xdr:cNvSpPr>
          <a:spLocks/>
        </xdr:cNvSpPr>
      </xdr:nvSpPr>
      <xdr:spPr bwMode="auto">
        <a:xfrm>
          <a:off x="2971800" y="99250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48" name="図形 50">
          <a:extLst>
            <a:ext uri="{FF2B5EF4-FFF2-40B4-BE49-F238E27FC236}">
              <a16:creationId xmlns:a16="http://schemas.microsoft.com/office/drawing/2014/main" id="{216E373E-4B74-4E4F-A6CA-13D5BD17D17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49" name="図形 51">
          <a:extLst>
            <a:ext uri="{FF2B5EF4-FFF2-40B4-BE49-F238E27FC236}">
              <a16:creationId xmlns:a16="http://schemas.microsoft.com/office/drawing/2014/main" id="{DB20D888-2512-4414-92F0-C787F35F9EB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0" name="図形 50">
          <a:extLst>
            <a:ext uri="{FF2B5EF4-FFF2-40B4-BE49-F238E27FC236}">
              <a16:creationId xmlns:a16="http://schemas.microsoft.com/office/drawing/2014/main" id="{3E018311-58E0-4B5C-B8FE-058D5AECF1B7}"/>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1" name="図形 51">
          <a:extLst>
            <a:ext uri="{FF2B5EF4-FFF2-40B4-BE49-F238E27FC236}">
              <a16:creationId xmlns:a16="http://schemas.microsoft.com/office/drawing/2014/main" id="{38140A4A-B806-4804-9F6B-54EF85C1924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2" name="図形 50">
          <a:extLst>
            <a:ext uri="{FF2B5EF4-FFF2-40B4-BE49-F238E27FC236}">
              <a16:creationId xmlns:a16="http://schemas.microsoft.com/office/drawing/2014/main" id="{961229FF-AEBD-4B16-8133-EAF3C01BB429}"/>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3" name="図形 51">
          <a:extLst>
            <a:ext uri="{FF2B5EF4-FFF2-40B4-BE49-F238E27FC236}">
              <a16:creationId xmlns:a16="http://schemas.microsoft.com/office/drawing/2014/main" id="{90DDCC5D-4274-40D1-A9FC-F31618970F22}"/>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4" name="図形 50">
          <a:extLst>
            <a:ext uri="{FF2B5EF4-FFF2-40B4-BE49-F238E27FC236}">
              <a16:creationId xmlns:a16="http://schemas.microsoft.com/office/drawing/2014/main" id="{4147A16F-44AE-4B78-B660-BF63B5EA1F86}"/>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5" name="図形 51">
          <a:extLst>
            <a:ext uri="{FF2B5EF4-FFF2-40B4-BE49-F238E27FC236}">
              <a16:creationId xmlns:a16="http://schemas.microsoft.com/office/drawing/2014/main" id="{9C146C3C-3E36-4E66-B7FC-621B57115C8F}"/>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6" name="図形 50">
          <a:extLst>
            <a:ext uri="{FF2B5EF4-FFF2-40B4-BE49-F238E27FC236}">
              <a16:creationId xmlns:a16="http://schemas.microsoft.com/office/drawing/2014/main" id="{57609493-C60D-42D4-A0DD-D906C226A32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7" name="図形 51">
          <a:extLst>
            <a:ext uri="{FF2B5EF4-FFF2-40B4-BE49-F238E27FC236}">
              <a16:creationId xmlns:a16="http://schemas.microsoft.com/office/drawing/2014/main" id="{7518BB72-E212-4451-96F7-869E5CBAF9D0}"/>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8" name="図形 50">
          <a:extLst>
            <a:ext uri="{FF2B5EF4-FFF2-40B4-BE49-F238E27FC236}">
              <a16:creationId xmlns:a16="http://schemas.microsoft.com/office/drawing/2014/main" id="{51BCF6EB-DA2D-4460-96E0-34C64E66ACF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59" name="図形 51">
          <a:extLst>
            <a:ext uri="{FF2B5EF4-FFF2-40B4-BE49-F238E27FC236}">
              <a16:creationId xmlns:a16="http://schemas.microsoft.com/office/drawing/2014/main" id="{4006419F-9310-45D1-ABD3-03EFAB62FAAA}"/>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60" name="図形 50">
          <a:extLst>
            <a:ext uri="{FF2B5EF4-FFF2-40B4-BE49-F238E27FC236}">
              <a16:creationId xmlns:a16="http://schemas.microsoft.com/office/drawing/2014/main" id="{75E9889A-E22A-48F4-809E-3B44B90F09D5}"/>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16384" y="0"/>
              </a:moveTo>
              <a:lnTo>
                <a:pt x="0" y="3277"/>
              </a:lnTo>
              <a:lnTo>
                <a:pt x="0" y="13107"/>
              </a:lnTo>
              <a:lnTo>
                <a:pt x="16384"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0</xdr:colOff>
      <xdr:row>48</xdr:row>
      <xdr:rowOff>0</xdr:rowOff>
    </xdr:from>
    <xdr:to>
      <xdr:col>6</xdr:col>
      <xdr:colOff>0</xdr:colOff>
      <xdr:row>48</xdr:row>
      <xdr:rowOff>0</xdr:rowOff>
    </xdr:to>
    <xdr:sp macro="" textlink="">
      <xdr:nvSpPr>
        <xdr:cNvPr id="561" name="図形 51">
          <a:extLst>
            <a:ext uri="{FF2B5EF4-FFF2-40B4-BE49-F238E27FC236}">
              <a16:creationId xmlns:a16="http://schemas.microsoft.com/office/drawing/2014/main" id="{752C8C31-F4F9-46CB-AC6A-B23280A7887C}"/>
            </a:ext>
          </a:extLst>
        </xdr:cNvPr>
        <xdr:cNvSpPr>
          <a:spLocks/>
        </xdr:cNvSpPr>
      </xdr:nvSpPr>
      <xdr:spPr bwMode="auto">
        <a:xfrm>
          <a:off x="2971800" y="10344150"/>
          <a:ext cx="0" cy="0"/>
        </a:xfrm>
        <a:custGeom>
          <a:avLst/>
          <a:gdLst>
            <a:gd name="T0" fmla="*/ 0 w 16384"/>
            <a:gd name="T1" fmla="*/ 0 h 16384"/>
            <a:gd name="T2" fmla="*/ 0 w 16384"/>
            <a:gd name="T3" fmla="*/ 0 h 16384"/>
            <a:gd name="T4" fmla="*/ 0 w 16384"/>
            <a:gd name="T5" fmla="*/ 0 h 16384"/>
            <a:gd name="T6" fmla="*/ 0 w 16384"/>
            <a:gd name="T7" fmla="*/ 0 h 16384"/>
            <a:gd name="T8" fmla="*/ 0 60000 65536"/>
            <a:gd name="T9" fmla="*/ 0 60000 65536"/>
            <a:gd name="T10" fmla="*/ 0 60000 65536"/>
            <a:gd name="T11" fmla="*/ 0 60000 65536"/>
            <a:gd name="T12" fmla="*/ 0 w 16384"/>
            <a:gd name="T13" fmla="*/ 0 h 16384"/>
            <a:gd name="T14" fmla="*/ 16384 w 16384"/>
            <a:gd name="T15" fmla="*/ 16384 h 16384"/>
          </a:gdLst>
          <a:ahLst/>
          <a:cxnLst>
            <a:cxn ang="T8">
              <a:pos x="T0" y="T1"/>
            </a:cxn>
            <a:cxn ang="T9">
              <a:pos x="T2" y="T3"/>
            </a:cxn>
            <a:cxn ang="T10">
              <a:pos x="T4" y="T5"/>
            </a:cxn>
            <a:cxn ang="T11">
              <a:pos x="T6" y="T7"/>
            </a:cxn>
          </a:cxnLst>
          <a:rect l="T12" t="T13" r="T14" b="T15"/>
          <a:pathLst>
            <a:path w="16384" h="16384">
              <a:moveTo>
                <a:pt x="0" y="0"/>
              </a:moveTo>
              <a:lnTo>
                <a:pt x="16384" y="3277"/>
              </a:lnTo>
              <a:lnTo>
                <a:pt x="16384" y="13107"/>
              </a:lnTo>
              <a:lnTo>
                <a:pt x="0" y="16384"/>
              </a:lnTo>
            </a:path>
          </a:pathLst>
        </a:cu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524D5C-0C9E-47D1-877B-EB1E31BC64F7}">
  <dimension ref="A2:AB31"/>
  <sheetViews>
    <sheetView view="pageBreakPreview" zoomScaleNormal="100" zoomScaleSheetLayoutView="100" workbookViewId="0">
      <selection activeCell="AE41" sqref="AE41"/>
    </sheetView>
  </sheetViews>
  <sheetFormatPr defaultColWidth="3.25" defaultRowHeight="13.5" customHeight="1"/>
  <cols>
    <col min="1" max="1" width="4.625" style="10" bestFit="1" customWidth="1"/>
    <col min="2" max="27" width="3.125" style="10" customWidth="1"/>
    <col min="28" max="28" width="3.375" style="10" customWidth="1"/>
    <col min="29" max="40" width="3.125" style="10" customWidth="1"/>
    <col min="41" max="256" width="3.25" style="10"/>
    <col min="257" max="257" width="4.625" style="10" bestFit="1" customWidth="1"/>
    <col min="258" max="283" width="3.125" style="10" customWidth="1"/>
    <col min="284" max="284" width="3.375" style="10" customWidth="1"/>
    <col min="285" max="296" width="3.125" style="10" customWidth="1"/>
    <col min="297" max="512" width="3.25" style="10"/>
    <col min="513" max="513" width="4.625" style="10" bestFit="1" customWidth="1"/>
    <col min="514" max="539" width="3.125" style="10" customWidth="1"/>
    <col min="540" max="540" width="3.375" style="10" customWidth="1"/>
    <col min="541" max="552" width="3.125" style="10" customWidth="1"/>
    <col min="553" max="768" width="3.25" style="10"/>
    <col min="769" max="769" width="4.625" style="10" bestFit="1" customWidth="1"/>
    <col min="770" max="795" width="3.125" style="10" customWidth="1"/>
    <col min="796" max="796" width="3.375" style="10" customWidth="1"/>
    <col min="797" max="808" width="3.125" style="10" customWidth="1"/>
    <col min="809" max="1024" width="3.25" style="10"/>
    <col min="1025" max="1025" width="4.625" style="10" bestFit="1" customWidth="1"/>
    <col min="1026" max="1051" width="3.125" style="10" customWidth="1"/>
    <col min="1052" max="1052" width="3.375" style="10" customWidth="1"/>
    <col min="1053" max="1064" width="3.125" style="10" customWidth="1"/>
    <col min="1065" max="1280" width="3.25" style="10"/>
    <col min="1281" max="1281" width="4.625" style="10" bestFit="1" customWidth="1"/>
    <col min="1282" max="1307" width="3.125" style="10" customWidth="1"/>
    <col min="1308" max="1308" width="3.375" style="10" customWidth="1"/>
    <col min="1309" max="1320" width="3.125" style="10" customWidth="1"/>
    <col min="1321" max="1536" width="3.25" style="10"/>
    <col min="1537" max="1537" width="4.625" style="10" bestFit="1" customWidth="1"/>
    <col min="1538" max="1563" width="3.125" style="10" customWidth="1"/>
    <col min="1564" max="1564" width="3.375" style="10" customWidth="1"/>
    <col min="1565" max="1576" width="3.125" style="10" customWidth="1"/>
    <col min="1577" max="1792" width="3.25" style="10"/>
    <col min="1793" max="1793" width="4.625" style="10" bestFit="1" customWidth="1"/>
    <col min="1794" max="1819" width="3.125" style="10" customWidth="1"/>
    <col min="1820" max="1820" width="3.375" style="10" customWidth="1"/>
    <col min="1821" max="1832" width="3.125" style="10" customWidth="1"/>
    <col min="1833" max="2048" width="3.25" style="10"/>
    <col min="2049" max="2049" width="4.625" style="10" bestFit="1" customWidth="1"/>
    <col min="2050" max="2075" width="3.125" style="10" customWidth="1"/>
    <col min="2076" max="2076" width="3.375" style="10" customWidth="1"/>
    <col min="2077" max="2088" width="3.125" style="10" customWidth="1"/>
    <col min="2089" max="2304" width="3.25" style="10"/>
    <col min="2305" max="2305" width="4.625" style="10" bestFit="1" customWidth="1"/>
    <col min="2306" max="2331" width="3.125" style="10" customWidth="1"/>
    <col min="2332" max="2332" width="3.375" style="10" customWidth="1"/>
    <col min="2333" max="2344" width="3.125" style="10" customWidth="1"/>
    <col min="2345" max="2560" width="3.25" style="10"/>
    <col min="2561" max="2561" width="4.625" style="10" bestFit="1" customWidth="1"/>
    <col min="2562" max="2587" width="3.125" style="10" customWidth="1"/>
    <col min="2588" max="2588" width="3.375" style="10" customWidth="1"/>
    <col min="2589" max="2600" width="3.125" style="10" customWidth="1"/>
    <col min="2601" max="2816" width="3.25" style="10"/>
    <col min="2817" max="2817" width="4.625" style="10" bestFit="1" customWidth="1"/>
    <col min="2818" max="2843" width="3.125" style="10" customWidth="1"/>
    <col min="2844" max="2844" width="3.375" style="10" customWidth="1"/>
    <col min="2845" max="2856" width="3.125" style="10" customWidth="1"/>
    <col min="2857" max="3072" width="3.25" style="10"/>
    <col min="3073" max="3073" width="4.625" style="10" bestFit="1" customWidth="1"/>
    <col min="3074" max="3099" width="3.125" style="10" customWidth="1"/>
    <col min="3100" max="3100" width="3.375" style="10" customWidth="1"/>
    <col min="3101" max="3112" width="3.125" style="10" customWidth="1"/>
    <col min="3113" max="3328" width="3.25" style="10"/>
    <col min="3329" max="3329" width="4.625" style="10" bestFit="1" customWidth="1"/>
    <col min="3330" max="3355" width="3.125" style="10" customWidth="1"/>
    <col min="3356" max="3356" width="3.375" style="10" customWidth="1"/>
    <col min="3357" max="3368" width="3.125" style="10" customWidth="1"/>
    <col min="3369" max="3584" width="3.25" style="10"/>
    <col min="3585" max="3585" width="4.625" style="10" bestFit="1" customWidth="1"/>
    <col min="3586" max="3611" width="3.125" style="10" customWidth="1"/>
    <col min="3612" max="3612" width="3.375" style="10" customWidth="1"/>
    <col min="3613" max="3624" width="3.125" style="10" customWidth="1"/>
    <col min="3625" max="3840" width="3.25" style="10"/>
    <col min="3841" max="3841" width="4.625" style="10" bestFit="1" customWidth="1"/>
    <col min="3842" max="3867" width="3.125" style="10" customWidth="1"/>
    <col min="3868" max="3868" width="3.375" style="10" customWidth="1"/>
    <col min="3869" max="3880" width="3.125" style="10" customWidth="1"/>
    <col min="3881" max="4096" width="3.25" style="10"/>
    <col min="4097" max="4097" width="4.625" style="10" bestFit="1" customWidth="1"/>
    <col min="4098" max="4123" width="3.125" style="10" customWidth="1"/>
    <col min="4124" max="4124" width="3.375" style="10" customWidth="1"/>
    <col min="4125" max="4136" width="3.125" style="10" customWidth="1"/>
    <col min="4137" max="4352" width="3.25" style="10"/>
    <col min="4353" max="4353" width="4.625" style="10" bestFit="1" customWidth="1"/>
    <col min="4354" max="4379" width="3.125" style="10" customWidth="1"/>
    <col min="4380" max="4380" width="3.375" style="10" customWidth="1"/>
    <col min="4381" max="4392" width="3.125" style="10" customWidth="1"/>
    <col min="4393" max="4608" width="3.25" style="10"/>
    <col min="4609" max="4609" width="4.625" style="10" bestFit="1" customWidth="1"/>
    <col min="4610" max="4635" width="3.125" style="10" customWidth="1"/>
    <col min="4636" max="4636" width="3.375" style="10" customWidth="1"/>
    <col min="4637" max="4648" width="3.125" style="10" customWidth="1"/>
    <col min="4649" max="4864" width="3.25" style="10"/>
    <col min="4865" max="4865" width="4.625" style="10" bestFit="1" customWidth="1"/>
    <col min="4866" max="4891" width="3.125" style="10" customWidth="1"/>
    <col min="4892" max="4892" width="3.375" style="10" customWidth="1"/>
    <col min="4893" max="4904" width="3.125" style="10" customWidth="1"/>
    <col min="4905" max="5120" width="3.25" style="10"/>
    <col min="5121" max="5121" width="4.625" style="10" bestFit="1" customWidth="1"/>
    <col min="5122" max="5147" width="3.125" style="10" customWidth="1"/>
    <col min="5148" max="5148" width="3.375" style="10" customWidth="1"/>
    <col min="5149" max="5160" width="3.125" style="10" customWidth="1"/>
    <col min="5161" max="5376" width="3.25" style="10"/>
    <col min="5377" max="5377" width="4.625" style="10" bestFit="1" customWidth="1"/>
    <col min="5378" max="5403" width="3.125" style="10" customWidth="1"/>
    <col min="5404" max="5404" width="3.375" style="10" customWidth="1"/>
    <col min="5405" max="5416" width="3.125" style="10" customWidth="1"/>
    <col min="5417" max="5632" width="3.25" style="10"/>
    <col min="5633" max="5633" width="4.625" style="10" bestFit="1" customWidth="1"/>
    <col min="5634" max="5659" width="3.125" style="10" customWidth="1"/>
    <col min="5660" max="5660" width="3.375" style="10" customWidth="1"/>
    <col min="5661" max="5672" width="3.125" style="10" customWidth="1"/>
    <col min="5673" max="5888" width="3.25" style="10"/>
    <col min="5889" max="5889" width="4.625" style="10" bestFit="1" customWidth="1"/>
    <col min="5890" max="5915" width="3.125" style="10" customWidth="1"/>
    <col min="5916" max="5916" width="3.375" style="10" customWidth="1"/>
    <col min="5917" max="5928" width="3.125" style="10" customWidth="1"/>
    <col min="5929" max="6144" width="3.25" style="10"/>
    <col min="6145" max="6145" width="4.625" style="10" bestFit="1" customWidth="1"/>
    <col min="6146" max="6171" width="3.125" style="10" customWidth="1"/>
    <col min="6172" max="6172" width="3.375" style="10" customWidth="1"/>
    <col min="6173" max="6184" width="3.125" style="10" customWidth="1"/>
    <col min="6185" max="6400" width="3.25" style="10"/>
    <col min="6401" max="6401" width="4.625" style="10" bestFit="1" customWidth="1"/>
    <col min="6402" max="6427" width="3.125" style="10" customWidth="1"/>
    <col min="6428" max="6428" width="3.375" style="10" customWidth="1"/>
    <col min="6429" max="6440" width="3.125" style="10" customWidth="1"/>
    <col min="6441" max="6656" width="3.25" style="10"/>
    <col min="6657" max="6657" width="4.625" style="10" bestFit="1" customWidth="1"/>
    <col min="6658" max="6683" width="3.125" style="10" customWidth="1"/>
    <col min="6684" max="6684" width="3.375" style="10" customWidth="1"/>
    <col min="6685" max="6696" width="3.125" style="10" customWidth="1"/>
    <col min="6697" max="6912" width="3.25" style="10"/>
    <col min="6913" max="6913" width="4.625" style="10" bestFit="1" customWidth="1"/>
    <col min="6914" max="6939" width="3.125" style="10" customWidth="1"/>
    <col min="6940" max="6940" width="3.375" style="10" customWidth="1"/>
    <col min="6941" max="6952" width="3.125" style="10" customWidth="1"/>
    <col min="6953" max="7168" width="3.25" style="10"/>
    <col min="7169" max="7169" width="4.625" style="10" bestFit="1" customWidth="1"/>
    <col min="7170" max="7195" width="3.125" style="10" customWidth="1"/>
    <col min="7196" max="7196" width="3.375" style="10" customWidth="1"/>
    <col min="7197" max="7208" width="3.125" style="10" customWidth="1"/>
    <col min="7209" max="7424" width="3.25" style="10"/>
    <col min="7425" max="7425" width="4.625" style="10" bestFit="1" customWidth="1"/>
    <col min="7426" max="7451" width="3.125" style="10" customWidth="1"/>
    <col min="7452" max="7452" width="3.375" style="10" customWidth="1"/>
    <col min="7453" max="7464" width="3.125" style="10" customWidth="1"/>
    <col min="7465" max="7680" width="3.25" style="10"/>
    <col min="7681" max="7681" width="4.625" style="10" bestFit="1" customWidth="1"/>
    <col min="7682" max="7707" width="3.125" style="10" customWidth="1"/>
    <col min="7708" max="7708" width="3.375" style="10" customWidth="1"/>
    <col min="7709" max="7720" width="3.125" style="10" customWidth="1"/>
    <col min="7721" max="7936" width="3.25" style="10"/>
    <col min="7937" max="7937" width="4.625" style="10" bestFit="1" customWidth="1"/>
    <col min="7938" max="7963" width="3.125" style="10" customWidth="1"/>
    <col min="7964" max="7964" width="3.375" style="10" customWidth="1"/>
    <col min="7965" max="7976" width="3.125" style="10" customWidth="1"/>
    <col min="7977" max="8192" width="3.25" style="10"/>
    <col min="8193" max="8193" width="4.625" style="10" bestFit="1" customWidth="1"/>
    <col min="8194" max="8219" width="3.125" style="10" customWidth="1"/>
    <col min="8220" max="8220" width="3.375" style="10" customWidth="1"/>
    <col min="8221" max="8232" width="3.125" style="10" customWidth="1"/>
    <col min="8233" max="8448" width="3.25" style="10"/>
    <col min="8449" max="8449" width="4.625" style="10" bestFit="1" customWidth="1"/>
    <col min="8450" max="8475" width="3.125" style="10" customWidth="1"/>
    <col min="8476" max="8476" width="3.375" style="10" customWidth="1"/>
    <col min="8477" max="8488" width="3.125" style="10" customWidth="1"/>
    <col min="8489" max="8704" width="3.25" style="10"/>
    <col min="8705" max="8705" width="4.625" style="10" bestFit="1" customWidth="1"/>
    <col min="8706" max="8731" width="3.125" style="10" customWidth="1"/>
    <col min="8732" max="8732" width="3.375" style="10" customWidth="1"/>
    <col min="8733" max="8744" width="3.125" style="10" customWidth="1"/>
    <col min="8745" max="8960" width="3.25" style="10"/>
    <col min="8961" max="8961" width="4.625" style="10" bestFit="1" customWidth="1"/>
    <col min="8962" max="8987" width="3.125" style="10" customWidth="1"/>
    <col min="8988" max="8988" width="3.375" style="10" customWidth="1"/>
    <col min="8989" max="9000" width="3.125" style="10" customWidth="1"/>
    <col min="9001" max="9216" width="3.25" style="10"/>
    <col min="9217" max="9217" width="4.625" style="10" bestFit="1" customWidth="1"/>
    <col min="9218" max="9243" width="3.125" style="10" customWidth="1"/>
    <col min="9244" max="9244" width="3.375" style="10" customWidth="1"/>
    <col min="9245" max="9256" width="3.125" style="10" customWidth="1"/>
    <col min="9257" max="9472" width="3.25" style="10"/>
    <col min="9473" max="9473" width="4.625" style="10" bestFit="1" customWidth="1"/>
    <col min="9474" max="9499" width="3.125" style="10" customWidth="1"/>
    <col min="9500" max="9500" width="3.375" style="10" customWidth="1"/>
    <col min="9501" max="9512" width="3.125" style="10" customWidth="1"/>
    <col min="9513" max="9728" width="3.25" style="10"/>
    <col min="9729" max="9729" width="4.625" style="10" bestFit="1" customWidth="1"/>
    <col min="9730" max="9755" width="3.125" style="10" customWidth="1"/>
    <col min="9756" max="9756" width="3.375" style="10" customWidth="1"/>
    <col min="9757" max="9768" width="3.125" style="10" customWidth="1"/>
    <col min="9769" max="9984" width="3.25" style="10"/>
    <col min="9985" max="9985" width="4.625" style="10" bestFit="1" customWidth="1"/>
    <col min="9986" max="10011" width="3.125" style="10" customWidth="1"/>
    <col min="10012" max="10012" width="3.375" style="10" customWidth="1"/>
    <col min="10013" max="10024" width="3.125" style="10" customWidth="1"/>
    <col min="10025" max="10240" width="3.25" style="10"/>
    <col min="10241" max="10241" width="4.625" style="10" bestFit="1" customWidth="1"/>
    <col min="10242" max="10267" width="3.125" style="10" customWidth="1"/>
    <col min="10268" max="10268" width="3.375" style="10" customWidth="1"/>
    <col min="10269" max="10280" width="3.125" style="10" customWidth="1"/>
    <col min="10281" max="10496" width="3.25" style="10"/>
    <col min="10497" max="10497" width="4.625" style="10" bestFit="1" customWidth="1"/>
    <col min="10498" max="10523" width="3.125" style="10" customWidth="1"/>
    <col min="10524" max="10524" width="3.375" style="10" customWidth="1"/>
    <col min="10525" max="10536" width="3.125" style="10" customWidth="1"/>
    <col min="10537" max="10752" width="3.25" style="10"/>
    <col min="10753" max="10753" width="4.625" style="10" bestFit="1" customWidth="1"/>
    <col min="10754" max="10779" width="3.125" style="10" customWidth="1"/>
    <col min="10780" max="10780" width="3.375" style="10" customWidth="1"/>
    <col min="10781" max="10792" width="3.125" style="10" customWidth="1"/>
    <col min="10793" max="11008" width="3.25" style="10"/>
    <col min="11009" max="11009" width="4.625" style="10" bestFit="1" customWidth="1"/>
    <col min="11010" max="11035" width="3.125" style="10" customWidth="1"/>
    <col min="11036" max="11036" width="3.375" style="10" customWidth="1"/>
    <col min="11037" max="11048" width="3.125" style="10" customWidth="1"/>
    <col min="11049" max="11264" width="3.25" style="10"/>
    <col min="11265" max="11265" width="4.625" style="10" bestFit="1" customWidth="1"/>
    <col min="11266" max="11291" width="3.125" style="10" customWidth="1"/>
    <col min="11292" max="11292" width="3.375" style="10" customWidth="1"/>
    <col min="11293" max="11304" width="3.125" style="10" customWidth="1"/>
    <col min="11305" max="11520" width="3.25" style="10"/>
    <col min="11521" max="11521" width="4.625" style="10" bestFit="1" customWidth="1"/>
    <col min="11522" max="11547" width="3.125" style="10" customWidth="1"/>
    <col min="11548" max="11548" width="3.375" style="10" customWidth="1"/>
    <col min="11549" max="11560" width="3.125" style="10" customWidth="1"/>
    <col min="11561" max="11776" width="3.25" style="10"/>
    <col min="11777" max="11777" width="4.625" style="10" bestFit="1" customWidth="1"/>
    <col min="11778" max="11803" width="3.125" style="10" customWidth="1"/>
    <col min="11804" max="11804" width="3.375" style="10" customWidth="1"/>
    <col min="11805" max="11816" width="3.125" style="10" customWidth="1"/>
    <col min="11817" max="12032" width="3.25" style="10"/>
    <col min="12033" max="12033" width="4.625" style="10" bestFit="1" customWidth="1"/>
    <col min="12034" max="12059" width="3.125" style="10" customWidth="1"/>
    <col min="12060" max="12060" width="3.375" style="10" customWidth="1"/>
    <col min="12061" max="12072" width="3.125" style="10" customWidth="1"/>
    <col min="12073" max="12288" width="3.25" style="10"/>
    <col min="12289" max="12289" width="4.625" style="10" bestFit="1" customWidth="1"/>
    <col min="12290" max="12315" width="3.125" style="10" customWidth="1"/>
    <col min="12316" max="12316" width="3.375" style="10" customWidth="1"/>
    <col min="12317" max="12328" width="3.125" style="10" customWidth="1"/>
    <col min="12329" max="12544" width="3.25" style="10"/>
    <col min="12545" max="12545" width="4.625" style="10" bestFit="1" customWidth="1"/>
    <col min="12546" max="12571" width="3.125" style="10" customWidth="1"/>
    <col min="12572" max="12572" width="3.375" style="10" customWidth="1"/>
    <col min="12573" max="12584" width="3.125" style="10" customWidth="1"/>
    <col min="12585" max="12800" width="3.25" style="10"/>
    <col min="12801" max="12801" width="4.625" style="10" bestFit="1" customWidth="1"/>
    <col min="12802" max="12827" width="3.125" style="10" customWidth="1"/>
    <col min="12828" max="12828" width="3.375" style="10" customWidth="1"/>
    <col min="12829" max="12840" width="3.125" style="10" customWidth="1"/>
    <col min="12841" max="13056" width="3.25" style="10"/>
    <col min="13057" max="13057" width="4.625" style="10" bestFit="1" customWidth="1"/>
    <col min="13058" max="13083" width="3.125" style="10" customWidth="1"/>
    <col min="13084" max="13084" width="3.375" style="10" customWidth="1"/>
    <col min="13085" max="13096" width="3.125" style="10" customWidth="1"/>
    <col min="13097" max="13312" width="3.25" style="10"/>
    <col min="13313" max="13313" width="4.625" style="10" bestFit="1" customWidth="1"/>
    <col min="13314" max="13339" width="3.125" style="10" customWidth="1"/>
    <col min="13340" max="13340" width="3.375" style="10" customWidth="1"/>
    <col min="13341" max="13352" width="3.125" style="10" customWidth="1"/>
    <col min="13353" max="13568" width="3.25" style="10"/>
    <col min="13569" max="13569" width="4.625" style="10" bestFit="1" customWidth="1"/>
    <col min="13570" max="13595" width="3.125" style="10" customWidth="1"/>
    <col min="13596" max="13596" width="3.375" style="10" customWidth="1"/>
    <col min="13597" max="13608" width="3.125" style="10" customWidth="1"/>
    <col min="13609" max="13824" width="3.25" style="10"/>
    <col min="13825" max="13825" width="4.625" style="10" bestFit="1" customWidth="1"/>
    <col min="13826" max="13851" width="3.125" style="10" customWidth="1"/>
    <col min="13852" max="13852" width="3.375" style="10" customWidth="1"/>
    <col min="13853" max="13864" width="3.125" style="10" customWidth="1"/>
    <col min="13865" max="14080" width="3.25" style="10"/>
    <col min="14081" max="14081" width="4.625" style="10" bestFit="1" customWidth="1"/>
    <col min="14082" max="14107" width="3.125" style="10" customWidth="1"/>
    <col min="14108" max="14108" width="3.375" style="10" customWidth="1"/>
    <col min="14109" max="14120" width="3.125" style="10" customWidth="1"/>
    <col min="14121" max="14336" width="3.25" style="10"/>
    <col min="14337" max="14337" width="4.625" style="10" bestFit="1" customWidth="1"/>
    <col min="14338" max="14363" width="3.125" style="10" customWidth="1"/>
    <col min="14364" max="14364" width="3.375" style="10" customWidth="1"/>
    <col min="14365" max="14376" width="3.125" style="10" customWidth="1"/>
    <col min="14377" max="14592" width="3.25" style="10"/>
    <col min="14593" max="14593" width="4.625" style="10" bestFit="1" customWidth="1"/>
    <col min="14594" max="14619" width="3.125" style="10" customWidth="1"/>
    <col min="14620" max="14620" width="3.375" style="10" customWidth="1"/>
    <col min="14621" max="14632" width="3.125" style="10" customWidth="1"/>
    <col min="14633" max="14848" width="3.25" style="10"/>
    <col min="14849" max="14849" width="4.625" style="10" bestFit="1" customWidth="1"/>
    <col min="14850" max="14875" width="3.125" style="10" customWidth="1"/>
    <col min="14876" max="14876" width="3.375" style="10" customWidth="1"/>
    <col min="14877" max="14888" width="3.125" style="10" customWidth="1"/>
    <col min="14889" max="15104" width="3.25" style="10"/>
    <col min="15105" max="15105" width="4.625" style="10" bestFit="1" customWidth="1"/>
    <col min="15106" max="15131" width="3.125" style="10" customWidth="1"/>
    <col min="15132" max="15132" width="3.375" style="10" customWidth="1"/>
    <col min="15133" max="15144" width="3.125" style="10" customWidth="1"/>
    <col min="15145" max="15360" width="3.25" style="10"/>
    <col min="15361" max="15361" width="4.625" style="10" bestFit="1" customWidth="1"/>
    <col min="15362" max="15387" width="3.125" style="10" customWidth="1"/>
    <col min="15388" max="15388" width="3.375" style="10" customWidth="1"/>
    <col min="15389" max="15400" width="3.125" style="10" customWidth="1"/>
    <col min="15401" max="15616" width="3.25" style="10"/>
    <col min="15617" max="15617" width="4.625" style="10" bestFit="1" customWidth="1"/>
    <col min="15618" max="15643" width="3.125" style="10" customWidth="1"/>
    <col min="15644" max="15644" width="3.375" style="10" customWidth="1"/>
    <col min="15645" max="15656" width="3.125" style="10" customWidth="1"/>
    <col min="15657" max="15872" width="3.25" style="10"/>
    <col min="15873" max="15873" width="4.625" style="10" bestFit="1" customWidth="1"/>
    <col min="15874" max="15899" width="3.125" style="10" customWidth="1"/>
    <col min="15900" max="15900" width="3.375" style="10" customWidth="1"/>
    <col min="15901" max="15912" width="3.125" style="10" customWidth="1"/>
    <col min="15913" max="16128" width="3.25" style="10"/>
    <col min="16129" max="16129" width="4.625" style="10" bestFit="1" customWidth="1"/>
    <col min="16130" max="16155" width="3.125" style="10" customWidth="1"/>
    <col min="16156" max="16156" width="3.375" style="10" customWidth="1"/>
    <col min="16157" max="16168" width="3.125" style="10" customWidth="1"/>
    <col min="16169" max="16384" width="3.25" style="10"/>
  </cols>
  <sheetData>
    <row r="2" spans="1:28" ht="12">
      <c r="A2" s="10" t="s">
        <v>0</v>
      </c>
    </row>
    <row r="3" spans="1:28" ht="12"/>
    <row r="4" spans="1:28" ht="12">
      <c r="A4" s="11" t="s">
        <v>1</v>
      </c>
      <c r="B4" s="10" t="s">
        <v>2</v>
      </c>
    </row>
    <row r="5" spans="1:28" s="13" customFormat="1" ht="8.25">
      <c r="A5" s="12"/>
    </row>
    <row r="6" spans="1:28" s="13" customFormat="1" ht="12">
      <c r="A6" s="11" t="s">
        <v>3</v>
      </c>
      <c r="B6" s="14" t="s">
        <v>4</v>
      </c>
    </row>
    <row r="7" spans="1:28" s="13" customFormat="1" ht="8.25">
      <c r="A7" s="12"/>
    </row>
    <row r="8" spans="1:28" ht="12">
      <c r="A8" s="11" t="s">
        <v>5</v>
      </c>
      <c r="B8" s="10" t="s">
        <v>6</v>
      </c>
    </row>
    <row r="9" spans="1:28" s="13" customFormat="1" ht="8.25">
      <c r="A9" s="12"/>
    </row>
    <row r="10" spans="1:28" ht="12">
      <c r="A10" s="11" t="s">
        <v>7</v>
      </c>
      <c r="B10" s="10" t="s">
        <v>8</v>
      </c>
    </row>
    <row r="11" spans="1:28" s="13" customFormat="1" ht="8.25">
      <c r="A11" s="12"/>
    </row>
    <row r="12" spans="1:28" ht="12">
      <c r="A12" s="11" t="s">
        <v>9</v>
      </c>
      <c r="B12" s="10" t="s">
        <v>10</v>
      </c>
    </row>
    <row r="13" spans="1:28" s="13" customFormat="1" ht="8.25">
      <c r="A13" s="12"/>
    </row>
    <row r="14" spans="1:28" ht="12">
      <c r="A14" s="11" t="s">
        <v>11</v>
      </c>
      <c r="B14" s="10" t="s">
        <v>12</v>
      </c>
    </row>
    <row r="15" spans="1:28" s="13" customFormat="1" ht="8.25">
      <c r="A15" s="12"/>
    </row>
    <row r="16" spans="1:28" ht="12">
      <c r="A16" s="11" t="s">
        <v>13</v>
      </c>
      <c r="B16" s="1070" t="s">
        <v>14</v>
      </c>
      <c r="C16" s="1070"/>
      <c r="D16" s="1070"/>
      <c r="E16" s="1070"/>
      <c r="F16" s="1070"/>
      <c r="G16" s="1070"/>
      <c r="H16" s="1070"/>
      <c r="I16" s="1070"/>
      <c r="J16" s="1070"/>
      <c r="K16" s="1070"/>
      <c r="L16" s="1070"/>
      <c r="M16" s="1070"/>
      <c r="N16" s="1070"/>
      <c r="O16" s="1070"/>
      <c r="P16" s="1070"/>
      <c r="Q16" s="1070"/>
      <c r="R16" s="1070"/>
      <c r="S16" s="1070"/>
      <c r="T16" s="1070"/>
      <c r="U16" s="1070"/>
      <c r="V16" s="1070"/>
      <c r="W16" s="1070"/>
      <c r="X16" s="1070"/>
      <c r="Y16" s="1070"/>
      <c r="Z16" s="1070"/>
      <c r="AA16" s="1070"/>
      <c r="AB16" s="1070"/>
    </row>
    <row r="17" spans="1:28" ht="12">
      <c r="A17" s="11"/>
      <c r="B17" s="1070"/>
      <c r="C17" s="1070"/>
      <c r="D17" s="1070"/>
      <c r="E17" s="1070"/>
      <c r="F17" s="1070"/>
      <c r="G17" s="1070"/>
      <c r="H17" s="1070"/>
      <c r="I17" s="1070"/>
      <c r="J17" s="1070"/>
      <c r="K17" s="1070"/>
      <c r="L17" s="1070"/>
      <c r="M17" s="1070"/>
      <c r="N17" s="1070"/>
      <c r="O17" s="1070"/>
      <c r="P17" s="1070"/>
      <c r="Q17" s="1070"/>
      <c r="R17" s="1070"/>
      <c r="S17" s="1070"/>
      <c r="T17" s="1070"/>
      <c r="U17" s="1070"/>
      <c r="V17" s="1070"/>
      <c r="W17" s="1070"/>
      <c r="X17" s="1070"/>
      <c r="Y17" s="1070"/>
      <c r="Z17" s="1070"/>
      <c r="AA17" s="1070"/>
      <c r="AB17" s="1070"/>
    </row>
    <row r="18" spans="1:28" s="13" customFormat="1" ht="8.25">
      <c r="A18" s="12"/>
    </row>
    <row r="19" spans="1:28" ht="12">
      <c r="A19" s="11" t="s">
        <v>15</v>
      </c>
      <c r="B19" s="993" t="s">
        <v>840</v>
      </c>
      <c r="C19" s="13"/>
      <c r="D19" s="13"/>
      <c r="E19" s="13"/>
      <c r="F19" s="13"/>
      <c r="G19" s="13"/>
      <c r="H19" s="13"/>
      <c r="I19" s="13"/>
      <c r="J19" s="13"/>
      <c r="K19" s="13"/>
      <c r="L19" s="13"/>
      <c r="M19" s="13"/>
      <c r="N19" s="13"/>
      <c r="O19" s="13"/>
      <c r="P19" s="13"/>
      <c r="Q19" s="13"/>
      <c r="R19" s="13"/>
      <c r="S19" s="13"/>
      <c r="T19" s="13"/>
      <c r="U19" s="13"/>
      <c r="V19" s="13"/>
      <c r="W19" s="13"/>
      <c r="X19" s="13"/>
      <c r="Y19" s="13"/>
      <c r="Z19" s="13"/>
      <c r="AA19" s="13"/>
      <c r="AB19" s="13"/>
    </row>
    <row r="20" spans="1:28" s="13" customFormat="1" ht="8.25">
      <c r="A20" s="12"/>
    </row>
    <row r="21" spans="1:28" ht="12">
      <c r="A21" s="11" t="s">
        <v>16</v>
      </c>
      <c r="B21" s="1070" t="s">
        <v>17</v>
      </c>
      <c r="C21" s="1070"/>
      <c r="D21" s="1070"/>
      <c r="E21" s="1070"/>
      <c r="F21" s="1070"/>
      <c r="G21" s="1070"/>
      <c r="H21" s="1070"/>
      <c r="I21" s="1070"/>
      <c r="J21" s="1070"/>
      <c r="K21" s="1070"/>
      <c r="L21" s="1070"/>
      <c r="M21" s="1070"/>
      <c r="N21" s="1070"/>
      <c r="O21" s="1070"/>
      <c r="P21" s="1070"/>
      <c r="Q21" s="1070"/>
      <c r="R21" s="1070"/>
      <c r="S21" s="1070"/>
      <c r="T21" s="1070"/>
      <c r="U21" s="1070"/>
      <c r="V21" s="1070"/>
      <c r="W21" s="1070"/>
      <c r="X21" s="1070"/>
      <c r="Y21" s="1070"/>
      <c r="Z21" s="1070"/>
      <c r="AA21" s="1070"/>
      <c r="AB21" s="1070"/>
    </row>
    <row r="22" spans="1:28" ht="12">
      <c r="A22" s="11"/>
      <c r="B22" s="1070"/>
      <c r="C22" s="1070"/>
      <c r="D22" s="1070"/>
      <c r="E22" s="1070"/>
      <c r="F22" s="1070"/>
      <c r="G22" s="1070"/>
      <c r="H22" s="1070"/>
      <c r="I22" s="1070"/>
      <c r="J22" s="1070"/>
      <c r="K22" s="1070"/>
      <c r="L22" s="1070"/>
      <c r="M22" s="1070"/>
      <c r="N22" s="1070"/>
      <c r="O22" s="1070"/>
      <c r="P22" s="1070"/>
      <c r="Q22" s="1070"/>
      <c r="R22" s="1070"/>
      <c r="S22" s="1070"/>
      <c r="T22" s="1070"/>
      <c r="U22" s="1070"/>
      <c r="V22" s="1070"/>
      <c r="W22" s="1070"/>
      <c r="X22" s="1070"/>
      <c r="Y22" s="1070"/>
      <c r="Z22" s="1070"/>
      <c r="AA22" s="1070"/>
      <c r="AB22" s="1070"/>
    </row>
    <row r="23" spans="1:28" s="13" customFormat="1" ht="8.25">
      <c r="A23" s="12"/>
    </row>
    <row r="24" spans="1:28" ht="12">
      <c r="A24" s="11" t="s">
        <v>18</v>
      </c>
      <c r="B24" s="15"/>
      <c r="C24" s="10" t="s">
        <v>19</v>
      </c>
      <c r="D24" s="13"/>
      <c r="E24" s="13"/>
      <c r="F24" s="13"/>
      <c r="G24" s="13"/>
      <c r="H24" s="13"/>
      <c r="I24" s="13"/>
      <c r="J24" s="13"/>
      <c r="K24" s="13"/>
      <c r="L24" s="13"/>
      <c r="M24" s="13"/>
      <c r="N24" s="13"/>
      <c r="O24" s="13"/>
      <c r="P24" s="13"/>
      <c r="Q24" s="13"/>
      <c r="R24" s="13"/>
      <c r="S24" s="13"/>
      <c r="T24" s="13"/>
      <c r="U24" s="13"/>
      <c r="V24" s="13"/>
      <c r="W24" s="13"/>
      <c r="X24" s="13"/>
      <c r="Y24" s="13"/>
      <c r="Z24" s="13"/>
      <c r="AA24" s="13"/>
      <c r="AB24" s="13"/>
    </row>
    <row r="25" spans="1:28" s="13" customFormat="1" ht="8.25">
      <c r="A25" s="12"/>
    </row>
    <row r="26" spans="1:28" ht="12">
      <c r="A26" s="11" t="s">
        <v>20</v>
      </c>
      <c r="B26" s="16"/>
      <c r="C26" s="1071" t="s">
        <v>21</v>
      </c>
      <c r="D26" s="1071"/>
      <c r="E26" s="1071"/>
      <c r="F26" s="1071"/>
      <c r="G26" s="1071"/>
      <c r="H26" s="1071"/>
      <c r="I26" s="1071"/>
      <c r="J26" s="1071"/>
      <c r="K26" s="1071"/>
      <c r="L26" s="1071"/>
      <c r="M26" s="1071"/>
      <c r="N26" s="1071"/>
      <c r="O26" s="1071"/>
      <c r="P26" s="1071"/>
      <c r="Q26" s="1071"/>
      <c r="R26" s="1071"/>
      <c r="S26" s="1071"/>
      <c r="T26" s="1071"/>
      <c r="U26" s="1071"/>
      <c r="V26" s="1071"/>
      <c r="W26" s="1071"/>
      <c r="X26" s="1071"/>
      <c r="Y26" s="1071"/>
      <c r="Z26" s="1071"/>
      <c r="AA26" s="1071"/>
      <c r="AB26" s="1071"/>
    </row>
    <row r="27" spans="1:28" ht="12">
      <c r="C27" s="1071"/>
      <c r="D27" s="1071"/>
      <c r="E27" s="1071"/>
      <c r="F27" s="1071"/>
      <c r="G27" s="1071"/>
      <c r="H27" s="1071"/>
      <c r="I27" s="1071"/>
      <c r="J27" s="1071"/>
      <c r="K27" s="1071"/>
      <c r="L27" s="1071"/>
      <c r="M27" s="1071"/>
      <c r="N27" s="1071"/>
      <c r="O27" s="1071"/>
      <c r="P27" s="1071"/>
      <c r="Q27" s="1071"/>
      <c r="R27" s="1071"/>
      <c r="S27" s="1071"/>
      <c r="T27" s="1071"/>
      <c r="U27" s="1071"/>
      <c r="V27" s="1071"/>
      <c r="W27" s="1071"/>
      <c r="X27" s="1071"/>
      <c r="Y27" s="1071"/>
      <c r="Z27" s="1071"/>
      <c r="AA27" s="1071"/>
      <c r="AB27" s="1071"/>
    </row>
    <row r="28" spans="1:28" s="13" customFormat="1" ht="8.25"/>
    <row r="29" spans="1:28" ht="12">
      <c r="A29" s="11"/>
      <c r="D29" s="13"/>
      <c r="E29" s="13"/>
      <c r="F29" s="13"/>
      <c r="G29" s="13"/>
      <c r="H29" s="13"/>
      <c r="I29" s="13"/>
      <c r="J29" s="13"/>
      <c r="K29" s="13"/>
      <c r="L29" s="13"/>
      <c r="M29" s="13"/>
      <c r="N29" s="13"/>
      <c r="O29" s="13"/>
      <c r="P29" s="13"/>
      <c r="Q29" s="13"/>
      <c r="R29" s="13"/>
      <c r="S29" s="13"/>
      <c r="T29" s="13"/>
      <c r="U29" s="13"/>
      <c r="V29" s="13"/>
      <c r="W29" s="13"/>
      <c r="X29" s="13"/>
      <c r="Y29" s="13"/>
      <c r="Z29" s="13"/>
      <c r="AA29" s="13"/>
      <c r="AB29" s="13"/>
    </row>
    <row r="30" spans="1:28" s="13" customFormat="1" ht="8.25">
      <c r="A30" s="12"/>
    </row>
    <row r="31" spans="1:28" ht="12">
      <c r="A31" s="11"/>
    </row>
  </sheetData>
  <mergeCells count="3">
    <mergeCell ref="B16:AB17"/>
    <mergeCell ref="B21:AB22"/>
    <mergeCell ref="C26:AB27"/>
  </mergeCells>
  <phoneticPr fontId="2"/>
  <pageMargins left="0.7" right="0.7" top="0.75" bottom="0.75" header="0.3" footer="0.3"/>
  <pageSetup paperSize="9" scale="85"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076CF4-8B52-4408-A7BE-EDB4BE2471FE}">
  <sheetPr>
    <pageSetUpPr fitToPage="1"/>
  </sheetPr>
  <dimension ref="A1:AO46"/>
  <sheetViews>
    <sheetView tabSelected="1" view="pageBreakPreview" zoomScale="85" zoomScaleNormal="100" zoomScaleSheetLayoutView="85" workbookViewId="0">
      <selection activeCell="AL5" sqref="AL5:AN5"/>
    </sheetView>
  </sheetViews>
  <sheetFormatPr defaultColWidth="2.5" defaultRowHeight="11.25"/>
  <cols>
    <col min="1" max="6" width="2.5" style="1"/>
    <col min="7" max="7" width="2.875" style="1" bestFit="1" customWidth="1"/>
    <col min="8" max="38" width="2.5" style="1"/>
    <col min="39" max="40" width="3.5" style="1" customWidth="1"/>
    <col min="41" max="16384" width="2.5" style="1"/>
  </cols>
  <sheetData>
    <row r="1" spans="1:40" ht="12.75" customHeight="1">
      <c r="AN1" s="79" t="s">
        <v>45</v>
      </c>
    </row>
    <row r="2" spans="1:40" ht="12.75" customHeight="1">
      <c r="AN2" s="2"/>
    </row>
    <row r="3" spans="1:40" ht="12.75" customHeight="1">
      <c r="A3" s="221" t="s">
        <v>22</v>
      </c>
      <c r="B3" s="8"/>
      <c r="C3" s="8"/>
      <c r="D3" s="8"/>
      <c r="E3" s="8"/>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62" t="s">
        <v>856</v>
      </c>
    </row>
    <row r="4" spans="1:40" ht="18.75" customHeight="1">
      <c r="A4" s="1183" t="s">
        <v>159</v>
      </c>
      <c r="B4" s="1184"/>
      <c r="C4" s="1185"/>
      <c r="D4" s="1189"/>
      <c r="E4" s="1190"/>
      <c r="F4" s="1190"/>
      <c r="G4" s="1190"/>
      <c r="H4" s="1190"/>
      <c r="I4" s="1190"/>
      <c r="J4" s="1191"/>
      <c r="K4" s="1191"/>
      <c r="L4" s="1191"/>
      <c r="M4" s="1191"/>
      <c r="N4" s="1192"/>
      <c r="O4" s="1197" t="s">
        <v>160</v>
      </c>
      <c r="P4" s="1148"/>
      <c r="Q4" s="1149"/>
      <c r="R4" s="1149"/>
      <c r="S4" s="1149"/>
      <c r="T4" s="1149"/>
      <c r="U4" s="1149"/>
      <c r="V4" s="1149"/>
      <c r="W4" s="1149"/>
      <c r="X4" s="1149"/>
      <c r="Y4" s="1150"/>
      <c r="Z4" s="1236" t="s">
        <v>161</v>
      </c>
      <c r="AA4" s="1237"/>
      <c r="AB4" s="1237"/>
      <c r="AC4" s="1238"/>
      <c r="AD4" s="1237"/>
      <c r="AE4" s="1239"/>
      <c r="AF4" s="1230" t="s">
        <v>163</v>
      </c>
      <c r="AG4" s="1231"/>
      <c r="AH4" s="1231"/>
      <c r="AI4" s="1231"/>
      <c r="AJ4" s="1231"/>
      <c r="AK4" s="1232"/>
      <c r="AL4" s="1233" t="s">
        <v>841</v>
      </c>
      <c r="AM4" s="1234"/>
      <c r="AN4" s="1235"/>
    </row>
    <row r="5" spans="1:40" ht="30.75" customHeight="1">
      <c r="A5" s="1186"/>
      <c r="B5" s="1187"/>
      <c r="C5" s="1188"/>
      <c r="D5" s="1193"/>
      <c r="E5" s="1194"/>
      <c r="F5" s="1194"/>
      <c r="G5" s="1194"/>
      <c r="H5" s="1194"/>
      <c r="I5" s="1194"/>
      <c r="J5" s="1195"/>
      <c r="K5" s="1195"/>
      <c r="L5" s="1195"/>
      <c r="M5" s="1195"/>
      <c r="N5" s="1196"/>
      <c r="O5" s="1198"/>
      <c r="P5" s="1151"/>
      <c r="Q5" s="1152"/>
      <c r="R5" s="1152"/>
      <c r="S5" s="1152"/>
      <c r="T5" s="1152"/>
      <c r="U5" s="1152"/>
      <c r="V5" s="1152"/>
      <c r="W5" s="1152"/>
      <c r="X5" s="1152"/>
      <c r="Y5" s="1153"/>
      <c r="Z5" s="1112" t="s">
        <v>162</v>
      </c>
      <c r="AA5" s="1113"/>
      <c r="AB5" s="1113"/>
      <c r="AC5" s="1113"/>
      <c r="AD5" s="1114"/>
      <c r="AE5" s="1115"/>
      <c r="AF5" s="1229" t="s">
        <v>288</v>
      </c>
      <c r="AG5" s="1195"/>
      <c r="AH5" s="1195"/>
      <c r="AI5" s="1195"/>
      <c r="AJ5" s="1195"/>
      <c r="AK5" s="1196"/>
      <c r="AL5" s="1226" t="s">
        <v>289</v>
      </c>
      <c r="AM5" s="1227"/>
      <c r="AN5" s="1228"/>
    </row>
    <row r="6" spans="1:40" ht="12.75" customHeight="1"/>
    <row r="7" spans="1:40" ht="13.5" customHeight="1">
      <c r="A7" s="8" t="s">
        <v>23</v>
      </c>
      <c r="B7" s="8"/>
      <c r="C7" s="8"/>
      <c r="D7" s="8"/>
      <c r="E7" s="8"/>
      <c r="F7" s="8"/>
      <c r="G7" s="8"/>
      <c r="H7" s="8"/>
      <c r="I7" s="8"/>
      <c r="J7" s="8"/>
      <c r="K7" s="8"/>
      <c r="L7" s="8"/>
      <c r="M7" s="8"/>
      <c r="N7" s="8"/>
      <c r="O7" s="8"/>
      <c r="P7" s="8"/>
      <c r="Q7" s="8"/>
      <c r="R7" s="8"/>
      <c r="S7" s="8"/>
      <c r="T7" s="8"/>
      <c r="U7" s="8"/>
      <c r="V7" s="8"/>
      <c r="W7" s="8"/>
      <c r="X7" s="8"/>
      <c r="Y7" s="8"/>
      <c r="Z7" s="8"/>
      <c r="AA7" s="8"/>
      <c r="AB7" s="8"/>
      <c r="AC7" s="8"/>
      <c r="AD7" s="8"/>
      <c r="AE7" s="8"/>
      <c r="AF7" s="8"/>
      <c r="AG7" s="8"/>
      <c r="AH7" s="8"/>
      <c r="AI7" s="8"/>
      <c r="AJ7" s="8"/>
      <c r="AK7" s="8"/>
      <c r="AL7" s="8"/>
      <c r="AM7" s="8"/>
      <c r="AN7" s="8"/>
    </row>
    <row r="8" spans="1:40" ht="13.5" customHeight="1" thickBot="1">
      <c r="A8" s="70" t="s">
        <v>24</v>
      </c>
      <c r="B8" s="8"/>
      <c r="C8" s="8"/>
      <c r="D8" s="8"/>
      <c r="E8" s="8"/>
      <c r="F8" s="8"/>
      <c r="G8" s="8"/>
      <c r="H8" s="8"/>
      <c r="I8" s="8"/>
      <c r="J8" s="8"/>
      <c r="K8" s="8"/>
      <c r="L8" s="8"/>
      <c r="M8" s="8"/>
      <c r="N8" s="8"/>
      <c r="O8" s="8"/>
      <c r="P8" s="8"/>
      <c r="Q8" s="8"/>
      <c r="R8" s="8"/>
      <c r="S8" s="8"/>
      <c r="T8" s="8"/>
      <c r="U8" s="8"/>
      <c r="V8" s="8"/>
      <c r="W8" s="8"/>
      <c r="X8" s="8"/>
      <c r="Y8" s="8"/>
      <c r="Z8" s="8"/>
      <c r="AA8" s="8"/>
      <c r="AB8" s="8"/>
      <c r="AC8" s="8"/>
      <c r="AD8" s="8"/>
      <c r="AE8" s="8"/>
      <c r="AF8" s="8"/>
      <c r="AG8" s="8"/>
      <c r="AH8" s="8"/>
      <c r="AI8" s="8"/>
      <c r="AJ8" s="8"/>
      <c r="AK8" s="8"/>
      <c r="AL8" s="8"/>
      <c r="AM8" s="8"/>
      <c r="AN8" s="8"/>
    </row>
    <row r="9" spans="1:40" ht="17.100000000000001" customHeight="1">
      <c r="A9" s="57"/>
      <c r="B9" s="1203" t="s">
        <v>862</v>
      </c>
      <c r="C9" s="1204"/>
      <c r="D9" s="1204"/>
      <c r="E9" s="1204"/>
      <c r="F9" s="1199" t="s">
        <v>868</v>
      </c>
      <c r="G9" s="1200"/>
      <c r="H9" s="1199" t="s">
        <v>865</v>
      </c>
      <c r="I9" s="1207"/>
      <c r="J9" s="1208"/>
      <c r="K9" s="1075" t="s">
        <v>25</v>
      </c>
      <c r="L9" s="1215"/>
      <c r="M9" s="1216"/>
      <c r="N9" s="1212" t="s">
        <v>867</v>
      </c>
      <c r="O9" s="1213"/>
      <c r="P9" s="1213"/>
      <c r="Q9" s="1213"/>
      <c r="R9" s="1213"/>
      <c r="S9" s="1213"/>
      <c r="T9" s="1213"/>
      <c r="U9" s="1213"/>
      <c r="V9" s="1213"/>
      <c r="W9" s="1213"/>
      <c r="X9" s="1213"/>
      <c r="Y9" s="1213"/>
      <c r="Z9" s="1213"/>
      <c r="AA9" s="1213"/>
      <c r="AB9" s="1213"/>
      <c r="AC9" s="1213"/>
      <c r="AD9" s="1213"/>
      <c r="AE9" s="1213"/>
      <c r="AF9" s="1213"/>
      <c r="AG9" s="1213"/>
      <c r="AH9" s="1213"/>
      <c r="AI9" s="1213"/>
      <c r="AJ9" s="1213"/>
      <c r="AK9" s="1213"/>
      <c r="AL9" s="1214"/>
      <c r="AM9" s="1103" t="s">
        <v>165</v>
      </c>
      <c r="AN9" s="1104"/>
    </row>
    <row r="10" spans="1:40" ht="17.100000000000001" customHeight="1">
      <c r="A10" s="58"/>
      <c r="B10" s="1205"/>
      <c r="C10" s="1206"/>
      <c r="D10" s="1206"/>
      <c r="E10" s="1206"/>
      <c r="F10" s="1201"/>
      <c r="G10" s="1202"/>
      <c r="H10" s="1209"/>
      <c r="I10" s="1210"/>
      <c r="J10" s="1211"/>
      <c r="K10" s="1217"/>
      <c r="L10" s="1218"/>
      <c r="M10" s="1219"/>
      <c r="N10" s="1223" t="s">
        <v>26</v>
      </c>
      <c r="O10" s="1224"/>
      <c r="P10" s="1224"/>
      <c r="Q10" s="1225"/>
      <c r="R10" s="1220" t="s">
        <v>27</v>
      </c>
      <c r="S10" s="1221"/>
      <c r="T10" s="1221"/>
      <c r="U10" s="1221"/>
      <c r="V10" s="1221"/>
      <c r="W10" s="1221"/>
      <c r="X10" s="1221"/>
      <c r="Y10" s="1221"/>
      <c r="Z10" s="1221"/>
      <c r="AA10" s="1221"/>
      <c r="AB10" s="1221"/>
      <c r="AC10" s="1221"/>
      <c r="AD10" s="1221"/>
      <c r="AE10" s="1221"/>
      <c r="AF10" s="1221"/>
      <c r="AG10" s="1221"/>
      <c r="AH10" s="1222"/>
      <c r="AI10" s="1072" t="s">
        <v>28</v>
      </c>
      <c r="AJ10" s="1073"/>
      <c r="AK10" s="1073"/>
      <c r="AL10" s="1074"/>
      <c r="AM10" s="1105"/>
      <c r="AN10" s="1106"/>
    </row>
    <row r="11" spans="1:40" ht="18" customHeight="1">
      <c r="A11" s="1116" t="s">
        <v>46</v>
      </c>
      <c r="B11" s="49" t="s">
        <v>47</v>
      </c>
      <c r="C11" s="33"/>
      <c r="D11" s="33"/>
      <c r="E11" s="33"/>
      <c r="F11" s="181" t="s">
        <v>251</v>
      </c>
      <c r="G11" s="34"/>
      <c r="H11" s="50"/>
      <c r="I11" s="33"/>
      <c r="J11" s="34"/>
      <c r="K11" s="1119" t="s">
        <v>48</v>
      </c>
      <c r="L11" s="1120"/>
      <c r="M11" s="1121"/>
      <c r="N11" s="1136" t="s">
        <v>186</v>
      </c>
      <c r="O11" s="1137"/>
      <c r="P11" s="1137"/>
      <c r="Q11" s="1138"/>
      <c r="R11" s="173" t="s">
        <v>32</v>
      </c>
      <c r="S11" s="33" t="s">
        <v>187</v>
      </c>
      <c r="T11" s="33"/>
      <c r="U11" s="33"/>
      <c r="V11" s="51"/>
      <c r="W11" s="51"/>
      <c r="X11" s="51"/>
      <c r="Y11" s="51"/>
      <c r="Z11" s="51"/>
      <c r="AA11" s="51"/>
      <c r="AB11" s="51"/>
      <c r="AC11" s="51"/>
      <c r="AD11" s="51"/>
      <c r="AE11" s="51"/>
      <c r="AF11" s="51"/>
      <c r="AG11" s="51"/>
      <c r="AH11" s="34"/>
      <c r="AI11" s="173" t="s">
        <v>32</v>
      </c>
      <c r="AJ11" s="33" t="s">
        <v>188</v>
      </c>
      <c r="AK11" s="33"/>
      <c r="AL11" s="34"/>
      <c r="AM11" s="1154" t="s">
        <v>31</v>
      </c>
      <c r="AN11" s="1155"/>
    </row>
    <row r="12" spans="1:40" ht="18" customHeight="1">
      <c r="A12" s="1117"/>
      <c r="B12" s="1156" t="s">
        <v>49</v>
      </c>
      <c r="C12" s="1157"/>
      <c r="D12" s="1157"/>
      <c r="E12" s="1157"/>
      <c r="F12" s="166" t="s">
        <v>32</v>
      </c>
      <c r="G12" s="37">
        <v>3</v>
      </c>
      <c r="H12" s="166" t="s">
        <v>32</v>
      </c>
      <c r="I12" s="36" t="s">
        <v>133</v>
      </c>
      <c r="J12" s="9"/>
      <c r="K12" s="8"/>
      <c r="L12" s="8"/>
      <c r="M12" s="9"/>
      <c r="N12" s="1122" t="s">
        <v>189</v>
      </c>
      <c r="O12" s="1123"/>
      <c r="P12" s="1123"/>
      <c r="Q12" s="1124"/>
      <c r="R12" s="39"/>
      <c r="S12" s="118" t="s">
        <v>190</v>
      </c>
      <c r="T12" s="39"/>
      <c r="U12" s="39"/>
      <c r="V12" s="19"/>
      <c r="W12" s="19"/>
      <c r="X12" s="19"/>
      <c r="Y12" s="19"/>
      <c r="Z12" s="19"/>
      <c r="AA12" s="19"/>
      <c r="AB12" s="19"/>
      <c r="AC12" s="19"/>
      <c r="AD12" s="19"/>
      <c r="AE12" s="19"/>
      <c r="AF12" s="19"/>
      <c r="AG12" s="8"/>
      <c r="AH12" s="40"/>
      <c r="AI12" s="166" t="s">
        <v>32</v>
      </c>
      <c r="AJ12" s="8" t="s">
        <v>71</v>
      </c>
      <c r="AK12" s="8"/>
      <c r="AL12" s="9"/>
      <c r="AM12" s="1077"/>
      <c r="AN12" s="1078"/>
    </row>
    <row r="13" spans="1:40" ht="18" customHeight="1">
      <c r="A13" s="1117"/>
      <c r="B13" s="1156"/>
      <c r="C13" s="1157"/>
      <c r="D13" s="1157"/>
      <c r="E13" s="1157"/>
      <c r="F13" s="166" t="s">
        <v>32</v>
      </c>
      <c r="G13" s="37">
        <v>2</v>
      </c>
      <c r="H13" s="166" t="s">
        <v>32</v>
      </c>
      <c r="I13" s="36" t="s">
        <v>170</v>
      </c>
      <c r="J13" s="9"/>
      <c r="K13" s="8"/>
      <c r="L13" s="8"/>
      <c r="M13" s="9"/>
      <c r="N13" s="1125" t="s">
        <v>257</v>
      </c>
      <c r="O13" s="1126"/>
      <c r="P13" s="1126"/>
      <c r="Q13" s="1127"/>
      <c r="R13" s="166" t="s">
        <v>32</v>
      </c>
      <c r="S13" s="8" t="s">
        <v>191</v>
      </c>
      <c r="T13" s="8"/>
      <c r="U13" s="8"/>
      <c r="V13" s="78"/>
      <c r="W13" s="78"/>
      <c r="X13" s="78"/>
      <c r="Y13" s="78"/>
      <c r="Z13" s="78"/>
      <c r="AA13" s="78"/>
      <c r="AB13" s="78"/>
      <c r="AC13" s="78"/>
      <c r="AD13" s="78"/>
      <c r="AE13" s="78"/>
      <c r="AF13" s="78"/>
      <c r="AG13" s="80"/>
      <c r="AH13" s="9"/>
      <c r="AI13" s="166" t="s">
        <v>32</v>
      </c>
      <c r="AJ13" s="8" t="s">
        <v>192</v>
      </c>
      <c r="AK13" s="8"/>
      <c r="AL13" s="9"/>
      <c r="AM13" s="1077"/>
      <c r="AN13" s="1078"/>
    </row>
    <row r="14" spans="1:40" ht="18" customHeight="1">
      <c r="A14" s="1117"/>
      <c r="B14" s="7" t="s">
        <v>50</v>
      </c>
      <c r="C14" s="8"/>
      <c r="D14" s="8"/>
      <c r="E14" s="8"/>
      <c r="F14" s="166" t="s">
        <v>32</v>
      </c>
      <c r="G14" s="37">
        <v>1</v>
      </c>
      <c r="H14" s="166" t="s">
        <v>32</v>
      </c>
      <c r="I14" s="36" t="s">
        <v>171</v>
      </c>
      <c r="J14" s="9"/>
      <c r="K14" s="8"/>
      <c r="L14" s="8"/>
      <c r="M14" s="9"/>
      <c r="N14" s="1128"/>
      <c r="O14" s="1129"/>
      <c r="P14" s="1129"/>
      <c r="Q14" s="1130"/>
      <c r="R14" s="8"/>
      <c r="S14" s="8" t="s">
        <v>279</v>
      </c>
      <c r="T14" s="8"/>
      <c r="U14" s="8"/>
      <c r="V14" s="78"/>
      <c r="W14" s="78"/>
      <c r="X14" s="78"/>
      <c r="Y14" s="78"/>
      <c r="Z14" s="78"/>
      <c r="AA14" s="78"/>
      <c r="AB14" s="78"/>
      <c r="AC14" s="78"/>
      <c r="AD14" s="78"/>
      <c r="AE14" s="78"/>
      <c r="AF14" s="78"/>
      <c r="AG14" s="78"/>
      <c r="AH14" s="9"/>
      <c r="AI14" s="166" t="s">
        <v>32</v>
      </c>
      <c r="AJ14" s="8" t="s">
        <v>72</v>
      </c>
      <c r="AK14" s="8"/>
      <c r="AL14" s="9"/>
      <c r="AM14" s="35"/>
      <c r="AN14" s="135"/>
    </row>
    <row r="15" spans="1:40" ht="18" customHeight="1">
      <c r="A15" s="1117"/>
      <c r="B15" s="8"/>
      <c r="C15" s="8"/>
      <c r="D15" s="8"/>
      <c r="E15" s="8"/>
      <c r="F15" s="7"/>
      <c r="G15" s="37"/>
      <c r="H15" s="166" t="s">
        <v>32</v>
      </c>
      <c r="I15" s="36" t="s">
        <v>172</v>
      </c>
      <c r="J15" s="37"/>
      <c r="K15" s="1131" t="s">
        <v>193</v>
      </c>
      <c r="L15" s="1132"/>
      <c r="M15" s="1133"/>
      <c r="N15" s="1093" t="s">
        <v>194</v>
      </c>
      <c r="O15" s="1094"/>
      <c r="P15" s="1094"/>
      <c r="Q15" s="1095"/>
      <c r="R15" s="71" t="s">
        <v>29</v>
      </c>
      <c r="S15" s="33" t="s">
        <v>195</v>
      </c>
      <c r="T15" s="33"/>
      <c r="U15" s="33"/>
      <c r="V15" s="51"/>
      <c r="W15" s="51"/>
      <c r="X15" s="51"/>
      <c r="Y15" s="51"/>
      <c r="Z15" s="51"/>
      <c r="AA15" s="51"/>
      <c r="AB15" s="51"/>
      <c r="AC15" s="51"/>
      <c r="AD15" s="51"/>
      <c r="AE15" s="51"/>
      <c r="AF15" s="51"/>
      <c r="AG15" s="51"/>
      <c r="AH15" s="34"/>
      <c r="AI15" s="166" t="s">
        <v>32</v>
      </c>
      <c r="AJ15" s="8" t="s">
        <v>196</v>
      </c>
      <c r="AK15" s="8"/>
      <c r="AL15" s="9"/>
      <c r="AM15" s="35"/>
      <c r="AN15" s="135"/>
    </row>
    <row r="16" spans="1:40" ht="18" customHeight="1">
      <c r="A16" s="1117"/>
      <c r="B16" s="60"/>
      <c r="C16" s="60"/>
      <c r="D16" s="36"/>
      <c r="E16" s="8"/>
      <c r="F16" s="7"/>
      <c r="G16" s="37"/>
      <c r="H16" s="35"/>
      <c r="I16" s="78"/>
      <c r="J16" s="37"/>
      <c r="K16" s="166" t="s">
        <v>32</v>
      </c>
      <c r="L16" s="1134" t="s">
        <v>38</v>
      </c>
      <c r="M16" s="1135"/>
      <c r="N16" s="1090" t="s">
        <v>197</v>
      </c>
      <c r="O16" s="1091"/>
      <c r="P16" s="1091"/>
      <c r="Q16" s="1092"/>
      <c r="R16" s="23" t="s">
        <v>167</v>
      </c>
      <c r="S16" s="220" t="s">
        <v>32</v>
      </c>
      <c r="T16" s="22" t="s">
        <v>198</v>
      </c>
      <c r="U16" s="220" t="s">
        <v>32</v>
      </c>
      <c r="V16" s="22" t="s">
        <v>199</v>
      </c>
      <c r="W16" s="22"/>
      <c r="X16" s="22"/>
      <c r="Y16" s="22"/>
      <c r="Z16" s="22"/>
      <c r="AA16" s="22"/>
      <c r="AB16" s="22"/>
      <c r="AC16" s="220" t="s">
        <v>32</v>
      </c>
      <c r="AD16" s="22" t="s">
        <v>200</v>
      </c>
      <c r="AE16" s="18"/>
      <c r="AF16" s="22"/>
      <c r="AG16" s="22"/>
      <c r="AH16" s="21"/>
      <c r="AI16" s="166" t="s">
        <v>32</v>
      </c>
      <c r="AJ16" s="8" t="s">
        <v>201</v>
      </c>
      <c r="AK16" s="8"/>
      <c r="AL16" s="9"/>
      <c r="AM16" s="35"/>
      <c r="AN16" s="135"/>
    </row>
    <row r="17" spans="1:41" ht="18" customHeight="1">
      <c r="A17" s="1117"/>
      <c r="B17" s="8"/>
      <c r="C17" s="8"/>
      <c r="D17" s="8"/>
      <c r="E17" s="8"/>
      <c r="F17" s="7"/>
      <c r="G17" s="37"/>
      <c r="H17" s="35"/>
      <c r="I17" s="78"/>
      <c r="J17" s="37"/>
      <c r="K17" s="1136" t="s">
        <v>202</v>
      </c>
      <c r="L17" s="1137"/>
      <c r="M17" s="1138"/>
      <c r="N17" s="1142" t="s">
        <v>203</v>
      </c>
      <c r="O17" s="1143"/>
      <c r="P17" s="1143"/>
      <c r="Q17" s="1144"/>
      <c r="R17" s="216" t="s">
        <v>32</v>
      </c>
      <c r="S17" s="119" t="s">
        <v>204</v>
      </c>
      <c r="T17" s="119"/>
      <c r="U17" s="119"/>
      <c r="V17" s="120"/>
      <c r="W17" s="120"/>
      <c r="X17" s="120"/>
      <c r="Y17" s="120"/>
      <c r="Z17" s="120"/>
      <c r="AA17" s="120"/>
      <c r="AB17" s="120"/>
      <c r="AC17" s="120"/>
      <c r="AD17" s="121"/>
      <c r="AE17" s="121"/>
      <c r="AF17" s="121"/>
      <c r="AG17" s="120"/>
      <c r="AH17" s="122"/>
      <c r="AI17" s="166" t="s">
        <v>32</v>
      </c>
      <c r="AJ17" s="1088" t="s">
        <v>205</v>
      </c>
      <c r="AK17" s="1088"/>
      <c r="AL17" s="1089"/>
      <c r="AM17" s="35"/>
      <c r="AN17" s="135"/>
    </row>
    <row r="18" spans="1:41" ht="18" customHeight="1">
      <c r="A18" s="1117"/>
      <c r="B18" s="8"/>
      <c r="C18" s="8"/>
      <c r="D18" s="8"/>
      <c r="E18" s="8"/>
      <c r="F18" s="7"/>
      <c r="G18" s="37"/>
      <c r="H18" s="35"/>
      <c r="I18" s="78"/>
      <c r="J18" s="37"/>
      <c r="K18" s="1139" t="s">
        <v>206</v>
      </c>
      <c r="L18" s="1140"/>
      <c r="M18" s="1141"/>
      <c r="N18" s="1145" t="s">
        <v>207</v>
      </c>
      <c r="O18" s="1146"/>
      <c r="P18" s="1146"/>
      <c r="Q18" s="1147"/>
      <c r="R18" s="230" t="s">
        <v>32</v>
      </c>
      <c r="S18" s="217" t="s">
        <v>208</v>
      </c>
      <c r="T18" s="218"/>
      <c r="U18" s="217"/>
      <c r="V18" s="219"/>
      <c r="W18" s="219"/>
      <c r="X18" s="219"/>
      <c r="Y18" s="219"/>
      <c r="Z18" s="219"/>
      <c r="AA18" s="219"/>
      <c r="AB18" s="219"/>
      <c r="AC18" s="219"/>
      <c r="AD18" s="36"/>
      <c r="AE18" s="36"/>
      <c r="AF18" s="36"/>
      <c r="AG18" s="78"/>
      <c r="AH18" s="9"/>
      <c r="AI18" s="166" t="s">
        <v>32</v>
      </c>
      <c r="AJ18" s="1088"/>
      <c r="AK18" s="1088"/>
      <c r="AL18" s="1089"/>
      <c r="AM18" s="35"/>
      <c r="AN18" s="135"/>
    </row>
    <row r="19" spans="1:41" ht="18" customHeight="1">
      <c r="A19" s="1117"/>
      <c r="B19" s="8"/>
      <c r="C19" s="8"/>
      <c r="D19" s="8"/>
      <c r="E19" s="8"/>
      <c r="F19" s="7"/>
      <c r="G19" s="37"/>
      <c r="H19" s="35"/>
      <c r="I19" s="78"/>
      <c r="J19" s="37"/>
      <c r="K19" s="1136" t="s">
        <v>202</v>
      </c>
      <c r="L19" s="1137"/>
      <c r="M19" s="1138"/>
      <c r="N19" s="1093" t="s">
        <v>209</v>
      </c>
      <c r="O19" s="1094"/>
      <c r="P19" s="1094"/>
      <c r="Q19" s="1095"/>
      <c r="R19" s="166" t="s">
        <v>32</v>
      </c>
      <c r="S19" s="33" t="s">
        <v>280</v>
      </c>
      <c r="T19" s="223"/>
      <c r="U19" s="223"/>
      <c r="V19" s="224"/>
      <c r="W19" s="224"/>
      <c r="X19" s="224"/>
      <c r="Y19" s="224"/>
      <c r="Z19" s="224"/>
      <c r="AA19" s="224"/>
      <c r="AB19" s="224"/>
      <c r="AC19" s="224"/>
      <c r="AD19" s="225"/>
      <c r="AE19" s="225"/>
      <c r="AF19" s="225"/>
      <c r="AG19" s="51"/>
      <c r="AH19" s="34"/>
      <c r="AI19" s="1158" t="s">
        <v>258</v>
      </c>
      <c r="AJ19" s="1159"/>
      <c r="AK19" s="1159"/>
      <c r="AL19" s="1160"/>
      <c r="AM19" s="35"/>
      <c r="AN19" s="135"/>
    </row>
    <row r="20" spans="1:41" ht="18" customHeight="1">
      <c r="A20" s="1117"/>
      <c r="B20" s="8"/>
      <c r="C20" s="8"/>
      <c r="D20" s="8"/>
      <c r="E20" s="8"/>
      <c r="F20" s="7"/>
      <c r="G20" s="37"/>
      <c r="H20" s="35"/>
      <c r="I20" s="78"/>
      <c r="J20" s="37"/>
      <c r="K20" s="31"/>
      <c r="L20" s="157"/>
      <c r="M20" s="32"/>
      <c r="N20" s="1090" t="s">
        <v>210</v>
      </c>
      <c r="O20" s="1091"/>
      <c r="P20" s="1091"/>
      <c r="Q20" s="1092"/>
      <c r="R20" s="17"/>
      <c r="S20" s="22"/>
      <c r="T20" s="226"/>
      <c r="U20" s="226"/>
      <c r="V20" s="227"/>
      <c r="W20" s="227"/>
      <c r="X20" s="227"/>
      <c r="Y20" s="227"/>
      <c r="Z20" s="227"/>
      <c r="AA20" s="227"/>
      <c r="AB20" s="227"/>
      <c r="AC20" s="227"/>
      <c r="AD20" s="228"/>
      <c r="AE20" s="228"/>
      <c r="AF20" s="228"/>
      <c r="AG20" s="78"/>
      <c r="AH20" s="9"/>
      <c r="AI20" s="630"/>
      <c r="AJ20" s="630"/>
      <c r="AK20" s="630"/>
      <c r="AL20" s="123"/>
      <c r="AM20" s="7"/>
      <c r="AN20" s="81"/>
    </row>
    <row r="21" spans="1:41" ht="18" customHeight="1">
      <c r="A21" s="1117"/>
      <c r="B21" s="7"/>
      <c r="C21" s="8"/>
      <c r="D21" s="8"/>
      <c r="E21" s="8"/>
      <c r="F21" s="7"/>
      <c r="G21" s="37"/>
      <c r="H21" s="35"/>
      <c r="I21" s="78"/>
      <c r="J21" s="37"/>
      <c r="K21" s="1136" t="s">
        <v>211</v>
      </c>
      <c r="L21" s="1137"/>
      <c r="M21" s="1138"/>
      <c r="N21" s="1093" t="s">
        <v>212</v>
      </c>
      <c r="O21" s="1094"/>
      <c r="P21" s="1094"/>
      <c r="Q21" s="1095"/>
      <c r="R21" s="166" t="s">
        <v>32</v>
      </c>
      <c r="S21" s="8" t="s">
        <v>281</v>
      </c>
      <c r="T21" s="33"/>
      <c r="U21" s="33"/>
      <c r="V21" s="51"/>
      <c r="W21" s="51"/>
      <c r="X21" s="51"/>
      <c r="Y21" s="51"/>
      <c r="Z21" s="51"/>
      <c r="AA21" s="51"/>
      <c r="AB21" s="51"/>
      <c r="AC21" s="51"/>
      <c r="AD21" s="52"/>
      <c r="AE21" s="52"/>
      <c r="AF21" s="52"/>
      <c r="AG21" s="51"/>
      <c r="AH21" s="34"/>
      <c r="AI21" s="1158" t="s">
        <v>258</v>
      </c>
      <c r="AJ21" s="1159"/>
      <c r="AK21" s="1159"/>
      <c r="AL21" s="1160"/>
      <c r="AM21" s="7"/>
      <c r="AN21" s="81"/>
    </row>
    <row r="22" spans="1:41" ht="18" customHeight="1" thickBot="1">
      <c r="A22" s="1118"/>
      <c r="B22" s="28"/>
      <c r="C22" s="27"/>
      <c r="D22" s="27"/>
      <c r="E22" s="27"/>
      <c r="F22" s="28"/>
      <c r="G22" s="130"/>
      <c r="H22" s="26"/>
      <c r="I22" s="131"/>
      <c r="J22" s="130"/>
      <c r="K22" s="132"/>
      <c r="L22" s="187"/>
      <c r="M22" s="188"/>
      <c r="N22" s="1096" t="s">
        <v>213</v>
      </c>
      <c r="O22" s="1097"/>
      <c r="P22" s="1097"/>
      <c r="Q22" s="1098"/>
      <c r="R22" s="27"/>
      <c r="S22" s="131"/>
      <c r="T22" s="131"/>
      <c r="U22" s="131"/>
      <c r="V22" s="131"/>
      <c r="W22" s="54"/>
      <c r="X22" s="131"/>
      <c r="Y22" s="131"/>
      <c r="Z22" s="131"/>
      <c r="AA22" s="131"/>
      <c r="AB22" s="131"/>
      <c r="AC22" s="131"/>
      <c r="AD22" s="54"/>
      <c r="AE22" s="54"/>
      <c r="AF22" s="54"/>
      <c r="AG22" s="131"/>
      <c r="AH22" s="29"/>
      <c r="AI22" s="256"/>
      <c r="AJ22" s="256"/>
      <c r="AK22" s="256"/>
      <c r="AL22" s="257"/>
      <c r="AM22" s="28"/>
      <c r="AN22" s="83"/>
    </row>
    <row r="23" spans="1:41" ht="17.25" customHeight="1">
      <c r="A23" s="723"/>
      <c r="B23" s="1161" t="s">
        <v>54</v>
      </c>
      <c r="C23" s="1162"/>
      <c r="D23" s="1162"/>
      <c r="E23" s="1163"/>
      <c r="F23" s="1176" t="s">
        <v>256</v>
      </c>
      <c r="G23" s="1177"/>
      <c r="H23" s="1170" t="s">
        <v>255</v>
      </c>
      <c r="I23" s="1171"/>
      <c r="J23" s="1171"/>
      <c r="K23" s="1171"/>
      <c r="L23" s="1171"/>
      <c r="M23" s="1172"/>
      <c r="N23" s="725" t="s">
        <v>32</v>
      </c>
      <c r="O23" s="724" t="s">
        <v>55</v>
      </c>
      <c r="P23" s="724"/>
      <c r="Q23" s="724"/>
      <c r="R23" s="724"/>
      <c r="S23" s="724"/>
      <c r="T23" s="724"/>
      <c r="U23" s="724"/>
      <c r="V23" s="724"/>
      <c r="W23" s="724"/>
      <c r="X23" s="724"/>
      <c r="Y23" s="724"/>
      <c r="Z23" s="724"/>
      <c r="AA23" s="724"/>
      <c r="AB23" s="724"/>
      <c r="AC23" s="724"/>
      <c r="AD23" s="724"/>
      <c r="AE23" s="724"/>
      <c r="AF23" s="724"/>
      <c r="AG23" s="726"/>
      <c r="AH23" s="727"/>
      <c r="AI23" s="116" t="s">
        <v>31</v>
      </c>
      <c r="AJ23" s="1099"/>
      <c r="AK23" s="1099"/>
      <c r="AL23" s="1100"/>
      <c r="AM23" s="1176" t="s">
        <v>31</v>
      </c>
      <c r="AN23" s="1180"/>
    </row>
    <row r="24" spans="1:41" ht="17.25" customHeight="1" thickBot="1">
      <c r="A24" s="711"/>
      <c r="B24" s="1167" t="s">
        <v>272</v>
      </c>
      <c r="C24" s="1168"/>
      <c r="D24" s="1168"/>
      <c r="E24" s="1169"/>
      <c r="F24" s="1178"/>
      <c r="G24" s="1179"/>
      <c r="H24" s="1173"/>
      <c r="I24" s="1174"/>
      <c r="J24" s="1174"/>
      <c r="K24" s="1174"/>
      <c r="L24" s="1174"/>
      <c r="M24" s="1175"/>
      <c r="N24" s="252"/>
      <c r="O24" s="253" t="s">
        <v>57</v>
      </c>
      <c r="P24" s="253"/>
      <c r="Q24" s="253"/>
      <c r="R24" s="253"/>
      <c r="S24" s="253"/>
      <c r="T24" s="253"/>
      <c r="U24" s="253"/>
      <c r="V24" s="253"/>
      <c r="W24" s="253"/>
      <c r="X24" s="253"/>
      <c r="Y24" s="253"/>
      <c r="Z24" s="253"/>
      <c r="AA24" s="253"/>
      <c r="AB24" s="253"/>
      <c r="AC24" s="253"/>
      <c r="AD24" s="253"/>
      <c r="AE24" s="253"/>
      <c r="AF24" s="253"/>
      <c r="AG24" s="254"/>
      <c r="AH24" s="255"/>
      <c r="AI24" s="207" t="s">
        <v>31</v>
      </c>
      <c r="AJ24" s="1101"/>
      <c r="AK24" s="1101"/>
      <c r="AL24" s="1102"/>
      <c r="AM24" s="1181"/>
      <c r="AN24" s="1182"/>
    </row>
    <row r="25" spans="1:41" ht="17.25" customHeight="1">
      <c r="A25" s="1240" t="s">
        <v>270</v>
      </c>
      <c r="B25" s="75" t="s">
        <v>58</v>
      </c>
      <c r="C25" s="76"/>
      <c r="D25" s="76"/>
      <c r="E25" s="76"/>
      <c r="F25" s="1248" t="s">
        <v>252</v>
      </c>
      <c r="G25" s="1249"/>
      <c r="H25" s="67"/>
      <c r="I25" s="65"/>
      <c r="J25" s="66"/>
      <c r="K25" s="1164" t="s">
        <v>59</v>
      </c>
      <c r="L25" s="1165"/>
      <c r="M25" s="1166"/>
      <c r="N25" s="1164" t="s">
        <v>60</v>
      </c>
      <c r="O25" s="1165"/>
      <c r="P25" s="1165"/>
      <c r="Q25" s="1166"/>
      <c r="R25" s="67" t="s">
        <v>29</v>
      </c>
      <c r="S25" s="76" t="s">
        <v>214</v>
      </c>
      <c r="T25" s="76"/>
      <c r="U25" s="76"/>
      <c r="V25" s="189"/>
      <c r="W25" s="190"/>
      <c r="X25" s="190"/>
      <c r="Y25" s="190"/>
      <c r="Z25" s="134" t="s">
        <v>215</v>
      </c>
      <c r="AA25" s="65"/>
      <c r="AB25" s="65"/>
      <c r="AC25" s="1109" t="s">
        <v>282</v>
      </c>
      <c r="AD25" s="1110"/>
      <c r="AE25" s="1110"/>
      <c r="AF25" s="1110"/>
      <c r="AG25" s="1110"/>
      <c r="AH25" s="1111"/>
      <c r="AI25" s="166" t="s">
        <v>32</v>
      </c>
      <c r="AJ25" s="76" t="s">
        <v>216</v>
      </c>
      <c r="AK25" s="76"/>
      <c r="AL25" s="77"/>
      <c r="AM25" s="1075" t="s">
        <v>31</v>
      </c>
      <c r="AN25" s="1076"/>
      <c r="AO25" s="74" t="s">
        <v>276</v>
      </c>
    </row>
    <row r="26" spans="1:41" ht="17.25" customHeight="1">
      <c r="A26" s="1241"/>
      <c r="B26" s="1082" t="s">
        <v>253</v>
      </c>
      <c r="C26" s="1083"/>
      <c r="D26" s="1083"/>
      <c r="E26" s="1084"/>
      <c r="F26" s="1250"/>
      <c r="G26" s="1251"/>
      <c r="H26" s="35"/>
      <c r="I26" s="78"/>
      <c r="J26" s="37"/>
      <c r="K26" s="7"/>
      <c r="L26" s="8"/>
      <c r="M26" s="9"/>
      <c r="N26" s="72"/>
      <c r="O26" s="182"/>
      <c r="P26" s="182"/>
      <c r="Q26" s="32" t="s">
        <v>155</v>
      </c>
      <c r="R26" s="78"/>
      <c r="S26" s="220" t="s">
        <v>32</v>
      </c>
      <c r="T26" s="8" t="s">
        <v>217</v>
      </c>
      <c r="U26" s="183"/>
      <c r="V26" s="79"/>
      <c r="W26" s="36"/>
      <c r="X26" s="78"/>
      <c r="Y26" s="78"/>
      <c r="Z26" s="78"/>
      <c r="AA26" s="78"/>
      <c r="AB26" s="78"/>
      <c r="AC26" s="36"/>
      <c r="AD26" s="36"/>
      <c r="AE26" s="36"/>
      <c r="AF26" s="36"/>
      <c r="AG26" s="78"/>
      <c r="AH26" s="9"/>
      <c r="AI26" s="166" t="s">
        <v>32</v>
      </c>
      <c r="AJ26" s="8" t="s">
        <v>72</v>
      </c>
      <c r="AK26" s="8"/>
      <c r="AL26" s="9"/>
      <c r="AM26" s="1077"/>
      <c r="AN26" s="1078"/>
    </row>
    <row r="27" spans="1:41" ht="17.25" customHeight="1">
      <c r="A27" s="1241"/>
      <c r="B27" s="1254" t="s">
        <v>283</v>
      </c>
      <c r="C27" s="1255"/>
      <c r="D27" s="1255"/>
      <c r="E27" s="1256"/>
      <c r="F27" s="1250"/>
      <c r="G27" s="1251"/>
      <c r="H27" s="35"/>
      <c r="I27" s="78"/>
      <c r="J27" s="37"/>
      <c r="K27" s="7"/>
      <c r="L27" s="8"/>
      <c r="M27" s="9"/>
      <c r="N27" s="192"/>
      <c r="O27" s="728" t="s">
        <v>871</v>
      </c>
      <c r="P27" s="36"/>
      <c r="Q27" s="32"/>
      <c r="R27" s="78"/>
      <c r="S27" s="8"/>
      <c r="T27" s="8" t="s">
        <v>218</v>
      </c>
      <c r="U27" s="8"/>
      <c r="V27" s="79"/>
      <c r="W27" s="36"/>
      <c r="X27" s="78"/>
      <c r="Y27" s="78"/>
      <c r="Z27" s="124"/>
      <c r="AA27" s="124"/>
      <c r="AB27" s="124"/>
      <c r="AC27" s="36" t="s">
        <v>215</v>
      </c>
      <c r="AD27" s="78"/>
      <c r="AE27" s="78"/>
      <c r="AF27" s="36"/>
      <c r="AG27" s="78"/>
      <c r="AH27" s="9"/>
      <c r="AI27" s="166" t="s">
        <v>32</v>
      </c>
      <c r="AJ27" s="8" t="s">
        <v>219</v>
      </c>
      <c r="AK27" s="8"/>
      <c r="AL27" s="9"/>
      <c r="AM27" s="1077"/>
      <c r="AN27" s="1078"/>
    </row>
    <row r="28" spans="1:41" ht="17.25" customHeight="1">
      <c r="A28" s="1241"/>
      <c r="B28" s="7" t="s">
        <v>254</v>
      </c>
      <c r="C28" s="8"/>
      <c r="D28" s="8"/>
      <c r="E28" s="8"/>
      <c r="F28" s="1252"/>
      <c r="G28" s="1253"/>
      <c r="H28" s="35"/>
      <c r="I28" s="78"/>
      <c r="J28" s="37"/>
      <c r="K28" s="7"/>
      <c r="L28" s="8"/>
      <c r="M28" s="9"/>
      <c r="N28" s="42"/>
      <c r="O28" s="43"/>
      <c r="P28" s="43"/>
      <c r="Q28" s="44"/>
      <c r="R28" s="19"/>
      <c r="S28" s="39"/>
      <c r="T28" s="1243" t="s">
        <v>220</v>
      </c>
      <c r="U28" s="1244"/>
      <c r="V28" s="1244"/>
      <c r="W28" s="1244"/>
      <c r="X28" s="220" t="s">
        <v>32</v>
      </c>
      <c r="Y28" s="39" t="s">
        <v>61</v>
      </c>
      <c r="Z28" s="19"/>
      <c r="AA28" s="220" t="s">
        <v>32</v>
      </c>
      <c r="AB28" s="39" t="s">
        <v>62</v>
      </c>
      <c r="AC28" s="126"/>
      <c r="AD28" s="126"/>
      <c r="AE28" s="220" t="s">
        <v>32</v>
      </c>
      <c r="AF28" s="39" t="s">
        <v>221</v>
      </c>
      <c r="AG28" s="19"/>
      <c r="AH28" s="40"/>
      <c r="AI28" s="166" t="s">
        <v>32</v>
      </c>
      <c r="AJ28" s="1088"/>
      <c r="AK28" s="1088"/>
      <c r="AL28" s="1089"/>
      <c r="AM28" s="7"/>
      <c r="AN28" s="81"/>
    </row>
    <row r="29" spans="1:41" ht="17.25" customHeight="1">
      <c r="A29" s="1241"/>
      <c r="B29" s="7"/>
      <c r="C29" s="8"/>
      <c r="D29" s="8"/>
      <c r="E29" s="8"/>
      <c r="F29" s="7"/>
      <c r="G29" s="37"/>
      <c r="H29" s="35"/>
      <c r="I29" s="78"/>
      <c r="J29" s="37"/>
      <c r="K29" s="7"/>
      <c r="L29" s="8"/>
      <c r="M29" s="9"/>
      <c r="N29" s="1079" t="s">
        <v>222</v>
      </c>
      <c r="O29" s="1080"/>
      <c r="P29" s="1080"/>
      <c r="Q29" s="1081"/>
      <c r="R29" s="35" t="s">
        <v>29</v>
      </c>
      <c r="S29" s="8" t="s">
        <v>223</v>
      </c>
      <c r="T29" s="8"/>
      <c r="U29" s="8"/>
      <c r="V29" s="79"/>
      <c r="W29" s="36"/>
      <c r="X29" s="78"/>
      <c r="Y29" s="78"/>
      <c r="Z29" s="78"/>
      <c r="AA29" s="78"/>
      <c r="AB29" s="78"/>
      <c r="AC29" s="36"/>
      <c r="AD29" s="36"/>
      <c r="AE29" s="36"/>
      <c r="AF29" s="36"/>
      <c r="AG29" s="78"/>
      <c r="AH29" s="9"/>
      <c r="AI29" s="8"/>
      <c r="AJ29" s="8"/>
      <c r="AK29" s="8"/>
      <c r="AL29" s="9"/>
      <c r="AM29" s="7"/>
      <c r="AN29" s="81"/>
    </row>
    <row r="30" spans="1:41" ht="17.25" customHeight="1">
      <c r="A30" s="1241"/>
      <c r="B30" s="7"/>
      <c r="C30" s="8"/>
      <c r="D30" s="8"/>
      <c r="E30" s="8"/>
      <c r="F30" s="7"/>
      <c r="G30" s="37"/>
      <c r="H30" s="35"/>
      <c r="I30" s="78"/>
      <c r="J30" s="37"/>
      <c r="K30" s="7"/>
      <c r="L30" s="8"/>
      <c r="M30" s="9"/>
      <c r="N30" s="1082" t="s">
        <v>224</v>
      </c>
      <c r="O30" s="1083"/>
      <c r="P30" s="1083"/>
      <c r="Q30" s="1084"/>
      <c r="R30" s="78"/>
      <c r="S30" s="220" t="s">
        <v>32</v>
      </c>
      <c r="T30" s="8" t="s">
        <v>225</v>
      </c>
      <c r="U30" s="78" t="s">
        <v>167</v>
      </c>
      <c r="V30" s="220" t="s">
        <v>32</v>
      </c>
      <c r="W30" s="8" t="s">
        <v>63</v>
      </c>
      <c r="X30" s="78"/>
      <c r="Y30" s="220" t="s">
        <v>32</v>
      </c>
      <c r="Z30" s="8" t="s">
        <v>64</v>
      </c>
      <c r="AA30" s="78" t="s">
        <v>166</v>
      </c>
      <c r="AB30" s="78"/>
      <c r="AC30" s="36"/>
      <c r="AD30" s="36"/>
      <c r="AE30" s="36"/>
      <c r="AF30" s="36"/>
      <c r="AG30" s="78"/>
      <c r="AH30" s="9"/>
      <c r="AI30" s="8"/>
      <c r="AJ30" s="8"/>
      <c r="AK30" s="8"/>
      <c r="AL30" s="9"/>
      <c r="AM30" s="7"/>
      <c r="AN30" s="81"/>
    </row>
    <row r="31" spans="1:41" ht="17.25" customHeight="1">
      <c r="A31" s="1241"/>
      <c r="B31" s="7"/>
      <c r="C31" s="8"/>
      <c r="D31" s="8"/>
      <c r="E31" s="8"/>
      <c r="F31" s="7"/>
      <c r="G31" s="37"/>
      <c r="H31" s="35"/>
      <c r="I31" s="78"/>
      <c r="J31" s="37"/>
      <c r="K31" s="20"/>
      <c r="L31" s="22"/>
      <c r="M31" s="21"/>
      <c r="N31" s="1085" t="s">
        <v>226</v>
      </c>
      <c r="O31" s="1086"/>
      <c r="P31" s="1086"/>
      <c r="Q31" s="1087"/>
      <c r="R31" s="18"/>
      <c r="S31" s="196" t="s">
        <v>32</v>
      </c>
      <c r="T31" s="22" t="s">
        <v>198</v>
      </c>
      <c r="U31" s="22"/>
      <c r="V31" s="23"/>
      <c r="W31" s="53"/>
      <c r="X31" s="18"/>
      <c r="Y31" s="18"/>
      <c r="Z31" s="18"/>
      <c r="AA31" s="18"/>
      <c r="AB31" s="18"/>
      <c r="AC31" s="53"/>
      <c r="AD31" s="53"/>
      <c r="AE31" s="53"/>
      <c r="AF31" s="53"/>
      <c r="AG31" s="18"/>
      <c r="AH31" s="21"/>
      <c r="AI31" s="8"/>
      <c r="AJ31" s="8"/>
      <c r="AK31" s="8"/>
      <c r="AL31" s="9"/>
      <c r="AM31" s="7"/>
      <c r="AN31" s="81"/>
    </row>
    <row r="32" spans="1:41" ht="17.25" customHeight="1">
      <c r="A32" s="1241"/>
      <c r="B32" s="7"/>
      <c r="C32" s="8"/>
      <c r="D32" s="8"/>
      <c r="E32" s="8"/>
      <c r="F32" s="7"/>
      <c r="G32" s="37"/>
      <c r="H32" s="35"/>
      <c r="I32" s="78"/>
      <c r="J32" s="37"/>
      <c r="K32" s="1119" t="s">
        <v>59</v>
      </c>
      <c r="L32" s="1120"/>
      <c r="M32" s="1121"/>
      <c r="N32" s="1119" t="s">
        <v>60</v>
      </c>
      <c r="O32" s="1120"/>
      <c r="P32" s="1120"/>
      <c r="Q32" s="1121"/>
      <c r="R32" s="35" t="s">
        <v>29</v>
      </c>
      <c r="S32" s="8" t="s">
        <v>214</v>
      </c>
      <c r="T32" s="8"/>
      <c r="U32" s="8"/>
      <c r="V32" s="79"/>
      <c r="W32" s="124"/>
      <c r="X32" s="124"/>
      <c r="Y32" s="124"/>
      <c r="Z32" s="36" t="s">
        <v>215</v>
      </c>
      <c r="AA32" s="78"/>
      <c r="AB32" s="78"/>
      <c r="AC32" s="1088" t="s">
        <v>282</v>
      </c>
      <c r="AD32" s="1107"/>
      <c r="AE32" s="1107"/>
      <c r="AF32" s="1107"/>
      <c r="AG32" s="1107"/>
      <c r="AH32" s="1108"/>
      <c r="AI32" s="8"/>
      <c r="AJ32" s="8"/>
      <c r="AK32" s="8"/>
      <c r="AL32" s="9"/>
      <c r="AM32" s="7"/>
      <c r="AN32" s="81"/>
      <c r="AO32" s="74" t="s">
        <v>276</v>
      </c>
    </row>
    <row r="33" spans="1:41" ht="17.25" customHeight="1">
      <c r="A33" s="1241"/>
      <c r="B33" s="7"/>
      <c r="C33" s="8"/>
      <c r="D33" s="8"/>
      <c r="E33" s="8"/>
      <c r="F33" s="7"/>
      <c r="G33" s="37"/>
      <c r="H33" s="35"/>
      <c r="I33" s="78"/>
      <c r="J33" s="37"/>
      <c r="K33" s="7"/>
      <c r="L33" s="8"/>
      <c r="M33" s="9"/>
      <c r="N33" s="127"/>
      <c r="O33" s="729"/>
      <c r="P33" s="729"/>
      <c r="Q33" s="32" t="s">
        <v>155</v>
      </c>
      <c r="R33" s="78"/>
      <c r="S33" s="220" t="s">
        <v>32</v>
      </c>
      <c r="T33" s="8" t="s">
        <v>217</v>
      </c>
      <c r="U33" s="183"/>
      <c r="V33" s="79"/>
      <c r="W33" s="36"/>
      <c r="X33" s="78"/>
      <c r="Y33" s="78"/>
      <c r="Z33" s="78"/>
      <c r="AA33" s="78"/>
      <c r="AB33" s="78"/>
      <c r="AC33" s="36"/>
      <c r="AD33" s="36"/>
      <c r="AE33" s="36"/>
      <c r="AF33" s="36"/>
      <c r="AG33" s="78"/>
      <c r="AH33" s="9"/>
      <c r="AI33" s="8"/>
      <c r="AJ33" s="8"/>
      <c r="AK33" s="8"/>
      <c r="AL33" s="9"/>
      <c r="AM33" s="7"/>
      <c r="AN33" s="81"/>
    </row>
    <row r="34" spans="1:41" ht="17.25" customHeight="1">
      <c r="A34" s="1241"/>
      <c r="B34" s="7"/>
      <c r="C34" s="8"/>
      <c r="D34" s="8"/>
      <c r="E34" s="8"/>
      <c r="F34" s="7"/>
      <c r="G34" s="37"/>
      <c r="H34" s="35"/>
      <c r="I34" s="78"/>
      <c r="J34" s="37"/>
      <c r="K34" s="7"/>
      <c r="L34" s="8"/>
      <c r="M34" s="9"/>
      <c r="N34" s="3"/>
      <c r="O34" s="1045" t="s">
        <v>872</v>
      </c>
      <c r="P34" s="157"/>
      <c r="Q34" s="32"/>
      <c r="R34" s="78"/>
      <c r="S34" s="8"/>
      <c r="T34" s="8" t="s">
        <v>218</v>
      </c>
      <c r="U34" s="8"/>
      <c r="V34" s="79"/>
      <c r="W34" s="36"/>
      <c r="X34" s="78"/>
      <c r="Y34" s="78"/>
      <c r="Z34" s="124"/>
      <c r="AA34" s="124"/>
      <c r="AB34" s="124"/>
      <c r="AC34" s="36" t="s">
        <v>215</v>
      </c>
      <c r="AD34" s="78"/>
      <c r="AE34" s="78"/>
      <c r="AF34" s="36"/>
      <c r="AG34" s="78"/>
      <c r="AH34" s="9"/>
      <c r="AI34" s="8"/>
      <c r="AJ34" s="8"/>
      <c r="AK34" s="8"/>
      <c r="AL34" s="9"/>
      <c r="AM34" s="7"/>
      <c r="AN34" s="81"/>
      <c r="AO34" s="74"/>
    </row>
    <row r="35" spans="1:41" ht="17.25" customHeight="1">
      <c r="A35" s="1241"/>
      <c r="B35" s="7"/>
      <c r="C35" s="8"/>
      <c r="D35" s="8"/>
      <c r="E35" s="8"/>
      <c r="F35" s="7"/>
      <c r="G35" s="37"/>
      <c r="H35" s="35"/>
      <c r="I35" s="78"/>
      <c r="J35" s="37"/>
      <c r="K35" s="7"/>
      <c r="L35" s="8"/>
      <c r="M35" s="9"/>
      <c r="N35" s="42"/>
      <c r="O35" s="43"/>
      <c r="P35" s="43"/>
      <c r="Q35" s="44"/>
      <c r="R35" s="19"/>
      <c r="S35" s="39"/>
      <c r="T35" s="39" t="s">
        <v>220</v>
      </c>
      <c r="U35" s="39"/>
      <c r="V35" s="125"/>
      <c r="W35" s="126"/>
      <c r="X35" s="220" t="s">
        <v>32</v>
      </c>
      <c r="Y35" s="39" t="s">
        <v>61</v>
      </c>
      <c r="Z35" s="19"/>
      <c r="AA35" s="220" t="s">
        <v>32</v>
      </c>
      <c r="AB35" s="39" t="s">
        <v>62</v>
      </c>
      <c r="AC35" s="126"/>
      <c r="AD35" s="126"/>
      <c r="AE35" s="220" t="s">
        <v>32</v>
      </c>
      <c r="AF35" s="39" t="s">
        <v>221</v>
      </c>
      <c r="AG35" s="19"/>
      <c r="AH35" s="40"/>
      <c r="AI35" s="8"/>
      <c r="AJ35" s="8"/>
      <c r="AK35" s="8"/>
      <c r="AL35" s="9"/>
      <c r="AM35" s="7"/>
      <c r="AN35" s="81"/>
    </row>
    <row r="36" spans="1:41" ht="17.25" customHeight="1">
      <c r="A36" s="1241"/>
      <c r="B36" s="7"/>
      <c r="C36" s="8"/>
      <c r="D36" s="8"/>
      <c r="E36" s="8"/>
      <c r="F36" s="7"/>
      <c r="G36" s="37"/>
      <c r="H36" s="35"/>
      <c r="I36" s="78"/>
      <c r="J36" s="37"/>
      <c r="K36" s="7"/>
      <c r="L36" s="8"/>
      <c r="M36" s="9"/>
      <c r="N36" s="1079" t="s">
        <v>222</v>
      </c>
      <c r="O36" s="1080"/>
      <c r="P36" s="1080"/>
      <c r="Q36" s="1081"/>
      <c r="R36" s="35" t="s">
        <v>29</v>
      </c>
      <c r="S36" s="8" t="s">
        <v>223</v>
      </c>
      <c r="T36" s="8"/>
      <c r="U36" s="8"/>
      <c r="V36" s="79"/>
      <c r="W36" s="36"/>
      <c r="X36" s="78"/>
      <c r="Y36" s="78"/>
      <c r="Z36" s="78"/>
      <c r="AA36" s="78"/>
      <c r="AB36" s="78"/>
      <c r="AC36" s="36"/>
      <c r="AD36" s="36"/>
      <c r="AE36" s="36"/>
      <c r="AF36" s="36"/>
      <c r="AG36" s="78"/>
      <c r="AH36" s="9"/>
      <c r="AI36" s="8"/>
      <c r="AJ36" s="8"/>
      <c r="AK36" s="8"/>
      <c r="AL36" s="9"/>
      <c r="AM36" s="7"/>
      <c r="AN36" s="81"/>
    </row>
    <row r="37" spans="1:41" ht="17.25" customHeight="1">
      <c r="A37" s="1241"/>
      <c r="B37" s="7"/>
      <c r="C37" s="8"/>
      <c r="D37" s="8"/>
      <c r="E37" s="8"/>
      <c r="F37" s="7"/>
      <c r="G37" s="37"/>
      <c r="H37" s="35"/>
      <c r="I37" s="78"/>
      <c r="J37" s="37"/>
      <c r="K37" s="7"/>
      <c r="L37" s="8"/>
      <c r="M37" s="9"/>
      <c r="N37" s="1082" t="s">
        <v>224</v>
      </c>
      <c r="O37" s="1083"/>
      <c r="P37" s="1083"/>
      <c r="Q37" s="1084"/>
      <c r="R37" s="78"/>
      <c r="S37" s="220" t="s">
        <v>32</v>
      </c>
      <c r="T37" s="8" t="s">
        <v>225</v>
      </c>
      <c r="U37" s="78" t="s">
        <v>167</v>
      </c>
      <c r="V37" s="220" t="s">
        <v>32</v>
      </c>
      <c r="W37" s="8" t="s">
        <v>63</v>
      </c>
      <c r="X37" s="78"/>
      <c r="Y37" s="220" t="s">
        <v>32</v>
      </c>
      <c r="Z37" s="8" t="s">
        <v>64</v>
      </c>
      <c r="AA37" s="78" t="s">
        <v>166</v>
      </c>
      <c r="AB37" s="78"/>
      <c r="AC37" s="36"/>
      <c r="AD37" s="36"/>
      <c r="AE37" s="36"/>
      <c r="AF37" s="36"/>
      <c r="AG37" s="78"/>
      <c r="AH37" s="9"/>
      <c r="AI37" s="8"/>
      <c r="AJ37" s="8"/>
      <c r="AK37" s="8"/>
      <c r="AL37" s="9"/>
      <c r="AM37" s="7"/>
      <c r="AN37" s="81"/>
    </row>
    <row r="38" spans="1:41" ht="17.25" customHeight="1">
      <c r="A38" s="1241"/>
      <c r="B38" s="7"/>
      <c r="C38" s="8"/>
      <c r="D38" s="8"/>
      <c r="E38" s="8"/>
      <c r="F38" s="7"/>
      <c r="G38" s="37"/>
      <c r="H38" s="35"/>
      <c r="I38" s="78"/>
      <c r="J38" s="37"/>
      <c r="K38" s="7"/>
      <c r="L38" s="8"/>
      <c r="M38" s="9"/>
      <c r="N38" s="1085" t="s">
        <v>226</v>
      </c>
      <c r="O38" s="1086"/>
      <c r="P38" s="1086"/>
      <c r="Q38" s="1087"/>
      <c r="R38" s="78"/>
      <c r="S38" s="220" t="s">
        <v>32</v>
      </c>
      <c r="T38" s="8" t="s">
        <v>198</v>
      </c>
      <c r="U38" s="8"/>
      <c r="V38" s="79"/>
      <c r="W38" s="36"/>
      <c r="X38" s="78"/>
      <c r="Y38" s="78"/>
      <c r="Z38" s="78"/>
      <c r="AA38" s="78"/>
      <c r="AB38" s="78"/>
      <c r="AC38" s="53"/>
      <c r="AD38" s="53"/>
      <c r="AE38" s="53"/>
      <c r="AF38" s="53"/>
      <c r="AG38" s="18"/>
      <c r="AH38" s="21"/>
      <c r="AI38" s="8"/>
      <c r="AJ38" s="8"/>
      <c r="AK38" s="8"/>
      <c r="AL38" s="9"/>
      <c r="AM38" s="7"/>
      <c r="AN38" s="81"/>
    </row>
    <row r="39" spans="1:41" ht="17.25" customHeight="1">
      <c r="A39" s="1241"/>
      <c r="B39" s="7"/>
      <c r="C39" s="8"/>
      <c r="D39" s="8"/>
      <c r="E39" s="8"/>
      <c r="F39" s="7"/>
      <c r="G39" s="37"/>
      <c r="H39" s="35"/>
      <c r="I39" s="78"/>
      <c r="J39" s="37"/>
      <c r="K39" s="1119" t="s">
        <v>59</v>
      </c>
      <c r="L39" s="1120"/>
      <c r="M39" s="1121"/>
      <c r="N39" s="1119" t="s">
        <v>60</v>
      </c>
      <c r="O39" s="1120"/>
      <c r="P39" s="1120"/>
      <c r="Q39" s="1121"/>
      <c r="R39" s="71" t="s">
        <v>29</v>
      </c>
      <c r="S39" s="33" t="s">
        <v>214</v>
      </c>
      <c r="T39" s="33"/>
      <c r="U39" s="33"/>
      <c r="V39" s="128"/>
      <c r="W39" s="129"/>
      <c r="X39" s="129"/>
      <c r="Y39" s="129"/>
      <c r="Z39" s="52" t="s">
        <v>215</v>
      </c>
      <c r="AA39" s="51"/>
      <c r="AB39" s="51"/>
      <c r="AC39" s="1088" t="s">
        <v>282</v>
      </c>
      <c r="AD39" s="1107"/>
      <c r="AE39" s="1107"/>
      <c r="AF39" s="1107"/>
      <c r="AG39" s="1107"/>
      <c r="AH39" s="1108"/>
      <c r="AI39" s="7"/>
      <c r="AJ39" s="8"/>
      <c r="AK39" s="8"/>
      <c r="AL39" s="9"/>
      <c r="AM39" s="7"/>
      <c r="AN39" s="81"/>
      <c r="AO39" s="74" t="s">
        <v>276</v>
      </c>
    </row>
    <row r="40" spans="1:41" ht="17.25" customHeight="1">
      <c r="A40" s="1241"/>
      <c r="B40" s="7"/>
      <c r="C40" s="8"/>
      <c r="D40" s="8"/>
      <c r="E40" s="8"/>
      <c r="F40" s="7"/>
      <c r="G40" s="37"/>
      <c r="H40" s="35"/>
      <c r="I40" s="78"/>
      <c r="J40" s="37"/>
      <c r="K40" s="7"/>
      <c r="L40" s="8"/>
      <c r="M40" s="9"/>
      <c r="N40" s="127"/>
      <c r="O40" s="729"/>
      <c r="P40" s="729"/>
      <c r="Q40" s="32" t="s">
        <v>155</v>
      </c>
      <c r="R40" s="78"/>
      <c r="S40" s="220" t="s">
        <v>32</v>
      </c>
      <c r="T40" s="8" t="s">
        <v>217</v>
      </c>
      <c r="U40" s="183"/>
      <c r="V40" s="79"/>
      <c r="W40" s="36"/>
      <c r="X40" s="78"/>
      <c r="Y40" s="78"/>
      <c r="Z40" s="78"/>
      <c r="AA40" s="78"/>
      <c r="AB40" s="78"/>
      <c r="AC40" s="36"/>
      <c r="AD40" s="36"/>
      <c r="AE40" s="36"/>
      <c r="AF40" s="36"/>
      <c r="AG40" s="78"/>
      <c r="AH40" s="9"/>
      <c r="AI40" s="7"/>
      <c r="AJ40" s="8"/>
      <c r="AK40" s="8"/>
      <c r="AL40" s="9"/>
      <c r="AM40" s="7"/>
      <c r="AN40" s="81"/>
    </row>
    <row r="41" spans="1:41" ht="17.25" customHeight="1">
      <c r="A41" s="1241"/>
      <c r="B41" s="7"/>
      <c r="C41" s="8"/>
      <c r="D41" s="8"/>
      <c r="E41" s="8"/>
      <c r="F41" s="7"/>
      <c r="G41" s="37"/>
      <c r="H41" s="35"/>
      <c r="I41" s="78"/>
      <c r="J41" s="37"/>
      <c r="K41" s="7"/>
      <c r="L41" s="8"/>
      <c r="M41" s="9"/>
      <c r="N41" s="3"/>
      <c r="O41" s="1045" t="s">
        <v>872</v>
      </c>
      <c r="P41" s="157"/>
      <c r="Q41" s="32"/>
      <c r="R41" s="78"/>
      <c r="S41" s="8"/>
      <c r="T41" s="8" t="s">
        <v>218</v>
      </c>
      <c r="U41" s="8"/>
      <c r="V41" s="79"/>
      <c r="W41" s="36"/>
      <c r="X41" s="78"/>
      <c r="Y41" s="78"/>
      <c r="Z41" s="124"/>
      <c r="AA41" s="124"/>
      <c r="AB41" s="124"/>
      <c r="AC41" s="36" t="s">
        <v>215</v>
      </c>
      <c r="AD41" s="78"/>
      <c r="AE41" s="78"/>
      <c r="AF41" s="36"/>
      <c r="AG41" s="78"/>
      <c r="AH41" s="9"/>
      <c r="AI41" s="8"/>
      <c r="AJ41" s="8"/>
      <c r="AK41" s="8"/>
      <c r="AL41" s="9"/>
      <c r="AM41" s="7"/>
      <c r="AN41" s="81"/>
    </row>
    <row r="42" spans="1:41" ht="17.25" customHeight="1">
      <c r="A42" s="1241"/>
      <c r="B42" s="7"/>
      <c r="C42" s="8"/>
      <c r="D42" s="8"/>
      <c r="E42" s="8"/>
      <c r="F42" s="7"/>
      <c r="G42" s="37"/>
      <c r="H42" s="35"/>
      <c r="I42" s="78"/>
      <c r="J42" s="37"/>
      <c r="K42" s="7"/>
      <c r="L42" s="8"/>
      <c r="M42" s="9"/>
      <c r="N42" s="42"/>
      <c r="O42" s="43"/>
      <c r="P42" s="43"/>
      <c r="Q42" s="44"/>
      <c r="R42" s="149"/>
      <c r="S42" s="39"/>
      <c r="T42" s="39" t="s">
        <v>220</v>
      </c>
      <c r="U42" s="39"/>
      <c r="V42" s="125"/>
      <c r="W42" s="126"/>
      <c r="X42" s="198" t="s">
        <v>32</v>
      </c>
      <c r="Y42" s="39" t="s">
        <v>61</v>
      </c>
      <c r="Z42" s="19"/>
      <c r="AA42" s="198" t="s">
        <v>32</v>
      </c>
      <c r="AB42" s="39" t="s">
        <v>62</v>
      </c>
      <c r="AC42" s="126"/>
      <c r="AD42" s="126"/>
      <c r="AE42" s="198" t="s">
        <v>32</v>
      </c>
      <c r="AF42" s="39" t="s">
        <v>221</v>
      </c>
      <c r="AG42" s="19"/>
      <c r="AH42" s="40"/>
      <c r="AI42" s="8"/>
      <c r="AJ42" s="8"/>
      <c r="AK42" s="8"/>
      <c r="AL42" s="9"/>
      <c r="AM42" s="7"/>
      <c r="AN42" s="81"/>
    </row>
    <row r="43" spans="1:41" ht="17.25" customHeight="1">
      <c r="A43" s="1241"/>
      <c r="B43" s="7"/>
      <c r="C43" s="8"/>
      <c r="D43" s="8"/>
      <c r="E43" s="8"/>
      <c r="F43" s="7"/>
      <c r="G43" s="37"/>
      <c r="H43" s="35"/>
      <c r="I43" s="78"/>
      <c r="J43" s="37"/>
      <c r="K43" s="7"/>
      <c r="L43" s="8"/>
      <c r="M43" s="9"/>
      <c r="N43" s="1079" t="s">
        <v>222</v>
      </c>
      <c r="O43" s="1080"/>
      <c r="P43" s="1080"/>
      <c r="Q43" s="1081"/>
      <c r="R43" s="35" t="s">
        <v>29</v>
      </c>
      <c r="S43" s="8" t="s">
        <v>223</v>
      </c>
      <c r="T43" s="8"/>
      <c r="U43" s="8"/>
      <c r="V43" s="79"/>
      <c r="W43" s="36"/>
      <c r="X43" s="78"/>
      <c r="Y43" s="78"/>
      <c r="Z43" s="78"/>
      <c r="AA43" s="78"/>
      <c r="AB43" s="78"/>
      <c r="AC43" s="36"/>
      <c r="AD43" s="36"/>
      <c r="AE43" s="36"/>
      <c r="AF43" s="36"/>
      <c r="AG43" s="78"/>
      <c r="AH43" s="9"/>
      <c r="AI43" s="8"/>
      <c r="AJ43" s="8"/>
      <c r="AK43" s="8"/>
      <c r="AL43" s="9"/>
      <c r="AM43" s="7"/>
      <c r="AN43" s="81"/>
    </row>
    <row r="44" spans="1:41" ht="17.25" customHeight="1">
      <c r="A44" s="1241"/>
      <c r="B44" s="7"/>
      <c r="C44" s="8"/>
      <c r="D44" s="8"/>
      <c r="E44" s="9"/>
      <c r="F44" s="7"/>
      <c r="G44" s="37"/>
      <c r="H44" s="35"/>
      <c r="I44" s="78"/>
      <c r="J44" s="37"/>
      <c r="K44" s="7"/>
      <c r="L44" s="8"/>
      <c r="M44" s="9"/>
      <c r="N44" s="1082" t="s">
        <v>224</v>
      </c>
      <c r="O44" s="1083"/>
      <c r="P44" s="1083"/>
      <c r="Q44" s="1084"/>
      <c r="R44" s="78"/>
      <c r="S44" s="220" t="s">
        <v>32</v>
      </c>
      <c r="T44" s="8" t="s">
        <v>225</v>
      </c>
      <c r="U44" s="78" t="s">
        <v>167</v>
      </c>
      <c r="V44" s="220" t="s">
        <v>32</v>
      </c>
      <c r="W44" s="8" t="s">
        <v>63</v>
      </c>
      <c r="X44" s="78"/>
      <c r="Y44" s="220" t="s">
        <v>32</v>
      </c>
      <c r="Z44" s="8" t="s">
        <v>64</v>
      </c>
      <c r="AA44" s="78" t="s">
        <v>166</v>
      </c>
      <c r="AB44" s="78"/>
      <c r="AC44" s="36"/>
      <c r="AD44" s="36"/>
      <c r="AE44" s="36"/>
      <c r="AF44" s="36"/>
      <c r="AG44" s="78"/>
      <c r="AH44" s="9"/>
      <c r="AI44" s="8"/>
      <c r="AJ44" s="8"/>
      <c r="AK44" s="8"/>
      <c r="AL44" s="9"/>
      <c r="AM44" s="35"/>
      <c r="AN44" s="135"/>
    </row>
    <row r="45" spans="1:41" ht="17.25" customHeight="1" thickBot="1">
      <c r="A45" s="1242"/>
      <c r="B45" s="28"/>
      <c r="C45" s="27"/>
      <c r="D45" s="27"/>
      <c r="E45" s="29"/>
      <c r="F45" s="28"/>
      <c r="G45" s="130"/>
      <c r="H45" s="26"/>
      <c r="I45" s="131"/>
      <c r="J45" s="130"/>
      <c r="K45" s="28"/>
      <c r="L45" s="27"/>
      <c r="M45" s="29"/>
      <c r="N45" s="1245" t="s">
        <v>226</v>
      </c>
      <c r="O45" s="1246"/>
      <c r="P45" s="1246"/>
      <c r="Q45" s="1247"/>
      <c r="R45" s="131"/>
      <c r="S45" s="195" t="s">
        <v>32</v>
      </c>
      <c r="T45" s="27" t="s">
        <v>198</v>
      </c>
      <c r="U45" s="27"/>
      <c r="V45" s="133"/>
      <c r="W45" s="54"/>
      <c r="X45" s="131"/>
      <c r="Y45" s="131"/>
      <c r="Z45" s="131"/>
      <c r="AA45" s="131"/>
      <c r="AB45" s="131"/>
      <c r="AC45" s="54"/>
      <c r="AD45" s="54"/>
      <c r="AE45" s="54"/>
      <c r="AF45" s="54"/>
      <c r="AG45" s="131"/>
      <c r="AH45" s="29"/>
      <c r="AI45" s="27"/>
      <c r="AJ45" s="27"/>
      <c r="AK45" s="27"/>
      <c r="AL45" s="29"/>
      <c r="AM45" s="26"/>
      <c r="AN45" s="191"/>
    </row>
    <row r="46" spans="1:41" ht="17.25" customHeight="1">
      <c r="A46" s="616"/>
      <c r="B46" s="1019" t="s">
        <v>870</v>
      </c>
      <c r="C46" s="76"/>
      <c r="D46" s="76"/>
      <c r="E46" s="76"/>
      <c r="F46" s="76"/>
      <c r="G46" s="65"/>
      <c r="H46" s="65"/>
      <c r="I46" s="65"/>
      <c r="J46" s="65"/>
      <c r="K46" s="76"/>
      <c r="L46" s="76"/>
      <c r="M46" s="76"/>
      <c r="N46" s="652"/>
      <c r="O46" s="621"/>
      <c r="P46" s="621"/>
      <c r="Q46" s="621"/>
      <c r="R46" s="65"/>
      <c r="S46" s="730"/>
      <c r="T46" s="76"/>
      <c r="U46" s="76"/>
      <c r="V46" s="189"/>
      <c r="W46" s="134"/>
      <c r="X46" s="65"/>
      <c r="Y46" s="65"/>
      <c r="Z46" s="65"/>
      <c r="AA46" s="65"/>
      <c r="AB46" s="65"/>
      <c r="AC46" s="134"/>
      <c r="AD46" s="134"/>
      <c r="AE46" s="134"/>
      <c r="AF46" s="134"/>
      <c r="AG46" s="65"/>
      <c r="AH46" s="76"/>
      <c r="AI46" s="76"/>
      <c r="AJ46" s="76"/>
      <c r="AK46" s="76"/>
      <c r="AL46" s="76"/>
      <c r="AM46" s="65"/>
      <c r="AN46" s="65"/>
    </row>
  </sheetData>
  <mergeCells count="78">
    <mergeCell ref="A25:A45"/>
    <mergeCell ref="T28:W28"/>
    <mergeCell ref="N44:Q44"/>
    <mergeCell ref="N45:Q45"/>
    <mergeCell ref="F25:G28"/>
    <mergeCell ref="K39:M39"/>
    <mergeCell ref="B27:E27"/>
    <mergeCell ref="N36:Q36"/>
    <mergeCell ref="N37:Q37"/>
    <mergeCell ref="N38:Q38"/>
    <mergeCell ref="N39:Q39"/>
    <mergeCell ref="N32:Q32"/>
    <mergeCell ref="K32:M32"/>
    <mergeCell ref="N43:Q43"/>
    <mergeCell ref="A4:C5"/>
    <mergeCell ref="D4:N5"/>
    <mergeCell ref="O4:O5"/>
    <mergeCell ref="F9:G10"/>
    <mergeCell ref="B9:E10"/>
    <mergeCell ref="H9:J10"/>
    <mergeCell ref="N9:AL9"/>
    <mergeCell ref="K9:M10"/>
    <mergeCell ref="R10:AH10"/>
    <mergeCell ref="N10:Q10"/>
    <mergeCell ref="AL5:AN5"/>
    <mergeCell ref="AF5:AK5"/>
    <mergeCell ref="AF4:AK4"/>
    <mergeCell ref="AL4:AN4"/>
    <mergeCell ref="Z4:AB4"/>
    <mergeCell ref="AC4:AE4"/>
    <mergeCell ref="P4:Y5"/>
    <mergeCell ref="AM11:AN13"/>
    <mergeCell ref="B12:E13"/>
    <mergeCell ref="N11:Q11"/>
    <mergeCell ref="B26:E26"/>
    <mergeCell ref="AI21:AL21"/>
    <mergeCell ref="B23:E23"/>
    <mergeCell ref="K25:M25"/>
    <mergeCell ref="B24:E24"/>
    <mergeCell ref="H23:M24"/>
    <mergeCell ref="F23:G24"/>
    <mergeCell ref="N25:Q25"/>
    <mergeCell ref="AJ17:AL17"/>
    <mergeCell ref="AJ18:AL18"/>
    <mergeCell ref="AI19:AL19"/>
    <mergeCell ref="AM23:AN24"/>
    <mergeCell ref="A11:A22"/>
    <mergeCell ref="K11:M11"/>
    <mergeCell ref="N12:Q12"/>
    <mergeCell ref="N13:Q14"/>
    <mergeCell ref="K15:M15"/>
    <mergeCell ref="L16:M16"/>
    <mergeCell ref="K17:M17"/>
    <mergeCell ref="K18:M18"/>
    <mergeCell ref="K19:M19"/>
    <mergeCell ref="N15:Q15"/>
    <mergeCell ref="N16:Q16"/>
    <mergeCell ref="N17:Q17"/>
    <mergeCell ref="N18:Q18"/>
    <mergeCell ref="N19:Q19"/>
    <mergeCell ref="K21:M21"/>
    <mergeCell ref="AC39:AH39"/>
    <mergeCell ref="AC25:AH25"/>
    <mergeCell ref="AC32:AH32"/>
    <mergeCell ref="Z5:AC5"/>
    <mergeCell ref="AD5:AE5"/>
    <mergeCell ref="AI10:AL10"/>
    <mergeCell ref="AM25:AN27"/>
    <mergeCell ref="N29:Q29"/>
    <mergeCell ref="N30:Q30"/>
    <mergeCell ref="N31:Q31"/>
    <mergeCell ref="AJ28:AL28"/>
    <mergeCell ref="N20:Q20"/>
    <mergeCell ref="N21:Q21"/>
    <mergeCell ref="N22:Q22"/>
    <mergeCell ref="AJ23:AL23"/>
    <mergeCell ref="AJ24:AL24"/>
    <mergeCell ref="AM9:AN10"/>
  </mergeCells>
  <phoneticPr fontId="2"/>
  <dataValidations count="2">
    <dataValidation type="list" allowBlank="1" showInputMessage="1" showErrorMessage="1" sqref="O65536:O65537 JJ65536:JJ65537 TF65536:TF65537 ADB65536:ADB65537 AMX65536:AMX65537 AWT65536:AWT65537 BGP65536:BGP65537 BQL65536:BQL65537 CAH65536:CAH65537 CKD65536:CKD65537 CTZ65536:CTZ65537 DDV65536:DDV65537 DNR65536:DNR65537 DXN65536:DXN65537 EHJ65536:EHJ65537 ERF65536:ERF65537 FBB65536:FBB65537 FKX65536:FKX65537 FUT65536:FUT65537 GEP65536:GEP65537 GOL65536:GOL65537 GYH65536:GYH65537 HID65536:HID65537 HRZ65536:HRZ65537 IBV65536:IBV65537 ILR65536:ILR65537 IVN65536:IVN65537 JFJ65536:JFJ65537 JPF65536:JPF65537 JZB65536:JZB65537 KIX65536:KIX65537 KST65536:KST65537 LCP65536:LCP65537 LML65536:LML65537 LWH65536:LWH65537 MGD65536:MGD65537 MPZ65536:MPZ65537 MZV65536:MZV65537 NJR65536:NJR65537 NTN65536:NTN65537 ODJ65536:ODJ65537 ONF65536:ONF65537 OXB65536:OXB65537 PGX65536:PGX65537 PQT65536:PQT65537 QAP65536:QAP65537 QKL65536:QKL65537 QUH65536:QUH65537 RED65536:RED65537 RNZ65536:RNZ65537 RXV65536:RXV65537 SHR65536:SHR65537 SRN65536:SRN65537 TBJ65536:TBJ65537 TLF65536:TLF65537 TVB65536:TVB65537 UEX65536:UEX65537 UOT65536:UOT65537 UYP65536:UYP65537 VIL65536:VIL65537 VSH65536:VSH65537 WCD65536:WCD65537 WLZ65536:WLZ65537 WVV65536:WVV65537 O131072:O131073 JJ131072:JJ131073 TF131072:TF131073 ADB131072:ADB131073 AMX131072:AMX131073 AWT131072:AWT131073 BGP131072:BGP131073 BQL131072:BQL131073 CAH131072:CAH131073 CKD131072:CKD131073 CTZ131072:CTZ131073 DDV131072:DDV131073 DNR131072:DNR131073 DXN131072:DXN131073 EHJ131072:EHJ131073 ERF131072:ERF131073 FBB131072:FBB131073 FKX131072:FKX131073 FUT131072:FUT131073 GEP131072:GEP131073 GOL131072:GOL131073 GYH131072:GYH131073 HID131072:HID131073 HRZ131072:HRZ131073 IBV131072:IBV131073 ILR131072:ILR131073 IVN131072:IVN131073 JFJ131072:JFJ131073 JPF131072:JPF131073 JZB131072:JZB131073 KIX131072:KIX131073 KST131072:KST131073 LCP131072:LCP131073 LML131072:LML131073 LWH131072:LWH131073 MGD131072:MGD131073 MPZ131072:MPZ131073 MZV131072:MZV131073 NJR131072:NJR131073 NTN131072:NTN131073 ODJ131072:ODJ131073 ONF131072:ONF131073 OXB131072:OXB131073 PGX131072:PGX131073 PQT131072:PQT131073 QAP131072:QAP131073 QKL131072:QKL131073 QUH131072:QUH131073 RED131072:RED131073 RNZ131072:RNZ131073 RXV131072:RXV131073 SHR131072:SHR131073 SRN131072:SRN131073 TBJ131072:TBJ131073 TLF131072:TLF131073 TVB131072:TVB131073 UEX131072:UEX131073 UOT131072:UOT131073 UYP131072:UYP131073 VIL131072:VIL131073 VSH131072:VSH131073 WCD131072:WCD131073 WLZ131072:WLZ131073 WVV131072:WVV131073 O196608:O196609 JJ196608:JJ196609 TF196608:TF196609 ADB196608:ADB196609 AMX196608:AMX196609 AWT196608:AWT196609 BGP196608:BGP196609 BQL196608:BQL196609 CAH196608:CAH196609 CKD196608:CKD196609 CTZ196608:CTZ196609 DDV196608:DDV196609 DNR196608:DNR196609 DXN196608:DXN196609 EHJ196608:EHJ196609 ERF196608:ERF196609 FBB196608:FBB196609 FKX196608:FKX196609 FUT196608:FUT196609 GEP196608:GEP196609 GOL196608:GOL196609 GYH196608:GYH196609 HID196608:HID196609 HRZ196608:HRZ196609 IBV196608:IBV196609 ILR196608:ILR196609 IVN196608:IVN196609 JFJ196608:JFJ196609 JPF196608:JPF196609 JZB196608:JZB196609 KIX196608:KIX196609 KST196608:KST196609 LCP196608:LCP196609 LML196608:LML196609 LWH196608:LWH196609 MGD196608:MGD196609 MPZ196608:MPZ196609 MZV196608:MZV196609 NJR196608:NJR196609 NTN196608:NTN196609 ODJ196608:ODJ196609 ONF196608:ONF196609 OXB196608:OXB196609 PGX196608:PGX196609 PQT196608:PQT196609 QAP196608:QAP196609 QKL196608:QKL196609 QUH196608:QUH196609 RED196608:RED196609 RNZ196608:RNZ196609 RXV196608:RXV196609 SHR196608:SHR196609 SRN196608:SRN196609 TBJ196608:TBJ196609 TLF196608:TLF196609 TVB196608:TVB196609 UEX196608:UEX196609 UOT196608:UOT196609 UYP196608:UYP196609 VIL196608:VIL196609 VSH196608:VSH196609 WCD196608:WCD196609 WLZ196608:WLZ196609 WVV196608:WVV196609 O262144:O262145 JJ262144:JJ262145 TF262144:TF262145 ADB262144:ADB262145 AMX262144:AMX262145 AWT262144:AWT262145 BGP262144:BGP262145 BQL262144:BQL262145 CAH262144:CAH262145 CKD262144:CKD262145 CTZ262144:CTZ262145 DDV262144:DDV262145 DNR262144:DNR262145 DXN262144:DXN262145 EHJ262144:EHJ262145 ERF262144:ERF262145 FBB262144:FBB262145 FKX262144:FKX262145 FUT262144:FUT262145 GEP262144:GEP262145 GOL262144:GOL262145 GYH262144:GYH262145 HID262144:HID262145 HRZ262144:HRZ262145 IBV262144:IBV262145 ILR262144:ILR262145 IVN262144:IVN262145 JFJ262144:JFJ262145 JPF262144:JPF262145 JZB262144:JZB262145 KIX262144:KIX262145 KST262144:KST262145 LCP262144:LCP262145 LML262144:LML262145 LWH262144:LWH262145 MGD262144:MGD262145 MPZ262144:MPZ262145 MZV262144:MZV262145 NJR262144:NJR262145 NTN262144:NTN262145 ODJ262144:ODJ262145 ONF262144:ONF262145 OXB262144:OXB262145 PGX262144:PGX262145 PQT262144:PQT262145 QAP262144:QAP262145 QKL262144:QKL262145 QUH262144:QUH262145 RED262144:RED262145 RNZ262144:RNZ262145 RXV262144:RXV262145 SHR262144:SHR262145 SRN262144:SRN262145 TBJ262144:TBJ262145 TLF262144:TLF262145 TVB262144:TVB262145 UEX262144:UEX262145 UOT262144:UOT262145 UYP262144:UYP262145 VIL262144:VIL262145 VSH262144:VSH262145 WCD262144:WCD262145 WLZ262144:WLZ262145 WVV262144:WVV262145 O327680:O327681 JJ327680:JJ327681 TF327680:TF327681 ADB327680:ADB327681 AMX327680:AMX327681 AWT327680:AWT327681 BGP327680:BGP327681 BQL327680:BQL327681 CAH327680:CAH327681 CKD327680:CKD327681 CTZ327680:CTZ327681 DDV327680:DDV327681 DNR327680:DNR327681 DXN327680:DXN327681 EHJ327680:EHJ327681 ERF327680:ERF327681 FBB327680:FBB327681 FKX327680:FKX327681 FUT327680:FUT327681 GEP327680:GEP327681 GOL327680:GOL327681 GYH327680:GYH327681 HID327680:HID327681 HRZ327680:HRZ327681 IBV327680:IBV327681 ILR327680:ILR327681 IVN327680:IVN327681 JFJ327680:JFJ327681 JPF327680:JPF327681 JZB327680:JZB327681 KIX327680:KIX327681 KST327680:KST327681 LCP327680:LCP327681 LML327680:LML327681 LWH327680:LWH327681 MGD327680:MGD327681 MPZ327680:MPZ327681 MZV327680:MZV327681 NJR327680:NJR327681 NTN327680:NTN327681 ODJ327680:ODJ327681 ONF327680:ONF327681 OXB327680:OXB327681 PGX327680:PGX327681 PQT327680:PQT327681 QAP327680:QAP327681 QKL327680:QKL327681 QUH327680:QUH327681 RED327680:RED327681 RNZ327680:RNZ327681 RXV327680:RXV327681 SHR327680:SHR327681 SRN327680:SRN327681 TBJ327680:TBJ327681 TLF327680:TLF327681 TVB327680:TVB327681 UEX327680:UEX327681 UOT327680:UOT327681 UYP327680:UYP327681 VIL327680:VIL327681 VSH327680:VSH327681 WCD327680:WCD327681 WLZ327680:WLZ327681 WVV327680:WVV327681 O393216:O393217 JJ393216:JJ393217 TF393216:TF393217 ADB393216:ADB393217 AMX393216:AMX393217 AWT393216:AWT393217 BGP393216:BGP393217 BQL393216:BQL393217 CAH393216:CAH393217 CKD393216:CKD393217 CTZ393216:CTZ393217 DDV393216:DDV393217 DNR393216:DNR393217 DXN393216:DXN393217 EHJ393216:EHJ393217 ERF393216:ERF393217 FBB393216:FBB393217 FKX393216:FKX393217 FUT393216:FUT393217 GEP393216:GEP393217 GOL393216:GOL393217 GYH393216:GYH393217 HID393216:HID393217 HRZ393216:HRZ393217 IBV393216:IBV393217 ILR393216:ILR393217 IVN393216:IVN393217 JFJ393216:JFJ393217 JPF393216:JPF393217 JZB393216:JZB393217 KIX393216:KIX393217 KST393216:KST393217 LCP393216:LCP393217 LML393216:LML393217 LWH393216:LWH393217 MGD393216:MGD393217 MPZ393216:MPZ393217 MZV393216:MZV393217 NJR393216:NJR393217 NTN393216:NTN393217 ODJ393216:ODJ393217 ONF393216:ONF393217 OXB393216:OXB393217 PGX393216:PGX393217 PQT393216:PQT393217 QAP393216:QAP393217 QKL393216:QKL393217 QUH393216:QUH393217 RED393216:RED393217 RNZ393216:RNZ393217 RXV393216:RXV393217 SHR393216:SHR393217 SRN393216:SRN393217 TBJ393216:TBJ393217 TLF393216:TLF393217 TVB393216:TVB393217 UEX393216:UEX393217 UOT393216:UOT393217 UYP393216:UYP393217 VIL393216:VIL393217 VSH393216:VSH393217 WCD393216:WCD393217 WLZ393216:WLZ393217 WVV393216:WVV393217 O458752:O458753 JJ458752:JJ458753 TF458752:TF458753 ADB458752:ADB458753 AMX458752:AMX458753 AWT458752:AWT458753 BGP458752:BGP458753 BQL458752:BQL458753 CAH458752:CAH458753 CKD458752:CKD458753 CTZ458752:CTZ458753 DDV458752:DDV458753 DNR458752:DNR458753 DXN458752:DXN458753 EHJ458752:EHJ458753 ERF458752:ERF458753 FBB458752:FBB458753 FKX458752:FKX458753 FUT458752:FUT458753 GEP458752:GEP458753 GOL458752:GOL458753 GYH458752:GYH458753 HID458752:HID458753 HRZ458752:HRZ458753 IBV458752:IBV458753 ILR458752:ILR458753 IVN458752:IVN458753 JFJ458752:JFJ458753 JPF458752:JPF458753 JZB458752:JZB458753 KIX458752:KIX458753 KST458752:KST458753 LCP458752:LCP458753 LML458752:LML458753 LWH458752:LWH458753 MGD458752:MGD458753 MPZ458752:MPZ458753 MZV458752:MZV458753 NJR458752:NJR458753 NTN458752:NTN458753 ODJ458752:ODJ458753 ONF458752:ONF458753 OXB458752:OXB458753 PGX458752:PGX458753 PQT458752:PQT458753 QAP458752:QAP458753 QKL458752:QKL458753 QUH458752:QUH458753 RED458752:RED458753 RNZ458752:RNZ458753 RXV458752:RXV458753 SHR458752:SHR458753 SRN458752:SRN458753 TBJ458752:TBJ458753 TLF458752:TLF458753 TVB458752:TVB458753 UEX458752:UEX458753 UOT458752:UOT458753 UYP458752:UYP458753 VIL458752:VIL458753 VSH458752:VSH458753 WCD458752:WCD458753 WLZ458752:WLZ458753 WVV458752:WVV458753 O524288:O524289 JJ524288:JJ524289 TF524288:TF524289 ADB524288:ADB524289 AMX524288:AMX524289 AWT524288:AWT524289 BGP524288:BGP524289 BQL524288:BQL524289 CAH524288:CAH524289 CKD524288:CKD524289 CTZ524288:CTZ524289 DDV524288:DDV524289 DNR524288:DNR524289 DXN524288:DXN524289 EHJ524288:EHJ524289 ERF524288:ERF524289 FBB524288:FBB524289 FKX524288:FKX524289 FUT524288:FUT524289 GEP524288:GEP524289 GOL524288:GOL524289 GYH524288:GYH524289 HID524288:HID524289 HRZ524288:HRZ524289 IBV524288:IBV524289 ILR524288:ILR524289 IVN524288:IVN524289 JFJ524288:JFJ524289 JPF524288:JPF524289 JZB524288:JZB524289 KIX524288:KIX524289 KST524288:KST524289 LCP524288:LCP524289 LML524288:LML524289 LWH524288:LWH524289 MGD524288:MGD524289 MPZ524288:MPZ524289 MZV524288:MZV524289 NJR524288:NJR524289 NTN524288:NTN524289 ODJ524288:ODJ524289 ONF524288:ONF524289 OXB524288:OXB524289 PGX524288:PGX524289 PQT524288:PQT524289 QAP524288:QAP524289 QKL524288:QKL524289 QUH524288:QUH524289 RED524288:RED524289 RNZ524288:RNZ524289 RXV524288:RXV524289 SHR524288:SHR524289 SRN524288:SRN524289 TBJ524288:TBJ524289 TLF524288:TLF524289 TVB524288:TVB524289 UEX524288:UEX524289 UOT524288:UOT524289 UYP524288:UYP524289 VIL524288:VIL524289 VSH524288:VSH524289 WCD524288:WCD524289 WLZ524288:WLZ524289 WVV524288:WVV524289 O589824:O589825 JJ589824:JJ589825 TF589824:TF589825 ADB589824:ADB589825 AMX589824:AMX589825 AWT589824:AWT589825 BGP589824:BGP589825 BQL589824:BQL589825 CAH589824:CAH589825 CKD589824:CKD589825 CTZ589824:CTZ589825 DDV589824:DDV589825 DNR589824:DNR589825 DXN589824:DXN589825 EHJ589824:EHJ589825 ERF589824:ERF589825 FBB589824:FBB589825 FKX589824:FKX589825 FUT589824:FUT589825 GEP589824:GEP589825 GOL589824:GOL589825 GYH589824:GYH589825 HID589824:HID589825 HRZ589824:HRZ589825 IBV589824:IBV589825 ILR589824:ILR589825 IVN589824:IVN589825 JFJ589824:JFJ589825 JPF589824:JPF589825 JZB589824:JZB589825 KIX589824:KIX589825 KST589824:KST589825 LCP589824:LCP589825 LML589824:LML589825 LWH589824:LWH589825 MGD589824:MGD589825 MPZ589824:MPZ589825 MZV589824:MZV589825 NJR589824:NJR589825 NTN589824:NTN589825 ODJ589824:ODJ589825 ONF589824:ONF589825 OXB589824:OXB589825 PGX589824:PGX589825 PQT589824:PQT589825 QAP589824:QAP589825 QKL589824:QKL589825 QUH589824:QUH589825 RED589824:RED589825 RNZ589824:RNZ589825 RXV589824:RXV589825 SHR589824:SHR589825 SRN589824:SRN589825 TBJ589824:TBJ589825 TLF589824:TLF589825 TVB589824:TVB589825 UEX589824:UEX589825 UOT589824:UOT589825 UYP589824:UYP589825 VIL589824:VIL589825 VSH589824:VSH589825 WCD589824:WCD589825 WLZ589824:WLZ589825 WVV589824:WVV589825 O655360:O655361 JJ655360:JJ655361 TF655360:TF655361 ADB655360:ADB655361 AMX655360:AMX655361 AWT655360:AWT655361 BGP655360:BGP655361 BQL655360:BQL655361 CAH655360:CAH655361 CKD655360:CKD655361 CTZ655360:CTZ655361 DDV655360:DDV655361 DNR655360:DNR655361 DXN655360:DXN655361 EHJ655360:EHJ655361 ERF655360:ERF655361 FBB655360:FBB655361 FKX655360:FKX655361 FUT655360:FUT655361 GEP655360:GEP655361 GOL655360:GOL655361 GYH655360:GYH655361 HID655360:HID655361 HRZ655360:HRZ655361 IBV655360:IBV655361 ILR655360:ILR655361 IVN655360:IVN655361 JFJ655360:JFJ655361 JPF655360:JPF655361 JZB655360:JZB655361 KIX655360:KIX655361 KST655360:KST655361 LCP655360:LCP655361 LML655360:LML655361 LWH655360:LWH655361 MGD655360:MGD655361 MPZ655360:MPZ655361 MZV655360:MZV655361 NJR655360:NJR655361 NTN655360:NTN655361 ODJ655360:ODJ655361 ONF655360:ONF655361 OXB655360:OXB655361 PGX655360:PGX655361 PQT655360:PQT655361 QAP655360:QAP655361 QKL655360:QKL655361 QUH655360:QUH655361 RED655360:RED655361 RNZ655360:RNZ655361 RXV655360:RXV655361 SHR655360:SHR655361 SRN655360:SRN655361 TBJ655360:TBJ655361 TLF655360:TLF655361 TVB655360:TVB655361 UEX655360:UEX655361 UOT655360:UOT655361 UYP655360:UYP655361 VIL655360:VIL655361 VSH655360:VSH655361 WCD655360:WCD655361 WLZ655360:WLZ655361 WVV655360:WVV655361 O720896:O720897 JJ720896:JJ720897 TF720896:TF720897 ADB720896:ADB720897 AMX720896:AMX720897 AWT720896:AWT720897 BGP720896:BGP720897 BQL720896:BQL720897 CAH720896:CAH720897 CKD720896:CKD720897 CTZ720896:CTZ720897 DDV720896:DDV720897 DNR720896:DNR720897 DXN720896:DXN720897 EHJ720896:EHJ720897 ERF720896:ERF720897 FBB720896:FBB720897 FKX720896:FKX720897 FUT720896:FUT720897 GEP720896:GEP720897 GOL720896:GOL720897 GYH720896:GYH720897 HID720896:HID720897 HRZ720896:HRZ720897 IBV720896:IBV720897 ILR720896:ILR720897 IVN720896:IVN720897 JFJ720896:JFJ720897 JPF720896:JPF720897 JZB720896:JZB720897 KIX720896:KIX720897 KST720896:KST720897 LCP720896:LCP720897 LML720896:LML720897 LWH720896:LWH720897 MGD720896:MGD720897 MPZ720896:MPZ720897 MZV720896:MZV720897 NJR720896:NJR720897 NTN720896:NTN720897 ODJ720896:ODJ720897 ONF720896:ONF720897 OXB720896:OXB720897 PGX720896:PGX720897 PQT720896:PQT720897 QAP720896:QAP720897 QKL720896:QKL720897 QUH720896:QUH720897 RED720896:RED720897 RNZ720896:RNZ720897 RXV720896:RXV720897 SHR720896:SHR720897 SRN720896:SRN720897 TBJ720896:TBJ720897 TLF720896:TLF720897 TVB720896:TVB720897 UEX720896:UEX720897 UOT720896:UOT720897 UYP720896:UYP720897 VIL720896:VIL720897 VSH720896:VSH720897 WCD720896:WCD720897 WLZ720896:WLZ720897 WVV720896:WVV720897 O786432:O786433 JJ786432:JJ786433 TF786432:TF786433 ADB786432:ADB786433 AMX786432:AMX786433 AWT786432:AWT786433 BGP786432:BGP786433 BQL786432:BQL786433 CAH786432:CAH786433 CKD786432:CKD786433 CTZ786432:CTZ786433 DDV786432:DDV786433 DNR786432:DNR786433 DXN786432:DXN786433 EHJ786432:EHJ786433 ERF786432:ERF786433 FBB786432:FBB786433 FKX786432:FKX786433 FUT786432:FUT786433 GEP786432:GEP786433 GOL786432:GOL786433 GYH786432:GYH786433 HID786432:HID786433 HRZ786432:HRZ786433 IBV786432:IBV786433 ILR786432:ILR786433 IVN786432:IVN786433 JFJ786432:JFJ786433 JPF786432:JPF786433 JZB786432:JZB786433 KIX786432:KIX786433 KST786432:KST786433 LCP786432:LCP786433 LML786432:LML786433 LWH786432:LWH786433 MGD786432:MGD786433 MPZ786432:MPZ786433 MZV786432:MZV786433 NJR786432:NJR786433 NTN786432:NTN786433 ODJ786432:ODJ786433 ONF786432:ONF786433 OXB786432:OXB786433 PGX786432:PGX786433 PQT786432:PQT786433 QAP786432:QAP786433 QKL786432:QKL786433 QUH786432:QUH786433 RED786432:RED786433 RNZ786432:RNZ786433 RXV786432:RXV786433 SHR786432:SHR786433 SRN786432:SRN786433 TBJ786432:TBJ786433 TLF786432:TLF786433 TVB786432:TVB786433 UEX786432:UEX786433 UOT786432:UOT786433 UYP786432:UYP786433 VIL786432:VIL786433 VSH786432:VSH786433 WCD786432:WCD786433 WLZ786432:WLZ786433 WVV786432:WVV786433 O851968:O851969 JJ851968:JJ851969 TF851968:TF851969 ADB851968:ADB851969 AMX851968:AMX851969 AWT851968:AWT851969 BGP851968:BGP851969 BQL851968:BQL851969 CAH851968:CAH851969 CKD851968:CKD851969 CTZ851968:CTZ851969 DDV851968:DDV851969 DNR851968:DNR851969 DXN851968:DXN851969 EHJ851968:EHJ851969 ERF851968:ERF851969 FBB851968:FBB851969 FKX851968:FKX851969 FUT851968:FUT851969 GEP851968:GEP851969 GOL851968:GOL851969 GYH851968:GYH851969 HID851968:HID851969 HRZ851968:HRZ851969 IBV851968:IBV851969 ILR851968:ILR851969 IVN851968:IVN851969 JFJ851968:JFJ851969 JPF851968:JPF851969 JZB851968:JZB851969 KIX851968:KIX851969 KST851968:KST851969 LCP851968:LCP851969 LML851968:LML851969 LWH851968:LWH851969 MGD851968:MGD851969 MPZ851968:MPZ851969 MZV851968:MZV851969 NJR851968:NJR851969 NTN851968:NTN851969 ODJ851968:ODJ851969 ONF851968:ONF851969 OXB851968:OXB851969 PGX851968:PGX851969 PQT851968:PQT851969 QAP851968:QAP851969 QKL851968:QKL851969 QUH851968:QUH851969 RED851968:RED851969 RNZ851968:RNZ851969 RXV851968:RXV851969 SHR851968:SHR851969 SRN851968:SRN851969 TBJ851968:TBJ851969 TLF851968:TLF851969 TVB851968:TVB851969 UEX851968:UEX851969 UOT851968:UOT851969 UYP851968:UYP851969 VIL851968:VIL851969 VSH851968:VSH851969 WCD851968:WCD851969 WLZ851968:WLZ851969 WVV851968:WVV851969 O917504:O917505 JJ917504:JJ917505 TF917504:TF917505 ADB917504:ADB917505 AMX917504:AMX917505 AWT917504:AWT917505 BGP917504:BGP917505 BQL917504:BQL917505 CAH917504:CAH917505 CKD917504:CKD917505 CTZ917504:CTZ917505 DDV917504:DDV917505 DNR917504:DNR917505 DXN917504:DXN917505 EHJ917504:EHJ917505 ERF917504:ERF917505 FBB917504:FBB917505 FKX917504:FKX917505 FUT917504:FUT917505 GEP917504:GEP917505 GOL917504:GOL917505 GYH917504:GYH917505 HID917504:HID917505 HRZ917504:HRZ917505 IBV917504:IBV917505 ILR917504:ILR917505 IVN917504:IVN917505 JFJ917504:JFJ917505 JPF917504:JPF917505 JZB917504:JZB917505 KIX917504:KIX917505 KST917504:KST917505 LCP917504:LCP917505 LML917504:LML917505 LWH917504:LWH917505 MGD917504:MGD917505 MPZ917504:MPZ917505 MZV917504:MZV917505 NJR917504:NJR917505 NTN917504:NTN917505 ODJ917504:ODJ917505 ONF917504:ONF917505 OXB917504:OXB917505 PGX917504:PGX917505 PQT917504:PQT917505 QAP917504:QAP917505 QKL917504:QKL917505 QUH917504:QUH917505 RED917504:RED917505 RNZ917504:RNZ917505 RXV917504:RXV917505 SHR917504:SHR917505 SRN917504:SRN917505 TBJ917504:TBJ917505 TLF917504:TLF917505 TVB917504:TVB917505 UEX917504:UEX917505 UOT917504:UOT917505 UYP917504:UYP917505 VIL917504:VIL917505 VSH917504:VSH917505 WCD917504:WCD917505 WLZ917504:WLZ917505 WVV917504:WVV917505 O983040:O983041 JJ983040:JJ983041 TF983040:TF983041 ADB983040:ADB983041 AMX983040:AMX983041 AWT983040:AWT983041 BGP983040:BGP983041 BQL983040:BQL983041 CAH983040:CAH983041 CKD983040:CKD983041 CTZ983040:CTZ983041 DDV983040:DDV983041 DNR983040:DNR983041 DXN983040:DXN983041 EHJ983040:EHJ983041 ERF983040:ERF983041 FBB983040:FBB983041 FKX983040:FKX983041 FUT983040:FUT983041 GEP983040:GEP983041 GOL983040:GOL983041 GYH983040:GYH983041 HID983040:HID983041 HRZ983040:HRZ983041 IBV983040:IBV983041 ILR983040:ILR983041 IVN983040:IVN983041 JFJ983040:JFJ983041 JPF983040:JPF983041 JZB983040:JZB983041 KIX983040:KIX983041 KST983040:KST983041 LCP983040:LCP983041 LML983040:LML983041 LWH983040:LWH983041 MGD983040:MGD983041 MPZ983040:MPZ983041 MZV983040:MZV983041 NJR983040:NJR983041 NTN983040:NTN983041 ODJ983040:ODJ983041 ONF983040:ONF983041 OXB983040:OXB983041 PGX983040:PGX983041 PQT983040:PQT983041 QAP983040:QAP983041 QKL983040:QKL983041 QUH983040:QUH983041 RED983040:RED983041 RNZ983040:RNZ983041 RXV983040:RXV983041 SHR983040:SHR983041 SRN983040:SRN983041 TBJ983040:TBJ983041 TLF983040:TLF983041 TVB983040:TVB983041 UEX983040:UEX983041 UOT983040:UOT983041 UYP983040:UYP983041 VIL983040:VIL983041 VSH983040:VSH983041 WCD983040:WCD983041 WLZ983040:WLZ983041 WVV983040:WVV983041 P65538 JK65538 TG65538 ADC65538 AMY65538 AWU65538 BGQ65538 BQM65538 CAI65538 CKE65538 CUA65538 DDW65538 DNS65538 DXO65538 EHK65538 ERG65538 FBC65538 FKY65538 FUU65538 GEQ65538 GOM65538 GYI65538 HIE65538 HSA65538 IBW65538 ILS65538 IVO65538 JFK65538 JPG65538 JZC65538 KIY65538 KSU65538 LCQ65538 LMM65538 LWI65538 MGE65538 MQA65538 MZW65538 NJS65538 NTO65538 ODK65538 ONG65538 OXC65538 PGY65538 PQU65538 QAQ65538 QKM65538 QUI65538 REE65538 ROA65538 RXW65538 SHS65538 SRO65538 TBK65538 TLG65538 TVC65538 UEY65538 UOU65538 UYQ65538 VIM65538 VSI65538 WCE65538 WMA65538 WVW65538 P131074 JK131074 TG131074 ADC131074 AMY131074 AWU131074 BGQ131074 BQM131074 CAI131074 CKE131074 CUA131074 DDW131074 DNS131074 DXO131074 EHK131074 ERG131074 FBC131074 FKY131074 FUU131074 GEQ131074 GOM131074 GYI131074 HIE131074 HSA131074 IBW131074 ILS131074 IVO131074 JFK131074 JPG131074 JZC131074 KIY131074 KSU131074 LCQ131074 LMM131074 LWI131074 MGE131074 MQA131074 MZW131074 NJS131074 NTO131074 ODK131074 ONG131074 OXC131074 PGY131074 PQU131074 QAQ131074 QKM131074 QUI131074 REE131074 ROA131074 RXW131074 SHS131074 SRO131074 TBK131074 TLG131074 TVC131074 UEY131074 UOU131074 UYQ131074 VIM131074 VSI131074 WCE131074 WMA131074 WVW131074 P196610 JK196610 TG196610 ADC196610 AMY196610 AWU196610 BGQ196610 BQM196610 CAI196610 CKE196610 CUA196610 DDW196610 DNS196610 DXO196610 EHK196610 ERG196610 FBC196610 FKY196610 FUU196610 GEQ196610 GOM196610 GYI196610 HIE196610 HSA196610 IBW196610 ILS196610 IVO196610 JFK196610 JPG196610 JZC196610 KIY196610 KSU196610 LCQ196610 LMM196610 LWI196610 MGE196610 MQA196610 MZW196610 NJS196610 NTO196610 ODK196610 ONG196610 OXC196610 PGY196610 PQU196610 QAQ196610 QKM196610 QUI196610 REE196610 ROA196610 RXW196610 SHS196610 SRO196610 TBK196610 TLG196610 TVC196610 UEY196610 UOU196610 UYQ196610 VIM196610 VSI196610 WCE196610 WMA196610 WVW196610 P262146 JK262146 TG262146 ADC262146 AMY262146 AWU262146 BGQ262146 BQM262146 CAI262146 CKE262146 CUA262146 DDW262146 DNS262146 DXO262146 EHK262146 ERG262146 FBC262146 FKY262146 FUU262146 GEQ262146 GOM262146 GYI262146 HIE262146 HSA262146 IBW262146 ILS262146 IVO262146 JFK262146 JPG262146 JZC262146 KIY262146 KSU262146 LCQ262146 LMM262146 LWI262146 MGE262146 MQA262146 MZW262146 NJS262146 NTO262146 ODK262146 ONG262146 OXC262146 PGY262146 PQU262146 QAQ262146 QKM262146 QUI262146 REE262146 ROA262146 RXW262146 SHS262146 SRO262146 TBK262146 TLG262146 TVC262146 UEY262146 UOU262146 UYQ262146 VIM262146 VSI262146 WCE262146 WMA262146 WVW262146 P327682 JK327682 TG327682 ADC327682 AMY327682 AWU327682 BGQ327682 BQM327682 CAI327682 CKE327682 CUA327682 DDW327682 DNS327682 DXO327682 EHK327682 ERG327682 FBC327682 FKY327682 FUU327682 GEQ327682 GOM327682 GYI327682 HIE327682 HSA327682 IBW327682 ILS327682 IVO327682 JFK327682 JPG327682 JZC327682 KIY327682 KSU327682 LCQ327682 LMM327682 LWI327682 MGE327682 MQA327682 MZW327682 NJS327682 NTO327682 ODK327682 ONG327682 OXC327682 PGY327682 PQU327682 QAQ327682 QKM327682 QUI327682 REE327682 ROA327682 RXW327682 SHS327682 SRO327682 TBK327682 TLG327682 TVC327682 UEY327682 UOU327682 UYQ327682 VIM327682 VSI327682 WCE327682 WMA327682 WVW327682 P393218 JK393218 TG393218 ADC393218 AMY393218 AWU393218 BGQ393218 BQM393218 CAI393218 CKE393218 CUA393218 DDW393218 DNS393218 DXO393218 EHK393218 ERG393218 FBC393218 FKY393218 FUU393218 GEQ393218 GOM393218 GYI393218 HIE393218 HSA393218 IBW393218 ILS393218 IVO393218 JFK393218 JPG393218 JZC393218 KIY393218 KSU393218 LCQ393218 LMM393218 LWI393218 MGE393218 MQA393218 MZW393218 NJS393218 NTO393218 ODK393218 ONG393218 OXC393218 PGY393218 PQU393218 QAQ393218 QKM393218 QUI393218 REE393218 ROA393218 RXW393218 SHS393218 SRO393218 TBK393218 TLG393218 TVC393218 UEY393218 UOU393218 UYQ393218 VIM393218 VSI393218 WCE393218 WMA393218 WVW393218 P458754 JK458754 TG458754 ADC458754 AMY458754 AWU458754 BGQ458754 BQM458754 CAI458754 CKE458754 CUA458754 DDW458754 DNS458754 DXO458754 EHK458754 ERG458754 FBC458754 FKY458754 FUU458754 GEQ458754 GOM458754 GYI458754 HIE458754 HSA458754 IBW458754 ILS458754 IVO458754 JFK458754 JPG458754 JZC458754 KIY458754 KSU458754 LCQ458754 LMM458754 LWI458754 MGE458754 MQA458754 MZW458754 NJS458754 NTO458754 ODK458754 ONG458754 OXC458754 PGY458754 PQU458754 QAQ458754 QKM458754 QUI458754 REE458754 ROA458754 RXW458754 SHS458754 SRO458754 TBK458754 TLG458754 TVC458754 UEY458754 UOU458754 UYQ458754 VIM458754 VSI458754 WCE458754 WMA458754 WVW458754 P524290 JK524290 TG524290 ADC524290 AMY524290 AWU524290 BGQ524290 BQM524290 CAI524290 CKE524290 CUA524290 DDW524290 DNS524290 DXO524290 EHK524290 ERG524290 FBC524290 FKY524290 FUU524290 GEQ524290 GOM524290 GYI524290 HIE524290 HSA524290 IBW524290 ILS524290 IVO524290 JFK524290 JPG524290 JZC524290 KIY524290 KSU524290 LCQ524290 LMM524290 LWI524290 MGE524290 MQA524290 MZW524290 NJS524290 NTO524290 ODK524290 ONG524290 OXC524290 PGY524290 PQU524290 QAQ524290 QKM524290 QUI524290 REE524290 ROA524290 RXW524290 SHS524290 SRO524290 TBK524290 TLG524290 TVC524290 UEY524290 UOU524290 UYQ524290 VIM524290 VSI524290 WCE524290 WMA524290 WVW524290 P589826 JK589826 TG589826 ADC589826 AMY589826 AWU589826 BGQ589826 BQM589826 CAI589826 CKE589826 CUA589826 DDW589826 DNS589826 DXO589826 EHK589826 ERG589826 FBC589826 FKY589826 FUU589826 GEQ589826 GOM589826 GYI589826 HIE589826 HSA589826 IBW589826 ILS589826 IVO589826 JFK589826 JPG589826 JZC589826 KIY589826 KSU589826 LCQ589826 LMM589826 LWI589826 MGE589826 MQA589826 MZW589826 NJS589826 NTO589826 ODK589826 ONG589826 OXC589826 PGY589826 PQU589826 QAQ589826 QKM589826 QUI589826 REE589826 ROA589826 RXW589826 SHS589826 SRO589826 TBK589826 TLG589826 TVC589826 UEY589826 UOU589826 UYQ589826 VIM589826 VSI589826 WCE589826 WMA589826 WVW589826 P655362 JK655362 TG655362 ADC655362 AMY655362 AWU655362 BGQ655362 BQM655362 CAI655362 CKE655362 CUA655362 DDW655362 DNS655362 DXO655362 EHK655362 ERG655362 FBC655362 FKY655362 FUU655362 GEQ655362 GOM655362 GYI655362 HIE655362 HSA655362 IBW655362 ILS655362 IVO655362 JFK655362 JPG655362 JZC655362 KIY655362 KSU655362 LCQ655362 LMM655362 LWI655362 MGE655362 MQA655362 MZW655362 NJS655362 NTO655362 ODK655362 ONG655362 OXC655362 PGY655362 PQU655362 QAQ655362 QKM655362 QUI655362 REE655362 ROA655362 RXW655362 SHS655362 SRO655362 TBK655362 TLG655362 TVC655362 UEY655362 UOU655362 UYQ655362 VIM655362 VSI655362 WCE655362 WMA655362 WVW655362 P720898 JK720898 TG720898 ADC720898 AMY720898 AWU720898 BGQ720898 BQM720898 CAI720898 CKE720898 CUA720898 DDW720898 DNS720898 DXO720898 EHK720898 ERG720898 FBC720898 FKY720898 FUU720898 GEQ720898 GOM720898 GYI720898 HIE720898 HSA720898 IBW720898 ILS720898 IVO720898 JFK720898 JPG720898 JZC720898 KIY720898 KSU720898 LCQ720898 LMM720898 LWI720898 MGE720898 MQA720898 MZW720898 NJS720898 NTO720898 ODK720898 ONG720898 OXC720898 PGY720898 PQU720898 QAQ720898 QKM720898 QUI720898 REE720898 ROA720898 RXW720898 SHS720898 SRO720898 TBK720898 TLG720898 TVC720898 UEY720898 UOU720898 UYQ720898 VIM720898 VSI720898 WCE720898 WMA720898 WVW720898 P786434 JK786434 TG786434 ADC786434 AMY786434 AWU786434 BGQ786434 BQM786434 CAI786434 CKE786434 CUA786434 DDW786434 DNS786434 DXO786434 EHK786434 ERG786434 FBC786434 FKY786434 FUU786434 GEQ786434 GOM786434 GYI786434 HIE786434 HSA786434 IBW786434 ILS786434 IVO786434 JFK786434 JPG786434 JZC786434 KIY786434 KSU786434 LCQ786434 LMM786434 LWI786434 MGE786434 MQA786434 MZW786434 NJS786434 NTO786434 ODK786434 ONG786434 OXC786434 PGY786434 PQU786434 QAQ786434 QKM786434 QUI786434 REE786434 ROA786434 RXW786434 SHS786434 SRO786434 TBK786434 TLG786434 TVC786434 UEY786434 UOU786434 UYQ786434 VIM786434 VSI786434 WCE786434 WMA786434 WVW786434 P851970 JK851970 TG851970 ADC851970 AMY851970 AWU851970 BGQ851970 BQM851970 CAI851970 CKE851970 CUA851970 DDW851970 DNS851970 DXO851970 EHK851970 ERG851970 FBC851970 FKY851970 FUU851970 GEQ851970 GOM851970 GYI851970 HIE851970 HSA851970 IBW851970 ILS851970 IVO851970 JFK851970 JPG851970 JZC851970 KIY851970 KSU851970 LCQ851970 LMM851970 LWI851970 MGE851970 MQA851970 MZW851970 NJS851970 NTO851970 ODK851970 ONG851970 OXC851970 PGY851970 PQU851970 QAQ851970 QKM851970 QUI851970 REE851970 ROA851970 RXW851970 SHS851970 SRO851970 TBK851970 TLG851970 TVC851970 UEY851970 UOU851970 UYQ851970 VIM851970 VSI851970 WCE851970 WMA851970 WVW851970 P917506 JK917506 TG917506 ADC917506 AMY917506 AWU917506 BGQ917506 BQM917506 CAI917506 CKE917506 CUA917506 DDW917506 DNS917506 DXO917506 EHK917506 ERG917506 FBC917506 FKY917506 FUU917506 GEQ917506 GOM917506 GYI917506 HIE917506 HSA917506 IBW917506 ILS917506 IVO917506 JFK917506 JPG917506 JZC917506 KIY917506 KSU917506 LCQ917506 LMM917506 LWI917506 MGE917506 MQA917506 MZW917506 NJS917506 NTO917506 ODK917506 ONG917506 OXC917506 PGY917506 PQU917506 QAQ917506 QKM917506 QUI917506 REE917506 ROA917506 RXW917506 SHS917506 SRO917506 TBK917506 TLG917506 TVC917506 UEY917506 UOU917506 UYQ917506 VIM917506 VSI917506 WCE917506 WMA917506 WVW917506 P983042 JK983042 TG983042 ADC983042 AMY983042 AWU983042 BGQ983042 BQM983042 CAI983042 CKE983042 CUA983042 DDW983042 DNS983042 DXO983042 EHK983042 ERG983042 FBC983042 FKY983042 FUU983042 GEQ983042 GOM983042 GYI983042 HIE983042 HSA983042 IBW983042 ILS983042 IVO983042 JFK983042 JPG983042 JZC983042 KIY983042 KSU983042 LCQ983042 LMM983042 LWI983042 MGE983042 MQA983042 MZW983042 NJS983042 NTO983042 ODK983042 ONG983042 OXC983042 PGY983042 PQU983042 QAQ983042 QKM983042 QUI983042 REE983042 ROA983042 RXW983042 SHS983042 SRO983042 TBK983042 TLG983042 TVC983042 UEY983042 UOU983042 UYQ983042 VIM983042 VSI983042 WCE983042 WMA983042 WVW983042 N23:N24" xr:uid="{3C0446D0-310E-4C78-868F-C252B67A7D6B}">
      <formula1>"□,■"</formula1>
    </dataValidation>
    <dataValidation type="list" allowBlank="1" showInputMessage="1" sqref="KE11:KE17 UA11:UA17 ADW11:ADW17 ANS11:ANS17 AXO11:AXO17 BHK11:BHK17 BRG11:BRG17 CBC11:CBC17 CKY11:CKY17 CUU11:CUU17 DEQ11:DEQ17 DOM11:DOM17 DYI11:DYI17 EIE11:EIE17 ESA11:ESA17 FBW11:FBW17 FLS11:FLS17 FVO11:FVO17 GFK11:GFK17 GPG11:GPG17 GZC11:GZC17 HIY11:HIY17 HSU11:HSU17 ICQ11:ICQ17 IMM11:IMM17 IWI11:IWI17 JGE11:JGE17 JQA11:JQA17 JZW11:JZW17 KJS11:KJS17 KTO11:KTO17 LDK11:LDK17 LNG11:LNG17 LXC11:LXC17 MGY11:MGY17 MQU11:MQU17 NAQ11:NAQ17 NKM11:NKM17 NUI11:NUI17 OEE11:OEE17 OOA11:OOA17 OXW11:OXW17 PHS11:PHS17 PRO11:PRO17 QBK11:QBK17 QLG11:QLG17 QVC11:QVC17 REY11:REY17 ROU11:ROU17 RYQ11:RYQ17 SIM11:SIM17 SSI11:SSI17 TCE11:TCE17 TMA11:TMA17 TVW11:TVW17 UFS11:UFS17 UPO11:UPO17 UZK11:UZK17 VJG11:VJG17 VTC11:VTC17 WCY11:WCY17 WMU11:WMU17 WWQ11:WWQ17 AI65445:AI65451 KE65445:KE65451 UA65445:UA65451 ADW65445:ADW65451 ANS65445:ANS65451 AXO65445:AXO65451 BHK65445:BHK65451 BRG65445:BRG65451 CBC65445:CBC65451 CKY65445:CKY65451 CUU65445:CUU65451 DEQ65445:DEQ65451 DOM65445:DOM65451 DYI65445:DYI65451 EIE65445:EIE65451 ESA65445:ESA65451 FBW65445:FBW65451 FLS65445:FLS65451 FVO65445:FVO65451 GFK65445:GFK65451 GPG65445:GPG65451 GZC65445:GZC65451 HIY65445:HIY65451 HSU65445:HSU65451 ICQ65445:ICQ65451 IMM65445:IMM65451 IWI65445:IWI65451 JGE65445:JGE65451 JQA65445:JQA65451 JZW65445:JZW65451 KJS65445:KJS65451 KTO65445:KTO65451 LDK65445:LDK65451 LNG65445:LNG65451 LXC65445:LXC65451 MGY65445:MGY65451 MQU65445:MQU65451 NAQ65445:NAQ65451 NKM65445:NKM65451 NUI65445:NUI65451 OEE65445:OEE65451 OOA65445:OOA65451 OXW65445:OXW65451 PHS65445:PHS65451 PRO65445:PRO65451 QBK65445:QBK65451 QLG65445:QLG65451 QVC65445:QVC65451 REY65445:REY65451 ROU65445:ROU65451 RYQ65445:RYQ65451 SIM65445:SIM65451 SSI65445:SSI65451 TCE65445:TCE65451 TMA65445:TMA65451 TVW65445:TVW65451 UFS65445:UFS65451 UPO65445:UPO65451 UZK65445:UZK65451 VJG65445:VJG65451 VTC65445:VTC65451 WCY65445:WCY65451 WMU65445:WMU65451 WWQ65445:WWQ65451 AI130981:AI130987 KE130981:KE130987 UA130981:UA130987 ADW130981:ADW130987 ANS130981:ANS130987 AXO130981:AXO130987 BHK130981:BHK130987 BRG130981:BRG130987 CBC130981:CBC130987 CKY130981:CKY130987 CUU130981:CUU130987 DEQ130981:DEQ130987 DOM130981:DOM130987 DYI130981:DYI130987 EIE130981:EIE130987 ESA130981:ESA130987 FBW130981:FBW130987 FLS130981:FLS130987 FVO130981:FVO130987 GFK130981:GFK130987 GPG130981:GPG130987 GZC130981:GZC130987 HIY130981:HIY130987 HSU130981:HSU130987 ICQ130981:ICQ130987 IMM130981:IMM130987 IWI130981:IWI130987 JGE130981:JGE130987 JQA130981:JQA130987 JZW130981:JZW130987 KJS130981:KJS130987 KTO130981:KTO130987 LDK130981:LDK130987 LNG130981:LNG130987 LXC130981:LXC130987 MGY130981:MGY130987 MQU130981:MQU130987 NAQ130981:NAQ130987 NKM130981:NKM130987 NUI130981:NUI130987 OEE130981:OEE130987 OOA130981:OOA130987 OXW130981:OXW130987 PHS130981:PHS130987 PRO130981:PRO130987 QBK130981:QBK130987 QLG130981:QLG130987 QVC130981:QVC130987 REY130981:REY130987 ROU130981:ROU130987 RYQ130981:RYQ130987 SIM130981:SIM130987 SSI130981:SSI130987 TCE130981:TCE130987 TMA130981:TMA130987 TVW130981:TVW130987 UFS130981:UFS130987 UPO130981:UPO130987 UZK130981:UZK130987 VJG130981:VJG130987 VTC130981:VTC130987 WCY130981:WCY130987 WMU130981:WMU130987 WWQ130981:WWQ130987 AI196517:AI196523 KE196517:KE196523 UA196517:UA196523 ADW196517:ADW196523 ANS196517:ANS196523 AXO196517:AXO196523 BHK196517:BHK196523 BRG196517:BRG196523 CBC196517:CBC196523 CKY196517:CKY196523 CUU196517:CUU196523 DEQ196517:DEQ196523 DOM196517:DOM196523 DYI196517:DYI196523 EIE196517:EIE196523 ESA196517:ESA196523 FBW196517:FBW196523 FLS196517:FLS196523 FVO196517:FVO196523 GFK196517:GFK196523 GPG196517:GPG196523 GZC196517:GZC196523 HIY196517:HIY196523 HSU196517:HSU196523 ICQ196517:ICQ196523 IMM196517:IMM196523 IWI196517:IWI196523 JGE196517:JGE196523 JQA196517:JQA196523 JZW196517:JZW196523 KJS196517:KJS196523 KTO196517:KTO196523 LDK196517:LDK196523 LNG196517:LNG196523 LXC196517:LXC196523 MGY196517:MGY196523 MQU196517:MQU196523 NAQ196517:NAQ196523 NKM196517:NKM196523 NUI196517:NUI196523 OEE196517:OEE196523 OOA196517:OOA196523 OXW196517:OXW196523 PHS196517:PHS196523 PRO196517:PRO196523 QBK196517:QBK196523 QLG196517:QLG196523 QVC196517:QVC196523 REY196517:REY196523 ROU196517:ROU196523 RYQ196517:RYQ196523 SIM196517:SIM196523 SSI196517:SSI196523 TCE196517:TCE196523 TMA196517:TMA196523 TVW196517:TVW196523 UFS196517:UFS196523 UPO196517:UPO196523 UZK196517:UZK196523 VJG196517:VJG196523 VTC196517:VTC196523 WCY196517:WCY196523 WMU196517:WMU196523 WWQ196517:WWQ196523 AI262053:AI262059 KE262053:KE262059 UA262053:UA262059 ADW262053:ADW262059 ANS262053:ANS262059 AXO262053:AXO262059 BHK262053:BHK262059 BRG262053:BRG262059 CBC262053:CBC262059 CKY262053:CKY262059 CUU262053:CUU262059 DEQ262053:DEQ262059 DOM262053:DOM262059 DYI262053:DYI262059 EIE262053:EIE262059 ESA262053:ESA262059 FBW262053:FBW262059 FLS262053:FLS262059 FVO262053:FVO262059 GFK262053:GFK262059 GPG262053:GPG262059 GZC262053:GZC262059 HIY262053:HIY262059 HSU262053:HSU262059 ICQ262053:ICQ262059 IMM262053:IMM262059 IWI262053:IWI262059 JGE262053:JGE262059 JQA262053:JQA262059 JZW262053:JZW262059 KJS262053:KJS262059 KTO262053:KTO262059 LDK262053:LDK262059 LNG262053:LNG262059 LXC262053:LXC262059 MGY262053:MGY262059 MQU262053:MQU262059 NAQ262053:NAQ262059 NKM262053:NKM262059 NUI262053:NUI262059 OEE262053:OEE262059 OOA262053:OOA262059 OXW262053:OXW262059 PHS262053:PHS262059 PRO262053:PRO262059 QBK262053:QBK262059 QLG262053:QLG262059 QVC262053:QVC262059 REY262053:REY262059 ROU262053:ROU262059 RYQ262053:RYQ262059 SIM262053:SIM262059 SSI262053:SSI262059 TCE262053:TCE262059 TMA262053:TMA262059 TVW262053:TVW262059 UFS262053:UFS262059 UPO262053:UPO262059 UZK262053:UZK262059 VJG262053:VJG262059 VTC262053:VTC262059 WCY262053:WCY262059 WMU262053:WMU262059 WWQ262053:WWQ262059 AI327589:AI327595 KE327589:KE327595 UA327589:UA327595 ADW327589:ADW327595 ANS327589:ANS327595 AXO327589:AXO327595 BHK327589:BHK327595 BRG327589:BRG327595 CBC327589:CBC327595 CKY327589:CKY327595 CUU327589:CUU327595 DEQ327589:DEQ327595 DOM327589:DOM327595 DYI327589:DYI327595 EIE327589:EIE327595 ESA327589:ESA327595 FBW327589:FBW327595 FLS327589:FLS327595 FVO327589:FVO327595 GFK327589:GFK327595 GPG327589:GPG327595 GZC327589:GZC327595 HIY327589:HIY327595 HSU327589:HSU327595 ICQ327589:ICQ327595 IMM327589:IMM327595 IWI327589:IWI327595 JGE327589:JGE327595 JQA327589:JQA327595 JZW327589:JZW327595 KJS327589:KJS327595 KTO327589:KTO327595 LDK327589:LDK327595 LNG327589:LNG327595 LXC327589:LXC327595 MGY327589:MGY327595 MQU327589:MQU327595 NAQ327589:NAQ327595 NKM327589:NKM327595 NUI327589:NUI327595 OEE327589:OEE327595 OOA327589:OOA327595 OXW327589:OXW327595 PHS327589:PHS327595 PRO327589:PRO327595 QBK327589:QBK327595 QLG327589:QLG327595 QVC327589:QVC327595 REY327589:REY327595 ROU327589:ROU327595 RYQ327589:RYQ327595 SIM327589:SIM327595 SSI327589:SSI327595 TCE327589:TCE327595 TMA327589:TMA327595 TVW327589:TVW327595 UFS327589:UFS327595 UPO327589:UPO327595 UZK327589:UZK327595 VJG327589:VJG327595 VTC327589:VTC327595 WCY327589:WCY327595 WMU327589:WMU327595 WWQ327589:WWQ327595 AI393125:AI393131 KE393125:KE393131 UA393125:UA393131 ADW393125:ADW393131 ANS393125:ANS393131 AXO393125:AXO393131 BHK393125:BHK393131 BRG393125:BRG393131 CBC393125:CBC393131 CKY393125:CKY393131 CUU393125:CUU393131 DEQ393125:DEQ393131 DOM393125:DOM393131 DYI393125:DYI393131 EIE393125:EIE393131 ESA393125:ESA393131 FBW393125:FBW393131 FLS393125:FLS393131 FVO393125:FVO393131 GFK393125:GFK393131 GPG393125:GPG393131 GZC393125:GZC393131 HIY393125:HIY393131 HSU393125:HSU393131 ICQ393125:ICQ393131 IMM393125:IMM393131 IWI393125:IWI393131 JGE393125:JGE393131 JQA393125:JQA393131 JZW393125:JZW393131 KJS393125:KJS393131 KTO393125:KTO393131 LDK393125:LDK393131 LNG393125:LNG393131 LXC393125:LXC393131 MGY393125:MGY393131 MQU393125:MQU393131 NAQ393125:NAQ393131 NKM393125:NKM393131 NUI393125:NUI393131 OEE393125:OEE393131 OOA393125:OOA393131 OXW393125:OXW393131 PHS393125:PHS393131 PRO393125:PRO393131 QBK393125:QBK393131 QLG393125:QLG393131 QVC393125:QVC393131 REY393125:REY393131 ROU393125:ROU393131 RYQ393125:RYQ393131 SIM393125:SIM393131 SSI393125:SSI393131 TCE393125:TCE393131 TMA393125:TMA393131 TVW393125:TVW393131 UFS393125:UFS393131 UPO393125:UPO393131 UZK393125:UZK393131 VJG393125:VJG393131 VTC393125:VTC393131 WCY393125:WCY393131 WMU393125:WMU393131 WWQ393125:WWQ393131 AI458661:AI458667 KE458661:KE458667 UA458661:UA458667 ADW458661:ADW458667 ANS458661:ANS458667 AXO458661:AXO458667 BHK458661:BHK458667 BRG458661:BRG458667 CBC458661:CBC458667 CKY458661:CKY458667 CUU458661:CUU458667 DEQ458661:DEQ458667 DOM458661:DOM458667 DYI458661:DYI458667 EIE458661:EIE458667 ESA458661:ESA458667 FBW458661:FBW458667 FLS458661:FLS458667 FVO458661:FVO458667 GFK458661:GFK458667 GPG458661:GPG458667 GZC458661:GZC458667 HIY458661:HIY458667 HSU458661:HSU458667 ICQ458661:ICQ458667 IMM458661:IMM458667 IWI458661:IWI458667 JGE458661:JGE458667 JQA458661:JQA458667 JZW458661:JZW458667 KJS458661:KJS458667 KTO458661:KTO458667 LDK458661:LDK458667 LNG458661:LNG458667 LXC458661:LXC458667 MGY458661:MGY458667 MQU458661:MQU458667 NAQ458661:NAQ458667 NKM458661:NKM458667 NUI458661:NUI458667 OEE458661:OEE458667 OOA458661:OOA458667 OXW458661:OXW458667 PHS458661:PHS458667 PRO458661:PRO458667 QBK458661:QBK458667 QLG458661:QLG458667 QVC458661:QVC458667 REY458661:REY458667 ROU458661:ROU458667 RYQ458661:RYQ458667 SIM458661:SIM458667 SSI458661:SSI458667 TCE458661:TCE458667 TMA458661:TMA458667 TVW458661:TVW458667 UFS458661:UFS458667 UPO458661:UPO458667 UZK458661:UZK458667 VJG458661:VJG458667 VTC458661:VTC458667 WCY458661:WCY458667 WMU458661:WMU458667 WWQ458661:WWQ458667 AI524197:AI524203 KE524197:KE524203 UA524197:UA524203 ADW524197:ADW524203 ANS524197:ANS524203 AXO524197:AXO524203 BHK524197:BHK524203 BRG524197:BRG524203 CBC524197:CBC524203 CKY524197:CKY524203 CUU524197:CUU524203 DEQ524197:DEQ524203 DOM524197:DOM524203 DYI524197:DYI524203 EIE524197:EIE524203 ESA524197:ESA524203 FBW524197:FBW524203 FLS524197:FLS524203 FVO524197:FVO524203 GFK524197:GFK524203 GPG524197:GPG524203 GZC524197:GZC524203 HIY524197:HIY524203 HSU524197:HSU524203 ICQ524197:ICQ524203 IMM524197:IMM524203 IWI524197:IWI524203 JGE524197:JGE524203 JQA524197:JQA524203 JZW524197:JZW524203 KJS524197:KJS524203 KTO524197:KTO524203 LDK524197:LDK524203 LNG524197:LNG524203 LXC524197:LXC524203 MGY524197:MGY524203 MQU524197:MQU524203 NAQ524197:NAQ524203 NKM524197:NKM524203 NUI524197:NUI524203 OEE524197:OEE524203 OOA524197:OOA524203 OXW524197:OXW524203 PHS524197:PHS524203 PRO524197:PRO524203 QBK524197:QBK524203 QLG524197:QLG524203 QVC524197:QVC524203 REY524197:REY524203 ROU524197:ROU524203 RYQ524197:RYQ524203 SIM524197:SIM524203 SSI524197:SSI524203 TCE524197:TCE524203 TMA524197:TMA524203 TVW524197:TVW524203 UFS524197:UFS524203 UPO524197:UPO524203 UZK524197:UZK524203 VJG524197:VJG524203 VTC524197:VTC524203 WCY524197:WCY524203 WMU524197:WMU524203 WWQ524197:WWQ524203 AI589733:AI589739 KE589733:KE589739 UA589733:UA589739 ADW589733:ADW589739 ANS589733:ANS589739 AXO589733:AXO589739 BHK589733:BHK589739 BRG589733:BRG589739 CBC589733:CBC589739 CKY589733:CKY589739 CUU589733:CUU589739 DEQ589733:DEQ589739 DOM589733:DOM589739 DYI589733:DYI589739 EIE589733:EIE589739 ESA589733:ESA589739 FBW589733:FBW589739 FLS589733:FLS589739 FVO589733:FVO589739 GFK589733:GFK589739 GPG589733:GPG589739 GZC589733:GZC589739 HIY589733:HIY589739 HSU589733:HSU589739 ICQ589733:ICQ589739 IMM589733:IMM589739 IWI589733:IWI589739 JGE589733:JGE589739 JQA589733:JQA589739 JZW589733:JZW589739 KJS589733:KJS589739 KTO589733:KTO589739 LDK589733:LDK589739 LNG589733:LNG589739 LXC589733:LXC589739 MGY589733:MGY589739 MQU589733:MQU589739 NAQ589733:NAQ589739 NKM589733:NKM589739 NUI589733:NUI589739 OEE589733:OEE589739 OOA589733:OOA589739 OXW589733:OXW589739 PHS589733:PHS589739 PRO589733:PRO589739 QBK589733:QBK589739 QLG589733:QLG589739 QVC589733:QVC589739 REY589733:REY589739 ROU589733:ROU589739 RYQ589733:RYQ589739 SIM589733:SIM589739 SSI589733:SSI589739 TCE589733:TCE589739 TMA589733:TMA589739 TVW589733:TVW589739 UFS589733:UFS589739 UPO589733:UPO589739 UZK589733:UZK589739 VJG589733:VJG589739 VTC589733:VTC589739 WCY589733:WCY589739 WMU589733:WMU589739 WWQ589733:WWQ589739 AI655269:AI655275 KE655269:KE655275 UA655269:UA655275 ADW655269:ADW655275 ANS655269:ANS655275 AXO655269:AXO655275 BHK655269:BHK655275 BRG655269:BRG655275 CBC655269:CBC655275 CKY655269:CKY655275 CUU655269:CUU655275 DEQ655269:DEQ655275 DOM655269:DOM655275 DYI655269:DYI655275 EIE655269:EIE655275 ESA655269:ESA655275 FBW655269:FBW655275 FLS655269:FLS655275 FVO655269:FVO655275 GFK655269:GFK655275 GPG655269:GPG655275 GZC655269:GZC655275 HIY655269:HIY655275 HSU655269:HSU655275 ICQ655269:ICQ655275 IMM655269:IMM655275 IWI655269:IWI655275 JGE655269:JGE655275 JQA655269:JQA655275 JZW655269:JZW655275 KJS655269:KJS655275 KTO655269:KTO655275 LDK655269:LDK655275 LNG655269:LNG655275 LXC655269:LXC655275 MGY655269:MGY655275 MQU655269:MQU655275 NAQ655269:NAQ655275 NKM655269:NKM655275 NUI655269:NUI655275 OEE655269:OEE655275 OOA655269:OOA655275 OXW655269:OXW655275 PHS655269:PHS655275 PRO655269:PRO655275 QBK655269:QBK655275 QLG655269:QLG655275 QVC655269:QVC655275 REY655269:REY655275 ROU655269:ROU655275 RYQ655269:RYQ655275 SIM655269:SIM655275 SSI655269:SSI655275 TCE655269:TCE655275 TMA655269:TMA655275 TVW655269:TVW655275 UFS655269:UFS655275 UPO655269:UPO655275 UZK655269:UZK655275 VJG655269:VJG655275 VTC655269:VTC655275 WCY655269:WCY655275 WMU655269:WMU655275 WWQ655269:WWQ655275 AI720805:AI720811 KE720805:KE720811 UA720805:UA720811 ADW720805:ADW720811 ANS720805:ANS720811 AXO720805:AXO720811 BHK720805:BHK720811 BRG720805:BRG720811 CBC720805:CBC720811 CKY720805:CKY720811 CUU720805:CUU720811 DEQ720805:DEQ720811 DOM720805:DOM720811 DYI720805:DYI720811 EIE720805:EIE720811 ESA720805:ESA720811 FBW720805:FBW720811 FLS720805:FLS720811 FVO720805:FVO720811 GFK720805:GFK720811 GPG720805:GPG720811 GZC720805:GZC720811 HIY720805:HIY720811 HSU720805:HSU720811 ICQ720805:ICQ720811 IMM720805:IMM720811 IWI720805:IWI720811 JGE720805:JGE720811 JQA720805:JQA720811 JZW720805:JZW720811 KJS720805:KJS720811 KTO720805:KTO720811 LDK720805:LDK720811 LNG720805:LNG720811 LXC720805:LXC720811 MGY720805:MGY720811 MQU720805:MQU720811 NAQ720805:NAQ720811 NKM720805:NKM720811 NUI720805:NUI720811 OEE720805:OEE720811 OOA720805:OOA720811 OXW720805:OXW720811 PHS720805:PHS720811 PRO720805:PRO720811 QBK720805:QBK720811 QLG720805:QLG720811 QVC720805:QVC720811 REY720805:REY720811 ROU720805:ROU720811 RYQ720805:RYQ720811 SIM720805:SIM720811 SSI720805:SSI720811 TCE720805:TCE720811 TMA720805:TMA720811 TVW720805:TVW720811 UFS720805:UFS720811 UPO720805:UPO720811 UZK720805:UZK720811 VJG720805:VJG720811 VTC720805:VTC720811 WCY720805:WCY720811 WMU720805:WMU720811 WWQ720805:WWQ720811 AI786341:AI786347 KE786341:KE786347 UA786341:UA786347 ADW786341:ADW786347 ANS786341:ANS786347 AXO786341:AXO786347 BHK786341:BHK786347 BRG786341:BRG786347 CBC786341:CBC786347 CKY786341:CKY786347 CUU786341:CUU786347 DEQ786341:DEQ786347 DOM786341:DOM786347 DYI786341:DYI786347 EIE786341:EIE786347 ESA786341:ESA786347 FBW786341:FBW786347 FLS786341:FLS786347 FVO786341:FVO786347 GFK786341:GFK786347 GPG786341:GPG786347 GZC786341:GZC786347 HIY786341:HIY786347 HSU786341:HSU786347 ICQ786341:ICQ786347 IMM786341:IMM786347 IWI786341:IWI786347 JGE786341:JGE786347 JQA786341:JQA786347 JZW786341:JZW786347 KJS786341:KJS786347 KTO786341:KTO786347 LDK786341:LDK786347 LNG786341:LNG786347 LXC786341:LXC786347 MGY786341:MGY786347 MQU786341:MQU786347 NAQ786341:NAQ786347 NKM786341:NKM786347 NUI786341:NUI786347 OEE786341:OEE786347 OOA786341:OOA786347 OXW786341:OXW786347 PHS786341:PHS786347 PRO786341:PRO786347 QBK786341:QBK786347 QLG786341:QLG786347 QVC786341:QVC786347 REY786341:REY786347 ROU786341:ROU786347 RYQ786341:RYQ786347 SIM786341:SIM786347 SSI786341:SSI786347 TCE786341:TCE786347 TMA786341:TMA786347 TVW786341:TVW786347 UFS786341:UFS786347 UPO786341:UPO786347 UZK786341:UZK786347 VJG786341:VJG786347 VTC786341:VTC786347 WCY786341:WCY786347 WMU786341:WMU786347 WWQ786341:WWQ786347 AI851877:AI851883 KE851877:KE851883 UA851877:UA851883 ADW851877:ADW851883 ANS851877:ANS851883 AXO851877:AXO851883 BHK851877:BHK851883 BRG851877:BRG851883 CBC851877:CBC851883 CKY851877:CKY851883 CUU851877:CUU851883 DEQ851877:DEQ851883 DOM851877:DOM851883 DYI851877:DYI851883 EIE851877:EIE851883 ESA851877:ESA851883 FBW851877:FBW851883 FLS851877:FLS851883 FVO851877:FVO851883 GFK851877:GFK851883 GPG851877:GPG851883 GZC851877:GZC851883 HIY851877:HIY851883 HSU851877:HSU851883 ICQ851877:ICQ851883 IMM851877:IMM851883 IWI851877:IWI851883 JGE851877:JGE851883 JQA851877:JQA851883 JZW851877:JZW851883 KJS851877:KJS851883 KTO851877:KTO851883 LDK851877:LDK851883 LNG851877:LNG851883 LXC851877:LXC851883 MGY851877:MGY851883 MQU851877:MQU851883 NAQ851877:NAQ851883 NKM851877:NKM851883 NUI851877:NUI851883 OEE851877:OEE851883 OOA851877:OOA851883 OXW851877:OXW851883 PHS851877:PHS851883 PRO851877:PRO851883 QBK851877:QBK851883 QLG851877:QLG851883 QVC851877:QVC851883 REY851877:REY851883 ROU851877:ROU851883 RYQ851877:RYQ851883 SIM851877:SIM851883 SSI851877:SSI851883 TCE851877:TCE851883 TMA851877:TMA851883 TVW851877:TVW851883 UFS851877:UFS851883 UPO851877:UPO851883 UZK851877:UZK851883 VJG851877:VJG851883 VTC851877:VTC851883 WCY851877:WCY851883 WMU851877:WMU851883 WWQ851877:WWQ851883 AI917413:AI917419 KE917413:KE917419 UA917413:UA917419 ADW917413:ADW917419 ANS917413:ANS917419 AXO917413:AXO917419 BHK917413:BHK917419 BRG917413:BRG917419 CBC917413:CBC917419 CKY917413:CKY917419 CUU917413:CUU917419 DEQ917413:DEQ917419 DOM917413:DOM917419 DYI917413:DYI917419 EIE917413:EIE917419 ESA917413:ESA917419 FBW917413:FBW917419 FLS917413:FLS917419 FVO917413:FVO917419 GFK917413:GFK917419 GPG917413:GPG917419 GZC917413:GZC917419 HIY917413:HIY917419 HSU917413:HSU917419 ICQ917413:ICQ917419 IMM917413:IMM917419 IWI917413:IWI917419 JGE917413:JGE917419 JQA917413:JQA917419 JZW917413:JZW917419 KJS917413:KJS917419 KTO917413:KTO917419 LDK917413:LDK917419 LNG917413:LNG917419 LXC917413:LXC917419 MGY917413:MGY917419 MQU917413:MQU917419 NAQ917413:NAQ917419 NKM917413:NKM917419 NUI917413:NUI917419 OEE917413:OEE917419 OOA917413:OOA917419 OXW917413:OXW917419 PHS917413:PHS917419 PRO917413:PRO917419 QBK917413:QBK917419 QLG917413:QLG917419 QVC917413:QVC917419 REY917413:REY917419 ROU917413:ROU917419 RYQ917413:RYQ917419 SIM917413:SIM917419 SSI917413:SSI917419 TCE917413:TCE917419 TMA917413:TMA917419 TVW917413:TVW917419 UFS917413:UFS917419 UPO917413:UPO917419 UZK917413:UZK917419 VJG917413:VJG917419 VTC917413:VTC917419 WCY917413:WCY917419 WMU917413:WMU917419 WWQ917413:WWQ917419 AI982949:AI982955 KE982949:KE982955 UA982949:UA982955 ADW982949:ADW982955 ANS982949:ANS982955 AXO982949:AXO982955 BHK982949:BHK982955 BRG982949:BRG982955 CBC982949:CBC982955 CKY982949:CKY982955 CUU982949:CUU982955 DEQ982949:DEQ982955 DOM982949:DOM982955 DYI982949:DYI982955 EIE982949:EIE982955 ESA982949:ESA982955 FBW982949:FBW982955 FLS982949:FLS982955 FVO982949:FVO982955 GFK982949:GFK982955 GPG982949:GPG982955 GZC982949:GZC982955 HIY982949:HIY982955 HSU982949:HSU982955 ICQ982949:ICQ982955 IMM982949:IMM982955 IWI982949:IWI982955 JGE982949:JGE982955 JQA982949:JQA982955 JZW982949:JZW982955 KJS982949:KJS982955 KTO982949:KTO982955 LDK982949:LDK982955 LNG982949:LNG982955 LXC982949:LXC982955 MGY982949:MGY982955 MQU982949:MQU982955 NAQ982949:NAQ982955 NKM982949:NKM982955 NUI982949:NUI982955 OEE982949:OEE982955 OOA982949:OOA982955 OXW982949:OXW982955 PHS982949:PHS982955 PRO982949:PRO982955 QBK982949:QBK982955 QLG982949:QLG982955 QVC982949:QVC982955 REY982949:REY982955 ROU982949:ROU982955 RYQ982949:RYQ982955 SIM982949:SIM982955 SSI982949:SSI982955 TCE982949:TCE982955 TMA982949:TMA982955 TVW982949:TVW982955 UFS982949:UFS982955 UPO982949:UPO982955 UZK982949:UZK982955 VJG982949:VJG982955 VTC982949:VTC982955 WCY982949:WCY982955 WMU982949:WMU982955 WWQ982949:WWQ982955 AI65480:AI65486 KE65480:KE65486 UA65480:UA65486 ADW65480:ADW65486 ANS65480:ANS65486 AXO65480:AXO65486 BHK65480:BHK65486 BRG65480:BRG65486 CBC65480:CBC65486 CKY65480:CKY65486 CUU65480:CUU65486 DEQ65480:DEQ65486 DOM65480:DOM65486 DYI65480:DYI65486 EIE65480:EIE65486 ESA65480:ESA65486 FBW65480:FBW65486 FLS65480:FLS65486 FVO65480:FVO65486 GFK65480:GFK65486 GPG65480:GPG65486 GZC65480:GZC65486 HIY65480:HIY65486 HSU65480:HSU65486 ICQ65480:ICQ65486 IMM65480:IMM65486 IWI65480:IWI65486 JGE65480:JGE65486 JQA65480:JQA65486 JZW65480:JZW65486 KJS65480:KJS65486 KTO65480:KTO65486 LDK65480:LDK65486 LNG65480:LNG65486 LXC65480:LXC65486 MGY65480:MGY65486 MQU65480:MQU65486 NAQ65480:NAQ65486 NKM65480:NKM65486 NUI65480:NUI65486 OEE65480:OEE65486 OOA65480:OOA65486 OXW65480:OXW65486 PHS65480:PHS65486 PRO65480:PRO65486 QBK65480:QBK65486 QLG65480:QLG65486 QVC65480:QVC65486 REY65480:REY65486 ROU65480:ROU65486 RYQ65480:RYQ65486 SIM65480:SIM65486 SSI65480:SSI65486 TCE65480:TCE65486 TMA65480:TMA65486 TVW65480:TVW65486 UFS65480:UFS65486 UPO65480:UPO65486 UZK65480:UZK65486 VJG65480:VJG65486 VTC65480:VTC65486 WCY65480:WCY65486 WMU65480:WMU65486 WWQ65480:WWQ65486 AI131016:AI131022 KE131016:KE131022 UA131016:UA131022 ADW131016:ADW131022 ANS131016:ANS131022 AXO131016:AXO131022 BHK131016:BHK131022 BRG131016:BRG131022 CBC131016:CBC131022 CKY131016:CKY131022 CUU131016:CUU131022 DEQ131016:DEQ131022 DOM131016:DOM131022 DYI131016:DYI131022 EIE131016:EIE131022 ESA131016:ESA131022 FBW131016:FBW131022 FLS131016:FLS131022 FVO131016:FVO131022 GFK131016:GFK131022 GPG131016:GPG131022 GZC131016:GZC131022 HIY131016:HIY131022 HSU131016:HSU131022 ICQ131016:ICQ131022 IMM131016:IMM131022 IWI131016:IWI131022 JGE131016:JGE131022 JQA131016:JQA131022 JZW131016:JZW131022 KJS131016:KJS131022 KTO131016:KTO131022 LDK131016:LDK131022 LNG131016:LNG131022 LXC131016:LXC131022 MGY131016:MGY131022 MQU131016:MQU131022 NAQ131016:NAQ131022 NKM131016:NKM131022 NUI131016:NUI131022 OEE131016:OEE131022 OOA131016:OOA131022 OXW131016:OXW131022 PHS131016:PHS131022 PRO131016:PRO131022 QBK131016:QBK131022 QLG131016:QLG131022 QVC131016:QVC131022 REY131016:REY131022 ROU131016:ROU131022 RYQ131016:RYQ131022 SIM131016:SIM131022 SSI131016:SSI131022 TCE131016:TCE131022 TMA131016:TMA131022 TVW131016:TVW131022 UFS131016:UFS131022 UPO131016:UPO131022 UZK131016:UZK131022 VJG131016:VJG131022 VTC131016:VTC131022 WCY131016:WCY131022 WMU131016:WMU131022 WWQ131016:WWQ131022 AI196552:AI196558 KE196552:KE196558 UA196552:UA196558 ADW196552:ADW196558 ANS196552:ANS196558 AXO196552:AXO196558 BHK196552:BHK196558 BRG196552:BRG196558 CBC196552:CBC196558 CKY196552:CKY196558 CUU196552:CUU196558 DEQ196552:DEQ196558 DOM196552:DOM196558 DYI196552:DYI196558 EIE196552:EIE196558 ESA196552:ESA196558 FBW196552:FBW196558 FLS196552:FLS196558 FVO196552:FVO196558 GFK196552:GFK196558 GPG196552:GPG196558 GZC196552:GZC196558 HIY196552:HIY196558 HSU196552:HSU196558 ICQ196552:ICQ196558 IMM196552:IMM196558 IWI196552:IWI196558 JGE196552:JGE196558 JQA196552:JQA196558 JZW196552:JZW196558 KJS196552:KJS196558 KTO196552:KTO196558 LDK196552:LDK196558 LNG196552:LNG196558 LXC196552:LXC196558 MGY196552:MGY196558 MQU196552:MQU196558 NAQ196552:NAQ196558 NKM196552:NKM196558 NUI196552:NUI196558 OEE196552:OEE196558 OOA196552:OOA196558 OXW196552:OXW196558 PHS196552:PHS196558 PRO196552:PRO196558 QBK196552:QBK196558 QLG196552:QLG196558 QVC196552:QVC196558 REY196552:REY196558 ROU196552:ROU196558 RYQ196552:RYQ196558 SIM196552:SIM196558 SSI196552:SSI196558 TCE196552:TCE196558 TMA196552:TMA196558 TVW196552:TVW196558 UFS196552:UFS196558 UPO196552:UPO196558 UZK196552:UZK196558 VJG196552:VJG196558 VTC196552:VTC196558 WCY196552:WCY196558 WMU196552:WMU196558 WWQ196552:WWQ196558 AI262088:AI262094 KE262088:KE262094 UA262088:UA262094 ADW262088:ADW262094 ANS262088:ANS262094 AXO262088:AXO262094 BHK262088:BHK262094 BRG262088:BRG262094 CBC262088:CBC262094 CKY262088:CKY262094 CUU262088:CUU262094 DEQ262088:DEQ262094 DOM262088:DOM262094 DYI262088:DYI262094 EIE262088:EIE262094 ESA262088:ESA262094 FBW262088:FBW262094 FLS262088:FLS262094 FVO262088:FVO262094 GFK262088:GFK262094 GPG262088:GPG262094 GZC262088:GZC262094 HIY262088:HIY262094 HSU262088:HSU262094 ICQ262088:ICQ262094 IMM262088:IMM262094 IWI262088:IWI262094 JGE262088:JGE262094 JQA262088:JQA262094 JZW262088:JZW262094 KJS262088:KJS262094 KTO262088:KTO262094 LDK262088:LDK262094 LNG262088:LNG262094 LXC262088:LXC262094 MGY262088:MGY262094 MQU262088:MQU262094 NAQ262088:NAQ262094 NKM262088:NKM262094 NUI262088:NUI262094 OEE262088:OEE262094 OOA262088:OOA262094 OXW262088:OXW262094 PHS262088:PHS262094 PRO262088:PRO262094 QBK262088:QBK262094 QLG262088:QLG262094 QVC262088:QVC262094 REY262088:REY262094 ROU262088:ROU262094 RYQ262088:RYQ262094 SIM262088:SIM262094 SSI262088:SSI262094 TCE262088:TCE262094 TMA262088:TMA262094 TVW262088:TVW262094 UFS262088:UFS262094 UPO262088:UPO262094 UZK262088:UZK262094 VJG262088:VJG262094 VTC262088:VTC262094 WCY262088:WCY262094 WMU262088:WMU262094 WWQ262088:WWQ262094 AI327624:AI327630 KE327624:KE327630 UA327624:UA327630 ADW327624:ADW327630 ANS327624:ANS327630 AXO327624:AXO327630 BHK327624:BHK327630 BRG327624:BRG327630 CBC327624:CBC327630 CKY327624:CKY327630 CUU327624:CUU327630 DEQ327624:DEQ327630 DOM327624:DOM327630 DYI327624:DYI327630 EIE327624:EIE327630 ESA327624:ESA327630 FBW327624:FBW327630 FLS327624:FLS327630 FVO327624:FVO327630 GFK327624:GFK327630 GPG327624:GPG327630 GZC327624:GZC327630 HIY327624:HIY327630 HSU327624:HSU327630 ICQ327624:ICQ327630 IMM327624:IMM327630 IWI327624:IWI327630 JGE327624:JGE327630 JQA327624:JQA327630 JZW327624:JZW327630 KJS327624:KJS327630 KTO327624:KTO327630 LDK327624:LDK327630 LNG327624:LNG327630 LXC327624:LXC327630 MGY327624:MGY327630 MQU327624:MQU327630 NAQ327624:NAQ327630 NKM327624:NKM327630 NUI327624:NUI327630 OEE327624:OEE327630 OOA327624:OOA327630 OXW327624:OXW327630 PHS327624:PHS327630 PRO327624:PRO327630 QBK327624:QBK327630 QLG327624:QLG327630 QVC327624:QVC327630 REY327624:REY327630 ROU327624:ROU327630 RYQ327624:RYQ327630 SIM327624:SIM327630 SSI327624:SSI327630 TCE327624:TCE327630 TMA327624:TMA327630 TVW327624:TVW327630 UFS327624:UFS327630 UPO327624:UPO327630 UZK327624:UZK327630 VJG327624:VJG327630 VTC327624:VTC327630 WCY327624:WCY327630 WMU327624:WMU327630 WWQ327624:WWQ327630 AI393160:AI393166 KE393160:KE393166 UA393160:UA393166 ADW393160:ADW393166 ANS393160:ANS393166 AXO393160:AXO393166 BHK393160:BHK393166 BRG393160:BRG393166 CBC393160:CBC393166 CKY393160:CKY393166 CUU393160:CUU393166 DEQ393160:DEQ393166 DOM393160:DOM393166 DYI393160:DYI393166 EIE393160:EIE393166 ESA393160:ESA393166 FBW393160:FBW393166 FLS393160:FLS393166 FVO393160:FVO393166 GFK393160:GFK393166 GPG393160:GPG393166 GZC393160:GZC393166 HIY393160:HIY393166 HSU393160:HSU393166 ICQ393160:ICQ393166 IMM393160:IMM393166 IWI393160:IWI393166 JGE393160:JGE393166 JQA393160:JQA393166 JZW393160:JZW393166 KJS393160:KJS393166 KTO393160:KTO393166 LDK393160:LDK393166 LNG393160:LNG393166 LXC393160:LXC393166 MGY393160:MGY393166 MQU393160:MQU393166 NAQ393160:NAQ393166 NKM393160:NKM393166 NUI393160:NUI393166 OEE393160:OEE393166 OOA393160:OOA393166 OXW393160:OXW393166 PHS393160:PHS393166 PRO393160:PRO393166 QBK393160:QBK393166 QLG393160:QLG393166 QVC393160:QVC393166 REY393160:REY393166 ROU393160:ROU393166 RYQ393160:RYQ393166 SIM393160:SIM393166 SSI393160:SSI393166 TCE393160:TCE393166 TMA393160:TMA393166 TVW393160:TVW393166 UFS393160:UFS393166 UPO393160:UPO393166 UZK393160:UZK393166 VJG393160:VJG393166 VTC393160:VTC393166 WCY393160:WCY393166 WMU393160:WMU393166 WWQ393160:WWQ393166 AI458696:AI458702 KE458696:KE458702 UA458696:UA458702 ADW458696:ADW458702 ANS458696:ANS458702 AXO458696:AXO458702 BHK458696:BHK458702 BRG458696:BRG458702 CBC458696:CBC458702 CKY458696:CKY458702 CUU458696:CUU458702 DEQ458696:DEQ458702 DOM458696:DOM458702 DYI458696:DYI458702 EIE458696:EIE458702 ESA458696:ESA458702 FBW458696:FBW458702 FLS458696:FLS458702 FVO458696:FVO458702 GFK458696:GFK458702 GPG458696:GPG458702 GZC458696:GZC458702 HIY458696:HIY458702 HSU458696:HSU458702 ICQ458696:ICQ458702 IMM458696:IMM458702 IWI458696:IWI458702 JGE458696:JGE458702 JQA458696:JQA458702 JZW458696:JZW458702 KJS458696:KJS458702 KTO458696:KTO458702 LDK458696:LDK458702 LNG458696:LNG458702 LXC458696:LXC458702 MGY458696:MGY458702 MQU458696:MQU458702 NAQ458696:NAQ458702 NKM458696:NKM458702 NUI458696:NUI458702 OEE458696:OEE458702 OOA458696:OOA458702 OXW458696:OXW458702 PHS458696:PHS458702 PRO458696:PRO458702 QBK458696:QBK458702 QLG458696:QLG458702 QVC458696:QVC458702 REY458696:REY458702 ROU458696:ROU458702 RYQ458696:RYQ458702 SIM458696:SIM458702 SSI458696:SSI458702 TCE458696:TCE458702 TMA458696:TMA458702 TVW458696:TVW458702 UFS458696:UFS458702 UPO458696:UPO458702 UZK458696:UZK458702 VJG458696:VJG458702 VTC458696:VTC458702 WCY458696:WCY458702 WMU458696:WMU458702 WWQ458696:WWQ458702 AI524232:AI524238 KE524232:KE524238 UA524232:UA524238 ADW524232:ADW524238 ANS524232:ANS524238 AXO524232:AXO524238 BHK524232:BHK524238 BRG524232:BRG524238 CBC524232:CBC524238 CKY524232:CKY524238 CUU524232:CUU524238 DEQ524232:DEQ524238 DOM524232:DOM524238 DYI524232:DYI524238 EIE524232:EIE524238 ESA524232:ESA524238 FBW524232:FBW524238 FLS524232:FLS524238 FVO524232:FVO524238 GFK524232:GFK524238 GPG524232:GPG524238 GZC524232:GZC524238 HIY524232:HIY524238 HSU524232:HSU524238 ICQ524232:ICQ524238 IMM524232:IMM524238 IWI524232:IWI524238 JGE524232:JGE524238 JQA524232:JQA524238 JZW524232:JZW524238 KJS524232:KJS524238 KTO524232:KTO524238 LDK524232:LDK524238 LNG524232:LNG524238 LXC524232:LXC524238 MGY524232:MGY524238 MQU524232:MQU524238 NAQ524232:NAQ524238 NKM524232:NKM524238 NUI524232:NUI524238 OEE524232:OEE524238 OOA524232:OOA524238 OXW524232:OXW524238 PHS524232:PHS524238 PRO524232:PRO524238 QBK524232:QBK524238 QLG524232:QLG524238 QVC524232:QVC524238 REY524232:REY524238 ROU524232:ROU524238 RYQ524232:RYQ524238 SIM524232:SIM524238 SSI524232:SSI524238 TCE524232:TCE524238 TMA524232:TMA524238 TVW524232:TVW524238 UFS524232:UFS524238 UPO524232:UPO524238 UZK524232:UZK524238 VJG524232:VJG524238 VTC524232:VTC524238 WCY524232:WCY524238 WMU524232:WMU524238 WWQ524232:WWQ524238 AI589768:AI589774 KE589768:KE589774 UA589768:UA589774 ADW589768:ADW589774 ANS589768:ANS589774 AXO589768:AXO589774 BHK589768:BHK589774 BRG589768:BRG589774 CBC589768:CBC589774 CKY589768:CKY589774 CUU589768:CUU589774 DEQ589768:DEQ589774 DOM589768:DOM589774 DYI589768:DYI589774 EIE589768:EIE589774 ESA589768:ESA589774 FBW589768:FBW589774 FLS589768:FLS589774 FVO589768:FVO589774 GFK589768:GFK589774 GPG589768:GPG589774 GZC589768:GZC589774 HIY589768:HIY589774 HSU589768:HSU589774 ICQ589768:ICQ589774 IMM589768:IMM589774 IWI589768:IWI589774 JGE589768:JGE589774 JQA589768:JQA589774 JZW589768:JZW589774 KJS589768:KJS589774 KTO589768:KTO589774 LDK589768:LDK589774 LNG589768:LNG589774 LXC589768:LXC589774 MGY589768:MGY589774 MQU589768:MQU589774 NAQ589768:NAQ589774 NKM589768:NKM589774 NUI589768:NUI589774 OEE589768:OEE589774 OOA589768:OOA589774 OXW589768:OXW589774 PHS589768:PHS589774 PRO589768:PRO589774 QBK589768:QBK589774 QLG589768:QLG589774 QVC589768:QVC589774 REY589768:REY589774 ROU589768:ROU589774 RYQ589768:RYQ589774 SIM589768:SIM589774 SSI589768:SSI589774 TCE589768:TCE589774 TMA589768:TMA589774 TVW589768:TVW589774 UFS589768:UFS589774 UPO589768:UPO589774 UZK589768:UZK589774 VJG589768:VJG589774 VTC589768:VTC589774 WCY589768:WCY589774 WMU589768:WMU589774 WWQ589768:WWQ589774 AI655304:AI655310 KE655304:KE655310 UA655304:UA655310 ADW655304:ADW655310 ANS655304:ANS655310 AXO655304:AXO655310 BHK655304:BHK655310 BRG655304:BRG655310 CBC655304:CBC655310 CKY655304:CKY655310 CUU655304:CUU655310 DEQ655304:DEQ655310 DOM655304:DOM655310 DYI655304:DYI655310 EIE655304:EIE655310 ESA655304:ESA655310 FBW655304:FBW655310 FLS655304:FLS655310 FVO655304:FVO655310 GFK655304:GFK655310 GPG655304:GPG655310 GZC655304:GZC655310 HIY655304:HIY655310 HSU655304:HSU655310 ICQ655304:ICQ655310 IMM655304:IMM655310 IWI655304:IWI655310 JGE655304:JGE655310 JQA655304:JQA655310 JZW655304:JZW655310 KJS655304:KJS655310 KTO655304:KTO655310 LDK655304:LDK655310 LNG655304:LNG655310 LXC655304:LXC655310 MGY655304:MGY655310 MQU655304:MQU655310 NAQ655304:NAQ655310 NKM655304:NKM655310 NUI655304:NUI655310 OEE655304:OEE655310 OOA655304:OOA655310 OXW655304:OXW655310 PHS655304:PHS655310 PRO655304:PRO655310 QBK655304:QBK655310 QLG655304:QLG655310 QVC655304:QVC655310 REY655304:REY655310 ROU655304:ROU655310 RYQ655304:RYQ655310 SIM655304:SIM655310 SSI655304:SSI655310 TCE655304:TCE655310 TMA655304:TMA655310 TVW655304:TVW655310 UFS655304:UFS655310 UPO655304:UPO655310 UZK655304:UZK655310 VJG655304:VJG655310 VTC655304:VTC655310 WCY655304:WCY655310 WMU655304:WMU655310 WWQ655304:WWQ655310 AI720840:AI720846 KE720840:KE720846 UA720840:UA720846 ADW720840:ADW720846 ANS720840:ANS720846 AXO720840:AXO720846 BHK720840:BHK720846 BRG720840:BRG720846 CBC720840:CBC720846 CKY720840:CKY720846 CUU720840:CUU720846 DEQ720840:DEQ720846 DOM720840:DOM720846 DYI720840:DYI720846 EIE720840:EIE720846 ESA720840:ESA720846 FBW720840:FBW720846 FLS720840:FLS720846 FVO720840:FVO720846 GFK720840:GFK720846 GPG720840:GPG720846 GZC720840:GZC720846 HIY720840:HIY720846 HSU720840:HSU720846 ICQ720840:ICQ720846 IMM720840:IMM720846 IWI720840:IWI720846 JGE720840:JGE720846 JQA720840:JQA720846 JZW720840:JZW720846 KJS720840:KJS720846 KTO720840:KTO720846 LDK720840:LDK720846 LNG720840:LNG720846 LXC720840:LXC720846 MGY720840:MGY720846 MQU720840:MQU720846 NAQ720840:NAQ720846 NKM720840:NKM720846 NUI720840:NUI720846 OEE720840:OEE720846 OOA720840:OOA720846 OXW720840:OXW720846 PHS720840:PHS720846 PRO720840:PRO720846 QBK720840:QBK720846 QLG720840:QLG720846 QVC720840:QVC720846 REY720840:REY720846 ROU720840:ROU720846 RYQ720840:RYQ720846 SIM720840:SIM720846 SSI720840:SSI720846 TCE720840:TCE720846 TMA720840:TMA720846 TVW720840:TVW720846 UFS720840:UFS720846 UPO720840:UPO720846 UZK720840:UZK720846 VJG720840:VJG720846 VTC720840:VTC720846 WCY720840:WCY720846 WMU720840:WMU720846 WWQ720840:WWQ720846 AI786376:AI786382 KE786376:KE786382 UA786376:UA786382 ADW786376:ADW786382 ANS786376:ANS786382 AXO786376:AXO786382 BHK786376:BHK786382 BRG786376:BRG786382 CBC786376:CBC786382 CKY786376:CKY786382 CUU786376:CUU786382 DEQ786376:DEQ786382 DOM786376:DOM786382 DYI786376:DYI786382 EIE786376:EIE786382 ESA786376:ESA786382 FBW786376:FBW786382 FLS786376:FLS786382 FVO786376:FVO786382 GFK786376:GFK786382 GPG786376:GPG786382 GZC786376:GZC786382 HIY786376:HIY786382 HSU786376:HSU786382 ICQ786376:ICQ786382 IMM786376:IMM786382 IWI786376:IWI786382 JGE786376:JGE786382 JQA786376:JQA786382 JZW786376:JZW786382 KJS786376:KJS786382 KTO786376:KTO786382 LDK786376:LDK786382 LNG786376:LNG786382 LXC786376:LXC786382 MGY786376:MGY786382 MQU786376:MQU786382 NAQ786376:NAQ786382 NKM786376:NKM786382 NUI786376:NUI786382 OEE786376:OEE786382 OOA786376:OOA786382 OXW786376:OXW786382 PHS786376:PHS786382 PRO786376:PRO786382 QBK786376:QBK786382 QLG786376:QLG786382 QVC786376:QVC786382 REY786376:REY786382 ROU786376:ROU786382 RYQ786376:RYQ786382 SIM786376:SIM786382 SSI786376:SSI786382 TCE786376:TCE786382 TMA786376:TMA786382 TVW786376:TVW786382 UFS786376:UFS786382 UPO786376:UPO786382 UZK786376:UZK786382 VJG786376:VJG786382 VTC786376:VTC786382 WCY786376:WCY786382 WMU786376:WMU786382 WWQ786376:WWQ786382 AI851912:AI851918 KE851912:KE851918 UA851912:UA851918 ADW851912:ADW851918 ANS851912:ANS851918 AXO851912:AXO851918 BHK851912:BHK851918 BRG851912:BRG851918 CBC851912:CBC851918 CKY851912:CKY851918 CUU851912:CUU851918 DEQ851912:DEQ851918 DOM851912:DOM851918 DYI851912:DYI851918 EIE851912:EIE851918 ESA851912:ESA851918 FBW851912:FBW851918 FLS851912:FLS851918 FVO851912:FVO851918 GFK851912:GFK851918 GPG851912:GPG851918 GZC851912:GZC851918 HIY851912:HIY851918 HSU851912:HSU851918 ICQ851912:ICQ851918 IMM851912:IMM851918 IWI851912:IWI851918 JGE851912:JGE851918 JQA851912:JQA851918 JZW851912:JZW851918 KJS851912:KJS851918 KTO851912:KTO851918 LDK851912:LDK851918 LNG851912:LNG851918 LXC851912:LXC851918 MGY851912:MGY851918 MQU851912:MQU851918 NAQ851912:NAQ851918 NKM851912:NKM851918 NUI851912:NUI851918 OEE851912:OEE851918 OOA851912:OOA851918 OXW851912:OXW851918 PHS851912:PHS851918 PRO851912:PRO851918 QBK851912:QBK851918 QLG851912:QLG851918 QVC851912:QVC851918 REY851912:REY851918 ROU851912:ROU851918 RYQ851912:RYQ851918 SIM851912:SIM851918 SSI851912:SSI851918 TCE851912:TCE851918 TMA851912:TMA851918 TVW851912:TVW851918 UFS851912:UFS851918 UPO851912:UPO851918 UZK851912:UZK851918 VJG851912:VJG851918 VTC851912:VTC851918 WCY851912:WCY851918 WMU851912:WMU851918 WWQ851912:WWQ851918 AI917448:AI917454 KE917448:KE917454 UA917448:UA917454 ADW917448:ADW917454 ANS917448:ANS917454 AXO917448:AXO917454 BHK917448:BHK917454 BRG917448:BRG917454 CBC917448:CBC917454 CKY917448:CKY917454 CUU917448:CUU917454 DEQ917448:DEQ917454 DOM917448:DOM917454 DYI917448:DYI917454 EIE917448:EIE917454 ESA917448:ESA917454 FBW917448:FBW917454 FLS917448:FLS917454 FVO917448:FVO917454 GFK917448:GFK917454 GPG917448:GPG917454 GZC917448:GZC917454 HIY917448:HIY917454 HSU917448:HSU917454 ICQ917448:ICQ917454 IMM917448:IMM917454 IWI917448:IWI917454 JGE917448:JGE917454 JQA917448:JQA917454 JZW917448:JZW917454 KJS917448:KJS917454 KTO917448:KTO917454 LDK917448:LDK917454 LNG917448:LNG917454 LXC917448:LXC917454 MGY917448:MGY917454 MQU917448:MQU917454 NAQ917448:NAQ917454 NKM917448:NKM917454 NUI917448:NUI917454 OEE917448:OEE917454 OOA917448:OOA917454 OXW917448:OXW917454 PHS917448:PHS917454 PRO917448:PRO917454 QBK917448:QBK917454 QLG917448:QLG917454 QVC917448:QVC917454 REY917448:REY917454 ROU917448:ROU917454 RYQ917448:RYQ917454 SIM917448:SIM917454 SSI917448:SSI917454 TCE917448:TCE917454 TMA917448:TMA917454 TVW917448:TVW917454 UFS917448:UFS917454 UPO917448:UPO917454 UZK917448:UZK917454 VJG917448:VJG917454 VTC917448:VTC917454 WCY917448:WCY917454 WMU917448:WMU917454 WWQ917448:WWQ917454 AI982984:AI982990 KE982984:KE982990 UA982984:UA982990 ADW982984:ADW982990 ANS982984:ANS982990 AXO982984:AXO982990 BHK982984:BHK982990 BRG982984:BRG982990 CBC982984:CBC982990 CKY982984:CKY982990 CUU982984:CUU982990 DEQ982984:DEQ982990 DOM982984:DOM982990 DYI982984:DYI982990 EIE982984:EIE982990 ESA982984:ESA982990 FBW982984:FBW982990 FLS982984:FLS982990 FVO982984:FVO982990 GFK982984:GFK982990 GPG982984:GPG982990 GZC982984:GZC982990 HIY982984:HIY982990 HSU982984:HSU982990 ICQ982984:ICQ982990 IMM982984:IMM982990 IWI982984:IWI982990 JGE982984:JGE982990 JQA982984:JQA982990 JZW982984:JZW982990 KJS982984:KJS982990 KTO982984:KTO982990 LDK982984:LDK982990 LNG982984:LNG982990 LXC982984:LXC982990 MGY982984:MGY982990 MQU982984:MQU982990 NAQ982984:NAQ982990 NKM982984:NKM982990 NUI982984:NUI982990 OEE982984:OEE982990 OOA982984:OOA982990 OXW982984:OXW982990 PHS982984:PHS982990 PRO982984:PRO982990 QBK982984:QBK982990 QLG982984:QLG982990 QVC982984:QVC982990 REY982984:REY982990 ROU982984:ROU982990 RYQ982984:RYQ982990 SIM982984:SIM982990 SSI982984:SSI982990 TCE982984:TCE982990 TMA982984:TMA982990 TVW982984:TVW982990 UFS982984:UFS982990 UPO982984:UPO982990 UZK982984:UZK982990 VJG982984:VJG982990 VTC982984:VTC982990 WCY982984:WCY982990 WMU982984:WMU982990 WWQ982984:WWQ982990 AI65536:AI65537 KE65536:KE65537 UA65536:UA65537 ADW65536:ADW65537 ANS65536:ANS65537 AXO65536:AXO65537 BHK65536:BHK65537 BRG65536:BRG65537 CBC65536:CBC65537 CKY65536:CKY65537 CUU65536:CUU65537 DEQ65536:DEQ65537 DOM65536:DOM65537 DYI65536:DYI65537 EIE65536:EIE65537 ESA65536:ESA65537 FBW65536:FBW65537 FLS65536:FLS65537 FVO65536:FVO65537 GFK65536:GFK65537 GPG65536:GPG65537 GZC65536:GZC65537 HIY65536:HIY65537 HSU65536:HSU65537 ICQ65536:ICQ65537 IMM65536:IMM65537 IWI65536:IWI65537 JGE65536:JGE65537 JQA65536:JQA65537 JZW65536:JZW65537 KJS65536:KJS65537 KTO65536:KTO65537 LDK65536:LDK65537 LNG65536:LNG65537 LXC65536:LXC65537 MGY65536:MGY65537 MQU65536:MQU65537 NAQ65536:NAQ65537 NKM65536:NKM65537 NUI65536:NUI65537 OEE65536:OEE65537 OOA65536:OOA65537 OXW65536:OXW65537 PHS65536:PHS65537 PRO65536:PRO65537 QBK65536:QBK65537 QLG65536:QLG65537 QVC65536:QVC65537 REY65536:REY65537 ROU65536:ROU65537 RYQ65536:RYQ65537 SIM65536:SIM65537 SSI65536:SSI65537 TCE65536:TCE65537 TMA65536:TMA65537 TVW65536:TVW65537 UFS65536:UFS65537 UPO65536:UPO65537 UZK65536:UZK65537 VJG65536:VJG65537 VTC65536:VTC65537 WCY65536:WCY65537 WMU65536:WMU65537 WWQ65536:WWQ65537 AI131072:AI131073 KE131072:KE131073 UA131072:UA131073 ADW131072:ADW131073 ANS131072:ANS131073 AXO131072:AXO131073 BHK131072:BHK131073 BRG131072:BRG131073 CBC131072:CBC131073 CKY131072:CKY131073 CUU131072:CUU131073 DEQ131072:DEQ131073 DOM131072:DOM131073 DYI131072:DYI131073 EIE131072:EIE131073 ESA131072:ESA131073 FBW131072:FBW131073 FLS131072:FLS131073 FVO131072:FVO131073 GFK131072:GFK131073 GPG131072:GPG131073 GZC131072:GZC131073 HIY131072:HIY131073 HSU131072:HSU131073 ICQ131072:ICQ131073 IMM131072:IMM131073 IWI131072:IWI131073 JGE131072:JGE131073 JQA131072:JQA131073 JZW131072:JZW131073 KJS131072:KJS131073 KTO131072:KTO131073 LDK131072:LDK131073 LNG131072:LNG131073 LXC131072:LXC131073 MGY131072:MGY131073 MQU131072:MQU131073 NAQ131072:NAQ131073 NKM131072:NKM131073 NUI131072:NUI131073 OEE131072:OEE131073 OOA131072:OOA131073 OXW131072:OXW131073 PHS131072:PHS131073 PRO131072:PRO131073 QBK131072:QBK131073 QLG131072:QLG131073 QVC131072:QVC131073 REY131072:REY131073 ROU131072:ROU131073 RYQ131072:RYQ131073 SIM131072:SIM131073 SSI131072:SSI131073 TCE131072:TCE131073 TMA131072:TMA131073 TVW131072:TVW131073 UFS131072:UFS131073 UPO131072:UPO131073 UZK131072:UZK131073 VJG131072:VJG131073 VTC131072:VTC131073 WCY131072:WCY131073 WMU131072:WMU131073 WWQ131072:WWQ131073 AI196608:AI196609 KE196608:KE196609 UA196608:UA196609 ADW196608:ADW196609 ANS196608:ANS196609 AXO196608:AXO196609 BHK196608:BHK196609 BRG196608:BRG196609 CBC196608:CBC196609 CKY196608:CKY196609 CUU196608:CUU196609 DEQ196608:DEQ196609 DOM196608:DOM196609 DYI196608:DYI196609 EIE196608:EIE196609 ESA196608:ESA196609 FBW196608:FBW196609 FLS196608:FLS196609 FVO196608:FVO196609 GFK196608:GFK196609 GPG196608:GPG196609 GZC196608:GZC196609 HIY196608:HIY196609 HSU196608:HSU196609 ICQ196608:ICQ196609 IMM196608:IMM196609 IWI196608:IWI196609 JGE196608:JGE196609 JQA196608:JQA196609 JZW196608:JZW196609 KJS196608:KJS196609 KTO196608:KTO196609 LDK196608:LDK196609 LNG196608:LNG196609 LXC196608:LXC196609 MGY196608:MGY196609 MQU196608:MQU196609 NAQ196608:NAQ196609 NKM196608:NKM196609 NUI196608:NUI196609 OEE196608:OEE196609 OOA196608:OOA196609 OXW196608:OXW196609 PHS196608:PHS196609 PRO196608:PRO196609 QBK196608:QBK196609 QLG196608:QLG196609 QVC196608:QVC196609 REY196608:REY196609 ROU196608:ROU196609 RYQ196608:RYQ196609 SIM196608:SIM196609 SSI196608:SSI196609 TCE196608:TCE196609 TMA196608:TMA196609 TVW196608:TVW196609 UFS196608:UFS196609 UPO196608:UPO196609 UZK196608:UZK196609 VJG196608:VJG196609 VTC196608:VTC196609 WCY196608:WCY196609 WMU196608:WMU196609 WWQ196608:WWQ196609 AI262144:AI262145 KE262144:KE262145 UA262144:UA262145 ADW262144:ADW262145 ANS262144:ANS262145 AXO262144:AXO262145 BHK262144:BHK262145 BRG262144:BRG262145 CBC262144:CBC262145 CKY262144:CKY262145 CUU262144:CUU262145 DEQ262144:DEQ262145 DOM262144:DOM262145 DYI262144:DYI262145 EIE262144:EIE262145 ESA262144:ESA262145 FBW262144:FBW262145 FLS262144:FLS262145 FVO262144:FVO262145 GFK262144:GFK262145 GPG262144:GPG262145 GZC262144:GZC262145 HIY262144:HIY262145 HSU262144:HSU262145 ICQ262144:ICQ262145 IMM262144:IMM262145 IWI262144:IWI262145 JGE262144:JGE262145 JQA262144:JQA262145 JZW262144:JZW262145 KJS262144:KJS262145 KTO262144:KTO262145 LDK262144:LDK262145 LNG262144:LNG262145 LXC262144:LXC262145 MGY262144:MGY262145 MQU262144:MQU262145 NAQ262144:NAQ262145 NKM262144:NKM262145 NUI262144:NUI262145 OEE262144:OEE262145 OOA262144:OOA262145 OXW262144:OXW262145 PHS262144:PHS262145 PRO262144:PRO262145 QBK262144:QBK262145 QLG262144:QLG262145 QVC262144:QVC262145 REY262144:REY262145 ROU262144:ROU262145 RYQ262144:RYQ262145 SIM262144:SIM262145 SSI262144:SSI262145 TCE262144:TCE262145 TMA262144:TMA262145 TVW262144:TVW262145 UFS262144:UFS262145 UPO262144:UPO262145 UZK262144:UZK262145 VJG262144:VJG262145 VTC262144:VTC262145 WCY262144:WCY262145 WMU262144:WMU262145 WWQ262144:WWQ262145 AI327680:AI327681 KE327680:KE327681 UA327680:UA327681 ADW327680:ADW327681 ANS327680:ANS327681 AXO327680:AXO327681 BHK327680:BHK327681 BRG327680:BRG327681 CBC327680:CBC327681 CKY327680:CKY327681 CUU327680:CUU327681 DEQ327680:DEQ327681 DOM327680:DOM327681 DYI327680:DYI327681 EIE327680:EIE327681 ESA327680:ESA327681 FBW327680:FBW327681 FLS327680:FLS327681 FVO327680:FVO327681 GFK327680:GFK327681 GPG327680:GPG327681 GZC327680:GZC327681 HIY327680:HIY327681 HSU327680:HSU327681 ICQ327680:ICQ327681 IMM327680:IMM327681 IWI327680:IWI327681 JGE327680:JGE327681 JQA327680:JQA327681 JZW327680:JZW327681 KJS327680:KJS327681 KTO327680:KTO327681 LDK327680:LDK327681 LNG327680:LNG327681 LXC327680:LXC327681 MGY327680:MGY327681 MQU327680:MQU327681 NAQ327680:NAQ327681 NKM327680:NKM327681 NUI327680:NUI327681 OEE327680:OEE327681 OOA327680:OOA327681 OXW327680:OXW327681 PHS327680:PHS327681 PRO327680:PRO327681 QBK327680:QBK327681 QLG327680:QLG327681 QVC327680:QVC327681 REY327680:REY327681 ROU327680:ROU327681 RYQ327680:RYQ327681 SIM327680:SIM327681 SSI327680:SSI327681 TCE327680:TCE327681 TMA327680:TMA327681 TVW327680:TVW327681 UFS327680:UFS327681 UPO327680:UPO327681 UZK327680:UZK327681 VJG327680:VJG327681 VTC327680:VTC327681 WCY327680:WCY327681 WMU327680:WMU327681 WWQ327680:WWQ327681 AI393216:AI393217 KE393216:KE393217 UA393216:UA393217 ADW393216:ADW393217 ANS393216:ANS393217 AXO393216:AXO393217 BHK393216:BHK393217 BRG393216:BRG393217 CBC393216:CBC393217 CKY393216:CKY393217 CUU393216:CUU393217 DEQ393216:DEQ393217 DOM393216:DOM393217 DYI393216:DYI393217 EIE393216:EIE393217 ESA393216:ESA393217 FBW393216:FBW393217 FLS393216:FLS393217 FVO393216:FVO393217 GFK393216:GFK393217 GPG393216:GPG393217 GZC393216:GZC393217 HIY393216:HIY393217 HSU393216:HSU393217 ICQ393216:ICQ393217 IMM393216:IMM393217 IWI393216:IWI393217 JGE393216:JGE393217 JQA393216:JQA393217 JZW393216:JZW393217 KJS393216:KJS393217 KTO393216:KTO393217 LDK393216:LDK393217 LNG393216:LNG393217 LXC393216:LXC393217 MGY393216:MGY393217 MQU393216:MQU393217 NAQ393216:NAQ393217 NKM393216:NKM393217 NUI393216:NUI393217 OEE393216:OEE393217 OOA393216:OOA393217 OXW393216:OXW393217 PHS393216:PHS393217 PRO393216:PRO393217 QBK393216:QBK393217 QLG393216:QLG393217 QVC393216:QVC393217 REY393216:REY393217 ROU393216:ROU393217 RYQ393216:RYQ393217 SIM393216:SIM393217 SSI393216:SSI393217 TCE393216:TCE393217 TMA393216:TMA393217 TVW393216:TVW393217 UFS393216:UFS393217 UPO393216:UPO393217 UZK393216:UZK393217 VJG393216:VJG393217 VTC393216:VTC393217 WCY393216:WCY393217 WMU393216:WMU393217 WWQ393216:WWQ393217 AI458752:AI458753 KE458752:KE458753 UA458752:UA458753 ADW458752:ADW458753 ANS458752:ANS458753 AXO458752:AXO458753 BHK458752:BHK458753 BRG458752:BRG458753 CBC458752:CBC458753 CKY458752:CKY458753 CUU458752:CUU458753 DEQ458752:DEQ458753 DOM458752:DOM458753 DYI458752:DYI458753 EIE458752:EIE458753 ESA458752:ESA458753 FBW458752:FBW458753 FLS458752:FLS458753 FVO458752:FVO458753 GFK458752:GFK458753 GPG458752:GPG458753 GZC458752:GZC458753 HIY458752:HIY458753 HSU458752:HSU458753 ICQ458752:ICQ458753 IMM458752:IMM458753 IWI458752:IWI458753 JGE458752:JGE458753 JQA458752:JQA458753 JZW458752:JZW458753 KJS458752:KJS458753 KTO458752:KTO458753 LDK458752:LDK458753 LNG458752:LNG458753 LXC458752:LXC458753 MGY458752:MGY458753 MQU458752:MQU458753 NAQ458752:NAQ458753 NKM458752:NKM458753 NUI458752:NUI458753 OEE458752:OEE458753 OOA458752:OOA458753 OXW458752:OXW458753 PHS458752:PHS458753 PRO458752:PRO458753 QBK458752:QBK458753 QLG458752:QLG458753 QVC458752:QVC458753 REY458752:REY458753 ROU458752:ROU458753 RYQ458752:RYQ458753 SIM458752:SIM458753 SSI458752:SSI458753 TCE458752:TCE458753 TMA458752:TMA458753 TVW458752:TVW458753 UFS458752:UFS458753 UPO458752:UPO458753 UZK458752:UZK458753 VJG458752:VJG458753 VTC458752:VTC458753 WCY458752:WCY458753 WMU458752:WMU458753 WWQ458752:WWQ458753 AI524288:AI524289 KE524288:KE524289 UA524288:UA524289 ADW524288:ADW524289 ANS524288:ANS524289 AXO524288:AXO524289 BHK524288:BHK524289 BRG524288:BRG524289 CBC524288:CBC524289 CKY524288:CKY524289 CUU524288:CUU524289 DEQ524288:DEQ524289 DOM524288:DOM524289 DYI524288:DYI524289 EIE524288:EIE524289 ESA524288:ESA524289 FBW524288:FBW524289 FLS524288:FLS524289 FVO524288:FVO524289 GFK524288:GFK524289 GPG524288:GPG524289 GZC524288:GZC524289 HIY524288:HIY524289 HSU524288:HSU524289 ICQ524288:ICQ524289 IMM524288:IMM524289 IWI524288:IWI524289 JGE524288:JGE524289 JQA524288:JQA524289 JZW524288:JZW524289 KJS524288:KJS524289 KTO524288:KTO524289 LDK524288:LDK524289 LNG524288:LNG524289 LXC524288:LXC524289 MGY524288:MGY524289 MQU524288:MQU524289 NAQ524288:NAQ524289 NKM524288:NKM524289 NUI524288:NUI524289 OEE524288:OEE524289 OOA524288:OOA524289 OXW524288:OXW524289 PHS524288:PHS524289 PRO524288:PRO524289 QBK524288:QBK524289 QLG524288:QLG524289 QVC524288:QVC524289 REY524288:REY524289 ROU524288:ROU524289 RYQ524288:RYQ524289 SIM524288:SIM524289 SSI524288:SSI524289 TCE524288:TCE524289 TMA524288:TMA524289 TVW524288:TVW524289 UFS524288:UFS524289 UPO524288:UPO524289 UZK524288:UZK524289 VJG524288:VJG524289 VTC524288:VTC524289 WCY524288:WCY524289 WMU524288:WMU524289 WWQ524288:WWQ524289 AI589824:AI589825 KE589824:KE589825 UA589824:UA589825 ADW589824:ADW589825 ANS589824:ANS589825 AXO589824:AXO589825 BHK589824:BHK589825 BRG589824:BRG589825 CBC589824:CBC589825 CKY589824:CKY589825 CUU589824:CUU589825 DEQ589824:DEQ589825 DOM589824:DOM589825 DYI589824:DYI589825 EIE589824:EIE589825 ESA589824:ESA589825 FBW589824:FBW589825 FLS589824:FLS589825 FVO589824:FVO589825 GFK589824:GFK589825 GPG589824:GPG589825 GZC589824:GZC589825 HIY589824:HIY589825 HSU589824:HSU589825 ICQ589824:ICQ589825 IMM589824:IMM589825 IWI589824:IWI589825 JGE589824:JGE589825 JQA589824:JQA589825 JZW589824:JZW589825 KJS589824:KJS589825 KTO589824:KTO589825 LDK589824:LDK589825 LNG589824:LNG589825 LXC589824:LXC589825 MGY589824:MGY589825 MQU589824:MQU589825 NAQ589824:NAQ589825 NKM589824:NKM589825 NUI589824:NUI589825 OEE589824:OEE589825 OOA589824:OOA589825 OXW589824:OXW589825 PHS589824:PHS589825 PRO589824:PRO589825 QBK589824:QBK589825 QLG589824:QLG589825 QVC589824:QVC589825 REY589824:REY589825 ROU589824:ROU589825 RYQ589824:RYQ589825 SIM589824:SIM589825 SSI589824:SSI589825 TCE589824:TCE589825 TMA589824:TMA589825 TVW589824:TVW589825 UFS589824:UFS589825 UPO589824:UPO589825 UZK589824:UZK589825 VJG589824:VJG589825 VTC589824:VTC589825 WCY589824:WCY589825 WMU589824:WMU589825 WWQ589824:WWQ589825 AI655360:AI655361 KE655360:KE655361 UA655360:UA655361 ADW655360:ADW655361 ANS655360:ANS655361 AXO655360:AXO655361 BHK655360:BHK655361 BRG655360:BRG655361 CBC655360:CBC655361 CKY655360:CKY655361 CUU655360:CUU655361 DEQ655360:DEQ655361 DOM655360:DOM655361 DYI655360:DYI655361 EIE655360:EIE655361 ESA655360:ESA655361 FBW655360:FBW655361 FLS655360:FLS655361 FVO655360:FVO655361 GFK655360:GFK655361 GPG655360:GPG655361 GZC655360:GZC655361 HIY655360:HIY655361 HSU655360:HSU655361 ICQ655360:ICQ655361 IMM655360:IMM655361 IWI655360:IWI655361 JGE655360:JGE655361 JQA655360:JQA655361 JZW655360:JZW655361 KJS655360:KJS655361 KTO655360:KTO655361 LDK655360:LDK655361 LNG655360:LNG655361 LXC655360:LXC655361 MGY655360:MGY655361 MQU655360:MQU655361 NAQ655360:NAQ655361 NKM655360:NKM655361 NUI655360:NUI655361 OEE655360:OEE655361 OOA655360:OOA655361 OXW655360:OXW655361 PHS655360:PHS655361 PRO655360:PRO655361 QBK655360:QBK655361 QLG655360:QLG655361 QVC655360:QVC655361 REY655360:REY655361 ROU655360:ROU655361 RYQ655360:RYQ655361 SIM655360:SIM655361 SSI655360:SSI655361 TCE655360:TCE655361 TMA655360:TMA655361 TVW655360:TVW655361 UFS655360:UFS655361 UPO655360:UPO655361 UZK655360:UZK655361 VJG655360:VJG655361 VTC655360:VTC655361 WCY655360:WCY655361 WMU655360:WMU655361 WWQ655360:WWQ655361 AI720896:AI720897 KE720896:KE720897 UA720896:UA720897 ADW720896:ADW720897 ANS720896:ANS720897 AXO720896:AXO720897 BHK720896:BHK720897 BRG720896:BRG720897 CBC720896:CBC720897 CKY720896:CKY720897 CUU720896:CUU720897 DEQ720896:DEQ720897 DOM720896:DOM720897 DYI720896:DYI720897 EIE720896:EIE720897 ESA720896:ESA720897 FBW720896:FBW720897 FLS720896:FLS720897 FVO720896:FVO720897 GFK720896:GFK720897 GPG720896:GPG720897 GZC720896:GZC720897 HIY720896:HIY720897 HSU720896:HSU720897 ICQ720896:ICQ720897 IMM720896:IMM720897 IWI720896:IWI720897 JGE720896:JGE720897 JQA720896:JQA720897 JZW720896:JZW720897 KJS720896:KJS720897 KTO720896:KTO720897 LDK720896:LDK720897 LNG720896:LNG720897 LXC720896:LXC720897 MGY720896:MGY720897 MQU720896:MQU720897 NAQ720896:NAQ720897 NKM720896:NKM720897 NUI720896:NUI720897 OEE720896:OEE720897 OOA720896:OOA720897 OXW720896:OXW720897 PHS720896:PHS720897 PRO720896:PRO720897 QBK720896:QBK720897 QLG720896:QLG720897 QVC720896:QVC720897 REY720896:REY720897 ROU720896:ROU720897 RYQ720896:RYQ720897 SIM720896:SIM720897 SSI720896:SSI720897 TCE720896:TCE720897 TMA720896:TMA720897 TVW720896:TVW720897 UFS720896:UFS720897 UPO720896:UPO720897 UZK720896:UZK720897 VJG720896:VJG720897 VTC720896:VTC720897 WCY720896:WCY720897 WMU720896:WMU720897 WWQ720896:WWQ720897 AI786432:AI786433 KE786432:KE786433 UA786432:UA786433 ADW786432:ADW786433 ANS786432:ANS786433 AXO786432:AXO786433 BHK786432:BHK786433 BRG786432:BRG786433 CBC786432:CBC786433 CKY786432:CKY786433 CUU786432:CUU786433 DEQ786432:DEQ786433 DOM786432:DOM786433 DYI786432:DYI786433 EIE786432:EIE786433 ESA786432:ESA786433 FBW786432:FBW786433 FLS786432:FLS786433 FVO786432:FVO786433 GFK786432:GFK786433 GPG786432:GPG786433 GZC786432:GZC786433 HIY786432:HIY786433 HSU786432:HSU786433 ICQ786432:ICQ786433 IMM786432:IMM786433 IWI786432:IWI786433 JGE786432:JGE786433 JQA786432:JQA786433 JZW786432:JZW786433 KJS786432:KJS786433 KTO786432:KTO786433 LDK786432:LDK786433 LNG786432:LNG786433 LXC786432:LXC786433 MGY786432:MGY786433 MQU786432:MQU786433 NAQ786432:NAQ786433 NKM786432:NKM786433 NUI786432:NUI786433 OEE786432:OEE786433 OOA786432:OOA786433 OXW786432:OXW786433 PHS786432:PHS786433 PRO786432:PRO786433 QBK786432:QBK786433 QLG786432:QLG786433 QVC786432:QVC786433 REY786432:REY786433 ROU786432:ROU786433 RYQ786432:RYQ786433 SIM786432:SIM786433 SSI786432:SSI786433 TCE786432:TCE786433 TMA786432:TMA786433 TVW786432:TVW786433 UFS786432:UFS786433 UPO786432:UPO786433 UZK786432:UZK786433 VJG786432:VJG786433 VTC786432:VTC786433 WCY786432:WCY786433 WMU786432:WMU786433 WWQ786432:WWQ786433 AI851968:AI851969 KE851968:KE851969 UA851968:UA851969 ADW851968:ADW851969 ANS851968:ANS851969 AXO851968:AXO851969 BHK851968:BHK851969 BRG851968:BRG851969 CBC851968:CBC851969 CKY851968:CKY851969 CUU851968:CUU851969 DEQ851968:DEQ851969 DOM851968:DOM851969 DYI851968:DYI851969 EIE851968:EIE851969 ESA851968:ESA851969 FBW851968:FBW851969 FLS851968:FLS851969 FVO851968:FVO851969 GFK851968:GFK851969 GPG851968:GPG851969 GZC851968:GZC851969 HIY851968:HIY851969 HSU851968:HSU851969 ICQ851968:ICQ851969 IMM851968:IMM851969 IWI851968:IWI851969 JGE851968:JGE851969 JQA851968:JQA851969 JZW851968:JZW851969 KJS851968:KJS851969 KTO851968:KTO851969 LDK851968:LDK851969 LNG851968:LNG851969 LXC851968:LXC851969 MGY851968:MGY851969 MQU851968:MQU851969 NAQ851968:NAQ851969 NKM851968:NKM851969 NUI851968:NUI851969 OEE851968:OEE851969 OOA851968:OOA851969 OXW851968:OXW851969 PHS851968:PHS851969 PRO851968:PRO851969 QBK851968:QBK851969 QLG851968:QLG851969 QVC851968:QVC851969 REY851968:REY851969 ROU851968:ROU851969 RYQ851968:RYQ851969 SIM851968:SIM851969 SSI851968:SSI851969 TCE851968:TCE851969 TMA851968:TMA851969 TVW851968:TVW851969 UFS851968:UFS851969 UPO851968:UPO851969 UZK851968:UZK851969 VJG851968:VJG851969 VTC851968:VTC851969 WCY851968:WCY851969 WMU851968:WMU851969 WWQ851968:WWQ851969 AI917504:AI917505 KE917504:KE917505 UA917504:UA917505 ADW917504:ADW917505 ANS917504:ANS917505 AXO917504:AXO917505 BHK917504:BHK917505 BRG917504:BRG917505 CBC917504:CBC917505 CKY917504:CKY917505 CUU917504:CUU917505 DEQ917504:DEQ917505 DOM917504:DOM917505 DYI917504:DYI917505 EIE917504:EIE917505 ESA917504:ESA917505 FBW917504:FBW917505 FLS917504:FLS917505 FVO917504:FVO917505 GFK917504:GFK917505 GPG917504:GPG917505 GZC917504:GZC917505 HIY917504:HIY917505 HSU917504:HSU917505 ICQ917504:ICQ917505 IMM917504:IMM917505 IWI917504:IWI917505 JGE917504:JGE917505 JQA917504:JQA917505 JZW917504:JZW917505 KJS917504:KJS917505 KTO917504:KTO917505 LDK917504:LDK917505 LNG917504:LNG917505 LXC917504:LXC917505 MGY917504:MGY917505 MQU917504:MQU917505 NAQ917504:NAQ917505 NKM917504:NKM917505 NUI917504:NUI917505 OEE917504:OEE917505 OOA917504:OOA917505 OXW917504:OXW917505 PHS917504:PHS917505 PRO917504:PRO917505 QBK917504:QBK917505 QLG917504:QLG917505 QVC917504:QVC917505 REY917504:REY917505 ROU917504:ROU917505 RYQ917504:RYQ917505 SIM917504:SIM917505 SSI917504:SSI917505 TCE917504:TCE917505 TMA917504:TMA917505 TVW917504:TVW917505 UFS917504:UFS917505 UPO917504:UPO917505 UZK917504:UZK917505 VJG917504:VJG917505 VTC917504:VTC917505 WCY917504:WCY917505 WMU917504:WMU917505 WWQ917504:WWQ917505 AI983040:AI983041 KE983040:KE983041 UA983040:UA983041 ADW983040:ADW983041 ANS983040:ANS983041 AXO983040:AXO983041 BHK983040:BHK983041 BRG983040:BRG983041 CBC983040:CBC983041 CKY983040:CKY983041 CUU983040:CUU983041 DEQ983040:DEQ983041 DOM983040:DOM983041 DYI983040:DYI983041 EIE983040:EIE983041 ESA983040:ESA983041 FBW983040:FBW983041 FLS983040:FLS983041 FVO983040:FVO983041 GFK983040:GFK983041 GPG983040:GPG983041 GZC983040:GZC983041 HIY983040:HIY983041 HSU983040:HSU983041 ICQ983040:ICQ983041 IMM983040:IMM983041 IWI983040:IWI983041 JGE983040:JGE983041 JQA983040:JQA983041 JZW983040:JZW983041 KJS983040:KJS983041 KTO983040:KTO983041 LDK983040:LDK983041 LNG983040:LNG983041 LXC983040:LXC983041 MGY983040:MGY983041 MQU983040:MQU983041 NAQ983040:NAQ983041 NKM983040:NKM983041 NUI983040:NUI983041 OEE983040:OEE983041 OOA983040:OOA983041 OXW983040:OXW983041 PHS983040:PHS983041 PRO983040:PRO983041 QBK983040:QBK983041 QLG983040:QLG983041 QVC983040:QVC983041 REY983040:REY983041 ROU983040:ROU983041 RYQ983040:RYQ983041 SIM983040:SIM983041 SSI983040:SSI983041 TCE983040:TCE983041 TMA983040:TMA983041 TVW983040:TVW983041 UFS983040:UFS983041 UPO983040:UPO983041 UZK983040:UZK983041 VJG983040:VJG983041 VTC983040:VTC983041 WCY983040:WCY983041 WMU983040:WMU983041 WWQ983040:WWQ983041 AI23:AI24 WWQ44:WWQ46 WMU44:WMU46 WCY44:WCY46 VTC44:VTC46 VJG44:VJG46 UZK44:UZK46 UPO44:UPO46 UFS44:UFS46 TVW44:TVW46 TMA44:TMA46 TCE44:TCE46 SSI44:SSI46 SIM44:SIM46 RYQ44:RYQ46 ROU44:ROU46 REY44:REY46 QVC44:QVC46 QLG44:QLG46 QBK44:QBK46 PRO44:PRO46 PHS44:PHS46 OXW44:OXW46 OOA44:OOA46 OEE44:OEE46 NUI44:NUI46 NKM44:NKM46 NAQ44:NAQ46 MQU44:MQU46 MGY44:MGY46 LXC44:LXC46 LNG44:LNG46 LDK44:LDK46 KTO44:KTO46 KJS44:KJS46 JZW44:JZW46 JQA44:JQA46 JGE44:JGE46 IWI44:IWI46 IMM44:IMM46 ICQ44:ICQ46 HSU44:HSU46 HIY44:HIY46 GZC44:GZC46 GPG44:GPG46 GFK44:GFK46 FVO44:FVO46 FLS44:FLS46 FBW44:FBW46 ESA44:ESA46 EIE44:EIE46 DYI44:DYI46 DOM44:DOM46 DEQ44:DEQ46 CUU44:CUU46 CKY44:CKY46 CBC44:CBC46 BRG44:BRG46 BHK44:BHK46 AXO44:AXO46 ANS44:ANS46 ADW44:ADW46 UA44:UA46 KE44:KE46" xr:uid="{34576CC2-2C63-4C44-9AFD-B5267687E0D4}">
      <formula1>"□,■"</formula1>
    </dataValidation>
  </dataValidations>
  <pageMargins left="0.70866141732283472" right="0.31496062992125984" top="0.55118110236220474" bottom="0.19685039370078741" header="0.31496062992125984" footer="0.31496062992125984"/>
  <pageSetup paperSize="9" scale="82" orientation="portrait" blackAndWhite="1" verticalDpi="0" r:id="rId1"/>
  <colBreaks count="1" manualBreakCount="1">
    <brk id="40" max="1048575" man="1"/>
  </colBreaks>
  <extLst>
    <ext xmlns:x14="http://schemas.microsoft.com/office/spreadsheetml/2009/9/main" uri="{CCE6A557-97BC-4b89-ADB6-D9C93CAAB3DF}">
      <x14:dataValidations xmlns:xm="http://schemas.microsoft.com/office/excel/2006/main" count="1">
        <x14:dataValidation type="list" allowBlank="1" xr:uid="{5B4CAA2B-1FE5-46BF-9095-26D8AF9B4664}">
          <x14:formula1>
            <xm:f>"□,■"</xm:f>
          </x14:formula1>
          <xm:sqref>JPK983011:JPK983022 JR22 TN22 ADJ22 ANF22 AXB22 BGX22 BQT22 CAP22 CKL22 CUH22 DED22 DNZ22 DXV22 EHR22 ERN22 FBJ22 FLF22 FVB22 GEX22 GOT22 GYP22 HIL22 HSH22 ICD22 ILZ22 IVV22 JFR22 JPN22 JZJ22 KJF22 KTB22 LCX22 LMT22 LWP22 MGL22 MQH22 NAD22 NJZ22 NTV22 ODR22 ONN22 OXJ22 PHF22 PRB22 QAX22 QKT22 QUP22 REL22 ROH22 RYD22 SHZ22 SRV22 TBR22 TLN22 TVJ22 UFF22 UPB22 UYX22 VIT22 VSP22 WCL22 WMH22 WWD22 W65456:W65459 JR65456:JR65459 TN65456:TN65459 ADJ65456:ADJ65459 ANF65456:ANF65459 AXB65456:AXB65459 BGX65456:BGX65459 BQT65456:BQT65459 CAP65456:CAP65459 CKL65456:CKL65459 CUH65456:CUH65459 DED65456:DED65459 DNZ65456:DNZ65459 DXV65456:DXV65459 EHR65456:EHR65459 ERN65456:ERN65459 FBJ65456:FBJ65459 FLF65456:FLF65459 FVB65456:FVB65459 GEX65456:GEX65459 GOT65456:GOT65459 GYP65456:GYP65459 HIL65456:HIL65459 HSH65456:HSH65459 ICD65456:ICD65459 ILZ65456:ILZ65459 IVV65456:IVV65459 JFR65456:JFR65459 JPN65456:JPN65459 JZJ65456:JZJ65459 KJF65456:KJF65459 KTB65456:KTB65459 LCX65456:LCX65459 LMT65456:LMT65459 LWP65456:LWP65459 MGL65456:MGL65459 MQH65456:MQH65459 NAD65456:NAD65459 NJZ65456:NJZ65459 NTV65456:NTV65459 ODR65456:ODR65459 ONN65456:ONN65459 OXJ65456:OXJ65459 PHF65456:PHF65459 PRB65456:PRB65459 QAX65456:QAX65459 QKT65456:QKT65459 QUP65456:QUP65459 REL65456:REL65459 ROH65456:ROH65459 RYD65456:RYD65459 SHZ65456:SHZ65459 SRV65456:SRV65459 TBR65456:TBR65459 TLN65456:TLN65459 TVJ65456:TVJ65459 UFF65456:UFF65459 UPB65456:UPB65459 UYX65456:UYX65459 VIT65456:VIT65459 VSP65456:VSP65459 WCL65456:WCL65459 WMH65456:WMH65459 WWD65456:WWD65459 W130992:W130995 JR130992:JR130995 TN130992:TN130995 ADJ130992:ADJ130995 ANF130992:ANF130995 AXB130992:AXB130995 BGX130992:BGX130995 BQT130992:BQT130995 CAP130992:CAP130995 CKL130992:CKL130995 CUH130992:CUH130995 DED130992:DED130995 DNZ130992:DNZ130995 DXV130992:DXV130995 EHR130992:EHR130995 ERN130992:ERN130995 FBJ130992:FBJ130995 FLF130992:FLF130995 FVB130992:FVB130995 GEX130992:GEX130995 GOT130992:GOT130995 GYP130992:GYP130995 HIL130992:HIL130995 HSH130992:HSH130995 ICD130992:ICD130995 ILZ130992:ILZ130995 IVV130992:IVV130995 JFR130992:JFR130995 JPN130992:JPN130995 JZJ130992:JZJ130995 KJF130992:KJF130995 KTB130992:KTB130995 LCX130992:LCX130995 LMT130992:LMT130995 LWP130992:LWP130995 MGL130992:MGL130995 MQH130992:MQH130995 NAD130992:NAD130995 NJZ130992:NJZ130995 NTV130992:NTV130995 ODR130992:ODR130995 ONN130992:ONN130995 OXJ130992:OXJ130995 PHF130992:PHF130995 PRB130992:PRB130995 QAX130992:QAX130995 QKT130992:QKT130995 QUP130992:QUP130995 REL130992:REL130995 ROH130992:ROH130995 RYD130992:RYD130995 SHZ130992:SHZ130995 SRV130992:SRV130995 TBR130992:TBR130995 TLN130992:TLN130995 TVJ130992:TVJ130995 UFF130992:UFF130995 UPB130992:UPB130995 UYX130992:UYX130995 VIT130992:VIT130995 VSP130992:VSP130995 WCL130992:WCL130995 WMH130992:WMH130995 WWD130992:WWD130995 W196528:W196531 JR196528:JR196531 TN196528:TN196531 ADJ196528:ADJ196531 ANF196528:ANF196531 AXB196528:AXB196531 BGX196528:BGX196531 BQT196528:BQT196531 CAP196528:CAP196531 CKL196528:CKL196531 CUH196528:CUH196531 DED196528:DED196531 DNZ196528:DNZ196531 DXV196528:DXV196531 EHR196528:EHR196531 ERN196528:ERN196531 FBJ196528:FBJ196531 FLF196528:FLF196531 FVB196528:FVB196531 GEX196528:GEX196531 GOT196528:GOT196531 GYP196528:GYP196531 HIL196528:HIL196531 HSH196528:HSH196531 ICD196528:ICD196531 ILZ196528:ILZ196531 IVV196528:IVV196531 JFR196528:JFR196531 JPN196528:JPN196531 JZJ196528:JZJ196531 KJF196528:KJF196531 KTB196528:KTB196531 LCX196528:LCX196531 LMT196528:LMT196531 LWP196528:LWP196531 MGL196528:MGL196531 MQH196528:MQH196531 NAD196528:NAD196531 NJZ196528:NJZ196531 NTV196528:NTV196531 ODR196528:ODR196531 ONN196528:ONN196531 OXJ196528:OXJ196531 PHF196528:PHF196531 PRB196528:PRB196531 QAX196528:QAX196531 QKT196528:QKT196531 QUP196528:QUP196531 REL196528:REL196531 ROH196528:ROH196531 RYD196528:RYD196531 SHZ196528:SHZ196531 SRV196528:SRV196531 TBR196528:TBR196531 TLN196528:TLN196531 TVJ196528:TVJ196531 UFF196528:UFF196531 UPB196528:UPB196531 UYX196528:UYX196531 VIT196528:VIT196531 VSP196528:VSP196531 WCL196528:WCL196531 WMH196528:WMH196531 WWD196528:WWD196531 W262064:W262067 JR262064:JR262067 TN262064:TN262067 ADJ262064:ADJ262067 ANF262064:ANF262067 AXB262064:AXB262067 BGX262064:BGX262067 BQT262064:BQT262067 CAP262064:CAP262067 CKL262064:CKL262067 CUH262064:CUH262067 DED262064:DED262067 DNZ262064:DNZ262067 DXV262064:DXV262067 EHR262064:EHR262067 ERN262064:ERN262067 FBJ262064:FBJ262067 FLF262064:FLF262067 FVB262064:FVB262067 GEX262064:GEX262067 GOT262064:GOT262067 GYP262064:GYP262067 HIL262064:HIL262067 HSH262064:HSH262067 ICD262064:ICD262067 ILZ262064:ILZ262067 IVV262064:IVV262067 JFR262064:JFR262067 JPN262064:JPN262067 JZJ262064:JZJ262067 KJF262064:KJF262067 KTB262064:KTB262067 LCX262064:LCX262067 LMT262064:LMT262067 LWP262064:LWP262067 MGL262064:MGL262067 MQH262064:MQH262067 NAD262064:NAD262067 NJZ262064:NJZ262067 NTV262064:NTV262067 ODR262064:ODR262067 ONN262064:ONN262067 OXJ262064:OXJ262067 PHF262064:PHF262067 PRB262064:PRB262067 QAX262064:QAX262067 QKT262064:QKT262067 QUP262064:QUP262067 REL262064:REL262067 ROH262064:ROH262067 RYD262064:RYD262067 SHZ262064:SHZ262067 SRV262064:SRV262067 TBR262064:TBR262067 TLN262064:TLN262067 TVJ262064:TVJ262067 UFF262064:UFF262067 UPB262064:UPB262067 UYX262064:UYX262067 VIT262064:VIT262067 VSP262064:VSP262067 WCL262064:WCL262067 WMH262064:WMH262067 WWD262064:WWD262067 W327600:W327603 JR327600:JR327603 TN327600:TN327603 ADJ327600:ADJ327603 ANF327600:ANF327603 AXB327600:AXB327603 BGX327600:BGX327603 BQT327600:BQT327603 CAP327600:CAP327603 CKL327600:CKL327603 CUH327600:CUH327603 DED327600:DED327603 DNZ327600:DNZ327603 DXV327600:DXV327603 EHR327600:EHR327603 ERN327600:ERN327603 FBJ327600:FBJ327603 FLF327600:FLF327603 FVB327600:FVB327603 GEX327600:GEX327603 GOT327600:GOT327603 GYP327600:GYP327603 HIL327600:HIL327603 HSH327600:HSH327603 ICD327600:ICD327603 ILZ327600:ILZ327603 IVV327600:IVV327603 JFR327600:JFR327603 JPN327600:JPN327603 JZJ327600:JZJ327603 KJF327600:KJF327603 KTB327600:KTB327603 LCX327600:LCX327603 LMT327600:LMT327603 LWP327600:LWP327603 MGL327600:MGL327603 MQH327600:MQH327603 NAD327600:NAD327603 NJZ327600:NJZ327603 NTV327600:NTV327603 ODR327600:ODR327603 ONN327600:ONN327603 OXJ327600:OXJ327603 PHF327600:PHF327603 PRB327600:PRB327603 QAX327600:QAX327603 QKT327600:QKT327603 QUP327600:QUP327603 REL327600:REL327603 ROH327600:ROH327603 RYD327600:RYD327603 SHZ327600:SHZ327603 SRV327600:SRV327603 TBR327600:TBR327603 TLN327600:TLN327603 TVJ327600:TVJ327603 UFF327600:UFF327603 UPB327600:UPB327603 UYX327600:UYX327603 VIT327600:VIT327603 VSP327600:VSP327603 WCL327600:WCL327603 WMH327600:WMH327603 WWD327600:WWD327603 W393136:W393139 JR393136:JR393139 TN393136:TN393139 ADJ393136:ADJ393139 ANF393136:ANF393139 AXB393136:AXB393139 BGX393136:BGX393139 BQT393136:BQT393139 CAP393136:CAP393139 CKL393136:CKL393139 CUH393136:CUH393139 DED393136:DED393139 DNZ393136:DNZ393139 DXV393136:DXV393139 EHR393136:EHR393139 ERN393136:ERN393139 FBJ393136:FBJ393139 FLF393136:FLF393139 FVB393136:FVB393139 GEX393136:GEX393139 GOT393136:GOT393139 GYP393136:GYP393139 HIL393136:HIL393139 HSH393136:HSH393139 ICD393136:ICD393139 ILZ393136:ILZ393139 IVV393136:IVV393139 JFR393136:JFR393139 JPN393136:JPN393139 JZJ393136:JZJ393139 KJF393136:KJF393139 KTB393136:KTB393139 LCX393136:LCX393139 LMT393136:LMT393139 LWP393136:LWP393139 MGL393136:MGL393139 MQH393136:MQH393139 NAD393136:NAD393139 NJZ393136:NJZ393139 NTV393136:NTV393139 ODR393136:ODR393139 ONN393136:ONN393139 OXJ393136:OXJ393139 PHF393136:PHF393139 PRB393136:PRB393139 QAX393136:QAX393139 QKT393136:QKT393139 QUP393136:QUP393139 REL393136:REL393139 ROH393136:ROH393139 RYD393136:RYD393139 SHZ393136:SHZ393139 SRV393136:SRV393139 TBR393136:TBR393139 TLN393136:TLN393139 TVJ393136:TVJ393139 UFF393136:UFF393139 UPB393136:UPB393139 UYX393136:UYX393139 VIT393136:VIT393139 VSP393136:VSP393139 WCL393136:WCL393139 WMH393136:WMH393139 WWD393136:WWD393139 W458672:W458675 JR458672:JR458675 TN458672:TN458675 ADJ458672:ADJ458675 ANF458672:ANF458675 AXB458672:AXB458675 BGX458672:BGX458675 BQT458672:BQT458675 CAP458672:CAP458675 CKL458672:CKL458675 CUH458672:CUH458675 DED458672:DED458675 DNZ458672:DNZ458675 DXV458672:DXV458675 EHR458672:EHR458675 ERN458672:ERN458675 FBJ458672:FBJ458675 FLF458672:FLF458675 FVB458672:FVB458675 GEX458672:GEX458675 GOT458672:GOT458675 GYP458672:GYP458675 HIL458672:HIL458675 HSH458672:HSH458675 ICD458672:ICD458675 ILZ458672:ILZ458675 IVV458672:IVV458675 JFR458672:JFR458675 JPN458672:JPN458675 JZJ458672:JZJ458675 KJF458672:KJF458675 KTB458672:KTB458675 LCX458672:LCX458675 LMT458672:LMT458675 LWP458672:LWP458675 MGL458672:MGL458675 MQH458672:MQH458675 NAD458672:NAD458675 NJZ458672:NJZ458675 NTV458672:NTV458675 ODR458672:ODR458675 ONN458672:ONN458675 OXJ458672:OXJ458675 PHF458672:PHF458675 PRB458672:PRB458675 QAX458672:QAX458675 QKT458672:QKT458675 QUP458672:QUP458675 REL458672:REL458675 ROH458672:ROH458675 RYD458672:RYD458675 SHZ458672:SHZ458675 SRV458672:SRV458675 TBR458672:TBR458675 TLN458672:TLN458675 TVJ458672:TVJ458675 UFF458672:UFF458675 UPB458672:UPB458675 UYX458672:UYX458675 VIT458672:VIT458675 VSP458672:VSP458675 WCL458672:WCL458675 WMH458672:WMH458675 WWD458672:WWD458675 W524208:W524211 JR524208:JR524211 TN524208:TN524211 ADJ524208:ADJ524211 ANF524208:ANF524211 AXB524208:AXB524211 BGX524208:BGX524211 BQT524208:BQT524211 CAP524208:CAP524211 CKL524208:CKL524211 CUH524208:CUH524211 DED524208:DED524211 DNZ524208:DNZ524211 DXV524208:DXV524211 EHR524208:EHR524211 ERN524208:ERN524211 FBJ524208:FBJ524211 FLF524208:FLF524211 FVB524208:FVB524211 GEX524208:GEX524211 GOT524208:GOT524211 GYP524208:GYP524211 HIL524208:HIL524211 HSH524208:HSH524211 ICD524208:ICD524211 ILZ524208:ILZ524211 IVV524208:IVV524211 JFR524208:JFR524211 JPN524208:JPN524211 JZJ524208:JZJ524211 KJF524208:KJF524211 KTB524208:KTB524211 LCX524208:LCX524211 LMT524208:LMT524211 LWP524208:LWP524211 MGL524208:MGL524211 MQH524208:MQH524211 NAD524208:NAD524211 NJZ524208:NJZ524211 NTV524208:NTV524211 ODR524208:ODR524211 ONN524208:ONN524211 OXJ524208:OXJ524211 PHF524208:PHF524211 PRB524208:PRB524211 QAX524208:QAX524211 QKT524208:QKT524211 QUP524208:QUP524211 REL524208:REL524211 ROH524208:ROH524211 RYD524208:RYD524211 SHZ524208:SHZ524211 SRV524208:SRV524211 TBR524208:TBR524211 TLN524208:TLN524211 TVJ524208:TVJ524211 UFF524208:UFF524211 UPB524208:UPB524211 UYX524208:UYX524211 VIT524208:VIT524211 VSP524208:VSP524211 WCL524208:WCL524211 WMH524208:WMH524211 WWD524208:WWD524211 W589744:W589747 JR589744:JR589747 TN589744:TN589747 ADJ589744:ADJ589747 ANF589744:ANF589747 AXB589744:AXB589747 BGX589744:BGX589747 BQT589744:BQT589747 CAP589744:CAP589747 CKL589744:CKL589747 CUH589744:CUH589747 DED589744:DED589747 DNZ589744:DNZ589747 DXV589744:DXV589747 EHR589744:EHR589747 ERN589744:ERN589747 FBJ589744:FBJ589747 FLF589744:FLF589747 FVB589744:FVB589747 GEX589744:GEX589747 GOT589744:GOT589747 GYP589744:GYP589747 HIL589744:HIL589747 HSH589744:HSH589747 ICD589744:ICD589747 ILZ589744:ILZ589747 IVV589744:IVV589747 JFR589744:JFR589747 JPN589744:JPN589747 JZJ589744:JZJ589747 KJF589744:KJF589747 KTB589744:KTB589747 LCX589744:LCX589747 LMT589744:LMT589747 LWP589744:LWP589747 MGL589744:MGL589747 MQH589744:MQH589747 NAD589744:NAD589747 NJZ589744:NJZ589747 NTV589744:NTV589747 ODR589744:ODR589747 ONN589744:ONN589747 OXJ589744:OXJ589747 PHF589744:PHF589747 PRB589744:PRB589747 QAX589744:QAX589747 QKT589744:QKT589747 QUP589744:QUP589747 REL589744:REL589747 ROH589744:ROH589747 RYD589744:RYD589747 SHZ589744:SHZ589747 SRV589744:SRV589747 TBR589744:TBR589747 TLN589744:TLN589747 TVJ589744:TVJ589747 UFF589744:UFF589747 UPB589744:UPB589747 UYX589744:UYX589747 VIT589744:VIT589747 VSP589744:VSP589747 WCL589744:WCL589747 WMH589744:WMH589747 WWD589744:WWD589747 W655280:W655283 JR655280:JR655283 TN655280:TN655283 ADJ655280:ADJ655283 ANF655280:ANF655283 AXB655280:AXB655283 BGX655280:BGX655283 BQT655280:BQT655283 CAP655280:CAP655283 CKL655280:CKL655283 CUH655280:CUH655283 DED655280:DED655283 DNZ655280:DNZ655283 DXV655280:DXV655283 EHR655280:EHR655283 ERN655280:ERN655283 FBJ655280:FBJ655283 FLF655280:FLF655283 FVB655280:FVB655283 GEX655280:GEX655283 GOT655280:GOT655283 GYP655280:GYP655283 HIL655280:HIL655283 HSH655280:HSH655283 ICD655280:ICD655283 ILZ655280:ILZ655283 IVV655280:IVV655283 JFR655280:JFR655283 JPN655280:JPN655283 JZJ655280:JZJ655283 KJF655280:KJF655283 KTB655280:KTB655283 LCX655280:LCX655283 LMT655280:LMT655283 LWP655280:LWP655283 MGL655280:MGL655283 MQH655280:MQH655283 NAD655280:NAD655283 NJZ655280:NJZ655283 NTV655280:NTV655283 ODR655280:ODR655283 ONN655280:ONN655283 OXJ655280:OXJ655283 PHF655280:PHF655283 PRB655280:PRB655283 QAX655280:QAX655283 QKT655280:QKT655283 QUP655280:QUP655283 REL655280:REL655283 ROH655280:ROH655283 RYD655280:RYD655283 SHZ655280:SHZ655283 SRV655280:SRV655283 TBR655280:TBR655283 TLN655280:TLN655283 TVJ655280:TVJ655283 UFF655280:UFF655283 UPB655280:UPB655283 UYX655280:UYX655283 VIT655280:VIT655283 VSP655280:VSP655283 WCL655280:WCL655283 WMH655280:WMH655283 WWD655280:WWD655283 W720816:W720819 JR720816:JR720819 TN720816:TN720819 ADJ720816:ADJ720819 ANF720816:ANF720819 AXB720816:AXB720819 BGX720816:BGX720819 BQT720816:BQT720819 CAP720816:CAP720819 CKL720816:CKL720819 CUH720816:CUH720819 DED720816:DED720819 DNZ720816:DNZ720819 DXV720816:DXV720819 EHR720816:EHR720819 ERN720816:ERN720819 FBJ720816:FBJ720819 FLF720816:FLF720819 FVB720816:FVB720819 GEX720816:GEX720819 GOT720816:GOT720819 GYP720816:GYP720819 HIL720816:HIL720819 HSH720816:HSH720819 ICD720816:ICD720819 ILZ720816:ILZ720819 IVV720816:IVV720819 JFR720816:JFR720819 JPN720816:JPN720819 JZJ720816:JZJ720819 KJF720816:KJF720819 KTB720816:KTB720819 LCX720816:LCX720819 LMT720816:LMT720819 LWP720816:LWP720819 MGL720816:MGL720819 MQH720816:MQH720819 NAD720816:NAD720819 NJZ720816:NJZ720819 NTV720816:NTV720819 ODR720816:ODR720819 ONN720816:ONN720819 OXJ720816:OXJ720819 PHF720816:PHF720819 PRB720816:PRB720819 QAX720816:QAX720819 QKT720816:QKT720819 QUP720816:QUP720819 REL720816:REL720819 ROH720816:ROH720819 RYD720816:RYD720819 SHZ720816:SHZ720819 SRV720816:SRV720819 TBR720816:TBR720819 TLN720816:TLN720819 TVJ720816:TVJ720819 UFF720816:UFF720819 UPB720816:UPB720819 UYX720816:UYX720819 VIT720816:VIT720819 VSP720816:VSP720819 WCL720816:WCL720819 WMH720816:WMH720819 WWD720816:WWD720819 W786352:W786355 JR786352:JR786355 TN786352:TN786355 ADJ786352:ADJ786355 ANF786352:ANF786355 AXB786352:AXB786355 BGX786352:BGX786355 BQT786352:BQT786355 CAP786352:CAP786355 CKL786352:CKL786355 CUH786352:CUH786355 DED786352:DED786355 DNZ786352:DNZ786355 DXV786352:DXV786355 EHR786352:EHR786355 ERN786352:ERN786355 FBJ786352:FBJ786355 FLF786352:FLF786355 FVB786352:FVB786355 GEX786352:GEX786355 GOT786352:GOT786355 GYP786352:GYP786355 HIL786352:HIL786355 HSH786352:HSH786355 ICD786352:ICD786355 ILZ786352:ILZ786355 IVV786352:IVV786355 JFR786352:JFR786355 JPN786352:JPN786355 JZJ786352:JZJ786355 KJF786352:KJF786355 KTB786352:KTB786355 LCX786352:LCX786355 LMT786352:LMT786355 LWP786352:LWP786355 MGL786352:MGL786355 MQH786352:MQH786355 NAD786352:NAD786355 NJZ786352:NJZ786355 NTV786352:NTV786355 ODR786352:ODR786355 ONN786352:ONN786355 OXJ786352:OXJ786355 PHF786352:PHF786355 PRB786352:PRB786355 QAX786352:QAX786355 QKT786352:QKT786355 QUP786352:QUP786355 REL786352:REL786355 ROH786352:ROH786355 RYD786352:RYD786355 SHZ786352:SHZ786355 SRV786352:SRV786355 TBR786352:TBR786355 TLN786352:TLN786355 TVJ786352:TVJ786355 UFF786352:UFF786355 UPB786352:UPB786355 UYX786352:UYX786355 VIT786352:VIT786355 VSP786352:VSP786355 WCL786352:WCL786355 WMH786352:WMH786355 WWD786352:WWD786355 W851888:W851891 JR851888:JR851891 TN851888:TN851891 ADJ851888:ADJ851891 ANF851888:ANF851891 AXB851888:AXB851891 BGX851888:BGX851891 BQT851888:BQT851891 CAP851888:CAP851891 CKL851888:CKL851891 CUH851888:CUH851891 DED851888:DED851891 DNZ851888:DNZ851891 DXV851888:DXV851891 EHR851888:EHR851891 ERN851888:ERN851891 FBJ851888:FBJ851891 FLF851888:FLF851891 FVB851888:FVB851891 GEX851888:GEX851891 GOT851888:GOT851891 GYP851888:GYP851891 HIL851888:HIL851891 HSH851888:HSH851891 ICD851888:ICD851891 ILZ851888:ILZ851891 IVV851888:IVV851891 JFR851888:JFR851891 JPN851888:JPN851891 JZJ851888:JZJ851891 KJF851888:KJF851891 KTB851888:KTB851891 LCX851888:LCX851891 LMT851888:LMT851891 LWP851888:LWP851891 MGL851888:MGL851891 MQH851888:MQH851891 NAD851888:NAD851891 NJZ851888:NJZ851891 NTV851888:NTV851891 ODR851888:ODR851891 ONN851888:ONN851891 OXJ851888:OXJ851891 PHF851888:PHF851891 PRB851888:PRB851891 QAX851888:QAX851891 QKT851888:QKT851891 QUP851888:QUP851891 REL851888:REL851891 ROH851888:ROH851891 RYD851888:RYD851891 SHZ851888:SHZ851891 SRV851888:SRV851891 TBR851888:TBR851891 TLN851888:TLN851891 TVJ851888:TVJ851891 UFF851888:UFF851891 UPB851888:UPB851891 UYX851888:UYX851891 VIT851888:VIT851891 VSP851888:VSP851891 WCL851888:WCL851891 WMH851888:WMH851891 WWD851888:WWD851891 W917424:W917427 JR917424:JR917427 TN917424:TN917427 ADJ917424:ADJ917427 ANF917424:ANF917427 AXB917424:AXB917427 BGX917424:BGX917427 BQT917424:BQT917427 CAP917424:CAP917427 CKL917424:CKL917427 CUH917424:CUH917427 DED917424:DED917427 DNZ917424:DNZ917427 DXV917424:DXV917427 EHR917424:EHR917427 ERN917424:ERN917427 FBJ917424:FBJ917427 FLF917424:FLF917427 FVB917424:FVB917427 GEX917424:GEX917427 GOT917424:GOT917427 GYP917424:GYP917427 HIL917424:HIL917427 HSH917424:HSH917427 ICD917424:ICD917427 ILZ917424:ILZ917427 IVV917424:IVV917427 JFR917424:JFR917427 JPN917424:JPN917427 JZJ917424:JZJ917427 KJF917424:KJF917427 KTB917424:KTB917427 LCX917424:LCX917427 LMT917424:LMT917427 LWP917424:LWP917427 MGL917424:MGL917427 MQH917424:MQH917427 NAD917424:NAD917427 NJZ917424:NJZ917427 NTV917424:NTV917427 ODR917424:ODR917427 ONN917424:ONN917427 OXJ917424:OXJ917427 PHF917424:PHF917427 PRB917424:PRB917427 QAX917424:QAX917427 QKT917424:QKT917427 QUP917424:QUP917427 REL917424:REL917427 ROH917424:ROH917427 RYD917424:RYD917427 SHZ917424:SHZ917427 SRV917424:SRV917427 TBR917424:TBR917427 TLN917424:TLN917427 TVJ917424:TVJ917427 UFF917424:UFF917427 UPB917424:UPB917427 UYX917424:UYX917427 VIT917424:VIT917427 VSP917424:VSP917427 WCL917424:WCL917427 WMH917424:WMH917427 WWD917424:WWD917427 W982960:W982963 JR982960:JR982963 TN982960:TN982963 ADJ982960:ADJ982963 ANF982960:ANF982963 AXB982960:AXB982963 BGX982960:BGX982963 BQT982960:BQT982963 CAP982960:CAP982963 CKL982960:CKL982963 CUH982960:CUH982963 DED982960:DED982963 DNZ982960:DNZ982963 DXV982960:DXV982963 EHR982960:EHR982963 ERN982960:ERN982963 FBJ982960:FBJ982963 FLF982960:FLF982963 FVB982960:FVB982963 GEX982960:GEX982963 GOT982960:GOT982963 GYP982960:GYP982963 HIL982960:HIL982963 HSH982960:HSH982963 ICD982960:ICD982963 ILZ982960:ILZ982963 IVV982960:IVV982963 JFR982960:JFR982963 JPN982960:JPN982963 JZJ982960:JZJ982963 KJF982960:KJF982963 KTB982960:KTB982963 LCX982960:LCX982963 LMT982960:LMT982963 LWP982960:LWP982963 MGL982960:MGL982963 MQH982960:MQH982963 NAD982960:NAD982963 NJZ982960:NJZ982963 NTV982960:NTV982963 ODR982960:ODR982963 ONN982960:ONN982963 OXJ982960:OXJ982963 PHF982960:PHF982963 PRB982960:PRB982963 QAX982960:QAX982963 QKT982960:QKT982963 QUP982960:QUP982963 REL982960:REL982963 ROH982960:ROH982963 RYD982960:RYD982963 SHZ982960:SHZ982963 SRV982960:SRV982963 TBR982960:TBR982963 TLN982960:TLN982963 TVJ982960:TVJ982963 UFF982960:UFF982963 UPB982960:UPB982963 UYX982960:UYX982963 VIT982960:VIT982963 VSP982960:VSP982963 WCL982960:WCL982963 WMH982960:WMH982963 WWD982960:WWD982963 JZG983011:JZG983022 AA65459 JV65459 TR65459 ADN65459 ANJ65459 AXF65459 BHB65459 BQX65459 CAT65459 CKP65459 CUL65459 DEH65459 DOD65459 DXZ65459 EHV65459 ERR65459 FBN65459 FLJ65459 FVF65459 GFB65459 GOX65459 GYT65459 HIP65459 HSL65459 ICH65459 IMD65459 IVZ65459 JFV65459 JPR65459 JZN65459 KJJ65459 KTF65459 LDB65459 LMX65459 LWT65459 MGP65459 MQL65459 NAH65459 NKD65459 NTZ65459 ODV65459 ONR65459 OXN65459 PHJ65459 PRF65459 QBB65459 QKX65459 QUT65459 REP65459 ROL65459 RYH65459 SID65459 SRZ65459 TBV65459 TLR65459 TVN65459 UFJ65459 UPF65459 UZB65459 VIX65459 VST65459 WCP65459 WML65459 WWH65459 AA130995 JV130995 TR130995 ADN130995 ANJ130995 AXF130995 BHB130995 BQX130995 CAT130995 CKP130995 CUL130995 DEH130995 DOD130995 DXZ130995 EHV130995 ERR130995 FBN130995 FLJ130995 FVF130995 GFB130995 GOX130995 GYT130995 HIP130995 HSL130995 ICH130995 IMD130995 IVZ130995 JFV130995 JPR130995 JZN130995 KJJ130995 KTF130995 LDB130995 LMX130995 LWT130995 MGP130995 MQL130995 NAH130995 NKD130995 NTZ130995 ODV130995 ONR130995 OXN130995 PHJ130995 PRF130995 QBB130995 QKX130995 QUT130995 REP130995 ROL130995 RYH130995 SID130995 SRZ130995 TBV130995 TLR130995 TVN130995 UFJ130995 UPF130995 UZB130995 VIX130995 VST130995 WCP130995 WML130995 WWH130995 AA196531 JV196531 TR196531 ADN196531 ANJ196531 AXF196531 BHB196531 BQX196531 CAT196531 CKP196531 CUL196531 DEH196531 DOD196531 DXZ196531 EHV196531 ERR196531 FBN196531 FLJ196531 FVF196531 GFB196531 GOX196531 GYT196531 HIP196531 HSL196531 ICH196531 IMD196531 IVZ196531 JFV196531 JPR196531 JZN196531 KJJ196531 KTF196531 LDB196531 LMX196531 LWT196531 MGP196531 MQL196531 NAH196531 NKD196531 NTZ196531 ODV196531 ONR196531 OXN196531 PHJ196531 PRF196531 QBB196531 QKX196531 QUT196531 REP196531 ROL196531 RYH196531 SID196531 SRZ196531 TBV196531 TLR196531 TVN196531 UFJ196531 UPF196531 UZB196531 VIX196531 VST196531 WCP196531 WML196531 WWH196531 AA262067 JV262067 TR262067 ADN262067 ANJ262067 AXF262067 BHB262067 BQX262067 CAT262067 CKP262067 CUL262067 DEH262067 DOD262067 DXZ262067 EHV262067 ERR262067 FBN262067 FLJ262067 FVF262067 GFB262067 GOX262067 GYT262067 HIP262067 HSL262067 ICH262067 IMD262067 IVZ262067 JFV262067 JPR262067 JZN262067 KJJ262067 KTF262067 LDB262067 LMX262067 LWT262067 MGP262067 MQL262067 NAH262067 NKD262067 NTZ262067 ODV262067 ONR262067 OXN262067 PHJ262067 PRF262067 QBB262067 QKX262067 QUT262067 REP262067 ROL262067 RYH262067 SID262067 SRZ262067 TBV262067 TLR262067 TVN262067 UFJ262067 UPF262067 UZB262067 VIX262067 VST262067 WCP262067 WML262067 WWH262067 AA327603 JV327603 TR327603 ADN327603 ANJ327603 AXF327603 BHB327603 BQX327603 CAT327603 CKP327603 CUL327603 DEH327603 DOD327603 DXZ327603 EHV327603 ERR327603 FBN327603 FLJ327603 FVF327603 GFB327603 GOX327603 GYT327603 HIP327603 HSL327603 ICH327603 IMD327603 IVZ327603 JFV327603 JPR327603 JZN327603 KJJ327603 KTF327603 LDB327603 LMX327603 LWT327603 MGP327603 MQL327603 NAH327603 NKD327603 NTZ327603 ODV327603 ONR327603 OXN327603 PHJ327603 PRF327603 QBB327603 QKX327603 QUT327603 REP327603 ROL327603 RYH327603 SID327603 SRZ327603 TBV327603 TLR327603 TVN327603 UFJ327603 UPF327603 UZB327603 VIX327603 VST327603 WCP327603 WML327603 WWH327603 AA393139 JV393139 TR393139 ADN393139 ANJ393139 AXF393139 BHB393139 BQX393139 CAT393139 CKP393139 CUL393139 DEH393139 DOD393139 DXZ393139 EHV393139 ERR393139 FBN393139 FLJ393139 FVF393139 GFB393139 GOX393139 GYT393139 HIP393139 HSL393139 ICH393139 IMD393139 IVZ393139 JFV393139 JPR393139 JZN393139 KJJ393139 KTF393139 LDB393139 LMX393139 LWT393139 MGP393139 MQL393139 NAH393139 NKD393139 NTZ393139 ODV393139 ONR393139 OXN393139 PHJ393139 PRF393139 QBB393139 QKX393139 QUT393139 REP393139 ROL393139 RYH393139 SID393139 SRZ393139 TBV393139 TLR393139 TVN393139 UFJ393139 UPF393139 UZB393139 VIX393139 VST393139 WCP393139 WML393139 WWH393139 AA458675 JV458675 TR458675 ADN458675 ANJ458675 AXF458675 BHB458675 BQX458675 CAT458675 CKP458675 CUL458675 DEH458675 DOD458675 DXZ458675 EHV458675 ERR458675 FBN458675 FLJ458675 FVF458675 GFB458675 GOX458675 GYT458675 HIP458675 HSL458675 ICH458675 IMD458675 IVZ458675 JFV458675 JPR458675 JZN458675 KJJ458675 KTF458675 LDB458675 LMX458675 LWT458675 MGP458675 MQL458675 NAH458675 NKD458675 NTZ458675 ODV458675 ONR458675 OXN458675 PHJ458675 PRF458675 QBB458675 QKX458675 QUT458675 REP458675 ROL458675 RYH458675 SID458675 SRZ458675 TBV458675 TLR458675 TVN458675 UFJ458675 UPF458675 UZB458675 VIX458675 VST458675 WCP458675 WML458675 WWH458675 AA524211 JV524211 TR524211 ADN524211 ANJ524211 AXF524211 BHB524211 BQX524211 CAT524211 CKP524211 CUL524211 DEH524211 DOD524211 DXZ524211 EHV524211 ERR524211 FBN524211 FLJ524211 FVF524211 GFB524211 GOX524211 GYT524211 HIP524211 HSL524211 ICH524211 IMD524211 IVZ524211 JFV524211 JPR524211 JZN524211 KJJ524211 KTF524211 LDB524211 LMX524211 LWT524211 MGP524211 MQL524211 NAH524211 NKD524211 NTZ524211 ODV524211 ONR524211 OXN524211 PHJ524211 PRF524211 QBB524211 QKX524211 QUT524211 REP524211 ROL524211 RYH524211 SID524211 SRZ524211 TBV524211 TLR524211 TVN524211 UFJ524211 UPF524211 UZB524211 VIX524211 VST524211 WCP524211 WML524211 WWH524211 AA589747 JV589747 TR589747 ADN589747 ANJ589747 AXF589747 BHB589747 BQX589747 CAT589747 CKP589747 CUL589747 DEH589747 DOD589747 DXZ589747 EHV589747 ERR589747 FBN589747 FLJ589747 FVF589747 GFB589747 GOX589747 GYT589747 HIP589747 HSL589747 ICH589747 IMD589747 IVZ589747 JFV589747 JPR589747 JZN589747 KJJ589747 KTF589747 LDB589747 LMX589747 LWT589747 MGP589747 MQL589747 NAH589747 NKD589747 NTZ589747 ODV589747 ONR589747 OXN589747 PHJ589747 PRF589747 QBB589747 QKX589747 QUT589747 REP589747 ROL589747 RYH589747 SID589747 SRZ589747 TBV589747 TLR589747 TVN589747 UFJ589747 UPF589747 UZB589747 VIX589747 VST589747 WCP589747 WML589747 WWH589747 AA655283 JV655283 TR655283 ADN655283 ANJ655283 AXF655283 BHB655283 BQX655283 CAT655283 CKP655283 CUL655283 DEH655283 DOD655283 DXZ655283 EHV655283 ERR655283 FBN655283 FLJ655283 FVF655283 GFB655283 GOX655283 GYT655283 HIP655283 HSL655283 ICH655283 IMD655283 IVZ655283 JFV655283 JPR655283 JZN655283 KJJ655283 KTF655283 LDB655283 LMX655283 LWT655283 MGP655283 MQL655283 NAH655283 NKD655283 NTZ655283 ODV655283 ONR655283 OXN655283 PHJ655283 PRF655283 QBB655283 QKX655283 QUT655283 REP655283 ROL655283 RYH655283 SID655283 SRZ655283 TBV655283 TLR655283 TVN655283 UFJ655283 UPF655283 UZB655283 VIX655283 VST655283 WCP655283 WML655283 WWH655283 AA720819 JV720819 TR720819 ADN720819 ANJ720819 AXF720819 BHB720819 BQX720819 CAT720819 CKP720819 CUL720819 DEH720819 DOD720819 DXZ720819 EHV720819 ERR720819 FBN720819 FLJ720819 FVF720819 GFB720819 GOX720819 GYT720819 HIP720819 HSL720819 ICH720819 IMD720819 IVZ720819 JFV720819 JPR720819 JZN720819 KJJ720819 KTF720819 LDB720819 LMX720819 LWT720819 MGP720819 MQL720819 NAH720819 NKD720819 NTZ720819 ODV720819 ONR720819 OXN720819 PHJ720819 PRF720819 QBB720819 QKX720819 QUT720819 REP720819 ROL720819 RYH720819 SID720819 SRZ720819 TBV720819 TLR720819 TVN720819 UFJ720819 UPF720819 UZB720819 VIX720819 VST720819 WCP720819 WML720819 WWH720819 AA786355 JV786355 TR786355 ADN786355 ANJ786355 AXF786355 BHB786355 BQX786355 CAT786355 CKP786355 CUL786355 DEH786355 DOD786355 DXZ786355 EHV786355 ERR786355 FBN786355 FLJ786355 FVF786355 GFB786355 GOX786355 GYT786355 HIP786355 HSL786355 ICH786355 IMD786355 IVZ786355 JFV786355 JPR786355 JZN786355 KJJ786355 KTF786355 LDB786355 LMX786355 LWT786355 MGP786355 MQL786355 NAH786355 NKD786355 NTZ786355 ODV786355 ONR786355 OXN786355 PHJ786355 PRF786355 QBB786355 QKX786355 QUT786355 REP786355 ROL786355 RYH786355 SID786355 SRZ786355 TBV786355 TLR786355 TVN786355 UFJ786355 UPF786355 UZB786355 VIX786355 VST786355 WCP786355 WML786355 WWH786355 AA851891 JV851891 TR851891 ADN851891 ANJ851891 AXF851891 BHB851891 BQX851891 CAT851891 CKP851891 CUL851891 DEH851891 DOD851891 DXZ851891 EHV851891 ERR851891 FBN851891 FLJ851891 FVF851891 GFB851891 GOX851891 GYT851891 HIP851891 HSL851891 ICH851891 IMD851891 IVZ851891 JFV851891 JPR851891 JZN851891 KJJ851891 KTF851891 LDB851891 LMX851891 LWT851891 MGP851891 MQL851891 NAH851891 NKD851891 NTZ851891 ODV851891 ONR851891 OXN851891 PHJ851891 PRF851891 QBB851891 QKX851891 QUT851891 REP851891 ROL851891 RYH851891 SID851891 SRZ851891 TBV851891 TLR851891 TVN851891 UFJ851891 UPF851891 UZB851891 VIX851891 VST851891 WCP851891 WML851891 WWH851891 AA917427 JV917427 TR917427 ADN917427 ANJ917427 AXF917427 BHB917427 BQX917427 CAT917427 CKP917427 CUL917427 DEH917427 DOD917427 DXZ917427 EHV917427 ERR917427 FBN917427 FLJ917427 FVF917427 GFB917427 GOX917427 GYT917427 HIP917427 HSL917427 ICH917427 IMD917427 IVZ917427 JFV917427 JPR917427 JZN917427 KJJ917427 KTF917427 LDB917427 LMX917427 LWT917427 MGP917427 MQL917427 NAH917427 NKD917427 NTZ917427 ODV917427 ONR917427 OXN917427 PHJ917427 PRF917427 QBB917427 QKX917427 QUT917427 REP917427 ROL917427 RYH917427 SID917427 SRZ917427 TBV917427 TLR917427 TVN917427 UFJ917427 UPF917427 UZB917427 VIX917427 VST917427 WCP917427 WML917427 WWH917427 AA982963 JV982963 TR982963 ADN982963 ANJ982963 AXF982963 BHB982963 BQX982963 CAT982963 CKP982963 CUL982963 DEH982963 DOD982963 DXZ982963 EHV982963 ERR982963 FBN982963 FLJ982963 FVF982963 GFB982963 GOX982963 GYT982963 HIP982963 HSL982963 ICH982963 IMD982963 IVZ982963 JFV982963 JPR982963 JZN982963 KJJ982963 KTF982963 LDB982963 LMX982963 LWT982963 MGP982963 MQL982963 NAH982963 NKD982963 NTZ982963 ODV982963 ONR982963 OXN982963 PHJ982963 PRF982963 QBB982963 QKX982963 QUT982963 REP982963 ROL982963 RYH982963 SID982963 SRZ982963 TBV982963 TLR982963 TVN982963 UFJ982963 UPF982963 UZB982963 VIX982963 VST982963 WCP982963 WML982963 WWH982963 KJC983011:KJC983022 JV15 TR15 ADN15 ANJ15 AXF15 BHB15 BQX15 CAT15 CKP15 CUL15 DEH15 DOD15 DXZ15 EHV15 ERR15 FBN15 FLJ15 FVF15 GFB15 GOX15 GYT15 HIP15 HSL15 ICH15 IMD15 IVZ15 JFV15 JPR15 JZN15 KJJ15 KTF15 LDB15 LMX15 LWT15 MGP15 MQL15 NAH15 NKD15 NTZ15 ODV15 ONR15 OXN15 PHJ15 PRF15 QBB15 QKX15 QUT15 REP15 ROL15 RYH15 SID15 SRZ15 TBV15 TLR15 TVN15 UFJ15 UPF15 UZB15 VIX15 VST15 WCP15 WML15 WWH15 AA65449 JV65449 TR65449 ADN65449 ANJ65449 AXF65449 BHB65449 BQX65449 CAT65449 CKP65449 CUL65449 DEH65449 DOD65449 DXZ65449 EHV65449 ERR65449 FBN65449 FLJ65449 FVF65449 GFB65449 GOX65449 GYT65449 HIP65449 HSL65449 ICH65449 IMD65449 IVZ65449 JFV65449 JPR65449 JZN65449 KJJ65449 KTF65449 LDB65449 LMX65449 LWT65449 MGP65449 MQL65449 NAH65449 NKD65449 NTZ65449 ODV65449 ONR65449 OXN65449 PHJ65449 PRF65449 QBB65449 QKX65449 QUT65449 REP65449 ROL65449 RYH65449 SID65449 SRZ65449 TBV65449 TLR65449 TVN65449 UFJ65449 UPF65449 UZB65449 VIX65449 VST65449 WCP65449 WML65449 WWH65449 AA130985 JV130985 TR130985 ADN130985 ANJ130985 AXF130985 BHB130985 BQX130985 CAT130985 CKP130985 CUL130985 DEH130985 DOD130985 DXZ130985 EHV130985 ERR130985 FBN130985 FLJ130985 FVF130985 GFB130985 GOX130985 GYT130985 HIP130985 HSL130985 ICH130985 IMD130985 IVZ130985 JFV130985 JPR130985 JZN130985 KJJ130985 KTF130985 LDB130985 LMX130985 LWT130985 MGP130985 MQL130985 NAH130985 NKD130985 NTZ130985 ODV130985 ONR130985 OXN130985 PHJ130985 PRF130985 QBB130985 QKX130985 QUT130985 REP130985 ROL130985 RYH130985 SID130985 SRZ130985 TBV130985 TLR130985 TVN130985 UFJ130985 UPF130985 UZB130985 VIX130985 VST130985 WCP130985 WML130985 WWH130985 AA196521 JV196521 TR196521 ADN196521 ANJ196521 AXF196521 BHB196521 BQX196521 CAT196521 CKP196521 CUL196521 DEH196521 DOD196521 DXZ196521 EHV196521 ERR196521 FBN196521 FLJ196521 FVF196521 GFB196521 GOX196521 GYT196521 HIP196521 HSL196521 ICH196521 IMD196521 IVZ196521 JFV196521 JPR196521 JZN196521 KJJ196521 KTF196521 LDB196521 LMX196521 LWT196521 MGP196521 MQL196521 NAH196521 NKD196521 NTZ196521 ODV196521 ONR196521 OXN196521 PHJ196521 PRF196521 QBB196521 QKX196521 QUT196521 REP196521 ROL196521 RYH196521 SID196521 SRZ196521 TBV196521 TLR196521 TVN196521 UFJ196521 UPF196521 UZB196521 VIX196521 VST196521 WCP196521 WML196521 WWH196521 AA262057 JV262057 TR262057 ADN262057 ANJ262057 AXF262057 BHB262057 BQX262057 CAT262057 CKP262057 CUL262057 DEH262057 DOD262057 DXZ262057 EHV262057 ERR262057 FBN262057 FLJ262057 FVF262057 GFB262057 GOX262057 GYT262057 HIP262057 HSL262057 ICH262057 IMD262057 IVZ262057 JFV262057 JPR262057 JZN262057 KJJ262057 KTF262057 LDB262057 LMX262057 LWT262057 MGP262057 MQL262057 NAH262057 NKD262057 NTZ262057 ODV262057 ONR262057 OXN262057 PHJ262057 PRF262057 QBB262057 QKX262057 QUT262057 REP262057 ROL262057 RYH262057 SID262057 SRZ262057 TBV262057 TLR262057 TVN262057 UFJ262057 UPF262057 UZB262057 VIX262057 VST262057 WCP262057 WML262057 WWH262057 AA327593 JV327593 TR327593 ADN327593 ANJ327593 AXF327593 BHB327593 BQX327593 CAT327593 CKP327593 CUL327593 DEH327593 DOD327593 DXZ327593 EHV327593 ERR327593 FBN327593 FLJ327593 FVF327593 GFB327593 GOX327593 GYT327593 HIP327593 HSL327593 ICH327593 IMD327593 IVZ327593 JFV327593 JPR327593 JZN327593 KJJ327593 KTF327593 LDB327593 LMX327593 LWT327593 MGP327593 MQL327593 NAH327593 NKD327593 NTZ327593 ODV327593 ONR327593 OXN327593 PHJ327593 PRF327593 QBB327593 QKX327593 QUT327593 REP327593 ROL327593 RYH327593 SID327593 SRZ327593 TBV327593 TLR327593 TVN327593 UFJ327593 UPF327593 UZB327593 VIX327593 VST327593 WCP327593 WML327593 WWH327593 AA393129 JV393129 TR393129 ADN393129 ANJ393129 AXF393129 BHB393129 BQX393129 CAT393129 CKP393129 CUL393129 DEH393129 DOD393129 DXZ393129 EHV393129 ERR393129 FBN393129 FLJ393129 FVF393129 GFB393129 GOX393129 GYT393129 HIP393129 HSL393129 ICH393129 IMD393129 IVZ393129 JFV393129 JPR393129 JZN393129 KJJ393129 KTF393129 LDB393129 LMX393129 LWT393129 MGP393129 MQL393129 NAH393129 NKD393129 NTZ393129 ODV393129 ONR393129 OXN393129 PHJ393129 PRF393129 QBB393129 QKX393129 QUT393129 REP393129 ROL393129 RYH393129 SID393129 SRZ393129 TBV393129 TLR393129 TVN393129 UFJ393129 UPF393129 UZB393129 VIX393129 VST393129 WCP393129 WML393129 WWH393129 AA458665 JV458665 TR458665 ADN458665 ANJ458665 AXF458665 BHB458665 BQX458665 CAT458665 CKP458665 CUL458665 DEH458665 DOD458665 DXZ458665 EHV458665 ERR458665 FBN458665 FLJ458665 FVF458665 GFB458665 GOX458665 GYT458665 HIP458665 HSL458665 ICH458665 IMD458665 IVZ458665 JFV458665 JPR458665 JZN458665 KJJ458665 KTF458665 LDB458665 LMX458665 LWT458665 MGP458665 MQL458665 NAH458665 NKD458665 NTZ458665 ODV458665 ONR458665 OXN458665 PHJ458665 PRF458665 QBB458665 QKX458665 QUT458665 REP458665 ROL458665 RYH458665 SID458665 SRZ458665 TBV458665 TLR458665 TVN458665 UFJ458665 UPF458665 UZB458665 VIX458665 VST458665 WCP458665 WML458665 WWH458665 AA524201 JV524201 TR524201 ADN524201 ANJ524201 AXF524201 BHB524201 BQX524201 CAT524201 CKP524201 CUL524201 DEH524201 DOD524201 DXZ524201 EHV524201 ERR524201 FBN524201 FLJ524201 FVF524201 GFB524201 GOX524201 GYT524201 HIP524201 HSL524201 ICH524201 IMD524201 IVZ524201 JFV524201 JPR524201 JZN524201 KJJ524201 KTF524201 LDB524201 LMX524201 LWT524201 MGP524201 MQL524201 NAH524201 NKD524201 NTZ524201 ODV524201 ONR524201 OXN524201 PHJ524201 PRF524201 QBB524201 QKX524201 QUT524201 REP524201 ROL524201 RYH524201 SID524201 SRZ524201 TBV524201 TLR524201 TVN524201 UFJ524201 UPF524201 UZB524201 VIX524201 VST524201 WCP524201 WML524201 WWH524201 AA589737 JV589737 TR589737 ADN589737 ANJ589737 AXF589737 BHB589737 BQX589737 CAT589737 CKP589737 CUL589737 DEH589737 DOD589737 DXZ589737 EHV589737 ERR589737 FBN589737 FLJ589737 FVF589737 GFB589737 GOX589737 GYT589737 HIP589737 HSL589737 ICH589737 IMD589737 IVZ589737 JFV589737 JPR589737 JZN589737 KJJ589737 KTF589737 LDB589737 LMX589737 LWT589737 MGP589737 MQL589737 NAH589737 NKD589737 NTZ589737 ODV589737 ONR589737 OXN589737 PHJ589737 PRF589737 QBB589737 QKX589737 QUT589737 REP589737 ROL589737 RYH589737 SID589737 SRZ589737 TBV589737 TLR589737 TVN589737 UFJ589737 UPF589737 UZB589737 VIX589737 VST589737 WCP589737 WML589737 WWH589737 AA655273 JV655273 TR655273 ADN655273 ANJ655273 AXF655273 BHB655273 BQX655273 CAT655273 CKP655273 CUL655273 DEH655273 DOD655273 DXZ655273 EHV655273 ERR655273 FBN655273 FLJ655273 FVF655273 GFB655273 GOX655273 GYT655273 HIP655273 HSL655273 ICH655273 IMD655273 IVZ655273 JFV655273 JPR655273 JZN655273 KJJ655273 KTF655273 LDB655273 LMX655273 LWT655273 MGP655273 MQL655273 NAH655273 NKD655273 NTZ655273 ODV655273 ONR655273 OXN655273 PHJ655273 PRF655273 QBB655273 QKX655273 QUT655273 REP655273 ROL655273 RYH655273 SID655273 SRZ655273 TBV655273 TLR655273 TVN655273 UFJ655273 UPF655273 UZB655273 VIX655273 VST655273 WCP655273 WML655273 WWH655273 AA720809 JV720809 TR720809 ADN720809 ANJ720809 AXF720809 BHB720809 BQX720809 CAT720809 CKP720809 CUL720809 DEH720809 DOD720809 DXZ720809 EHV720809 ERR720809 FBN720809 FLJ720809 FVF720809 GFB720809 GOX720809 GYT720809 HIP720809 HSL720809 ICH720809 IMD720809 IVZ720809 JFV720809 JPR720809 JZN720809 KJJ720809 KTF720809 LDB720809 LMX720809 LWT720809 MGP720809 MQL720809 NAH720809 NKD720809 NTZ720809 ODV720809 ONR720809 OXN720809 PHJ720809 PRF720809 QBB720809 QKX720809 QUT720809 REP720809 ROL720809 RYH720809 SID720809 SRZ720809 TBV720809 TLR720809 TVN720809 UFJ720809 UPF720809 UZB720809 VIX720809 VST720809 WCP720809 WML720809 WWH720809 AA786345 JV786345 TR786345 ADN786345 ANJ786345 AXF786345 BHB786345 BQX786345 CAT786345 CKP786345 CUL786345 DEH786345 DOD786345 DXZ786345 EHV786345 ERR786345 FBN786345 FLJ786345 FVF786345 GFB786345 GOX786345 GYT786345 HIP786345 HSL786345 ICH786345 IMD786345 IVZ786345 JFV786345 JPR786345 JZN786345 KJJ786345 KTF786345 LDB786345 LMX786345 LWT786345 MGP786345 MQL786345 NAH786345 NKD786345 NTZ786345 ODV786345 ONR786345 OXN786345 PHJ786345 PRF786345 QBB786345 QKX786345 QUT786345 REP786345 ROL786345 RYH786345 SID786345 SRZ786345 TBV786345 TLR786345 TVN786345 UFJ786345 UPF786345 UZB786345 VIX786345 VST786345 WCP786345 WML786345 WWH786345 AA851881 JV851881 TR851881 ADN851881 ANJ851881 AXF851881 BHB851881 BQX851881 CAT851881 CKP851881 CUL851881 DEH851881 DOD851881 DXZ851881 EHV851881 ERR851881 FBN851881 FLJ851881 FVF851881 GFB851881 GOX851881 GYT851881 HIP851881 HSL851881 ICH851881 IMD851881 IVZ851881 JFV851881 JPR851881 JZN851881 KJJ851881 KTF851881 LDB851881 LMX851881 LWT851881 MGP851881 MQL851881 NAH851881 NKD851881 NTZ851881 ODV851881 ONR851881 OXN851881 PHJ851881 PRF851881 QBB851881 QKX851881 QUT851881 REP851881 ROL851881 RYH851881 SID851881 SRZ851881 TBV851881 TLR851881 TVN851881 UFJ851881 UPF851881 UZB851881 VIX851881 VST851881 WCP851881 WML851881 WWH851881 AA917417 JV917417 TR917417 ADN917417 ANJ917417 AXF917417 BHB917417 BQX917417 CAT917417 CKP917417 CUL917417 DEH917417 DOD917417 DXZ917417 EHV917417 ERR917417 FBN917417 FLJ917417 FVF917417 GFB917417 GOX917417 GYT917417 HIP917417 HSL917417 ICH917417 IMD917417 IVZ917417 JFV917417 JPR917417 JZN917417 KJJ917417 KTF917417 LDB917417 LMX917417 LWT917417 MGP917417 MQL917417 NAH917417 NKD917417 NTZ917417 ODV917417 ONR917417 OXN917417 PHJ917417 PRF917417 QBB917417 QKX917417 QUT917417 REP917417 ROL917417 RYH917417 SID917417 SRZ917417 TBV917417 TLR917417 TVN917417 UFJ917417 UPF917417 UZB917417 VIX917417 VST917417 WCP917417 WML917417 WWH917417 AA982953 JV982953 TR982953 ADN982953 ANJ982953 AXF982953 BHB982953 BQX982953 CAT982953 CKP982953 CUL982953 DEH982953 DOD982953 DXZ982953 EHV982953 ERR982953 FBN982953 FLJ982953 FVF982953 GFB982953 GOX982953 GYT982953 HIP982953 HSL982953 ICH982953 IMD982953 IVZ982953 JFV982953 JPR982953 JZN982953 KJJ982953 KTF982953 LDB982953 LMX982953 LWT982953 MGP982953 MQL982953 NAH982953 NKD982953 NTZ982953 ODV982953 ONR982953 OXN982953 PHJ982953 PRF982953 QBB982953 QKX982953 QUT982953 REP982953 ROL982953 RYH982953 SID982953 SRZ982953 TBV982953 TLR982953 TVN982953 UFJ982953 UPF982953 UZB982953 VIX982953 VST982953 WCP982953 WML982953 WWH982953 KSY983011:KSY983022 JR17:JR20 TN17:TN20 ADJ17:ADJ20 ANF17:ANF20 AXB17:AXB20 BGX17:BGX20 BQT17:BQT20 CAP17:CAP20 CKL17:CKL20 CUH17:CUH20 DED17:DED20 DNZ17:DNZ20 DXV17:DXV20 EHR17:EHR20 ERN17:ERN20 FBJ17:FBJ20 FLF17:FLF20 FVB17:FVB20 GEX17:GEX20 GOT17:GOT20 GYP17:GYP20 HIL17:HIL20 HSH17:HSH20 ICD17:ICD20 ILZ17:ILZ20 IVV17:IVV20 JFR17:JFR20 JPN17:JPN20 JZJ17:JZJ20 KJF17:KJF20 KTB17:KTB20 LCX17:LCX20 LMT17:LMT20 LWP17:LWP20 MGL17:MGL20 MQH17:MQH20 NAD17:NAD20 NJZ17:NJZ20 NTV17:NTV20 ODR17:ODR20 ONN17:ONN20 OXJ17:OXJ20 PHF17:PHF20 PRB17:PRB20 QAX17:QAX20 QKT17:QKT20 QUP17:QUP20 REL17:REL20 ROH17:ROH20 RYD17:RYD20 SHZ17:SHZ20 SRV17:SRV20 TBR17:TBR20 TLN17:TLN20 TVJ17:TVJ20 UFF17:UFF20 UPB17:UPB20 UYX17:UYX20 VIT17:VIT20 VSP17:VSP20 WCL17:WCL20 WMH17:WMH20 WWD17:WWD20 W65451:W65454 JR65451:JR65454 TN65451:TN65454 ADJ65451:ADJ65454 ANF65451:ANF65454 AXB65451:AXB65454 BGX65451:BGX65454 BQT65451:BQT65454 CAP65451:CAP65454 CKL65451:CKL65454 CUH65451:CUH65454 DED65451:DED65454 DNZ65451:DNZ65454 DXV65451:DXV65454 EHR65451:EHR65454 ERN65451:ERN65454 FBJ65451:FBJ65454 FLF65451:FLF65454 FVB65451:FVB65454 GEX65451:GEX65454 GOT65451:GOT65454 GYP65451:GYP65454 HIL65451:HIL65454 HSH65451:HSH65454 ICD65451:ICD65454 ILZ65451:ILZ65454 IVV65451:IVV65454 JFR65451:JFR65454 JPN65451:JPN65454 JZJ65451:JZJ65454 KJF65451:KJF65454 KTB65451:KTB65454 LCX65451:LCX65454 LMT65451:LMT65454 LWP65451:LWP65454 MGL65451:MGL65454 MQH65451:MQH65454 NAD65451:NAD65454 NJZ65451:NJZ65454 NTV65451:NTV65454 ODR65451:ODR65454 ONN65451:ONN65454 OXJ65451:OXJ65454 PHF65451:PHF65454 PRB65451:PRB65454 QAX65451:QAX65454 QKT65451:QKT65454 QUP65451:QUP65454 REL65451:REL65454 ROH65451:ROH65454 RYD65451:RYD65454 SHZ65451:SHZ65454 SRV65451:SRV65454 TBR65451:TBR65454 TLN65451:TLN65454 TVJ65451:TVJ65454 UFF65451:UFF65454 UPB65451:UPB65454 UYX65451:UYX65454 VIT65451:VIT65454 VSP65451:VSP65454 WCL65451:WCL65454 WMH65451:WMH65454 WWD65451:WWD65454 W130987:W130990 JR130987:JR130990 TN130987:TN130990 ADJ130987:ADJ130990 ANF130987:ANF130990 AXB130987:AXB130990 BGX130987:BGX130990 BQT130987:BQT130990 CAP130987:CAP130990 CKL130987:CKL130990 CUH130987:CUH130990 DED130987:DED130990 DNZ130987:DNZ130990 DXV130987:DXV130990 EHR130987:EHR130990 ERN130987:ERN130990 FBJ130987:FBJ130990 FLF130987:FLF130990 FVB130987:FVB130990 GEX130987:GEX130990 GOT130987:GOT130990 GYP130987:GYP130990 HIL130987:HIL130990 HSH130987:HSH130990 ICD130987:ICD130990 ILZ130987:ILZ130990 IVV130987:IVV130990 JFR130987:JFR130990 JPN130987:JPN130990 JZJ130987:JZJ130990 KJF130987:KJF130990 KTB130987:KTB130990 LCX130987:LCX130990 LMT130987:LMT130990 LWP130987:LWP130990 MGL130987:MGL130990 MQH130987:MQH130990 NAD130987:NAD130990 NJZ130987:NJZ130990 NTV130987:NTV130990 ODR130987:ODR130990 ONN130987:ONN130990 OXJ130987:OXJ130990 PHF130987:PHF130990 PRB130987:PRB130990 QAX130987:QAX130990 QKT130987:QKT130990 QUP130987:QUP130990 REL130987:REL130990 ROH130987:ROH130990 RYD130987:RYD130990 SHZ130987:SHZ130990 SRV130987:SRV130990 TBR130987:TBR130990 TLN130987:TLN130990 TVJ130987:TVJ130990 UFF130987:UFF130990 UPB130987:UPB130990 UYX130987:UYX130990 VIT130987:VIT130990 VSP130987:VSP130990 WCL130987:WCL130990 WMH130987:WMH130990 WWD130987:WWD130990 W196523:W196526 JR196523:JR196526 TN196523:TN196526 ADJ196523:ADJ196526 ANF196523:ANF196526 AXB196523:AXB196526 BGX196523:BGX196526 BQT196523:BQT196526 CAP196523:CAP196526 CKL196523:CKL196526 CUH196523:CUH196526 DED196523:DED196526 DNZ196523:DNZ196526 DXV196523:DXV196526 EHR196523:EHR196526 ERN196523:ERN196526 FBJ196523:FBJ196526 FLF196523:FLF196526 FVB196523:FVB196526 GEX196523:GEX196526 GOT196523:GOT196526 GYP196523:GYP196526 HIL196523:HIL196526 HSH196523:HSH196526 ICD196523:ICD196526 ILZ196523:ILZ196526 IVV196523:IVV196526 JFR196523:JFR196526 JPN196523:JPN196526 JZJ196523:JZJ196526 KJF196523:KJF196526 KTB196523:KTB196526 LCX196523:LCX196526 LMT196523:LMT196526 LWP196523:LWP196526 MGL196523:MGL196526 MQH196523:MQH196526 NAD196523:NAD196526 NJZ196523:NJZ196526 NTV196523:NTV196526 ODR196523:ODR196526 ONN196523:ONN196526 OXJ196523:OXJ196526 PHF196523:PHF196526 PRB196523:PRB196526 QAX196523:QAX196526 QKT196523:QKT196526 QUP196523:QUP196526 REL196523:REL196526 ROH196523:ROH196526 RYD196523:RYD196526 SHZ196523:SHZ196526 SRV196523:SRV196526 TBR196523:TBR196526 TLN196523:TLN196526 TVJ196523:TVJ196526 UFF196523:UFF196526 UPB196523:UPB196526 UYX196523:UYX196526 VIT196523:VIT196526 VSP196523:VSP196526 WCL196523:WCL196526 WMH196523:WMH196526 WWD196523:WWD196526 W262059:W262062 JR262059:JR262062 TN262059:TN262062 ADJ262059:ADJ262062 ANF262059:ANF262062 AXB262059:AXB262062 BGX262059:BGX262062 BQT262059:BQT262062 CAP262059:CAP262062 CKL262059:CKL262062 CUH262059:CUH262062 DED262059:DED262062 DNZ262059:DNZ262062 DXV262059:DXV262062 EHR262059:EHR262062 ERN262059:ERN262062 FBJ262059:FBJ262062 FLF262059:FLF262062 FVB262059:FVB262062 GEX262059:GEX262062 GOT262059:GOT262062 GYP262059:GYP262062 HIL262059:HIL262062 HSH262059:HSH262062 ICD262059:ICD262062 ILZ262059:ILZ262062 IVV262059:IVV262062 JFR262059:JFR262062 JPN262059:JPN262062 JZJ262059:JZJ262062 KJF262059:KJF262062 KTB262059:KTB262062 LCX262059:LCX262062 LMT262059:LMT262062 LWP262059:LWP262062 MGL262059:MGL262062 MQH262059:MQH262062 NAD262059:NAD262062 NJZ262059:NJZ262062 NTV262059:NTV262062 ODR262059:ODR262062 ONN262059:ONN262062 OXJ262059:OXJ262062 PHF262059:PHF262062 PRB262059:PRB262062 QAX262059:QAX262062 QKT262059:QKT262062 QUP262059:QUP262062 REL262059:REL262062 ROH262059:ROH262062 RYD262059:RYD262062 SHZ262059:SHZ262062 SRV262059:SRV262062 TBR262059:TBR262062 TLN262059:TLN262062 TVJ262059:TVJ262062 UFF262059:UFF262062 UPB262059:UPB262062 UYX262059:UYX262062 VIT262059:VIT262062 VSP262059:VSP262062 WCL262059:WCL262062 WMH262059:WMH262062 WWD262059:WWD262062 W327595:W327598 JR327595:JR327598 TN327595:TN327598 ADJ327595:ADJ327598 ANF327595:ANF327598 AXB327595:AXB327598 BGX327595:BGX327598 BQT327595:BQT327598 CAP327595:CAP327598 CKL327595:CKL327598 CUH327595:CUH327598 DED327595:DED327598 DNZ327595:DNZ327598 DXV327595:DXV327598 EHR327595:EHR327598 ERN327595:ERN327598 FBJ327595:FBJ327598 FLF327595:FLF327598 FVB327595:FVB327598 GEX327595:GEX327598 GOT327595:GOT327598 GYP327595:GYP327598 HIL327595:HIL327598 HSH327595:HSH327598 ICD327595:ICD327598 ILZ327595:ILZ327598 IVV327595:IVV327598 JFR327595:JFR327598 JPN327595:JPN327598 JZJ327595:JZJ327598 KJF327595:KJF327598 KTB327595:KTB327598 LCX327595:LCX327598 LMT327595:LMT327598 LWP327595:LWP327598 MGL327595:MGL327598 MQH327595:MQH327598 NAD327595:NAD327598 NJZ327595:NJZ327598 NTV327595:NTV327598 ODR327595:ODR327598 ONN327595:ONN327598 OXJ327595:OXJ327598 PHF327595:PHF327598 PRB327595:PRB327598 QAX327595:QAX327598 QKT327595:QKT327598 QUP327595:QUP327598 REL327595:REL327598 ROH327595:ROH327598 RYD327595:RYD327598 SHZ327595:SHZ327598 SRV327595:SRV327598 TBR327595:TBR327598 TLN327595:TLN327598 TVJ327595:TVJ327598 UFF327595:UFF327598 UPB327595:UPB327598 UYX327595:UYX327598 VIT327595:VIT327598 VSP327595:VSP327598 WCL327595:WCL327598 WMH327595:WMH327598 WWD327595:WWD327598 W393131:W393134 JR393131:JR393134 TN393131:TN393134 ADJ393131:ADJ393134 ANF393131:ANF393134 AXB393131:AXB393134 BGX393131:BGX393134 BQT393131:BQT393134 CAP393131:CAP393134 CKL393131:CKL393134 CUH393131:CUH393134 DED393131:DED393134 DNZ393131:DNZ393134 DXV393131:DXV393134 EHR393131:EHR393134 ERN393131:ERN393134 FBJ393131:FBJ393134 FLF393131:FLF393134 FVB393131:FVB393134 GEX393131:GEX393134 GOT393131:GOT393134 GYP393131:GYP393134 HIL393131:HIL393134 HSH393131:HSH393134 ICD393131:ICD393134 ILZ393131:ILZ393134 IVV393131:IVV393134 JFR393131:JFR393134 JPN393131:JPN393134 JZJ393131:JZJ393134 KJF393131:KJF393134 KTB393131:KTB393134 LCX393131:LCX393134 LMT393131:LMT393134 LWP393131:LWP393134 MGL393131:MGL393134 MQH393131:MQH393134 NAD393131:NAD393134 NJZ393131:NJZ393134 NTV393131:NTV393134 ODR393131:ODR393134 ONN393131:ONN393134 OXJ393131:OXJ393134 PHF393131:PHF393134 PRB393131:PRB393134 QAX393131:QAX393134 QKT393131:QKT393134 QUP393131:QUP393134 REL393131:REL393134 ROH393131:ROH393134 RYD393131:RYD393134 SHZ393131:SHZ393134 SRV393131:SRV393134 TBR393131:TBR393134 TLN393131:TLN393134 TVJ393131:TVJ393134 UFF393131:UFF393134 UPB393131:UPB393134 UYX393131:UYX393134 VIT393131:VIT393134 VSP393131:VSP393134 WCL393131:WCL393134 WMH393131:WMH393134 WWD393131:WWD393134 W458667:W458670 JR458667:JR458670 TN458667:TN458670 ADJ458667:ADJ458670 ANF458667:ANF458670 AXB458667:AXB458670 BGX458667:BGX458670 BQT458667:BQT458670 CAP458667:CAP458670 CKL458667:CKL458670 CUH458667:CUH458670 DED458667:DED458670 DNZ458667:DNZ458670 DXV458667:DXV458670 EHR458667:EHR458670 ERN458667:ERN458670 FBJ458667:FBJ458670 FLF458667:FLF458670 FVB458667:FVB458670 GEX458667:GEX458670 GOT458667:GOT458670 GYP458667:GYP458670 HIL458667:HIL458670 HSH458667:HSH458670 ICD458667:ICD458670 ILZ458667:ILZ458670 IVV458667:IVV458670 JFR458667:JFR458670 JPN458667:JPN458670 JZJ458667:JZJ458670 KJF458667:KJF458670 KTB458667:KTB458670 LCX458667:LCX458670 LMT458667:LMT458670 LWP458667:LWP458670 MGL458667:MGL458670 MQH458667:MQH458670 NAD458667:NAD458670 NJZ458667:NJZ458670 NTV458667:NTV458670 ODR458667:ODR458670 ONN458667:ONN458670 OXJ458667:OXJ458670 PHF458667:PHF458670 PRB458667:PRB458670 QAX458667:QAX458670 QKT458667:QKT458670 QUP458667:QUP458670 REL458667:REL458670 ROH458667:ROH458670 RYD458667:RYD458670 SHZ458667:SHZ458670 SRV458667:SRV458670 TBR458667:TBR458670 TLN458667:TLN458670 TVJ458667:TVJ458670 UFF458667:UFF458670 UPB458667:UPB458670 UYX458667:UYX458670 VIT458667:VIT458670 VSP458667:VSP458670 WCL458667:WCL458670 WMH458667:WMH458670 WWD458667:WWD458670 W524203:W524206 JR524203:JR524206 TN524203:TN524206 ADJ524203:ADJ524206 ANF524203:ANF524206 AXB524203:AXB524206 BGX524203:BGX524206 BQT524203:BQT524206 CAP524203:CAP524206 CKL524203:CKL524206 CUH524203:CUH524206 DED524203:DED524206 DNZ524203:DNZ524206 DXV524203:DXV524206 EHR524203:EHR524206 ERN524203:ERN524206 FBJ524203:FBJ524206 FLF524203:FLF524206 FVB524203:FVB524206 GEX524203:GEX524206 GOT524203:GOT524206 GYP524203:GYP524206 HIL524203:HIL524206 HSH524203:HSH524206 ICD524203:ICD524206 ILZ524203:ILZ524206 IVV524203:IVV524206 JFR524203:JFR524206 JPN524203:JPN524206 JZJ524203:JZJ524206 KJF524203:KJF524206 KTB524203:KTB524206 LCX524203:LCX524206 LMT524203:LMT524206 LWP524203:LWP524206 MGL524203:MGL524206 MQH524203:MQH524206 NAD524203:NAD524206 NJZ524203:NJZ524206 NTV524203:NTV524206 ODR524203:ODR524206 ONN524203:ONN524206 OXJ524203:OXJ524206 PHF524203:PHF524206 PRB524203:PRB524206 QAX524203:QAX524206 QKT524203:QKT524206 QUP524203:QUP524206 REL524203:REL524206 ROH524203:ROH524206 RYD524203:RYD524206 SHZ524203:SHZ524206 SRV524203:SRV524206 TBR524203:TBR524206 TLN524203:TLN524206 TVJ524203:TVJ524206 UFF524203:UFF524206 UPB524203:UPB524206 UYX524203:UYX524206 VIT524203:VIT524206 VSP524203:VSP524206 WCL524203:WCL524206 WMH524203:WMH524206 WWD524203:WWD524206 W589739:W589742 JR589739:JR589742 TN589739:TN589742 ADJ589739:ADJ589742 ANF589739:ANF589742 AXB589739:AXB589742 BGX589739:BGX589742 BQT589739:BQT589742 CAP589739:CAP589742 CKL589739:CKL589742 CUH589739:CUH589742 DED589739:DED589742 DNZ589739:DNZ589742 DXV589739:DXV589742 EHR589739:EHR589742 ERN589739:ERN589742 FBJ589739:FBJ589742 FLF589739:FLF589742 FVB589739:FVB589742 GEX589739:GEX589742 GOT589739:GOT589742 GYP589739:GYP589742 HIL589739:HIL589742 HSH589739:HSH589742 ICD589739:ICD589742 ILZ589739:ILZ589742 IVV589739:IVV589742 JFR589739:JFR589742 JPN589739:JPN589742 JZJ589739:JZJ589742 KJF589739:KJF589742 KTB589739:KTB589742 LCX589739:LCX589742 LMT589739:LMT589742 LWP589739:LWP589742 MGL589739:MGL589742 MQH589739:MQH589742 NAD589739:NAD589742 NJZ589739:NJZ589742 NTV589739:NTV589742 ODR589739:ODR589742 ONN589739:ONN589742 OXJ589739:OXJ589742 PHF589739:PHF589742 PRB589739:PRB589742 QAX589739:QAX589742 QKT589739:QKT589742 QUP589739:QUP589742 REL589739:REL589742 ROH589739:ROH589742 RYD589739:RYD589742 SHZ589739:SHZ589742 SRV589739:SRV589742 TBR589739:TBR589742 TLN589739:TLN589742 TVJ589739:TVJ589742 UFF589739:UFF589742 UPB589739:UPB589742 UYX589739:UYX589742 VIT589739:VIT589742 VSP589739:VSP589742 WCL589739:WCL589742 WMH589739:WMH589742 WWD589739:WWD589742 W655275:W655278 JR655275:JR655278 TN655275:TN655278 ADJ655275:ADJ655278 ANF655275:ANF655278 AXB655275:AXB655278 BGX655275:BGX655278 BQT655275:BQT655278 CAP655275:CAP655278 CKL655275:CKL655278 CUH655275:CUH655278 DED655275:DED655278 DNZ655275:DNZ655278 DXV655275:DXV655278 EHR655275:EHR655278 ERN655275:ERN655278 FBJ655275:FBJ655278 FLF655275:FLF655278 FVB655275:FVB655278 GEX655275:GEX655278 GOT655275:GOT655278 GYP655275:GYP655278 HIL655275:HIL655278 HSH655275:HSH655278 ICD655275:ICD655278 ILZ655275:ILZ655278 IVV655275:IVV655278 JFR655275:JFR655278 JPN655275:JPN655278 JZJ655275:JZJ655278 KJF655275:KJF655278 KTB655275:KTB655278 LCX655275:LCX655278 LMT655275:LMT655278 LWP655275:LWP655278 MGL655275:MGL655278 MQH655275:MQH655278 NAD655275:NAD655278 NJZ655275:NJZ655278 NTV655275:NTV655278 ODR655275:ODR655278 ONN655275:ONN655278 OXJ655275:OXJ655278 PHF655275:PHF655278 PRB655275:PRB655278 QAX655275:QAX655278 QKT655275:QKT655278 QUP655275:QUP655278 REL655275:REL655278 ROH655275:ROH655278 RYD655275:RYD655278 SHZ655275:SHZ655278 SRV655275:SRV655278 TBR655275:TBR655278 TLN655275:TLN655278 TVJ655275:TVJ655278 UFF655275:UFF655278 UPB655275:UPB655278 UYX655275:UYX655278 VIT655275:VIT655278 VSP655275:VSP655278 WCL655275:WCL655278 WMH655275:WMH655278 WWD655275:WWD655278 W720811:W720814 JR720811:JR720814 TN720811:TN720814 ADJ720811:ADJ720814 ANF720811:ANF720814 AXB720811:AXB720814 BGX720811:BGX720814 BQT720811:BQT720814 CAP720811:CAP720814 CKL720811:CKL720814 CUH720811:CUH720814 DED720811:DED720814 DNZ720811:DNZ720814 DXV720811:DXV720814 EHR720811:EHR720814 ERN720811:ERN720814 FBJ720811:FBJ720814 FLF720811:FLF720814 FVB720811:FVB720814 GEX720811:GEX720814 GOT720811:GOT720814 GYP720811:GYP720814 HIL720811:HIL720814 HSH720811:HSH720814 ICD720811:ICD720814 ILZ720811:ILZ720814 IVV720811:IVV720814 JFR720811:JFR720814 JPN720811:JPN720814 JZJ720811:JZJ720814 KJF720811:KJF720814 KTB720811:KTB720814 LCX720811:LCX720814 LMT720811:LMT720814 LWP720811:LWP720814 MGL720811:MGL720814 MQH720811:MQH720814 NAD720811:NAD720814 NJZ720811:NJZ720814 NTV720811:NTV720814 ODR720811:ODR720814 ONN720811:ONN720814 OXJ720811:OXJ720814 PHF720811:PHF720814 PRB720811:PRB720814 QAX720811:QAX720814 QKT720811:QKT720814 QUP720811:QUP720814 REL720811:REL720814 ROH720811:ROH720814 RYD720811:RYD720814 SHZ720811:SHZ720814 SRV720811:SRV720814 TBR720811:TBR720814 TLN720811:TLN720814 TVJ720811:TVJ720814 UFF720811:UFF720814 UPB720811:UPB720814 UYX720811:UYX720814 VIT720811:VIT720814 VSP720811:VSP720814 WCL720811:WCL720814 WMH720811:WMH720814 WWD720811:WWD720814 W786347:W786350 JR786347:JR786350 TN786347:TN786350 ADJ786347:ADJ786350 ANF786347:ANF786350 AXB786347:AXB786350 BGX786347:BGX786350 BQT786347:BQT786350 CAP786347:CAP786350 CKL786347:CKL786350 CUH786347:CUH786350 DED786347:DED786350 DNZ786347:DNZ786350 DXV786347:DXV786350 EHR786347:EHR786350 ERN786347:ERN786350 FBJ786347:FBJ786350 FLF786347:FLF786350 FVB786347:FVB786350 GEX786347:GEX786350 GOT786347:GOT786350 GYP786347:GYP786350 HIL786347:HIL786350 HSH786347:HSH786350 ICD786347:ICD786350 ILZ786347:ILZ786350 IVV786347:IVV786350 JFR786347:JFR786350 JPN786347:JPN786350 JZJ786347:JZJ786350 KJF786347:KJF786350 KTB786347:KTB786350 LCX786347:LCX786350 LMT786347:LMT786350 LWP786347:LWP786350 MGL786347:MGL786350 MQH786347:MQH786350 NAD786347:NAD786350 NJZ786347:NJZ786350 NTV786347:NTV786350 ODR786347:ODR786350 ONN786347:ONN786350 OXJ786347:OXJ786350 PHF786347:PHF786350 PRB786347:PRB786350 QAX786347:QAX786350 QKT786347:QKT786350 QUP786347:QUP786350 REL786347:REL786350 ROH786347:ROH786350 RYD786347:RYD786350 SHZ786347:SHZ786350 SRV786347:SRV786350 TBR786347:TBR786350 TLN786347:TLN786350 TVJ786347:TVJ786350 UFF786347:UFF786350 UPB786347:UPB786350 UYX786347:UYX786350 VIT786347:VIT786350 VSP786347:VSP786350 WCL786347:WCL786350 WMH786347:WMH786350 WWD786347:WWD786350 W851883:W851886 JR851883:JR851886 TN851883:TN851886 ADJ851883:ADJ851886 ANF851883:ANF851886 AXB851883:AXB851886 BGX851883:BGX851886 BQT851883:BQT851886 CAP851883:CAP851886 CKL851883:CKL851886 CUH851883:CUH851886 DED851883:DED851886 DNZ851883:DNZ851886 DXV851883:DXV851886 EHR851883:EHR851886 ERN851883:ERN851886 FBJ851883:FBJ851886 FLF851883:FLF851886 FVB851883:FVB851886 GEX851883:GEX851886 GOT851883:GOT851886 GYP851883:GYP851886 HIL851883:HIL851886 HSH851883:HSH851886 ICD851883:ICD851886 ILZ851883:ILZ851886 IVV851883:IVV851886 JFR851883:JFR851886 JPN851883:JPN851886 JZJ851883:JZJ851886 KJF851883:KJF851886 KTB851883:KTB851886 LCX851883:LCX851886 LMT851883:LMT851886 LWP851883:LWP851886 MGL851883:MGL851886 MQH851883:MQH851886 NAD851883:NAD851886 NJZ851883:NJZ851886 NTV851883:NTV851886 ODR851883:ODR851886 ONN851883:ONN851886 OXJ851883:OXJ851886 PHF851883:PHF851886 PRB851883:PRB851886 QAX851883:QAX851886 QKT851883:QKT851886 QUP851883:QUP851886 REL851883:REL851886 ROH851883:ROH851886 RYD851883:RYD851886 SHZ851883:SHZ851886 SRV851883:SRV851886 TBR851883:TBR851886 TLN851883:TLN851886 TVJ851883:TVJ851886 UFF851883:UFF851886 UPB851883:UPB851886 UYX851883:UYX851886 VIT851883:VIT851886 VSP851883:VSP851886 WCL851883:WCL851886 WMH851883:WMH851886 WWD851883:WWD851886 W917419:W917422 JR917419:JR917422 TN917419:TN917422 ADJ917419:ADJ917422 ANF917419:ANF917422 AXB917419:AXB917422 BGX917419:BGX917422 BQT917419:BQT917422 CAP917419:CAP917422 CKL917419:CKL917422 CUH917419:CUH917422 DED917419:DED917422 DNZ917419:DNZ917422 DXV917419:DXV917422 EHR917419:EHR917422 ERN917419:ERN917422 FBJ917419:FBJ917422 FLF917419:FLF917422 FVB917419:FVB917422 GEX917419:GEX917422 GOT917419:GOT917422 GYP917419:GYP917422 HIL917419:HIL917422 HSH917419:HSH917422 ICD917419:ICD917422 ILZ917419:ILZ917422 IVV917419:IVV917422 JFR917419:JFR917422 JPN917419:JPN917422 JZJ917419:JZJ917422 KJF917419:KJF917422 KTB917419:KTB917422 LCX917419:LCX917422 LMT917419:LMT917422 LWP917419:LWP917422 MGL917419:MGL917422 MQH917419:MQH917422 NAD917419:NAD917422 NJZ917419:NJZ917422 NTV917419:NTV917422 ODR917419:ODR917422 ONN917419:ONN917422 OXJ917419:OXJ917422 PHF917419:PHF917422 PRB917419:PRB917422 QAX917419:QAX917422 QKT917419:QKT917422 QUP917419:QUP917422 REL917419:REL917422 ROH917419:ROH917422 RYD917419:RYD917422 SHZ917419:SHZ917422 SRV917419:SRV917422 TBR917419:TBR917422 TLN917419:TLN917422 TVJ917419:TVJ917422 UFF917419:UFF917422 UPB917419:UPB917422 UYX917419:UYX917422 VIT917419:VIT917422 VSP917419:VSP917422 WCL917419:WCL917422 WMH917419:WMH917422 WWD917419:WWD917422 W982955:W982958 JR982955:JR982958 TN982955:TN982958 ADJ982955:ADJ982958 ANF982955:ANF982958 AXB982955:AXB982958 BGX982955:BGX982958 BQT982955:BQT982958 CAP982955:CAP982958 CKL982955:CKL982958 CUH982955:CUH982958 DED982955:DED982958 DNZ982955:DNZ982958 DXV982955:DXV982958 EHR982955:EHR982958 ERN982955:ERN982958 FBJ982955:FBJ982958 FLF982955:FLF982958 FVB982955:FVB982958 GEX982955:GEX982958 GOT982955:GOT982958 GYP982955:GYP982958 HIL982955:HIL982958 HSH982955:HSH982958 ICD982955:ICD982958 ILZ982955:ILZ982958 IVV982955:IVV982958 JFR982955:JFR982958 JPN982955:JPN982958 JZJ982955:JZJ982958 KJF982955:KJF982958 KTB982955:KTB982958 LCX982955:LCX982958 LMT982955:LMT982958 LWP982955:LWP982958 MGL982955:MGL982958 MQH982955:MQH982958 NAD982955:NAD982958 NJZ982955:NJZ982958 NTV982955:NTV982958 ODR982955:ODR982958 ONN982955:ONN982958 OXJ982955:OXJ982958 PHF982955:PHF982958 PRB982955:PRB982958 QAX982955:QAX982958 QKT982955:QKT982958 QUP982955:QUP982958 REL982955:REL982958 ROH982955:ROH982958 RYD982955:RYD982958 SHZ982955:SHZ982958 SRV982955:SRV982958 TBR982955:TBR982958 TLN982955:TLN982958 TVJ982955:TVJ982958 UFF982955:UFF982958 UPB982955:UPB982958 UYX982955:UYX982958 VIT982955:VIT982958 VSP982955:VSP982958 WCL982955:WCL982958 WMH982955:WMH982958 WWD982955:WWD982958 LCU983011:LCU983022 O65460:O65461 JJ65460:JJ65461 TF65460:TF65461 ADB65460:ADB65461 AMX65460:AMX65461 AWT65460:AWT65461 BGP65460:BGP65461 BQL65460:BQL65461 CAH65460:CAH65461 CKD65460:CKD65461 CTZ65460:CTZ65461 DDV65460:DDV65461 DNR65460:DNR65461 DXN65460:DXN65461 EHJ65460:EHJ65461 ERF65460:ERF65461 FBB65460:FBB65461 FKX65460:FKX65461 FUT65460:FUT65461 GEP65460:GEP65461 GOL65460:GOL65461 GYH65460:GYH65461 HID65460:HID65461 HRZ65460:HRZ65461 IBV65460:IBV65461 ILR65460:ILR65461 IVN65460:IVN65461 JFJ65460:JFJ65461 JPF65460:JPF65461 JZB65460:JZB65461 KIX65460:KIX65461 KST65460:KST65461 LCP65460:LCP65461 LML65460:LML65461 LWH65460:LWH65461 MGD65460:MGD65461 MPZ65460:MPZ65461 MZV65460:MZV65461 NJR65460:NJR65461 NTN65460:NTN65461 ODJ65460:ODJ65461 ONF65460:ONF65461 OXB65460:OXB65461 PGX65460:PGX65461 PQT65460:PQT65461 QAP65460:QAP65461 QKL65460:QKL65461 QUH65460:QUH65461 RED65460:RED65461 RNZ65460:RNZ65461 RXV65460:RXV65461 SHR65460:SHR65461 SRN65460:SRN65461 TBJ65460:TBJ65461 TLF65460:TLF65461 TVB65460:TVB65461 UEX65460:UEX65461 UOT65460:UOT65461 UYP65460:UYP65461 VIL65460:VIL65461 VSH65460:VSH65461 WCD65460:WCD65461 WLZ65460:WLZ65461 WVV65460:WVV65461 O130996:O130997 JJ130996:JJ130997 TF130996:TF130997 ADB130996:ADB130997 AMX130996:AMX130997 AWT130996:AWT130997 BGP130996:BGP130997 BQL130996:BQL130997 CAH130996:CAH130997 CKD130996:CKD130997 CTZ130996:CTZ130997 DDV130996:DDV130997 DNR130996:DNR130997 DXN130996:DXN130997 EHJ130996:EHJ130997 ERF130996:ERF130997 FBB130996:FBB130997 FKX130996:FKX130997 FUT130996:FUT130997 GEP130996:GEP130997 GOL130996:GOL130997 GYH130996:GYH130997 HID130996:HID130997 HRZ130996:HRZ130997 IBV130996:IBV130997 ILR130996:ILR130997 IVN130996:IVN130997 JFJ130996:JFJ130997 JPF130996:JPF130997 JZB130996:JZB130997 KIX130996:KIX130997 KST130996:KST130997 LCP130996:LCP130997 LML130996:LML130997 LWH130996:LWH130997 MGD130996:MGD130997 MPZ130996:MPZ130997 MZV130996:MZV130997 NJR130996:NJR130997 NTN130996:NTN130997 ODJ130996:ODJ130997 ONF130996:ONF130997 OXB130996:OXB130997 PGX130996:PGX130997 PQT130996:PQT130997 QAP130996:QAP130997 QKL130996:QKL130997 QUH130996:QUH130997 RED130996:RED130997 RNZ130996:RNZ130997 RXV130996:RXV130997 SHR130996:SHR130997 SRN130996:SRN130997 TBJ130996:TBJ130997 TLF130996:TLF130997 TVB130996:TVB130997 UEX130996:UEX130997 UOT130996:UOT130997 UYP130996:UYP130997 VIL130996:VIL130997 VSH130996:VSH130997 WCD130996:WCD130997 WLZ130996:WLZ130997 WVV130996:WVV130997 O196532:O196533 JJ196532:JJ196533 TF196532:TF196533 ADB196532:ADB196533 AMX196532:AMX196533 AWT196532:AWT196533 BGP196532:BGP196533 BQL196532:BQL196533 CAH196532:CAH196533 CKD196532:CKD196533 CTZ196532:CTZ196533 DDV196532:DDV196533 DNR196532:DNR196533 DXN196532:DXN196533 EHJ196532:EHJ196533 ERF196532:ERF196533 FBB196532:FBB196533 FKX196532:FKX196533 FUT196532:FUT196533 GEP196532:GEP196533 GOL196532:GOL196533 GYH196532:GYH196533 HID196532:HID196533 HRZ196532:HRZ196533 IBV196532:IBV196533 ILR196532:ILR196533 IVN196532:IVN196533 JFJ196532:JFJ196533 JPF196532:JPF196533 JZB196532:JZB196533 KIX196532:KIX196533 KST196532:KST196533 LCP196532:LCP196533 LML196532:LML196533 LWH196532:LWH196533 MGD196532:MGD196533 MPZ196532:MPZ196533 MZV196532:MZV196533 NJR196532:NJR196533 NTN196532:NTN196533 ODJ196532:ODJ196533 ONF196532:ONF196533 OXB196532:OXB196533 PGX196532:PGX196533 PQT196532:PQT196533 QAP196532:QAP196533 QKL196532:QKL196533 QUH196532:QUH196533 RED196532:RED196533 RNZ196532:RNZ196533 RXV196532:RXV196533 SHR196532:SHR196533 SRN196532:SRN196533 TBJ196532:TBJ196533 TLF196532:TLF196533 TVB196532:TVB196533 UEX196532:UEX196533 UOT196532:UOT196533 UYP196532:UYP196533 VIL196532:VIL196533 VSH196532:VSH196533 WCD196532:WCD196533 WLZ196532:WLZ196533 WVV196532:WVV196533 O262068:O262069 JJ262068:JJ262069 TF262068:TF262069 ADB262068:ADB262069 AMX262068:AMX262069 AWT262068:AWT262069 BGP262068:BGP262069 BQL262068:BQL262069 CAH262068:CAH262069 CKD262068:CKD262069 CTZ262068:CTZ262069 DDV262068:DDV262069 DNR262068:DNR262069 DXN262068:DXN262069 EHJ262068:EHJ262069 ERF262068:ERF262069 FBB262068:FBB262069 FKX262068:FKX262069 FUT262068:FUT262069 GEP262068:GEP262069 GOL262068:GOL262069 GYH262068:GYH262069 HID262068:HID262069 HRZ262068:HRZ262069 IBV262068:IBV262069 ILR262068:ILR262069 IVN262068:IVN262069 JFJ262068:JFJ262069 JPF262068:JPF262069 JZB262068:JZB262069 KIX262068:KIX262069 KST262068:KST262069 LCP262068:LCP262069 LML262068:LML262069 LWH262068:LWH262069 MGD262068:MGD262069 MPZ262068:MPZ262069 MZV262068:MZV262069 NJR262068:NJR262069 NTN262068:NTN262069 ODJ262068:ODJ262069 ONF262068:ONF262069 OXB262068:OXB262069 PGX262068:PGX262069 PQT262068:PQT262069 QAP262068:QAP262069 QKL262068:QKL262069 QUH262068:QUH262069 RED262068:RED262069 RNZ262068:RNZ262069 RXV262068:RXV262069 SHR262068:SHR262069 SRN262068:SRN262069 TBJ262068:TBJ262069 TLF262068:TLF262069 TVB262068:TVB262069 UEX262068:UEX262069 UOT262068:UOT262069 UYP262068:UYP262069 VIL262068:VIL262069 VSH262068:VSH262069 WCD262068:WCD262069 WLZ262068:WLZ262069 WVV262068:WVV262069 O327604:O327605 JJ327604:JJ327605 TF327604:TF327605 ADB327604:ADB327605 AMX327604:AMX327605 AWT327604:AWT327605 BGP327604:BGP327605 BQL327604:BQL327605 CAH327604:CAH327605 CKD327604:CKD327605 CTZ327604:CTZ327605 DDV327604:DDV327605 DNR327604:DNR327605 DXN327604:DXN327605 EHJ327604:EHJ327605 ERF327604:ERF327605 FBB327604:FBB327605 FKX327604:FKX327605 FUT327604:FUT327605 GEP327604:GEP327605 GOL327604:GOL327605 GYH327604:GYH327605 HID327604:HID327605 HRZ327604:HRZ327605 IBV327604:IBV327605 ILR327604:ILR327605 IVN327604:IVN327605 JFJ327604:JFJ327605 JPF327604:JPF327605 JZB327604:JZB327605 KIX327604:KIX327605 KST327604:KST327605 LCP327604:LCP327605 LML327604:LML327605 LWH327604:LWH327605 MGD327604:MGD327605 MPZ327604:MPZ327605 MZV327604:MZV327605 NJR327604:NJR327605 NTN327604:NTN327605 ODJ327604:ODJ327605 ONF327604:ONF327605 OXB327604:OXB327605 PGX327604:PGX327605 PQT327604:PQT327605 QAP327604:QAP327605 QKL327604:QKL327605 QUH327604:QUH327605 RED327604:RED327605 RNZ327604:RNZ327605 RXV327604:RXV327605 SHR327604:SHR327605 SRN327604:SRN327605 TBJ327604:TBJ327605 TLF327604:TLF327605 TVB327604:TVB327605 UEX327604:UEX327605 UOT327604:UOT327605 UYP327604:UYP327605 VIL327604:VIL327605 VSH327604:VSH327605 WCD327604:WCD327605 WLZ327604:WLZ327605 WVV327604:WVV327605 O393140:O393141 JJ393140:JJ393141 TF393140:TF393141 ADB393140:ADB393141 AMX393140:AMX393141 AWT393140:AWT393141 BGP393140:BGP393141 BQL393140:BQL393141 CAH393140:CAH393141 CKD393140:CKD393141 CTZ393140:CTZ393141 DDV393140:DDV393141 DNR393140:DNR393141 DXN393140:DXN393141 EHJ393140:EHJ393141 ERF393140:ERF393141 FBB393140:FBB393141 FKX393140:FKX393141 FUT393140:FUT393141 GEP393140:GEP393141 GOL393140:GOL393141 GYH393140:GYH393141 HID393140:HID393141 HRZ393140:HRZ393141 IBV393140:IBV393141 ILR393140:ILR393141 IVN393140:IVN393141 JFJ393140:JFJ393141 JPF393140:JPF393141 JZB393140:JZB393141 KIX393140:KIX393141 KST393140:KST393141 LCP393140:LCP393141 LML393140:LML393141 LWH393140:LWH393141 MGD393140:MGD393141 MPZ393140:MPZ393141 MZV393140:MZV393141 NJR393140:NJR393141 NTN393140:NTN393141 ODJ393140:ODJ393141 ONF393140:ONF393141 OXB393140:OXB393141 PGX393140:PGX393141 PQT393140:PQT393141 QAP393140:QAP393141 QKL393140:QKL393141 QUH393140:QUH393141 RED393140:RED393141 RNZ393140:RNZ393141 RXV393140:RXV393141 SHR393140:SHR393141 SRN393140:SRN393141 TBJ393140:TBJ393141 TLF393140:TLF393141 TVB393140:TVB393141 UEX393140:UEX393141 UOT393140:UOT393141 UYP393140:UYP393141 VIL393140:VIL393141 VSH393140:VSH393141 WCD393140:WCD393141 WLZ393140:WLZ393141 WVV393140:WVV393141 O458676:O458677 JJ458676:JJ458677 TF458676:TF458677 ADB458676:ADB458677 AMX458676:AMX458677 AWT458676:AWT458677 BGP458676:BGP458677 BQL458676:BQL458677 CAH458676:CAH458677 CKD458676:CKD458677 CTZ458676:CTZ458677 DDV458676:DDV458677 DNR458676:DNR458677 DXN458676:DXN458677 EHJ458676:EHJ458677 ERF458676:ERF458677 FBB458676:FBB458677 FKX458676:FKX458677 FUT458676:FUT458677 GEP458676:GEP458677 GOL458676:GOL458677 GYH458676:GYH458677 HID458676:HID458677 HRZ458676:HRZ458677 IBV458676:IBV458677 ILR458676:ILR458677 IVN458676:IVN458677 JFJ458676:JFJ458677 JPF458676:JPF458677 JZB458676:JZB458677 KIX458676:KIX458677 KST458676:KST458677 LCP458676:LCP458677 LML458676:LML458677 LWH458676:LWH458677 MGD458676:MGD458677 MPZ458676:MPZ458677 MZV458676:MZV458677 NJR458676:NJR458677 NTN458676:NTN458677 ODJ458676:ODJ458677 ONF458676:ONF458677 OXB458676:OXB458677 PGX458676:PGX458677 PQT458676:PQT458677 QAP458676:QAP458677 QKL458676:QKL458677 QUH458676:QUH458677 RED458676:RED458677 RNZ458676:RNZ458677 RXV458676:RXV458677 SHR458676:SHR458677 SRN458676:SRN458677 TBJ458676:TBJ458677 TLF458676:TLF458677 TVB458676:TVB458677 UEX458676:UEX458677 UOT458676:UOT458677 UYP458676:UYP458677 VIL458676:VIL458677 VSH458676:VSH458677 WCD458676:WCD458677 WLZ458676:WLZ458677 WVV458676:WVV458677 O524212:O524213 JJ524212:JJ524213 TF524212:TF524213 ADB524212:ADB524213 AMX524212:AMX524213 AWT524212:AWT524213 BGP524212:BGP524213 BQL524212:BQL524213 CAH524212:CAH524213 CKD524212:CKD524213 CTZ524212:CTZ524213 DDV524212:DDV524213 DNR524212:DNR524213 DXN524212:DXN524213 EHJ524212:EHJ524213 ERF524212:ERF524213 FBB524212:FBB524213 FKX524212:FKX524213 FUT524212:FUT524213 GEP524212:GEP524213 GOL524212:GOL524213 GYH524212:GYH524213 HID524212:HID524213 HRZ524212:HRZ524213 IBV524212:IBV524213 ILR524212:ILR524213 IVN524212:IVN524213 JFJ524212:JFJ524213 JPF524212:JPF524213 JZB524212:JZB524213 KIX524212:KIX524213 KST524212:KST524213 LCP524212:LCP524213 LML524212:LML524213 LWH524212:LWH524213 MGD524212:MGD524213 MPZ524212:MPZ524213 MZV524212:MZV524213 NJR524212:NJR524213 NTN524212:NTN524213 ODJ524212:ODJ524213 ONF524212:ONF524213 OXB524212:OXB524213 PGX524212:PGX524213 PQT524212:PQT524213 QAP524212:QAP524213 QKL524212:QKL524213 QUH524212:QUH524213 RED524212:RED524213 RNZ524212:RNZ524213 RXV524212:RXV524213 SHR524212:SHR524213 SRN524212:SRN524213 TBJ524212:TBJ524213 TLF524212:TLF524213 TVB524212:TVB524213 UEX524212:UEX524213 UOT524212:UOT524213 UYP524212:UYP524213 VIL524212:VIL524213 VSH524212:VSH524213 WCD524212:WCD524213 WLZ524212:WLZ524213 WVV524212:WVV524213 O589748:O589749 JJ589748:JJ589749 TF589748:TF589749 ADB589748:ADB589749 AMX589748:AMX589749 AWT589748:AWT589749 BGP589748:BGP589749 BQL589748:BQL589749 CAH589748:CAH589749 CKD589748:CKD589749 CTZ589748:CTZ589749 DDV589748:DDV589749 DNR589748:DNR589749 DXN589748:DXN589749 EHJ589748:EHJ589749 ERF589748:ERF589749 FBB589748:FBB589749 FKX589748:FKX589749 FUT589748:FUT589749 GEP589748:GEP589749 GOL589748:GOL589749 GYH589748:GYH589749 HID589748:HID589749 HRZ589748:HRZ589749 IBV589748:IBV589749 ILR589748:ILR589749 IVN589748:IVN589749 JFJ589748:JFJ589749 JPF589748:JPF589749 JZB589748:JZB589749 KIX589748:KIX589749 KST589748:KST589749 LCP589748:LCP589749 LML589748:LML589749 LWH589748:LWH589749 MGD589748:MGD589749 MPZ589748:MPZ589749 MZV589748:MZV589749 NJR589748:NJR589749 NTN589748:NTN589749 ODJ589748:ODJ589749 ONF589748:ONF589749 OXB589748:OXB589749 PGX589748:PGX589749 PQT589748:PQT589749 QAP589748:QAP589749 QKL589748:QKL589749 QUH589748:QUH589749 RED589748:RED589749 RNZ589748:RNZ589749 RXV589748:RXV589749 SHR589748:SHR589749 SRN589748:SRN589749 TBJ589748:TBJ589749 TLF589748:TLF589749 TVB589748:TVB589749 UEX589748:UEX589749 UOT589748:UOT589749 UYP589748:UYP589749 VIL589748:VIL589749 VSH589748:VSH589749 WCD589748:WCD589749 WLZ589748:WLZ589749 WVV589748:WVV589749 O655284:O655285 JJ655284:JJ655285 TF655284:TF655285 ADB655284:ADB655285 AMX655284:AMX655285 AWT655284:AWT655285 BGP655284:BGP655285 BQL655284:BQL655285 CAH655284:CAH655285 CKD655284:CKD655285 CTZ655284:CTZ655285 DDV655284:DDV655285 DNR655284:DNR655285 DXN655284:DXN655285 EHJ655284:EHJ655285 ERF655284:ERF655285 FBB655284:FBB655285 FKX655284:FKX655285 FUT655284:FUT655285 GEP655284:GEP655285 GOL655284:GOL655285 GYH655284:GYH655285 HID655284:HID655285 HRZ655284:HRZ655285 IBV655284:IBV655285 ILR655284:ILR655285 IVN655284:IVN655285 JFJ655284:JFJ655285 JPF655284:JPF655285 JZB655284:JZB655285 KIX655284:KIX655285 KST655284:KST655285 LCP655284:LCP655285 LML655284:LML655285 LWH655284:LWH655285 MGD655284:MGD655285 MPZ655284:MPZ655285 MZV655284:MZV655285 NJR655284:NJR655285 NTN655284:NTN655285 ODJ655284:ODJ655285 ONF655284:ONF655285 OXB655284:OXB655285 PGX655284:PGX655285 PQT655284:PQT655285 QAP655284:QAP655285 QKL655284:QKL655285 QUH655284:QUH655285 RED655284:RED655285 RNZ655284:RNZ655285 RXV655284:RXV655285 SHR655284:SHR655285 SRN655284:SRN655285 TBJ655284:TBJ655285 TLF655284:TLF655285 TVB655284:TVB655285 UEX655284:UEX655285 UOT655284:UOT655285 UYP655284:UYP655285 VIL655284:VIL655285 VSH655284:VSH655285 WCD655284:WCD655285 WLZ655284:WLZ655285 WVV655284:WVV655285 O720820:O720821 JJ720820:JJ720821 TF720820:TF720821 ADB720820:ADB720821 AMX720820:AMX720821 AWT720820:AWT720821 BGP720820:BGP720821 BQL720820:BQL720821 CAH720820:CAH720821 CKD720820:CKD720821 CTZ720820:CTZ720821 DDV720820:DDV720821 DNR720820:DNR720821 DXN720820:DXN720821 EHJ720820:EHJ720821 ERF720820:ERF720821 FBB720820:FBB720821 FKX720820:FKX720821 FUT720820:FUT720821 GEP720820:GEP720821 GOL720820:GOL720821 GYH720820:GYH720821 HID720820:HID720821 HRZ720820:HRZ720821 IBV720820:IBV720821 ILR720820:ILR720821 IVN720820:IVN720821 JFJ720820:JFJ720821 JPF720820:JPF720821 JZB720820:JZB720821 KIX720820:KIX720821 KST720820:KST720821 LCP720820:LCP720821 LML720820:LML720821 LWH720820:LWH720821 MGD720820:MGD720821 MPZ720820:MPZ720821 MZV720820:MZV720821 NJR720820:NJR720821 NTN720820:NTN720821 ODJ720820:ODJ720821 ONF720820:ONF720821 OXB720820:OXB720821 PGX720820:PGX720821 PQT720820:PQT720821 QAP720820:QAP720821 QKL720820:QKL720821 QUH720820:QUH720821 RED720820:RED720821 RNZ720820:RNZ720821 RXV720820:RXV720821 SHR720820:SHR720821 SRN720820:SRN720821 TBJ720820:TBJ720821 TLF720820:TLF720821 TVB720820:TVB720821 UEX720820:UEX720821 UOT720820:UOT720821 UYP720820:UYP720821 VIL720820:VIL720821 VSH720820:VSH720821 WCD720820:WCD720821 WLZ720820:WLZ720821 WVV720820:WVV720821 O786356:O786357 JJ786356:JJ786357 TF786356:TF786357 ADB786356:ADB786357 AMX786356:AMX786357 AWT786356:AWT786357 BGP786356:BGP786357 BQL786356:BQL786357 CAH786356:CAH786357 CKD786356:CKD786357 CTZ786356:CTZ786357 DDV786356:DDV786357 DNR786356:DNR786357 DXN786356:DXN786357 EHJ786356:EHJ786357 ERF786356:ERF786357 FBB786356:FBB786357 FKX786356:FKX786357 FUT786356:FUT786357 GEP786356:GEP786357 GOL786356:GOL786357 GYH786356:GYH786357 HID786356:HID786357 HRZ786356:HRZ786357 IBV786356:IBV786357 ILR786356:ILR786357 IVN786356:IVN786357 JFJ786356:JFJ786357 JPF786356:JPF786357 JZB786356:JZB786357 KIX786356:KIX786357 KST786356:KST786357 LCP786356:LCP786357 LML786356:LML786357 LWH786356:LWH786357 MGD786356:MGD786357 MPZ786356:MPZ786357 MZV786356:MZV786357 NJR786356:NJR786357 NTN786356:NTN786357 ODJ786356:ODJ786357 ONF786356:ONF786357 OXB786356:OXB786357 PGX786356:PGX786357 PQT786356:PQT786357 QAP786356:QAP786357 QKL786356:QKL786357 QUH786356:QUH786357 RED786356:RED786357 RNZ786356:RNZ786357 RXV786356:RXV786357 SHR786356:SHR786357 SRN786356:SRN786357 TBJ786356:TBJ786357 TLF786356:TLF786357 TVB786356:TVB786357 UEX786356:UEX786357 UOT786356:UOT786357 UYP786356:UYP786357 VIL786356:VIL786357 VSH786356:VSH786357 WCD786356:WCD786357 WLZ786356:WLZ786357 WVV786356:WVV786357 O851892:O851893 JJ851892:JJ851893 TF851892:TF851893 ADB851892:ADB851893 AMX851892:AMX851893 AWT851892:AWT851893 BGP851892:BGP851893 BQL851892:BQL851893 CAH851892:CAH851893 CKD851892:CKD851893 CTZ851892:CTZ851893 DDV851892:DDV851893 DNR851892:DNR851893 DXN851892:DXN851893 EHJ851892:EHJ851893 ERF851892:ERF851893 FBB851892:FBB851893 FKX851892:FKX851893 FUT851892:FUT851893 GEP851892:GEP851893 GOL851892:GOL851893 GYH851892:GYH851893 HID851892:HID851893 HRZ851892:HRZ851893 IBV851892:IBV851893 ILR851892:ILR851893 IVN851892:IVN851893 JFJ851892:JFJ851893 JPF851892:JPF851893 JZB851892:JZB851893 KIX851892:KIX851893 KST851892:KST851893 LCP851892:LCP851893 LML851892:LML851893 LWH851892:LWH851893 MGD851892:MGD851893 MPZ851892:MPZ851893 MZV851892:MZV851893 NJR851892:NJR851893 NTN851892:NTN851893 ODJ851892:ODJ851893 ONF851892:ONF851893 OXB851892:OXB851893 PGX851892:PGX851893 PQT851892:PQT851893 QAP851892:QAP851893 QKL851892:QKL851893 QUH851892:QUH851893 RED851892:RED851893 RNZ851892:RNZ851893 RXV851892:RXV851893 SHR851892:SHR851893 SRN851892:SRN851893 TBJ851892:TBJ851893 TLF851892:TLF851893 TVB851892:TVB851893 UEX851892:UEX851893 UOT851892:UOT851893 UYP851892:UYP851893 VIL851892:VIL851893 VSH851892:VSH851893 WCD851892:WCD851893 WLZ851892:WLZ851893 WVV851892:WVV851893 O917428:O917429 JJ917428:JJ917429 TF917428:TF917429 ADB917428:ADB917429 AMX917428:AMX917429 AWT917428:AWT917429 BGP917428:BGP917429 BQL917428:BQL917429 CAH917428:CAH917429 CKD917428:CKD917429 CTZ917428:CTZ917429 DDV917428:DDV917429 DNR917428:DNR917429 DXN917428:DXN917429 EHJ917428:EHJ917429 ERF917428:ERF917429 FBB917428:FBB917429 FKX917428:FKX917429 FUT917428:FUT917429 GEP917428:GEP917429 GOL917428:GOL917429 GYH917428:GYH917429 HID917428:HID917429 HRZ917428:HRZ917429 IBV917428:IBV917429 ILR917428:ILR917429 IVN917428:IVN917429 JFJ917428:JFJ917429 JPF917428:JPF917429 JZB917428:JZB917429 KIX917428:KIX917429 KST917428:KST917429 LCP917428:LCP917429 LML917428:LML917429 LWH917428:LWH917429 MGD917428:MGD917429 MPZ917428:MPZ917429 MZV917428:MZV917429 NJR917428:NJR917429 NTN917428:NTN917429 ODJ917428:ODJ917429 ONF917428:ONF917429 OXB917428:OXB917429 PGX917428:PGX917429 PQT917428:PQT917429 QAP917428:QAP917429 QKL917428:QKL917429 QUH917428:QUH917429 RED917428:RED917429 RNZ917428:RNZ917429 RXV917428:RXV917429 SHR917428:SHR917429 SRN917428:SRN917429 TBJ917428:TBJ917429 TLF917428:TLF917429 TVB917428:TVB917429 UEX917428:UEX917429 UOT917428:UOT917429 UYP917428:UYP917429 VIL917428:VIL917429 VSH917428:VSH917429 WCD917428:WCD917429 WLZ917428:WLZ917429 WVV917428:WVV917429 O982964:O982965 JJ982964:JJ982965 TF982964:TF982965 ADB982964:ADB982965 AMX982964:AMX982965 AWT982964:AWT982965 BGP982964:BGP982965 BQL982964:BQL982965 CAH982964:CAH982965 CKD982964:CKD982965 CTZ982964:CTZ982965 DDV982964:DDV982965 DNR982964:DNR982965 DXN982964:DXN982965 EHJ982964:EHJ982965 ERF982964:ERF982965 FBB982964:FBB982965 FKX982964:FKX982965 FUT982964:FUT982965 GEP982964:GEP982965 GOL982964:GOL982965 GYH982964:GYH982965 HID982964:HID982965 HRZ982964:HRZ982965 IBV982964:IBV982965 ILR982964:ILR982965 IVN982964:IVN982965 JFJ982964:JFJ982965 JPF982964:JPF982965 JZB982964:JZB982965 KIX982964:KIX982965 KST982964:KST982965 LCP982964:LCP982965 LML982964:LML982965 LWH982964:LWH982965 MGD982964:MGD982965 MPZ982964:MPZ982965 MZV982964:MZV982965 NJR982964:NJR982965 NTN982964:NTN982965 ODJ982964:ODJ982965 ONF982964:ONF982965 OXB982964:OXB982965 PGX982964:PGX982965 PQT982964:PQT982965 QAP982964:QAP982965 QKL982964:QKL982965 QUH982964:QUH982965 RED982964:RED982965 RNZ982964:RNZ982965 RXV982964:RXV982965 SHR982964:SHR982965 SRN982964:SRN982965 TBJ982964:TBJ982965 TLF982964:TLF982965 TVB982964:TVB982965 UEX982964:UEX982965 UOT982964:UOT982965 UYP982964:UYP982965 VIL982964:VIL982965 VSH982964:VSH982965 WCD982964:WCD982965 WLZ982964:WLZ982965 WVV982964:WVV982965 LMQ983011:LMQ983022 JK27:JK28 TG27:TG28 ADC27:ADC28 AMY27:AMY28 AWU27:AWU28 BGQ27:BGQ28 BQM27:BQM28 CAI27:CAI28 CKE27:CKE28 CUA27:CUA28 DDW27:DDW28 DNS27:DNS28 DXO27:DXO28 EHK27:EHK28 ERG27:ERG28 FBC27:FBC28 FKY27:FKY28 FUU27:FUU28 GEQ27:GEQ28 GOM27:GOM28 GYI27:GYI28 HIE27:HIE28 HSA27:HSA28 IBW27:IBW28 ILS27:ILS28 IVO27:IVO28 JFK27:JFK28 JPG27:JPG28 JZC27:JZC28 KIY27:KIY28 KSU27:KSU28 LCQ27:LCQ28 LMM27:LMM28 LWI27:LWI28 MGE27:MGE28 MQA27:MQA28 MZW27:MZW28 NJS27:NJS28 NTO27:NTO28 ODK27:ODK28 ONG27:ONG28 OXC27:OXC28 PGY27:PGY28 PQU27:PQU28 QAQ27:QAQ28 QKM27:QKM28 QUI27:QUI28 REE27:REE28 ROA27:ROA28 RXW27:RXW28 SHS27:SHS28 SRO27:SRO28 TBK27:TBK28 TLG27:TLG28 TVC27:TVC28 UEY27:UEY28 UOU27:UOU28 UYQ27:UYQ28 VIM27:VIM28 VSI27:VSI28 WCE27:WCE28 WMA27:WMA28 WVW27:WVW28 P65463:P65464 JK65463:JK65464 TG65463:TG65464 ADC65463:ADC65464 AMY65463:AMY65464 AWU65463:AWU65464 BGQ65463:BGQ65464 BQM65463:BQM65464 CAI65463:CAI65464 CKE65463:CKE65464 CUA65463:CUA65464 DDW65463:DDW65464 DNS65463:DNS65464 DXO65463:DXO65464 EHK65463:EHK65464 ERG65463:ERG65464 FBC65463:FBC65464 FKY65463:FKY65464 FUU65463:FUU65464 GEQ65463:GEQ65464 GOM65463:GOM65464 GYI65463:GYI65464 HIE65463:HIE65464 HSA65463:HSA65464 IBW65463:IBW65464 ILS65463:ILS65464 IVO65463:IVO65464 JFK65463:JFK65464 JPG65463:JPG65464 JZC65463:JZC65464 KIY65463:KIY65464 KSU65463:KSU65464 LCQ65463:LCQ65464 LMM65463:LMM65464 LWI65463:LWI65464 MGE65463:MGE65464 MQA65463:MQA65464 MZW65463:MZW65464 NJS65463:NJS65464 NTO65463:NTO65464 ODK65463:ODK65464 ONG65463:ONG65464 OXC65463:OXC65464 PGY65463:PGY65464 PQU65463:PQU65464 QAQ65463:QAQ65464 QKM65463:QKM65464 QUI65463:QUI65464 REE65463:REE65464 ROA65463:ROA65464 RXW65463:RXW65464 SHS65463:SHS65464 SRO65463:SRO65464 TBK65463:TBK65464 TLG65463:TLG65464 TVC65463:TVC65464 UEY65463:UEY65464 UOU65463:UOU65464 UYQ65463:UYQ65464 VIM65463:VIM65464 VSI65463:VSI65464 WCE65463:WCE65464 WMA65463:WMA65464 WVW65463:WVW65464 P130999:P131000 JK130999:JK131000 TG130999:TG131000 ADC130999:ADC131000 AMY130999:AMY131000 AWU130999:AWU131000 BGQ130999:BGQ131000 BQM130999:BQM131000 CAI130999:CAI131000 CKE130999:CKE131000 CUA130999:CUA131000 DDW130999:DDW131000 DNS130999:DNS131000 DXO130999:DXO131000 EHK130999:EHK131000 ERG130999:ERG131000 FBC130999:FBC131000 FKY130999:FKY131000 FUU130999:FUU131000 GEQ130999:GEQ131000 GOM130999:GOM131000 GYI130999:GYI131000 HIE130999:HIE131000 HSA130999:HSA131000 IBW130999:IBW131000 ILS130999:ILS131000 IVO130999:IVO131000 JFK130999:JFK131000 JPG130999:JPG131000 JZC130999:JZC131000 KIY130999:KIY131000 KSU130999:KSU131000 LCQ130999:LCQ131000 LMM130999:LMM131000 LWI130999:LWI131000 MGE130999:MGE131000 MQA130999:MQA131000 MZW130999:MZW131000 NJS130999:NJS131000 NTO130999:NTO131000 ODK130999:ODK131000 ONG130999:ONG131000 OXC130999:OXC131000 PGY130999:PGY131000 PQU130999:PQU131000 QAQ130999:QAQ131000 QKM130999:QKM131000 QUI130999:QUI131000 REE130999:REE131000 ROA130999:ROA131000 RXW130999:RXW131000 SHS130999:SHS131000 SRO130999:SRO131000 TBK130999:TBK131000 TLG130999:TLG131000 TVC130999:TVC131000 UEY130999:UEY131000 UOU130999:UOU131000 UYQ130999:UYQ131000 VIM130999:VIM131000 VSI130999:VSI131000 WCE130999:WCE131000 WMA130999:WMA131000 WVW130999:WVW131000 P196535:P196536 JK196535:JK196536 TG196535:TG196536 ADC196535:ADC196536 AMY196535:AMY196536 AWU196535:AWU196536 BGQ196535:BGQ196536 BQM196535:BQM196536 CAI196535:CAI196536 CKE196535:CKE196536 CUA196535:CUA196536 DDW196535:DDW196536 DNS196535:DNS196536 DXO196535:DXO196536 EHK196535:EHK196536 ERG196535:ERG196536 FBC196535:FBC196536 FKY196535:FKY196536 FUU196535:FUU196536 GEQ196535:GEQ196536 GOM196535:GOM196536 GYI196535:GYI196536 HIE196535:HIE196536 HSA196535:HSA196536 IBW196535:IBW196536 ILS196535:ILS196536 IVO196535:IVO196536 JFK196535:JFK196536 JPG196535:JPG196536 JZC196535:JZC196536 KIY196535:KIY196536 KSU196535:KSU196536 LCQ196535:LCQ196536 LMM196535:LMM196536 LWI196535:LWI196536 MGE196535:MGE196536 MQA196535:MQA196536 MZW196535:MZW196536 NJS196535:NJS196536 NTO196535:NTO196536 ODK196535:ODK196536 ONG196535:ONG196536 OXC196535:OXC196536 PGY196535:PGY196536 PQU196535:PQU196536 QAQ196535:QAQ196536 QKM196535:QKM196536 QUI196535:QUI196536 REE196535:REE196536 ROA196535:ROA196536 RXW196535:RXW196536 SHS196535:SHS196536 SRO196535:SRO196536 TBK196535:TBK196536 TLG196535:TLG196536 TVC196535:TVC196536 UEY196535:UEY196536 UOU196535:UOU196536 UYQ196535:UYQ196536 VIM196535:VIM196536 VSI196535:VSI196536 WCE196535:WCE196536 WMA196535:WMA196536 WVW196535:WVW196536 P262071:P262072 JK262071:JK262072 TG262071:TG262072 ADC262071:ADC262072 AMY262071:AMY262072 AWU262071:AWU262072 BGQ262071:BGQ262072 BQM262071:BQM262072 CAI262071:CAI262072 CKE262071:CKE262072 CUA262071:CUA262072 DDW262071:DDW262072 DNS262071:DNS262072 DXO262071:DXO262072 EHK262071:EHK262072 ERG262071:ERG262072 FBC262071:FBC262072 FKY262071:FKY262072 FUU262071:FUU262072 GEQ262071:GEQ262072 GOM262071:GOM262072 GYI262071:GYI262072 HIE262071:HIE262072 HSA262071:HSA262072 IBW262071:IBW262072 ILS262071:ILS262072 IVO262071:IVO262072 JFK262071:JFK262072 JPG262071:JPG262072 JZC262071:JZC262072 KIY262071:KIY262072 KSU262071:KSU262072 LCQ262071:LCQ262072 LMM262071:LMM262072 LWI262071:LWI262072 MGE262071:MGE262072 MQA262071:MQA262072 MZW262071:MZW262072 NJS262071:NJS262072 NTO262071:NTO262072 ODK262071:ODK262072 ONG262071:ONG262072 OXC262071:OXC262072 PGY262071:PGY262072 PQU262071:PQU262072 QAQ262071:QAQ262072 QKM262071:QKM262072 QUI262071:QUI262072 REE262071:REE262072 ROA262071:ROA262072 RXW262071:RXW262072 SHS262071:SHS262072 SRO262071:SRO262072 TBK262071:TBK262072 TLG262071:TLG262072 TVC262071:TVC262072 UEY262071:UEY262072 UOU262071:UOU262072 UYQ262071:UYQ262072 VIM262071:VIM262072 VSI262071:VSI262072 WCE262071:WCE262072 WMA262071:WMA262072 WVW262071:WVW262072 P327607:P327608 JK327607:JK327608 TG327607:TG327608 ADC327607:ADC327608 AMY327607:AMY327608 AWU327607:AWU327608 BGQ327607:BGQ327608 BQM327607:BQM327608 CAI327607:CAI327608 CKE327607:CKE327608 CUA327607:CUA327608 DDW327607:DDW327608 DNS327607:DNS327608 DXO327607:DXO327608 EHK327607:EHK327608 ERG327607:ERG327608 FBC327607:FBC327608 FKY327607:FKY327608 FUU327607:FUU327608 GEQ327607:GEQ327608 GOM327607:GOM327608 GYI327607:GYI327608 HIE327607:HIE327608 HSA327607:HSA327608 IBW327607:IBW327608 ILS327607:ILS327608 IVO327607:IVO327608 JFK327607:JFK327608 JPG327607:JPG327608 JZC327607:JZC327608 KIY327607:KIY327608 KSU327607:KSU327608 LCQ327607:LCQ327608 LMM327607:LMM327608 LWI327607:LWI327608 MGE327607:MGE327608 MQA327607:MQA327608 MZW327607:MZW327608 NJS327607:NJS327608 NTO327607:NTO327608 ODK327607:ODK327608 ONG327607:ONG327608 OXC327607:OXC327608 PGY327607:PGY327608 PQU327607:PQU327608 QAQ327607:QAQ327608 QKM327607:QKM327608 QUI327607:QUI327608 REE327607:REE327608 ROA327607:ROA327608 RXW327607:RXW327608 SHS327607:SHS327608 SRO327607:SRO327608 TBK327607:TBK327608 TLG327607:TLG327608 TVC327607:TVC327608 UEY327607:UEY327608 UOU327607:UOU327608 UYQ327607:UYQ327608 VIM327607:VIM327608 VSI327607:VSI327608 WCE327607:WCE327608 WMA327607:WMA327608 WVW327607:WVW327608 P393143:P393144 JK393143:JK393144 TG393143:TG393144 ADC393143:ADC393144 AMY393143:AMY393144 AWU393143:AWU393144 BGQ393143:BGQ393144 BQM393143:BQM393144 CAI393143:CAI393144 CKE393143:CKE393144 CUA393143:CUA393144 DDW393143:DDW393144 DNS393143:DNS393144 DXO393143:DXO393144 EHK393143:EHK393144 ERG393143:ERG393144 FBC393143:FBC393144 FKY393143:FKY393144 FUU393143:FUU393144 GEQ393143:GEQ393144 GOM393143:GOM393144 GYI393143:GYI393144 HIE393143:HIE393144 HSA393143:HSA393144 IBW393143:IBW393144 ILS393143:ILS393144 IVO393143:IVO393144 JFK393143:JFK393144 JPG393143:JPG393144 JZC393143:JZC393144 KIY393143:KIY393144 KSU393143:KSU393144 LCQ393143:LCQ393144 LMM393143:LMM393144 LWI393143:LWI393144 MGE393143:MGE393144 MQA393143:MQA393144 MZW393143:MZW393144 NJS393143:NJS393144 NTO393143:NTO393144 ODK393143:ODK393144 ONG393143:ONG393144 OXC393143:OXC393144 PGY393143:PGY393144 PQU393143:PQU393144 QAQ393143:QAQ393144 QKM393143:QKM393144 QUI393143:QUI393144 REE393143:REE393144 ROA393143:ROA393144 RXW393143:RXW393144 SHS393143:SHS393144 SRO393143:SRO393144 TBK393143:TBK393144 TLG393143:TLG393144 TVC393143:TVC393144 UEY393143:UEY393144 UOU393143:UOU393144 UYQ393143:UYQ393144 VIM393143:VIM393144 VSI393143:VSI393144 WCE393143:WCE393144 WMA393143:WMA393144 WVW393143:WVW393144 P458679:P458680 JK458679:JK458680 TG458679:TG458680 ADC458679:ADC458680 AMY458679:AMY458680 AWU458679:AWU458680 BGQ458679:BGQ458680 BQM458679:BQM458680 CAI458679:CAI458680 CKE458679:CKE458680 CUA458679:CUA458680 DDW458679:DDW458680 DNS458679:DNS458680 DXO458679:DXO458680 EHK458679:EHK458680 ERG458679:ERG458680 FBC458679:FBC458680 FKY458679:FKY458680 FUU458679:FUU458680 GEQ458679:GEQ458680 GOM458679:GOM458680 GYI458679:GYI458680 HIE458679:HIE458680 HSA458679:HSA458680 IBW458679:IBW458680 ILS458679:ILS458680 IVO458679:IVO458680 JFK458679:JFK458680 JPG458679:JPG458680 JZC458679:JZC458680 KIY458679:KIY458680 KSU458679:KSU458680 LCQ458679:LCQ458680 LMM458679:LMM458680 LWI458679:LWI458680 MGE458679:MGE458680 MQA458679:MQA458680 MZW458679:MZW458680 NJS458679:NJS458680 NTO458679:NTO458680 ODK458679:ODK458680 ONG458679:ONG458680 OXC458679:OXC458680 PGY458679:PGY458680 PQU458679:PQU458680 QAQ458679:QAQ458680 QKM458679:QKM458680 QUI458679:QUI458680 REE458679:REE458680 ROA458679:ROA458680 RXW458679:RXW458680 SHS458679:SHS458680 SRO458679:SRO458680 TBK458679:TBK458680 TLG458679:TLG458680 TVC458679:TVC458680 UEY458679:UEY458680 UOU458679:UOU458680 UYQ458679:UYQ458680 VIM458679:VIM458680 VSI458679:VSI458680 WCE458679:WCE458680 WMA458679:WMA458680 WVW458679:WVW458680 P524215:P524216 JK524215:JK524216 TG524215:TG524216 ADC524215:ADC524216 AMY524215:AMY524216 AWU524215:AWU524216 BGQ524215:BGQ524216 BQM524215:BQM524216 CAI524215:CAI524216 CKE524215:CKE524216 CUA524215:CUA524216 DDW524215:DDW524216 DNS524215:DNS524216 DXO524215:DXO524216 EHK524215:EHK524216 ERG524215:ERG524216 FBC524215:FBC524216 FKY524215:FKY524216 FUU524215:FUU524216 GEQ524215:GEQ524216 GOM524215:GOM524216 GYI524215:GYI524216 HIE524215:HIE524216 HSA524215:HSA524216 IBW524215:IBW524216 ILS524215:ILS524216 IVO524215:IVO524216 JFK524215:JFK524216 JPG524215:JPG524216 JZC524215:JZC524216 KIY524215:KIY524216 KSU524215:KSU524216 LCQ524215:LCQ524216 LMM524215:LMM524216 LWI524215:LWI524216 MGE524215:MGE524216 MQA524215:MQA524216 MZW524215:MZW524216 NJS524215:NJS524216 NTO524215:NTO524216 ODK524215:ODK524216 ONG524215:ONG524216 OXC524215:OXC524216 PGY524215:PGY524216 PQU524215:PQU524216 QAQ524215:QAQ524216 QKM524215:QKM524216 QUI524215:QUI524216 REE524215:REE524216 ROA524215:ROA524216 RXW524215:RXW524216 SHS524215:SHS524216 SRO524215:SRO524216 TBK524215:TBK524216 TLG524215:TLG524216 TVC524215:TVC524216 UEY524215:UEY524216 UOU524215:UOU524216 UYQ524215:UYQ524216 VIM524215:VIM524216 VSI524215:VSI524216 WCE524215:WCE524216 WMA524215:WMA524216 WVW524215:WVW524216 P589751:P589752 JK589751:JK589752 TG589751:TG589752 ADC589751:ADC589752 AMY589751:AMY589752 AWU589751:AWU589752 BGQ589751:BGQ589752 BQM589751:BQM589752 CAI589751:CAI589752 CKE589751:CKE589752 CUA589751:CUA589752 DDW589751:DDW589752 DNS589751:DNS589752 DXO589751:DXO589752 EHK589751:EHK589752 ERG589751:ERG589752 FBC589751:FBC589752 FKY589751:FKY589752 FUU589751:FUU589752 GEQ589751:GEQ589752 GOM589751:GOM589752 GYI589751:GYI589752 HIE589751:HIE589752 HSA589751:HSA589752 IBW589751:IBW589752 ILS589751:ILS589752 IVO589751:IVO589752 JFK589751:JFK589752 JPG589751:JPG589752 JZC589751:JZC589752 KIY589751:KIY589752 KSU589751:KSU589752 LCQ589751:LCQ589752 LMM589751:LMM589752 LWI589751:LWI589752 MGE589751:MGE589752 MQA589751:MQA589752 MZW589751:MZW589752 NJS589751:NJS589752 NTO589751:NTO589752 ODK589751:ODK589752 ONG589751:ONG589752 OXC589751:OXC589752 PGY589751:PGY589752 PQU589751:PQU589752 QAQ589751:QAQ589752 QKM589751:QKM589752 QUI589751:QUI589752 REE589751:REE589752 ROA589751:ROA589752 RXW589751:RXW589752 SHS589751:SHS589752 SRO589751:SRO589752 TBK589751:TBK589752 TLG589751:TLG589752 TVC589751:TVC589752 UEY589751:UEY589752 UOU589751:UOU589752 UYQ589751:UYQ589752 VIM589751:VIM589752 VSI589751:VSI589752 WCE589751:WCE589752 WMA589751:WMA589752 WVW589751:WVW589752 P655287:P655288 JK655287:JK655288 TG655287:TG655288 ADC655287:ADC655288 AMY655287:AMY655288 AWU655287:AWU655288 BGQ655287:BGQ655288 BQM655287:BQM655288 CAI655287:CAI655288 CKE655287:CKE655288 CUA655287:CUA655288 DDW655287:DDW655288 DNS655287:DNS655288 DXO655287:DXO655288 EHK655287:EHK655288 ERG655287:ERG655288 FBC655287:FBC655288 FKY655287:FKY655288 FUU655287:FUU655288 GEQ655287:GEQ655288 GOM655287:GOM655288 GYI655287:GYI655288 HIE655287:HIE655288 HSA655287:HSA655288 IBW655287:IBW655288 ILS655287:ILS655288 IVO655287:IVO655288 JFK655287:JFK655288 JPG655287:JPG655288 JZC655287:JZC655288 KIY655287:KIY655288 KSU655287:KSU655288 LCQ655287:LCQ655288 LMM655287:LMM655288 LWI655287:LWI655288 MGE655287:MGE655288 MQA655287:MQA655288 MZW655287:MZW655288 NJS655287:NJS655288 NTO655287:NTO655288 ODK655287:ODK655288 ONG655287:ONG655288 OXC655287:OXC655288 PGY655287:PGY655288 PQU655287:PQU655288 QAQ655287:QAQ655288 QKM655287:QKM655288 QUI655287:QUI655288 REE655287:REE655288 ROA655287:ROA655288 RXW655287:RXW655288 SHS655287:SHS655288 SRO655287:SRO655288 TBK655287:TBK655288 TLG655287:TLG655288 TVC655287:TVC655288 UEY655287:UEY655288 UOU655287:UOU655288 UYQ655287:UYQ655288 VIM655287:VIM655288 VSI655287:VSI655288 WCE655287:WCE655288 WMA655287:WMA655288 WVW655287:WVW655288 P720823:P720824 JK720823:JK720824 TG720823:TG720824 ADC720823:ADC720824 AMY720823:AMY720824 AWU720823:AWU720824 BGQ720823:BGQ720824 BQM720823:BQM720824 CAI720823:CAI720824 CKE720823:CKE720824 CUA720823:CUA720824 DDW720823:DDW720824 DNS720823:DNS720824 DXO720823:DXO720824 EHK720823:EHK720824 ERG720823:ERG720824 FBC720823:FBC720824 FKY720823:FKY720824 FUU720823:FUU720824 GEQ720823:GEQ720824 GOM720823:GOM720824 GYI720823:GYI720824 HIE720823:HIE720824 HSA720823:HSA720824 IBW720823:IBW720824 ILS720823:ILS720824 IVO720823:IVO720824 JFK720823:JFK720824 JPG720823:JPG720824 JZC720823:JZC720824 KIY720823:KIY720824 KSU720823:KSU720824 LCQ720823:LCQ720824 LMM720823:LMM720824 LWI720823:LWI720824 MGE720823:MGE720824 MQA720823:MQA720824 MZW720823:MZW720824 NJS720823:NJS720824 NTO720823:NTO720824 ODK720823:ODK720824 ONG720823:ONG720824 OXC720823:OXC720824 PGY720823:PGY720824 PQU720823:PQU720824 QAQ720823:QAQ720824 QKM720823:QKM720824 QUI720823:QUI720824 REE720823:REE720824 ROA720823:ROA720824 RXW720823:RXW720824 SHS720823:SHS720824 SRO720823:SRO720824 TBK720823:TBK720824 TLG720823:TLG720824 TVC720823:TVC720824 UEY720823:UEY720824 UOU720823:UOU720824 UYQ720823:UYQ720824 VIM720823:VIM720824 VSI720823:VSI720824 WCE720823:WCE720824 WMA720823:WMA720824 WVW720823:WVW720824 P786359:P786360 JK786359:JK786360 TG786359:TG786360 ADC786359:ADC786360 AMY786359:AMY786360 AWU786359:AWU786360 BGQ786359:BGQ786360 BQM786359:BQM786360 CAI786359:CAI786360 CKE786359:CKE786360 CUA786359:CUA786360 DDW786359:DDW786360 DNS786359:DNS786360 DXO786359:DXO786360 EHK786359:EHK786360 ERG786359:ERG786360 FBC786359:FBC786360 FKY786359:FKY786360 FUU786359:FUU786360 GEQ786359:GEQ786360 GOM786359:GOM786360 GYI786359:GYI786360 HIE786359:HIE786360 HSA786359:HSA786360 IBW786359:IBW786360 ILS786359:ILS786360 IVO786359:IVO786360 JFK786359:JFK786360 JPG786359:JPG786360 JZC786359:JZC786360 KIY786359:KIY786360 KSU786359:KSU786360 LCQ786359:LCQ786360 LMM786359:LMM786360 LWI786359:LWI786360 MGE786359:MGE786360 MQA786359:MQA786360 MZW786359:MZW786360 NJS786359:NJS786360 NTO786359:NTO786360 ODK786359:ODK786360 ONG786359:ONG786360 OXC786359:OXC786360 PGY786359:PGY786360 PQU786359:PQU786360 QAQ786359:QAQ786360 QKM786359:QKM786360 QUI786359:QUI786360 REE786359:REE786360 ROA786359:ROA786360 RXW786359:RXW786360 SHS786359:SHS786360 SRO786359:SRO786360 TBK786359:TBK786360 TLG786359:TLG786360 TVC786359:TVC786360 UEY786359:UEY786360 UOU786359:UOU786360 UYQ786359:UYQ786360 VIM786359:VIM786360 VSI786359:VSI786360 WCE786359:WCE786360 WMA786359:WMA786360 WVW786359:WVW786360 P851895:P851896 JK851895:JK851896 TG851895:TG851896 ADC851895:ADC851896 AMY851895:AMY851896 AWU851895:AWU851896 BGQ851895:BGQ851896 BQM851895:BQM851896 CAI851895:CAI851896 CKE851895:CKE851896 CUA851895:CUA851896 DDW851895:DDW851896 DNS851895:DNS851896 DXO851895:DXO851896 EHK851895:EHK851896 ERG851895:ERG851896 FBC851895:FBC851896 FKY851895:FKY851896 FUU851895:FUU851896 GEQ851895:GEQ851896 GOM851895:GOM851896 GYI851895:GYI851896 HIE851895:HIE851896 HSA851895:HSA851896 IBW851895:IBW851896 ILS851895:ILS851896 IVO851895:IVO851896 JFK851895:JFK851896 JPG851895:JPG851896 JZC851895:JZC851896 KIY851895:KIY851896 KSU851895:KSU851896 LCQ851895:LCQ851896 LMM851895:LMM851896 LWI851895:LWI851896 MGE851895:MGE851896 MQA851895:MQA851896 MZW851895:MZW851896 NJS851895:NJS851896 NTO851895:NTO851896 ODK851895:ODK851896 ONG851895:ONG851896 OXC851895:OXC851896 PGY851895:PGY851896 PQU851895:PQU851896 QAQ851895:QAQ851896 QKM851895:QKM851896 QUI851895:QUI851896 REE851895:REE851896 ROA851895:ROA851896 RXW851895:RXW851896 SHS851895:SHS851896 SRO851895:SRO851896 TBK851895:TBK851896 TLG851895:TLG851896 TVC851895:TVC851896 UEY851895:UEY851896 UOU851895:UOU851896 UYQ851895:UYQ851896 VIM851895:VIM851896 VSI851895:VSI851896 WCE851895:WCE851896 WMA851895:WMA851896 WVW851895:WVW851896 P917431:P917432 JK917431:JK917432 TG917431:TG917432 ADC917431:ADC917432 AMY917431:AMY917432 AWU917431:AWU917432 BGQ917431:BGQ917432 BQM917431:BQM917432 CAI917431:CAI917432 CKE917431:CKE917432 CUA917431:CUA917432 DDW917431:DDW917432 DNS917431:DNS917432 DXO917431:DXO917432 EHK917431:EHK917432 ERG917431:ERG917432 FBC917431:FBC917432 FKY917431:FKY917432 FUU917431:FUU917432 GEQ917431:GEQ917432 GOM917431:GOM917432 GYI917431:GYI917432 HIE917431:HIE917432 HSA917431:HSA917432 IBW917431:IBW917432 ILS917431:ILS917432 IVO917431:IVO917432 JFK917431:JFK917432 JPG917431:JPG917432 JZC917431:JZC917432 KIY917431:KIY917432 KSU917431:KSU917432 LCQ917431:LCQ917432 LMM917431:LMM917432 LWI917431:LWI917432 MGE917431:MGE917432 MQA917431:MQA917432 MZW917431:MZW917432 NJS917431:NJS917432 NTO917431:NTO917432 ODK917431:ODK917432 ONG917431:ONG917432 OXC917431:OXC917432 PGY917431:PGY917432 PQU917431:PQU917432 QAQ917431:QAQ917432 QKM917431:QKM917432 QUI917431:QUI917432 REE917431:REE917432 ROA917431:ROA917432 RXW917431:RXW917432 SHS917431:SHS917432 SRO917431:SRO917432 TBK917431:TBK917432 TLG917431:TLG917432 TVC917431:TVC917432 UEY917431:UEY917432 UOU917431:UOU917432 UYQ917431:UYQ917432 VIM917431:VIM917432 VSI917431:VSI917432 WCE917431:WCE917432 WMA917431:WMA917432 WVW917431:WVW917432 P982967:P982968 JK982967:JK982968 TG982967:TG982968 ADC982967:ADC982968 AMY982967:AMY982968 AWU982967:AWU982968 BGQ982967:BGQ982968 BQM982967:BQM982968 CAI982967:CAI982968 CKE982967:CKE982968 CUA982967:CUA982968 DDW982967:DDW982968 DNS982967:DNS982968 DXO982967:DXO982968 EHK982967:EHK982968 ERG982967:ERG982968 FBC982967:FBC982968 FKY982967:FKY982968 FUU982967:FUU982968 GEQ982967:GEQ982968 GOM982967:GOM982968 GYI982967:GYI982968 HIE982967:HIE982968 HSA982967:HSA982968 IBW982967:IBW982968 ILS982967:ILS982968 IVO982967:IVO982968 JFK982967:JFK982968 JPG982967:JPG982968 JZC982967:JZC982968 KIY982967:KIY982968 KSU982967:KSU982968 LCQ982967:LCQ982968 LMM982967:LMM982968 LWI982967:LWI982968 MGE982967:MGE982968 MQA982967:MQA982968 MZW982967:MZW982968 NJS982967:NJS982968 NTO982967:NTO982968 ODK982967:ODK982968 ONG982967:ONG982968 OXC982967:OXC982968 PGY982967:PGY982968 PQU982967:PQU982968 QAQ982967:QAQ982968 QKM982967:QKM982968 QUI982967:QUI982968 REE982967:REE982968 ROA982967:ROA982968 RXW982967:RXW982968 SHS982967:SHS982968 SRO982967:SRO982968 TBK982967:TBK982968 TLG982967:TLG982968 TVC982967:TVC982968 UEY982967:UEY982968 UOU982967:UOU982968 UYQ982967:UYQ982968 VIM982967:VIM982968 VSI982967:VSI982968 WCE982967:WCE982968 WMA982967:WMA982968 WVW982967:WVW982968 LWM983011:LWM983022 JN12:JN15 TJ12:TJ15 ADF12:ADF15 ANB12:ANB15 AWX12:AWX15 BGT12:BGT15 BQP12:BQP15 CAL12:CAL15 CKH12:CKH15 CUD12:CUD15 DDZ12:DDZ15 DNV12:DNV15 DXR12:DXR15 EHN12:EHN15 ERJ12:ERJ15 FBF12:FBF15 FLB12:FLB15 FUX12:FUX15 GET12:GET15 GOP12:GOP15 GYL12:GYL15 HIH12:HIH15 HSD12:HSD15 IBZ12:IBZ15 ILV12:ILV15 IVR12:IVR15 JFN12:JFN15 JPJ12:JPJ15 JZF12:JZF15 KJB12:KJB15 KSX12:KSX15 LCT12:LCT15 LMP12:LMP15 LWL12:LWL15 MGH12:MGH15 MQD12:MQD15 MZZ12:MZZ15 NJV12:NJV15 NTR12:NTR15 ODN12:ODN15 ONJ12:ONJ15 OXF12:OXF15 PHB12:PHB15 PQX12:PQX15 QAT12:QAT15 QKP12:QKP15 QUL12:QUL15 REH12:REH15 ROD12:ROD15 RXZ12:RXZ15 SHV12:SHV15 SRR12:SRR15 TBN12:TBN15 TLJ12:TLJ15 TVF12:TVF15 UFB12:UFB15 UOX12:UOX15 UYT12:UYT15 VIP12:VIP15 VSL12:VSL15 WCH12:WCH15 WMD12:WMD15 WVZ12:WVZ15 S65446:S65449 JN65446:JN65449 TJ65446:TJ65449 ADF65446:ADF65449 ANB65446:ANB65449 AWX65446:AWX65449 BGT65446:BGT65449 BQP65446:BQP65449 CAL65446:CAL65449 CKH65446:CKH65449 CUD65446:CUD65449 DDZ65446:DDZ65449 DNV65446:DNV65449 DXR65446:DXR65449 EHN65446:EHN65449 ERJ65446:ERJ65449 FBF65446:FBF65449 FLB65446:FLB65449 FUX65446:FUX65449 GET65446:GET65449 GOP65446:GOP65449 GYL65446:GYL65449 HIH65446:HIH65449 HSD65446:HSD65449 IBZ65446:IBZ65449 ILV65446:ILV65449 IVR65446:IVR65449 JFN65446:JFN65449 JPJ65446:JPJ65449 JZF65446:JZF65449 KJB65446:KJB65449 KSX65446:KSX65449 LCT65446:LCT65449 LMP65446:LMP65449 LWL65446:LWL65449 MGH65446:MGH65449 MQD65446:MQD65449 MZZ65446:MZZ65449 NJV65446:NJV65449 NTR65446:NTR65449 ODN65446:ODN65449 ONJ65446:ONJ65449 OXF65446:OXF65449 PHB65446:PHB65449 PQX65446:PQX65449 QAT65446:QAT65449 QKP65446:QKP65449 QUL65446:QUL65449 REH65446:REH65449 ROD65446:ROD65449 RXZ65446:RXZ65449 SHV65446:SHV65449 SRR65446:SRR65449 TBN65446:TBN65449 TLJ65446:TLJ65449 TVF65446:TVF65449 UFB65446:UFB65449 UOX65446:UOX65449 UYT65446:UYT65449 VIP65446:VIP65449 VSL65446:VSL65449 WCH65446:WCH65449 WMD65446:WMD65449 WVZ65446:WVZ65449 S130982:S130985 JN130982:JN130985 TJ130982:TJ130985 ADF130982:ADF130985 ANB130982:ANB130985 AWX130982:AWX130985 BGT130982:BGT130985 BQP130982:BQP130985 CAL130982:CAL130985 CKH130982:CKH130985 CUD130982:CUD130985 DDZ130982:DDZ130985 DNV130982:DNV130985 DXR130982:DXR130985 EHN130982:EHN130985 ERJ130982:ERJ130985 FBF130982:FBF130985 FLB130982:FLB130985 FUX130982:FUX130985 GET130982:GET130985 GOP130982:GOP130985 GYL130982:GYL130985 HIH130982:HIH130985 HSD130982:HSD130985 IBZ130982:IBZ130985 ILV130982:ILV130985 IVR130982:IVR130985 JFN130982:JFN130985 JPJ130982:JPJ130985 JZF130982:JZF130985 KJB130982:KJB130985 KSX130982:KSX130985 LCT130982:LCT130985 LMP130982:LMP130985 LWL130982:LWL130985 MGH130982:MGH130985 MQD130982:MQD130985 MZZ130982:MZZ130985 NJV130982:NJV130985 NTR130982:NTR130985 ODN130982:ODN130985 ONJ130982:ONJ130985 OXF130982:OXF130985 PHB130982:PHB130985 PQX130982:PQX130985 QAT130982:QAT130985 QKP130982:QKP130985 QUL130982:QUL130985 REH130982:REH130985 ROD130982:ROD130985 RXZ130982:RXZ130985 SHV130982:SHV130985 SRR130982:SRR130985 TBN130982:TBN130985 TLJ130982:TLJ130985 TVF130982:TVF130985 UFB130982:UFB130985 UOX130982:UOX130985 UYT130982:UYT130985 VIP130982:VIP130985 VSL130982:VSL130985 WCH130982:WCH130985 WMD130982:WMD130985 WVZ130982:WVZ130985 S196518:S196521 JN196518:JN196521 TJ196518:TJ196521 ADF196518:ADF196521 ANB196518:ANB196521 AWX196518:AWX196521 BGT196518:BGT196521 BQP196518:BQP196521 CAL196518:CAL196521 CKH196518:CKH196521 CUD196518:CUD196521 DDZ196518:DDZ196521 DNV196518:DNV196521 DXR196518:DXR196521 EHN196518:EHN196521 ERJ196518:ERJ196521 FBF196518:FBF196521 FLB196518:FLB196521 FUX196518:FUX196521 GET196518:GET196521 GOP196518:GOP196521 GYL196518:GYL196521 HIH196518:HIH196521 HSD196518:HSD196521 IBZ196518:IBZ196521 ILV196518:ILV196521 IVR196518:IVR196521 JFN196518:JFN196521 JPJ196518:JPJ196521 JZF196518:JZF196521 KJB196518:KJB196521 KSX196518:KSX196521 LCT196518:LCT196521 LMP196518:LMP196521 LWL196518:LWL196521 MGH196518:MGH196521 MQD196518:MQD196521 MZZ196518:MZZ196521 NJV196518:NJV196521 NTR196518:NTR196521 ODN196518:ODN196521 ONJ196518:ONJ196521 OXF196518:OXF196521 PHB196518:PHB196521 PQX196518:PQX196521 QAT196518:QAT196521 QKP196518:QKP196521 QUL196518:QUL196521 REH196518:REH196521 ROD196518:ROD196521 RXZ196518:RXZ196521 SHV196518:SHV196521 SRR196518:SRR196521 TBN196518:TBN196521 TLJ196518:TLJ196521 TVF196518:TVF196521 UFB196518:UFB196521 UOX196518:UOX196521 UYT196518:UYT196521 VIP196518:VIP196521 VSL196518:VSL196521 WCH196518:WCH196521 WMD196518:WMD196521 WVZ196518:WVZ196521 S262054:S262057 JN262054:JN262057 TJ262054:TJ262057 ADF262054:ADF262057 ANB262054:ANB262057 AWX262054:AWX262057 BGT262054:BGT262057 BQP262054:BQP262057 CAL262054:CAL262057 CKH262054:CKH262057 CUD262054:CUD262057 DDZ262054:DDZ262057 DNV262054:DNV262057 DXR262054:DXR262057 EHN262054:EHN262057 ERJ262054:ERJ262057 FBF262054:FBF262057 FLB262054:FLB262057 FUX262054:FUX262057 GET262054:GET262057 GOP262054:GOP262057 GYL262054:GYL262057 HIH262054:HIH262057 HSD262054:HSD262057 IBZ262054:IBZ262057 ILV262054:ILV262057 IVR262054:IVR262057 JFN262054:JFN262057 JPJ262054:JPJ262057 JZF262054:JZF262057 KJB262054:KJB262057 KSX262054:KSX262057 LCT262054:LCT262057 LMP262054:LMP262057 LWL262054:LWL262057 MGH262054:MGH262057 MQD262054:MQD262057 MZZ262054:MZZ262057 NJV262054:NJV262057 NTR262054:NTR262057 ODN262054:ODN262057 ONJ262054:ONJ262057 OXF262054:OXF262057 PHB262054:PHB262057 PQX262054:PQX262057 QAT262054:QAT262057 QKP262054:QKP262057 QUL262054:QUL262057 REH262054:REH262057 ROD262054:ROD262057 RXZ262054:RXZ262057 SHV262054:SHV262057 SRR262054:SRR262057 TBN262054:TBN262057 TLJ262054:TLJ262057 TVF262054:TVF262057 UFB262054:UFB262057 UOX262054:UOX262057 UYT262054:UYT262057 VIP262054:VIP262057 VSL262054:VSL262057 WCH262054:WCH262057 WMD262054:WMD262057 WVZ262054:WVZ262057 S327590:S327593 JN327590:JN327593 TJ327590:TJ327593 ADF327590:ADF327593 ANB327590:ANB327593 AWX327590:AWX327593 BGT327590:BGT327593 BQP327590:BQP327593 CAL327590:CAL327593 CKH327590:CKH327593 CUD327590:CUD327593 DDZ327590:DDZ327593 DNV327590:DNV327593 DXR327590:DXR327593 EHN327590:EHN327593 ERJ327590:ERJ327593 FBF327590:FBF327593 FLB327590:FLB327593 FUX327590:FUX327593 GET327590:GET327593 GOP327590:GOP327593 GYL327590:GYL327593 HIH327590:HIH327593 HSD327590:HSD327593 IBZ327590:IBZ327593 ILV327590:ILV327593 IVR327590:IVR327593 JFN327590:JFN327593 JPJ327590:JPJ327593 JZF327590:JZF327593 KJB327590:KJB327593 KSX327590:KSX327593 LCT327590:LCT327593 LMP327590:LMP327593 LWL327590:LWL327593 MGH327590:MGH327593 MQD327590:MQD327593 MZZ327590:MZZ327593 NJV327590:NJV327593 NTR327590:NTR327593 ODN327590:ODN327593 ONJ327590:ONJ327593 OXF327590:OXF327593 PHB327590:PHB327593 PQX327590:PQX327593 QAT327590:QAT327593 QKP327590:QKP327593 QUL327590:QUL327593 REH327590:REH327593 ROD327590:ROD327593 RXZ327590:RXZ327593 SHV327590:SHV327593 SRR327590:SRR327593 TBN327590:TBN327593 TLJ327590:TLJ327593 TVF327590:TVF327593 UFB327590:UFB327593 UOX327590:UOX327593 UYT327590:UYT327593 VIP327590:VIP327593 VSL327590:VSL327593 WCH327590:WCH327593 WMD327590:WMD327593 WVZ327590:WVZ327593 S393126:S393129 JN393126:JN393129 TJ393126:TJ393129 ADF393126:ADF393129 ANB393126:ANB393129 AWX393126:AWX393129 BGT393126:BGT393129 BQP393126:BQP393129 CAL393126:CAL393129 CKH393126:CKH393129 CUD393126:CUD393129 DDZ393126:DDZ393129 DNV393126:DNV393129 DXR393126:DXR393129 EHN393126:EHN393129 ERJ393126:ERJ393129 FBF393126:FBF393129 FLB393126:FLB393129 FUX393126:FUX393129 GET393126:GET393129 GOP393126:GOP393129 GYL393126:GYL393129 HIH393126:HIH393129 HSD393126:HSD393129 IBZ393126:IBZ393129 ILV393126:ILV393129 IVR393126:IVR393129 JFN393126:JFN393129 JPJ393126:JPJ393129 JZF393126:JZF393129 KJB393126:KJB393129 KSX393126:KSX393129 LCT393126:LCT393129 LMP393126:LMP393129 LWL393126:LWL393129 MGH393126:MGH393129 MQD393126:MQD393129 MZZ393126:MZZ393129 NJV393126:NJV393129 NTR393126:NTR393129 ODN393126:ODN393129 ONJ393126:ONJ393129 OXF393126:OXF393129 PHB393126:PHB393129 PQX393126:PQX393129 QAT393126:QAT393129 QKP393126:QKP393129 QUL393126:QUL393129 REH393126:REH393129 ROD393126:ROD393129 RXZ393126:RXZ393129 SHV393126:SHV393129 SRR393126:SRR393129 TBN393126:TBN393129 TLJ393126:TLJ393129 TVF393126:TVF393129 UFB393126:UFB393129 UOX393126:UOX393129 UYT393126:UYT393129 VIP393126:VIP393129 VSL393126:VSL393129 WCH393126:WCH393129 WMD393126:WMD393129 WVZ393126:WVZ393129 S458662:S458665 JN458662:JN458665 TJ458662:TJ458665 ADF458662:ADF458665 ANB458662:ANB458665 AWX458662:AWX458665 BGT458662:BGT458665 BQP458662:BQP458665 CAL458662:CAL458665 CKH458662:CKH458665 CUD458662:CUD458665 DDZ458662:DDZ458665 DNV458662:DNV458665 DXR458662:DXR458665 EHN458662:EHN458665 ERJ458662:ERJ458665 FBF458662:FBF458665 FLB458662:FLB458665 FUX458662:FUX458665 GET458662:GET458665 GOP458662:GOP458665 GYL458662:GYL458665 HIH458662:HIH458665 HSD458662:HSD458665 IBZ458662:IBZ458665 ILV458662:ILV458665 IVR458662:IVR458665 JFN458662:JFN458665 JPJ458662:JPJ458665 JZF458662:JZF458665 KJB458662:KJB458665 KSX458662:KSX458665 LCT458662:LCT458665 LMP458662:LMP458665 LWL458662:LWL458665 MGH458662:MGH458665 MQD458662:MQD458665 MZZ458662:MZZ458665 NJV458662:NJV458665 NTR458662:NTR458665 ODN458662:ODN458665 ONJ458662:ONJ458665 OXF458662:OXF458665 PHB458662:PHB458665 PQX458662:PQX458665 QAT458662:QAT458665 QKP458662:QKP458665 QUL458662:QUL458665 REH458662:REH458665 ROD458662:ROD458665 RXZ458662:RXZ458665 SHV458662:SHV458665 SRR458662:SRR458665 TBN458662:TBN458665 TLJ458662:TLJ458665 TVF458662:TVF458665 UFB458662:UFB458665 UOX458662:UOX458665 UYT458662:UYT458665 VIP458662:VIP458665 VSL458662:VSL458665 WCH458662:WCH458665 WMD458662:WMD458665 WVZ458662:WVZ458665 S524198:S524201 JN524198:JN524201 TJ524198:TJ524201 ADF524198:ADF524201 ANB524198:ANB524201 AWX524198:AWX524201 BGT524198:BGT524201 BQP524198:BQP524201 CAL524198:CAL524201 CKH524198:CKH524201 CUD524198:CUD524201 DDZ524198:DDZ524201 DNV524198:DNV524201 DXR524198:DXR524201 EHN524198:EHN524201 ERJ524198:ERJ524201 FBF524198:FBF524201 FLB524198:FLB524201 FUX524198:FUX524201 GET524198:GET524201 GOP524198:GOP524201 GYL524198:GYL524201 HIH524198:HIH524201 HSD524198:HSD524201 IBZ524198:IBZ524201 ILV524198:ILV524201 IVR524198:IVR524201 JFN524198:JFN524201 JPJ524198:JPJ524201 JZF524198:JZF524201 KJB524198:KJB524201 KSX524198:KSX524201 LCT524198:LCT524201 LMP524198:LMP524201 LWL524198:LWL524201 MGH524198:MGH524201 MQD524198:MQD524201 MZZ524198:MZZ524201 NJV524198:NJV524201 NTR524198:NTR524201 ODN524198:ODN524201 ONJ524198:ONJ524201 OXF524198:OXF524201 PHB524198:PHB524201 PQX524198:PQX524201 QAT524198:QAT524201 QKP524198:QKP524201 QUL524198:QUL524201 REH524198:REH524201 ROD524198:ROD524201 RXZ524198:RXZ524201 SHV524198:SHV524201 SRR524198:SRR524201 TBN524198:TBN524201 TLJ524198:TLJ524201 TVF524198:TVF524201 UFB524198:UFB524201 UOX524198:UOX524201 UYT524198:UYT524201 VIP524198:VIP524201 VSL524198:VSL524201 WCH524198:WCH524201 WMD524198:WMD524201 WVZ524198:WVZ524201 S589734:S589737 JN589734:JN589737 TJ589734:TJ589737 ADF589734:ADF589737 ANB589734:ANB589737 AWX589734:AWX589737 BGT589734:BGT589737 BQP589734:BQP589737 CAL589734:CAL589737 CKH589734:CKH589737 CUD589734:CUD589737 DDZ589734:DDZ589737 DNV589734:DNV589737 DXR589734:DXR589737 EHN589734:EHN589737 ERJ589734:ERJ589737 FBF589734:FBF589737 FLB589734:FLB589737 FUX589734:FUX589737 GET589734:GET589737 GOP589734:GOP589737 GYL589734:GYL589737 HIH589734:HIH589737 HSD589734:HSD589737 IBZ589734:IBZ589737 ILV589734:ILV589737 IVR589734:IVR589737 JFN589734:JFN589737 JPJ589734:JPJ589737 JZF589734:JZF589737 KJB589734:KJB589737 KSX589734:KSX589737 LCT589734:LCT589737 LMP589734:LMP589737 LWL589734:LWL589737 MGH589734:MGH589737 MQD589734:MQD589737 MZZ589734:MZZ589737 NJV589734:NJV589737 NTR589734:NTR589737 ODN589734:ODN589737 ONJ589734:ONJ589737 OXF589734:OXF589737 PHB589734:PHB589737 PQX589734:PQX589737 QAT589734:QAT589737 QKP589734:QKP589737 QUL589734:QUL589737 REH589734:REH589737 ROD589734:ROD589737 RXZ589734:RXZ589737 SHV589734:SHV589737 SRR589734:SRR589737 TBN589734:TBN589737 TLJ589734:TLJ589737 TVF589734:TVF589737 UFB589734:UFB589737 UOX589734:UOX589737 UYT589734:UYT589737 VIP589734:VIP589737 VSL589734:VSL589737 WCH589734:WCH589737 WMD589734:WMD589737 WVZ589734:WVZ589737 S655270:S655273 JN655270:JN655273 TJ655270:TJ655273 ADF655270:ADF655273 ANB655270:ANB655273 AWX655270:AWX655273 BGT655270:BGT655273 BQP655270:BQP655273 CAL655270:CAL655273 CKH655270:CKH655273 CUD655270:CUD655273 DDZ655270:DDZ655273 DNV655270:DNV655273 DXR655270:DXR655273 EHN655270:EHN655273 ERJ655270:ERJ655273 FBF655270:FBF655273 FLB655270:FLB655273 FUX655270:FUX655273 GET655270:GET655273 GOP655270:GOP655273 GYL655270:GYL655273 HIH655270:HIH655273 HSD655270:HSD655273 IBZ655270:IBZ655273 ILV655270:ILV655273 IVR655270:IVR655273 JFN655270:JFN655273 JPJ655270:JPJ655273 JZF655270:JZF655273 KJB655270:KJB655273 KSX655270:KSX655273 LCT655270:LCT655273 LMP655270:LMP655273 LWL655270:LWL655273 MGH655270:MGH655273 MQD655270:MQD655273 MZZ655270:MZZ655273 NJV655270:NJV655273 NTR655270:NTR655273 ODN655270:ODN655273 ONJ655270:ONJ655273 OXF655270:OXF655273 PHB655270:PHB655273 PQX655270:PQX655273 QAT655270:QAT655273 QKP655270:QKP655273 QUL655270:QUL655273 REH655270:REH655273 ROD655270:ROD655273 RXZ655270:RXZ655273 SHV655270:SHV655273 SRR655270:SRR655273 TBN655270:TBN655273 TLJ655270:TLJ655273 TVF655270:TVF655273 UFB655270:UFB655273 UOX655270:UOX655273 UYT655270:UYT655273 VIP655270:VIP655273 VSL655270:VSL655273 WCH655270:WCH655273 WMD655270:WMD655273 WVZ655270:WVZ655273 S720806:S720809 JN720806:JN720809 TJ720806:TJ720809 ADF720806:ADF720809 ANB720806:ANB720809 AWX720806:AWX720809 BGT720806:BGT720809 BQP720806:BQP720809 CAL720806:CAL720809 CKH720806:CKH720809 CUD720806:CUD720809 DDZ720806:DDZ720809 DNV720806:DNV720809 DXR720806:DXR720809 EHN720806:EHN720809 ERJ720806:ERJ720809 FBF720806:FBF720809 FLB720806:FLB720809 FUX720806:FUX720809 GET720806:GET720809 GOP720806:GOP720809 GYL720806:GYL720809 HIH720806:HIH720809 HSD720806:HSD720809 IBZ720806:IBZ720809 ILV720806:ILV720809 IVR720806:IVR720809 JFN720806:JFN720809 JPJ720806:JPJ720809 JZF720806:JZF720809 KJB720806:KJB720809 KSX720806:KSX720809 LCT720806:LCT720809 LMP720806:LMP720809 LWL720806:LWL720809 MGH720806:MGH720809 MQD720806:MQD720809 MZZ720806:MZZ720809 NJV720806:NJV720809 NTR720806:NTR720809 ODN720806:ODN720809 ONJ720806:ONJ720809 OXF720806:OXF720809 PHB720806:PHB720809 PQX720806:PQX720809 QAT720806:QAT720809 QKP720806:QKP720809 QUL720806:QUL720809 REH720806:REH720809 ROD720806:ROD720809 RXZ720806:RXZ720809 SHV720806:SHV720809 SRR720806:SRR720809 TBN720806:TBN720809 TLJ720806:TLJ720809 TVF720806:TVF720809 UFB720806:UFB720809 UOX720806:UOX720809 UYT720806:UYT720809 VIP720806:VIP720809 VSL720806:VSL720809 WCH720806:WCH720809 WMD720806:WMD720809 WVZ720806:WVZ720809 S786342:S786345 JN786342:JN786345 TJ786342:TJ786345 ADF786342:ADF786345 ANB786342:ANB786345 AWX786342:AWX786345 BGT786342:BGT786345 BQP786342:BQP786345 CAL786342:CAL786345 CKH786342:CKH786345 CUD786342:CUD786345 DDZ786342:DDZ786345 DNV786342:DNV786345 DXR786342:DXR786345 EHN786342:EHN786345 ERJ786342:ERJ786345 FBF786342:FBF786345 FLB786342:FLB786345 FUX786342:FUX786345 GET786342:GET786345 GOP786342:GOP786345 GYL786342:GYL786345 HIH786342:HIH786345 HSD786342:HSD786345 IBZ786342:IBZ786345 ILV786342:ILV786345 IVR786342:IVR786345 JFN786342:JFN786345 JPJ786342:JPJ786345 JZF786342:JZF786345 KJB786342:KJB786345 KSX786342:KSX786345 LCT786342:LCT786345 LMP786342:LMP786345 LWL786342:LWL786345 MGH786342:MGH786345 MQD786342:MQD786345 MZZ786342:MZZ786345 NJV786342:NJV786345 NTR786342:NTR786345 ODN786342:ODN786345 ONJ786342:ONJ786345 OXF786342:OXF786345 PHB786342:PHB786345 PQX786342:PQX786345 QAT786342:QAT786345 QKP786342:QKP786345 QUL786342:QUL786345 REH786342:REH786345 ROD786342:ROD786345 RXZ786342:RXZ786345 SHV786342:SHV786345 SRR786342:SRR786345 TBN786342:TBN786345 TLJ786342:TLJ786345 TVF786342:TVF786345 UFB786342:UFB786345 UOX786342:UOX786345 UYT786342:UYT786345 VIP786342:VIP786345 VSL786342:VSL786345 WCH786342:WCH786345 WMD786342:WMD786345 WVZ786342:WVZ786345 S851878:S851881 JN851878:JN851881 TJ851878:TJ851881 ADF851878:ADF851881 ANB851878:ANB851881 AWX851878:AWX851881 BGT851878:BGT851881 BQP851878:BQP851881 CAL851878:CAL851881 CKH851878:CKH851881 CUD851878:CUD851881 DDZ851878:DDZ851881 DNV851878:DNV851881 DXR851878:DXR851881 EHN851878:EHN851881 ERJ851878:ERJ851881 FBF851878:FBF851881 FLB851878:FLB851881 FUX851878:FUX851881 GET851878:GET851881 GOP851878:GOP851881 GYL851878:GYL851881 HIH851878:HIH851881 HSD851878:HSD851881 IBZ851878:IBZ851881 ILV851878:ILV851881 IVR851878:IVR851881 JFN851878:JFN851881 JPJ851878:JPJ851881 JZF851878:JZF851881 KJB851878:KJB851881 KSX851878:KSX851881 LCT851878:LCT851881 LMP851878:LMP851881 LWL851878:LWL851881 MGH851878:MGH851881 MQD851878:MQD851881 MZZ851878:MZZ851881 NJV851878:NJV851881 NTR851878:NTR851881 ODN851878:ODN851881 ONJ851878:ONJ851881 OXF851878:OXF851881 PHB851878:PHB851881 PQX851878:PQX851881 QAT851878:QAT851881 QKP851878:QKP851881 QUL851878:QUL851881 REH851878:REH851881 ROD851878:ROD851881 RXZ851878:RXZ851881 SHV851878:SHV851881 SRR851878:SRR851881 TBN851878:TBN851881 TLJ851878:TLJ851881 TVF851878:TVF851881 UFB851878:UFB851881 UOX851878:UOX851881 UYT851878:UYT851881 VIP851878:VIP851881 VSL851878:VSL851881 WCH851878:WCH851881 WMD851878:WMD851881 WVZ851878:WVZ851881 S917414:S917417 JN917414:JN917417 TJ917414:TJ917417 ADF917414:ADF917417 ANB917414:ANB917417 AWX917414:AWX917417 BGT917414:BGT917417 BQP917414:BQP917417 CAL917414:CAL917417 CKH917414:CKH917417 CUD917414:CUD917417 DDZ917414:DDZ917417 DNV917414:DNV917417 DXR917414:DXR917417 EHN917414:EHN917417 ERJ917414:ERJ917417 FBF917414:FBF917417 FLB917414:FLB917417 FUX917414:FUX917417 GET917414:GET917417 GOP917414:GOP917417 GYL917414:GYL917417 HIH917414:HIH917417 HSD917414:HSD917417 IBZ917414:IBZ917417 ILV917414:ILV917417 IVR917414:IVR917417 JFN917414:JFN917417 JPJ917414:JPJ917417 JZF917414:JZF917417 KJB917414:KJB917417 KSX917414:KSX917417 LCT917414:LCT917417 LMP917414:LMP917417 LWL917414:LWL917417 MGH917414:MGH917417 MQD917414:MQD917417 MZZ917414:MZZ917417 NJV917414:NJV917417 NTR917414:NTR917417 ODN917414:ODN917417 ONJ917414:ONJ917417 OXF917414:OXF917417 PHB917414:PHB917417 PQX917414:PQX917417 QAT917414:QAT917417 QKP917414:QKP917417 QUL917414:QUL917417 REH917414:REH917417 ROD917414:ROD917417 RXZ917414:RXZ917417 SHV917414:SHV917417 SRR917414:SRR917417 TBN917414:TBN917417 TLJ917414:TLJ917417 TVF917414:TVF917417 UFB917414:UFB917417 UOX917414:UOX917417 UYT917414:UYT917417 VIP917414:VIP917417 VSL917414:VSL917417 WCH917414:WCH917417 WMD917414:WMD917417 WVZ917414:WVZ917417 S982950:S982953 JN982950:JN982953 TJ982950:TJ982953 ADF982950:ADF982953 ANB982950:ANB982953 AWX982950:AWX982953 BGT982950:BGT982953 BQP982950:BQP982953 CAL982950:CAL982953 CKH982950:CKH982953 CUD982950:CUD982953 DDZ982950:DDZ982953 DNV982950:DNV982953 DXR982950:DXR982953 EHN982950:EHN982953 ERJ982950:ERJ982953 FBF982950:FBF982953 FLB982950:FLB982953 FUX982950:FUX982953 GET982950:GET982953 GOP982950:GOP982953 GYL982950:GYL982953 HIH982950:HIH982953 HSD982950:HSD982953 IBZ982950:IBZ982953 ILV982950:ILV982953 IVR982950:IVR982953 JFN982950:JFN982953 JPJ982950:JPJ982953 JZF982950:JZF982953 KJB982950:KJB982953 KSX982950:KSX982953 LCT982950:LCT982953 LMP982950:LMP982953 LWL982950:LWL982953 MGH982950:MGH982953 MQD982950:MQD982953 MZZ982950:MZZ982953 NJV982950:NJV982953 NTR982950:NTR982953 ODN982950:ODN982953 ONJ982950:ONJ982953 OXF982950:OXF982953 PHB982950:PHB982953 PQX982950:PQX982953 QAT982950:QAT982953 QKP982950:QKP982953 QUL982950:QUL982953 REH982950:REH982953 ROD982950:ROD982953 RXZ982950:RXZ982953 SHV982950:SHV982953 SRR982950:SRR982953 TBN982950:TBN982953 TLJ982950:TLJ982953 TVF982950:TVF982953 UFB982950:UFB982953 UOX982950:UOX982953 UYT982950:UYT982953 VIP982950:VIP982953 VSL982950:VSL982953 WCH982950:WCH982953 WMD982950:WMD982953 WVZ982950:WVZ982953 MGI983011:MGI983022 JN22 TJ22 ADF22 ANB22 AWX22 BGT22 BQP22 CAL22 CKH22 CUD22 DDZ22 DNV22 DXR22 EHN22 ERJ22 FBF22 FLB22 FUX22 GET22 GOP22 GYL22 HIH22 HSD22 IBZ22 ILV22 IVR22 JFN22 JPJ22 JZF22 KJB22 KSX22 LCT22 LMP22 LWL22 MGH22 MQD22 MZZ22 NJV22 NTR22 ODN22 ONJ22 OXF22 PHB22 PQX22 QAT22 QKP22 QUL22 REH22 ROD22 RXZ22 SHV22 SRR22 TBN22 TLJ22 TVF22 UFB22 UOX22 UYT22 VIP22 VSL22 WCH22 WMD22 WVZ22 S65456:S65459 JN65456:JN65459 TJ65456:TJ65459 ADF65456:ADF65459 ANB65456:ANB65459 AWX65456:AWX65459 BGT65456:BGT65459 BQP65456:BQP65459 CAL65456:CAL65459 CKH65456:CKH65459 CUD65456:CUD65459 DDZ65456:DDZ65459 DNV65456:DNV65459 DXR65456:DXR65459 EHN65456:EHN65459 ERJ65456:ERJ65459 FBF65456:FBF65459 FLB65456:FLB65459 FUX65456:FUX65459 GET65456:GET65459 GOP65456:GOP65459 GYL65456:GYL65459 HIH65456:HIH65459 HSD65456:HSD65459 IBZ65456:IBZ65459 ILV65456:ILV65459 IVR65456:IVR65459 JFN65456:JFN65459 JPJ65456:JPJ65459 JZF65456:JZF65459 KJB65456:KJB65459 KSX65456:KSX65459 LCT65456:LCT65459 LMP65456:LMP65459 LWL65456:LWL65459 MGH65456:MGH65459 MQD65456:MQD65459 MZZ65456:MZZ65459 NJV65456:NJV65459 NTR65456:NTR65459 ODN65456:ODN65459 ONJ65456:ONJ65459 OXF65456:OXF65459 PHB65456:PHB65459 PQX65456:PQX65459 QAT65456:QAT65459 QKP65456:QKP65459 QUL65456:QUL65459 REH65456:REH65459 ROD65456:ROD65459 RXZ65456:RXZ65459 SHV65456:SHV65459 SRR65456:SRR65459 TBN65456:TBN65459 TLJ65456:TLJ65459 TVF65456:TVF65459 UFB65456:UFB65459 UOX65456:UOX65459 UYT65456:UYT65459 VIP65456:VIP65459 VSL65456:VSL65459 WCH65456:WCH65459 WMD65456:WMD65459 WVZ65456:WVZ65459 S130992:S130995 JN130992:JN130995 TJ130992:TJ130995 ADF130992:ADF130995 ANB130992:ANB130995 AWX130992:AWX130995 BGT130992:BGT130995 BQP130992:BQP130995 CAL130992:CAL130995 CKH130992:CKH130995 CUD130992:CUD130995 DDZ130992:DDZ130995 DNV130992:DNV130995 DXR130992:DXR130995 EHN130992:EHN130995 ERJ130992:ERJ130995 FBF130992:FBF130995 FLB130992:FLB130995 FUX130992:FUX130995 GET130992:GET130995 GOP130992:GOP130995 GYL130992:GYL130995 HIH130992:HIH130995 HSD130992:HSD130995 IBZ130992:IBZ130995 ILV130992:ILV130995 IVR130992:IVR130995 JFN130992:JFN130995 JPJ130992:JPJ130995 JZF130992:JZF130995 KJB130992:KJB130995 KSX130992:KSX130995 LCT130992:LCT130995 LMP130992:LMP130995 LWL130992:LWL130995 MGH130992:MGH130995 MQD130992:MQD130995 MZZ130992:MZZ130995 NJV130992:NJV130995 NTR130992:NTR130995 ODN130992:ODN130995 ONJ130992:ONJ130995 OXF130992:OXF130995 PHB130992:PHB130995 PQX130992:PQX130995 QAT130992:QAT130995 QKP130992:QKP130995 QUL130992:QUL130995 REH130992:REH130995 ROD130992:ROD130995 RXZ130992:RXZ130995 SHV130992:SHV130995 SRR130992:SRR130995 TBN130992:TBN130995 TLJ130992:TLJ130995 TVF130992:TVF130995 UFB130992:UFB130995 UOX130992:UOX130995 UYT130992:UYT130995 VIP130992:VIP130995 VSL130992:VSL130995 WCH130992:WCH130995 WMD130992:WMD130995 WVZ130992:WVZ130995 S196528:S196531 JN196528:JN196531 TJ196528:TJ196531 ADF196528:ADF196531 ANB196528:ANB196531 AWX196528:AWX196531 BGT196528:BGT196531 BQP196528:BQP196531 CAL196528:CAL196531 CKH196528:CKH196531 CUD196528:CUD196531 DDZ196528:DDZ196531 DNV196528:DNV196531 DXR196528:DXR196531 EHN196528:EHN196531 ERJ196528:ERJ196531 FBF196528:FBF196531 FLB196528:FLB196531 FUX196528:FUX196531 GET196528:GET196531 GOP196528:GOP196531 GYL196528:GYL196531 HIH196528:HIH196531 HSD196528:HSD196531 IBZ196528:IBZ196531 ILV196528:ILV196531 IVR196528:IVR196531 JFN196528:JFN196531 JPJ196528:JPJ196531 JZF196528:JZF196531 KJB196528:KJB196531 KSX196528:KSX196531 LCT196528:LCT196531 LMP196528:LMP196531 LWL196528:LWL196531 MGH196528:MGH196531 MQD196528:MQD196531 MZZ196528:MZZ196531 NJV196528:NJV196531 NTR196528:NTR196531 ODN196528:ODN196531 ONJ196528:ONJ196531 OXF196528:OXF196531 PHB196528:PHB196531 PQX196528:PQX196531 QAT196528:QAT196531 QKP196528:QKP196531 QUL196528:QUL196531 REH196528:REH196531 ROD196528:ROD196531 RXZ196528:RXZ196531 SHV196528:SHV196531 SRR196528:SRR196531 TBN196528:TBN196531 TLJ196528:TLJ196531 TVF196528:TVF196531 UFB196528:UFB196531 UOX196528:UOX196531 UYT196528:UYT196531 VIP196528:VIP196531 VSL196528:VSL196531 WCH196528:WCH196531 WMD196528:WMD196531 WVZ196528:WVZ196531 S262064:S262067 JN262064:JN262067 TJ262064:TJ262067 ADF262064:ADF262067 ANB262064:ANB262067 AWX262064:AWX262067 BGT262064:BGT262067 BQP262064:BQP262067 CAL262064:CAL262067 CKH262064:CKH262067 CUD262064:CUD262067 DDZ262064:DDZ262067 DNV262064:DNV262067 DXR262064:DXR262067 EHN262064:EHN262067 ERJ262064:ERJ262067 FBF262064:FBF262067 FLB262064:FLB262067 FUX262064:FUX262067 GET262064:GET262067 GOP262064:GOP262067 GYL262064:GYL262067 HIH262064:HIH262067 HSD262064:HSD262067 IBZ262064:IBZ262067 ILV262064:ILV262067 IVR262064:IVR262067 JFN262064:JFN262067 JPJ262064:JPJ262067 JZF262064:JZF262067 KJB262064:KJB262067 KSX262064:KSX262067 LCT262064:LCT262067 LMP262064:LMP262067 LWL262064:LWL262067 MGH262064:MGH262067 MQD262064:MQD262067 MZZ262064:MZZ262067 NJV262064:NJV262067 NTR262064:NTR262067 ODN262064:ODN262067 ONJ262064:ONJ262067 OXF262064:OXF262067 PHB262064:PHB262067 PQX262064:PQX262067 QAT262064:QAT262067 QKP262064:QKP262067 QUL262064:QUL262067 REH262064:REH262067 ROD262064:ROD262067 RXZ262064:RXZ262067 SHV262064:SHV262067 SRR262064:SRR262067 TBN262064:TBN262067 TLJ262064:TLJ262067 TVF262064:TVF262067 UFB262064:UFB262067 UOX262064:UOX262067 UYT262064:UYT262067 VIP262064:VIP262067 VSL262064:VSL262067 WCH262064:WCH262067 WMD262064:WMD262067 WVZ262064:WVZ262067 S327600:S327603 JN327600:JN327603 TJ327600:TJ327603 ADF327600:ADF327603 ANB327600:ANB327603 AWX327600:AWX327603 BGT327600:BGT327603 BQP327600:BQP327603 CAL327600:CAL327603 CKH327600:CKH327603 CUD327600:CUD327603 DDZ327600:DDZ327603 DNV327600:DNV327603 DXR327600:DXR327603 EHN327600:EHN327603 ERJ327600:ERJ327603 FBF327600:FBF327603 FLB327600:FLB327603 FUX327600:FUX327603 GET327600:GET327603 GOP327600:GOP327603 GYL327600:GYL327603 HIH327600:HIH327603 HSD327600:HSD327603 IBZ327600:IBZ327603 ILV327600:ILV327603 IVR327600:IVR327603 JFN327600:JFN327603 JPJ327600:JPJ327603 JZF327600:JZF327603 KJB327600:KJB327603 KSX327600:KSX327603 LCT327600:LCT327603 LMP327600:LMP327603 LWL327600:LWL327603 MGH327600:MGH327603 MQD327600:MQD327603 MZZ327600:MZZ327603 NJV327600:NJV327603 NTR327600:NTR327603 ODN327600:ODN327603 ONJ327600:ONJ327603 OXF327600:OXF327603 PHB327600:PHB327603 PQX327600:PQX327603 QAT327600:QAT327603 QKP327600:QKP327603 QUL327600:QUL327603 REH327600:REH327603 ROD327600:ROD327603 RXZ327600:RXZ327603 SHV327600:SHV327603 SRR327600:SRR327603 TBN327600:TBN327603 TLJ327600:TLJ327603 TVF327600:TVF327603 UFB327600:UFB327603 UOX327600:UOX327603 UYT327600:UYT327603 VIP327600:VIP327603 VSL327600:VSL327603 WCH327600:WCH327603 WMD327600:WMD327603 WVZ327600:WVZ327603 S393136:S393139 JN393136:JN393139 TJ393136:TJ393139 ADF393136:ADF393139 ANB393136:ANB393139 AWX393136:AWX393139 BGT393136:BGT393139 BQP393136:BQP393139 CAL393136:CAL393139 CKH393136:CKH393139 CUD393136:CUD393139 DDZ393136:DDZ393139 DNV393136:DNV393139 DXR393136:DXR393139 EHN393136:EHN393139 ERJ393136:ERJ393139 FBF393136:FBF393139 FLB393136:FLB393139 FUX393136:FUX393139 GET393136:GET393139 GOP393136:GOP393139 GYL393136:GYL393139 HIH393136:HIH393139 HSD393136:HSD393139 IBZ393136:IBZ393139 ILV393136:ILV393139 IVR393136:IVR393139 JFN393136:JFN393139 JPJ393136:JPJ393139 JZF393136:JZF393139 KJB393136:KJB393139 KSX393136:KSX393139 LCT393136:LCT393139 LMP393136:LMP393139 LWL393136:LWL393139 MGH393136:MGH393139 MQD393136:MQD393139 MZZ393136:MZZ393139 NJV393136:NJV393139 NTR393136:NTR393139 ODN393136:ODN393139 ONJ393136:ONJ393139 OXF393136:OXF393139 PHB393136:PHB393139 PQX393136:PQX393139 QAT393136:QAT393139 QKP393136:QKP393139 QUL393136:QUL393139 REH393136:REH393139 ROD393136:ROD393139 RXZ393136:RXZ393139 SHV393136:SHV393139 SRR393136:SRR393139 TBN393136:TBN393139 TLJ393136:TLJ393139 TVF393136:TVF393139 UFB393136:UFB393139 UOX393136:UOX393139 UYT393136:UYT393139 VIP393136:VIP393139 VSL393136:VSL393139 WCH393136:WCH393139 WMD393136:WMD393139 WVZ393136:WVZ393139 S458672:S458675 JN458672:JN458675 TJ458672:TJ458675 ADF458672:ADF458675 ANB458672:ANB458675 AWX458672:AWX458675 BGT458672:BGT458675 BQP458672:BQP458675 CAL458672:CAL458675 CKH458672:CKH458675 CUD458672:CUD458675 DDZ458672:DDZ458675 DNV458672:DNV458675 DXR458672:DXR458675 EHN458672:EHN458675 ERJ458672:ERJ458675 FBF458672:FBF458675 FLB458672:FLB458675 FUX458672:FUX458675 GET458672:GET458675 GOP458672:GOP458675 GYL458672:GYL458675 HIH458672:HIH458675 HSD458672:HSD458675 IBZ458672:IBZ458675 ILV458672:ILV458675 IVR458672:IVR458675 JFN458672:JFN458675 JPJ458672:JPJ458675 JZF458672:JZF458675 KJB458672:KJB458675 KSX458672:KSX458675 LCT458672:LCT458675 LMP458672:LMP458675 LWL458672:LWL458675 MGH458672:MGH458675 MQD458672:MQD458675 MZZ458672:MZZ458675 NJV458672:NJV458675 NTR458672:NTR458675 ODN458672:ODN458675 ONJ458672:ONJ458675 OXF458672:OXF458675 PHB458672:PHB458675 PQX458672:PQX458675 QAT458672:QAT458675 QKP458672:QKP458675 QUL458672:QUL458675 REH458672:REH458675 ROD458672:ROD458675 RXZ458672:RXZ458675 SHV458672:SHV458675 SRR458672:SRR458675 TBN458672:TBN458675 TLJ458672:TLJ458675 TVF458672:TVF458675 UFB458672:UFB458675 UOX458672:UOX458675 UYT458672:UYT458675 VIP458672:VIP458675 VSL458672:VSL458675 WCH458672:WCH458675 WMD458672:WMD458675 WVZ458672:WVZ458675 S524208:S524211 JN524208:JN524211 TJ524208:TJ524211 ADF524208:ADF524211 ANB524208:ANB524211 AWX524208:AWX524211 BGT524208:BGT524211 BQP524208:BQP524211 CAL524208:CAL524211 CKH524208:CKH524211 CUD524208:CUD524211 DDZ524208:DDZ524211 DNV524208:DNV524211 DXR524208:DXR524211 EHN524208:EHN524211 ERJ524208:ERJ524211 FBF524208:FBF524211 FLB524208:FLB524211 FUX524208:FUX524211 GET524208:GET524211 GOP524208:GOP524211 GYL524208:GYL524211 HIH524208:HIH524211 HSD524208:HSD524211 IBZ524208:IBZ524211 ILV524208:ILV524211 IVR524208:IVR524211 JFN524208:JFN524211 JPJ524208:JPJ524211 JZF524208:JZF524211 KJB524208:KJB524211 KSX524208:KSX524211 LCT524208:LCT524211 LMP524208:LMP524211 LWL524208:LWL524211 MGH524208:MGH524211 MQD524208:MQD524211 MZZ524208:MZZ524211 NJV524208:NJV524211 NTR524208:NTR524211 ODN524208:ODN524211 ONJ524208:ONJ524211 OXF524208:OXF524211 PHB524208:PHB524211 PQX524208:PQX524211 QAT524208:QAT524211 QKP524208:QKP524211 QUL524208:QUL524211 REH524208:REH524211 ROD524208:ROD524211 RXZ524208:RXZ524211 SHV524208:SHV524211 SRR524208:SRR524211 TBN524208:TBN524211 TLJ524208:TLJ524211 TVF524208:TVF524211 UFB524208:UFB524211 UOX524208:UOX524211 UYT524208:UYT524211 VIP524208:VIP524211 VSL524208:VSL524211 WCH524208:WCH524211 WMD524208:WMD524211 WVZ524208:WVZ524211 S589744:S589747 JN589744:JN589747 TJ589744:TJ589747 ADF589744:ADF589747 ANB589744:ANB589747 AWX589744:AWX589747 BGT589744:BGT589747 BQP589744:BQP589747 CAL589744:CAL589747 CKH589744:CKH589747 CUD589744:CUD589747 DDZ589744:DDZ589747 DNV589744:DNV589747 DXR589744:DXR589747 EHN589744:EHN589747 ERJ589744:ERJ589747 FBF589744:FBF589747 FLB589744:FLB589747 FUX589744:FUX589747 GET589744:GET589747 GOP589744:GOP589747 GYL589744:GYL589747 HIH589744:HIH589747 HSD589744:HSD589747 IBZ589744:IBZ589747 ILV589744:ILV589747 IVR589744:IVR589747 JFN589744:JFN589747 JPJ589744:JPJ589747 JZF589744:JZF589747 KJB589744:KJB589747 KSX589744:KSX589747 LCT589744:LCT589747 LMP589744:LMP589747 LWL589744:LWL589747 MGH589744:MGH589747 MQD589744:MQD589747 MZZ589744:MZZ589747 NJV589744:NJV589747 NTR589744:NTR589747 ODN589744:ODN589747 ONJ589744:ONJ589747 OXF589744:OXF589747 PHB589744:PHB589747 PQX589744:PQX589747 QAT589744:QAT589747 QKP589744:QKP589747 QUL589744:QUL589747 REH589744:REH589747 ROD589744:ROD589747 RXZ589744:RXZ589747 SHV589744:SHV589747 SRR589744:SRR589747 TBN589744:TBN589747 TLJ589744:TLJ589747 TVF589744:TVF589747 UFB589744:UFB589747 UOX589744:UOX589747 UYT589744:UYT589747 VIP589744:VIP589747 VSL589744:VSL589747 WCH589744:WCH589747 WMD589744:WMD589747 WVZ589744:WVZ589747 S655280:S655283 JN655280:JN655283 TJ655280:TJ655283 ADF655280:ADF655283 ANB655280:ANB655283 AWX655280:AWX655283 BGT655280:BGT655283 BQP655280:BQP655283 CAL655280:CAL655283 CKH655280:CKH655283 CUD655280:CUD655283 DDZ655280:DDZ655283 DNV655280:DNV655283 DXR655280:DXR655283 EHN655280:EHN655283 ERJ655280:ERJ655283 FBF655280:FBF655283 FLB655280:FLB655283 FUX655280:FUX655283 GET655280:GET655283 GOP655280:GOP655283 GYL655280:GYL655283 HIH655280:HIH655283 HSD655280:HSD655283 IBZ655280:IBZ655283 ILV655280:ILV655283 IVR655280:IVR655283 JFN655280:JFN655283 JPJ655280:JPJ655283 JZF655280:JZF655283 KJB655280:KJB655283 KSX655280:KSX655283 LCT655280:LCT655283 LMP655280:LMP655283 LWL655280:LWL655283 MGH655280:MGH655283 MQD655280:MQD655283 MZZ655280:MZZ655283 NJV655280:NJV655283 NTR655280:NTR655283 ODN655280:ODN655283 ONJ655280:ONJ655283 OXF655280:OXF655283 PHB655280:PHB655283 PQX655280:PQX655283 QAT655280:QAT655283 QKP655280:QKP655283 QUL655280:QUL655283 REH655280:REH655283 ROD655280:ROD655283 RXZ655280:RXZ655283 SHV655280:SHV655283 SRR655280:SRR655283 TBN655280:TBN655283 TLJ655280:TLJ655283 TVF655280:TVF655283 UFB655280:UFB655283 UOX655280:UOX655283 UYT655280:UYT655283 VIP655280:VIP655283 VSL655280:VSL655283 WCH655280:WCH655283 WMD655280:WMD655283 WVZ655280:WVZ655283 S720816:S720819 JN720816:JN720819 TJ720816:TJ720819 ADF720816:ADF720819 ANB720816:ANB720819 AWX720816:AWX720819 BGT720816:BGT720819 BQP720816:BQP720819 CAL720816:CAL720819 CKH720816:CKH720819 CUD720816:CUD720819 DDZ720816:DDZ720819 DNV720816:DNV720819 DXR720816:DXR720819 EHN720816:EHN720819 ERJ720816:ERJ720819 FBF720816:FBF720819 FLB720816:FLB720819 FUX720816:FUX720819 GET720816:GET720819 GOP720816:GOP720819 GYL720816:GYL720819 HIH720816:HIH720819 HSD720816:HSD720819 IBZ720816:IBZ720819 ILV720816:ILV720819 IVR720816:IVR720819 JFN720816:JFN720819 JPJ720816:JPJ720819 JZF720816:JZF720819 KJB720816:KJB720819 KSX720816:KSX720819 LCT720816:LCT720819 LMP720816:LMP720819 LWL720816:LWL720819 MGH720816:MGH720819 MQD720816:MQD720819 MZZ720816:MZZ720819 NJV720816:NJV720819 NTR720816:NTR720819 ODN720816:ODN720819 ONJ720816:ONJ720819 OXF720816:OXF720819 PHB720816:PHB720819 PQX720816:PQX720819 QAT720816:QAT720819 QKP720816:QKP720819 QUL720816:QUL720819 REH720816:REH720819 ROD720816:ROD720819 RXZ720816:RXZ720819 SHV720816:SHV720819 SRR720816:SRR720819 TBN720816:TBN720819 TLJ720816:TLJ720819 TVF720816:TVF720819 UFB720816:UFB720819 UOX720816:UOX720819 UYT720816:UYT720819 VIP720816:VIP720819 VSL720816:VSL720819 WCH720816:WCH720819 WMD720816:WMD720819 WVZ720816:WVZ720819 S786352:S786355 JN786352:JN786355 TJ786352:TJ786355 ADF786352:ADF786355 ANB786352:ANB786355 AWX786352:AWX786355 BGT786352:BGT786355 BQP786352:BQP786355 CAL786352:CAL786355 CKH786352:CKH786355 CUD786352:CUD786355 DDZ786352:DDZ786355 DNV786352:DNV786355 DXR786352:DXR786355 EHN786352:EHN786355 ERJ786352:ERJ786355 FBF786352:FBF786355 FLB786352:FLB786355 FUX786352:FUX786355 GET786352:GET786355 GOP786352:GOP786355 GYL786352:GYL786355 HIH786352:HIH786355 HSD786352:HSD786355 IBZ786352:IBZ786355 ILV786352:ILV786355 IVR786352:IVR786355 JFN786352:JFN786355 JPJ786352:JPJ786355 JZF786352:JZF786355 KJB786352:KJB786355 KSX786352:KSX786355 LCT786352:LCT786355 LMP786352:LMP786355 LWL786352:LWL786355 MGH786352:MGH786355 MQD786352:MQD786355 MZZ786352:MZZ786355 NJV786352:NJV786355 NTR786352:NTR786355 ODN786352:ODN786355 ONJ786352:ONJ786355 OXF786352:OXF786355 PHB786352:PHB786355 PQX786352:PQX786355 QAT786352:QAT786355 QKP786352:QKP786355 QUL786352:QUL786355 REH786352:REH786355 ROD786352:ROD786355 RXZ786352:RXZ786355 SHV786352:SHV786355 SRR786352:SRR786355 TBN786352:TBN786355 TLJ786352:TLJ786355 TVF786352:TVF786355 UFB786352:UFB786355 UOX786352:UOX786355 UYT786352:UYT786355 VIP786352:VIP786355 VSL786352:VSL786355 WCH786352:WCH786355 WMD786352:WMD786355 WVZ786352:WVZ786355 S851888:S851891 JN851888:JN851891 TJ851888:TJ851891 ADF851888:ADF851891 ANB851888:ANB851891 AWX851888:AWX851891 BGT851888:BGT851891 BQP851888:BQP851891 CAL851888:CAL851891 CKH851888:CKH851891 CUD851888:CUD851891 DDZ851888:DDZ851891 DNV851888:DNV851891 DXR851888:DXR851891 EHN851888:EHN851891 ERJ851888:ERJ851891 FBF851888:FBF851891 FLB851888:FLB851891 FUX851888:FUX851891 GET851888:GET851891 GOP851888:GOP851891 GYL851888:GYL851891 HIH851888:HIH851891 HSD851888:HSD851891 IBZ851888:IBZ851891 ILV851888:ILV851891 IVR851888:IVR851891 JFN851888:JFN851891 JPJ851888:JPJ851891 JZF851888:JZF851891 KJB851888:KJB851891 KSX851888:KSX851891 LCT851888:LCT851891 LMP851888:LMP851891 LWL851888:LWL851891 MGH851888:MGH851891 MQD851888:MQD851891 MZZ851888:MZZ851891 NJV851888:NJV851891 NTR851888:NTR851891 ODN851888:ODN851891 ONJ851888:ONJ851891 OXF851888:OXF851891 PHB851888:PHB851891 PQX851888:PQX851891 QAT851888:QAT851891 QKP851888:QKP851891 QUL851888:QUL851891 REH851888:REH851891 ROD851888:ROD851891 RXZ851888:RXZ851891 SHV851888:SHV851891 SRR851888:SRR851891 TBN851888:TBN851891 TLJ851888:TLJ851891 TVF851888:TVF851891 UFB851888:UFB851891 UOX851888:UOX851891 UYT851888:UYT851891 VIP851888:VIP851891 VSL851888:VSL851891 WCH851888:WCH851891 WMD851888:WMD851891 WVZ851888:WVZ851891 S917424:S917427 JN917424:JN917427 TJ917424:TJ917427 ADF917424:ADF917427 ANB917424:ANB917427 AWX917424:AWX917427 BGT917424:BGT917427 BQP917424:BQP917427 CAL917424:CAL917427 CKH917424:CKH917427 CUD917424:CUD917427 DDZ917424:DDZ917427 DNV917424:DNV917427 DXR917424:DXR917427 EHN917424:EHN917427 ERJ917424:ERJ917427 FBF917424:FBF917427 FLB917424:FLB917427 FUX917424:FUX917427 GET917424:GET917427 GOP917424:GOP917427 GYL917424:GYL917427 HIH917424:HIH917427 HSD917424:HSD917427 IBZ917424:IBZ917427 ILV917424:ILV917427 IVR917424:IVR917427 JFN917424:JFN917427 JPJ917424:JPJ917427 JZF917424:JZF917427 KJB917424:KJB917427 KSX917424:KSX917427 LCT917424:LCT917427 LMP917424:LMP917427 LWL917424:LWL917427 MGH917424:MGH917427 MQD917424:MQD917427 MZZ917424:MZZ917427 NJV917424:NJV917427 NTR917424:NTR917427 ODN917424:ODN917427 ONJ917424:ONJ917427 OXF917424:OXF917427 PHB917424:PHB917427 PQX917424:PQX917427 QAT917424:QAT917427 QKP917424:QKP917427 QUL917424:QUL917427 REH917424:REH917427 ROD917424:ROD917427 RXZ917424:RXZ917427 SHV917424:SHV917427 SRR917424:SRR917427 TBN917424:TBN917427 TLJ917424:TLJ917427 TVF917424:TVF917427 UFB917424:UFB917427 UOX917424:UOX917427 UYT917424:UYT917427 VIP917424:VIP917427 VSL917424:VSL917427 WCH917424:WCH917427 WMD917424:WMD917427 WVZ917424:WVZ917427 S982960:S982963 JN982960:JN982963 TJ982960:TJ982963 ADF982960:ADF982963 ANB982960:ANB982963 AWX982960:AWX982963 BGT982960:BGT982963 BQP982960:BQP982963 CAL982960:CAL982963 CKH982960:CKH982963 CUD982960:CUD982963 DDZ982960:DDZ982963 DNV982960:DNV982963 DXR982960:DXR982963 EHN982960:EHN982963 ERJ982960:ERJ982963 FBF982960:FBF982963 FLB982960:FLB982963 FUX982960:FUX982963 GET982960:GET982963 GOP982960:GOP982963 GYL982960:GYL982963 HIH982960:HIH982963 HSD982960:HSD982963 IBZ982960:IBZ982963 ILV982960:ILV982963 IVR982960:IVR982963 JFN982960:JFN982963 JPJ982960:JPJ982963 JZF982960:JZF982963 KJB982960:KJB982963 KSX982960:KSX982963 LCT982960:LCT982963 LMP982960:LMP982963 LWL982960:LWL982963 MGH982960:MGH982963 MQD982960:MQD982963 MZZ982960:MZZ982963 NJV982960:NJV982963 NTR982960:NTR982963 ODN982960:ODN982963 ONJ982960:ONJ982963 OXF982960:OXF982963 PHB982960:PHB982963 PQX982960:PQX982963 QAT982960:QAT982963 QKP982960:QKP982963 QUL982960:QUL982963 REH982960:REH982963 ROD982960:ROD982963 RXZ982960:RXZ982963 SHV982960:SHV982963 SRR982960:SRR982963 TBN982960:TBN982963 TLJ982960:TLJ982963 TVF982960:TVF982963 UFB982960:UFB982963 UOX982960:UOX982963 UYT982960:UYT982963 VIP982960:VIP982963 VSL982960:VSL982963 WCH982960:WCH982963 WMD982960:WMD982963 WVZ982960:WVZ982963 MQE983011:MQE983022 JN17:JN20 TJ17:TJ20 ADF17:ADF20 ANB17:ANB20 AWX17:AWX20 BGT17:BGT20 BQP17:BQP20 CAL17:CAL20 CKH17:CKH20 CUD17:CUD20 DDZ17:DDZ20 DNV17:DNV20 DXR17:DXR20 EHN17:EHN20 ERJ17:ERJ20 FBF17:FBF20 FLB17:FLB20 FUX17:FUX20 GET17:GET20 GOP17:GOP20 GYL17:GYL20 HIH17:HIH20 HSD17:HSD20 IBZ17:IBZ20 ILV17:ILV20 IVR17:IVR20 JFN17:JFN20 JPJ17:JPJ20 JZF17:JZF20 KJB17:KJB20 KSX17:KSX20 LCT17:LCT20 LMP17:LMP20 LWL17:LWL20 MGH17:MGH20 MQD17:MQD20 MZZ17:MZZ20 NJV17:NJV20 NTR17:NTR20 ODN17:ODN20 ONJ17:ONJ20 OXF17:OXF20 PHB17:PHB20 PQX17:PQX20 QAT17:QAT20 QKP17:QKP20 QUL17:QUL20 REH17:REH20 ROD17:ROD20 RXZ17:RXZ20 SHV17:SHV20 SRR17:SRR20 TBN17:TBN20 TLJ17:TLJ20 TVF17:TVF20 UFB17:UFB20 UOX17:UOX20 UYT17:UYT20 VIP17:VIP20 VSL17:VSL20 WCH17:WCH20 WMD17:WMD20 WVZ17:WVZ20 S65451:S65454 JN65451:JN65454 TJ65451:TJ65454 ADF65451:ADF65454 ANB65451:ANB65454 AWX65451:AWX65454 BGT65451:BGT65454 BQP65451:BQP65454 CAL65451:CAL65454 CKH65451:CKH65454 CUD65451:CUD65454 DDZ65451:DDZ65454 DNV65451:DNV65454 DXR65451:DXR65454 EHN65451:EHN65454 ERJ65451:ERJ65454 FBF65451:FBF65454 FLB65451:FLB65454 FUX65451:FUX65454 GET65451:GET65454 GOP65451:GOP65454 GYL65451:GYL65454 HIH65451:HIH65454 HSD65451:HSD65454 IBZ65451:IBZ65454 ILV65451:ILV65454 IVR65451:IVR65454 JFN65451:JFN65454 JPJ65451:JPJ65454 JZF65451:JZF65454 KJB65451:KJB65454 KSX65451:KSX65454 LCT65451:LCT65454 LMP65451:LMP65454 LWL65451:LWL65454 MGH65451:MGH65454 MQD65451:MQD65454 MZZ65451:MZZ65454 NJV65451:NJV65454 NTR65451:NTR65454 ODN65451:ODN65454 ONJ65451:ONJ65454 OXF65451:OXF65454 PHB65451:PHB65454 PQX65451:PQX65454 QAT65451:QAT65454 QKP65451:QKP65454 QUL65451:QUL65454 REH65451:REH65454 ROD65451:ROD65454 RXZ65451:RXZ65454 SHV65451:SHV65454 SRR65451:SRR65454 TBN65451:TBN65454 TLJ65451:TLJ65454 TVF65451:TVF65454 UFB65451:UFB65454 UOX65451:UOX65454 UYT65451:UYT65454 VIP65451:VIP65454 VSL65451:VSL65454 WCH65451:WCH65454 WMD65451:WMD65454 WVZ65451:WVZ65454 S130987:S130990 JN130987:JN130990 TJ130987:TJ130990 ADF130987:ADF130990 ANB130987:ANB130990 AWX130987:AWX130990 BGT130987:BGT130990 BQP130987:BQP130990 CAL130987:CAL130990 CKH130987:CKH130990 CUD130987:CUD130990 DDZ130987:DDZ130990 DNV130987:DNV130990 DXR130987:DXR130990 EHN130987:EHN130990 ERJ130987:ERJ130990 FBF130987:FBF130990 FLB130987:FLB130990 FUX130987:FUX130990 GET130987:GET130990 GOP130987:GOP130990 GYL130987:GYL130990 HIH130987:HIH130990 HSD130987:HSD130990 IBZ130987:IBZ130990 ILV130987:ILV130990 IVR130987:IVR130990 JFN130987:JFN130990 JPJ130987:JPJ130990 JZF130987:JZF130990 KJB130987:KJB130990 KSX130987:KSX130990 LCT130987:LCT130990 LMP130987:LMP130990 LWL130987:LWL130990 MGH130987:MGH130990 MQD130987:MQD130990 MZZ130987:MZZ130990 NJV130987:NJV130990 NTR130987:NTR130990 ODN130987:ODN130990 ONJ130987:ONJ130990 OXF130987:OXF130990 PHB130987:PHB130990 PQX130987:PQX130990 QAT130987:QAT130990 QKP130987:QKP130990 QUL130987:QUL130990 REH130987:REH130990 ROD130987:ROD130990 RXZ130987:RXZ130990 SHV130987:SHV130990 SRR130987:SRR130990 TBN130987:TBN130990 TLJ130987:TLJ130990 TVF130987:TVF130990 UFB130987:UFB130990 UOX130987:UOX130990 UYT130987:UYT130990 VIP130987:VIP130990 VSL130987:VSL130990 WCH130987:WCH130990 WMD130987:WMD130990 WVZ130987:WVZ130990 S196523:S196526 JN196523:JN196526 TJ196523:TJ196526 ADF196523:ADF196526 ANB196523:ANB196526 AWX196523:AWX196526 BGT196523:BGT196526 BQP196523:BQP196526 CAL196523:CAL196526 CKH196523:CKH196526 CUD196523:CUD196526 DDZ196523:DDZ196526 DNV196523:DNV196526 DXR196523:DXR196526 EHN196523:EHN196526 ERJ196523:ERJ196526 FBF196523:FBF196526 FLB196523:FLB196526 FUX196523:FUX196526 GET196523:GET196526 GOP196523:GOP196526 GYL196523:GYL196526 HIH196523:HIH196526 HSD196523:HSD196526 IBZ196523:IBZ196526 ILV196523:ILV196526 IVR196523:IVR196526 JFN196523:JFN196526 JPJ196523:JPJ196526 JZF196523:JZF196526 KJB196523:KJB196526 KSX196523:KSX196526 LCT196523:LCT196526 LMP196523:LMP196526 LWL196523:LWL196526 MGH196523:MGH196526 MQD196523:MQD196526 MZZ196523:MZZ196526 NJV196523:NJV196526 NTR196523:NTR196526 ODN196523:ODN196526 ONJ196523:ONJ196526 OXF196523:OXF196526 PHB196523:PHB196526 PQX196523:PQX196526 QAT196523:QAT196526 QKP196523:QKP196526 QUL196523:QUL196526 REH196523:REH196526 ROD196523:ROD196526 RXZ196523:RXZ196526 SHV196523:SHV196526 SRR196523:SRR196526 TBN196523:TBN196526 TLJ196523:TLJ196526 TVF196523:TVF196526 UFB196523:UFB196526 UOX196523:UOX196526 UYT196523:UYT196526 VIP196523:VIP196526 VSL196523:VSL196526 WCH196523:WCH196526 WMD196523:WMD196526 WVZ196523:WVZ196526 S262059:S262062 JN262059:JN262062 TJ262059:TJ262062 ADF262059:ADF262062 ANB262059:ANB262062 AWX262059:AWX262062 BGT262059:BGT262062 BQP262059:BQP262062 CAL262059:CAL262062 CKH262059:CKH262062 CUD262059:CUD262062 DDZ262059:DDZ262062 DNV262059:DNV262062 DXR262059:DXR262062 EHN262059:EHN262062 ERJ262059:ERJ262062 FBF262059:FBF262062 FLB262059:FLB262062 FUX262059:FUX262062 GET262059:GET262062 GOP262059:GOP262062 GYL262059:GYL262062 HIH262059:HIH262062 HSD262059:HSD262062 IBZ262059:IBZ262062 ILV262059:ILV262062 IVR262059:IVR262062 JFN262059:JFN262062 JPJ262059:JPJ262062 JZF262059:JZF262062 KJB262059:KJB262062 KSX262059:KSX262062 LCT262059:LCT262062 LMP262059:LMP262062 LWL262059:LWL262062 MGH262059:MGH262062 MQD262059:MQD262062 MZZ262059:MZZ262062 NJV262059:NJV262062 NTR262059:NTR262062 ODN262059:ODN262062 ONJ262059:ONJ262062 OXF262059:OXF262062 PHB262059:PHB262062 PQX262059:PQX262062 QAT262059:QAT262062 QKP262059:QKP262062 QUL262059:QUL262062 REH262059:REH262062 ROD262059:ROD262062 RXZ262059:RXZ262062 SHV262059:SHV262062 SRR262059:SRR262062 TBN262059:TBN262062 TLJ262059:TLJ262062 TVF262059:TVF262062 UFB262059:UFB262062 UOX262059:UOX262062 UYT262059:UYT262062 VIP262059:VIP262062 VSL262059:VSL262062 WCH262059:WCH262062 WMD262059:WMD262062 WVZ262059:WVZ262062 S327595:S327598 JN327595:JN327598 TJ327595:TJ327598 ADF327595:ADF327598 ANB327595:ANB327598 AWX327595:AWX327598 BGT327595:BGT327598 BQP327595:BQP327598 CAL327595:CAL327598 CKH327595:CKH327598 CUD327595:CUD327598 DDZ327595:DDZ327598 DNV327595:DNV327598 DXR327595:DXR327598 EHN327595:EHN327598 ERJ327595:ERJ327598 FBF327595:FBF327598 FLB327595:FLB327598 FUX327595:FUX327598 GET327595:GET327598 GOP327595:GOP327598 GYL327595:GYL327598 HIH327595:HIH327598 HSD327595:HSD327598 IBZ327595:IBZ327598 ILV327595:ILV327598 IVR327595:IVR327598 JFN327595:JFN327598 JPJ327595:JPJ327598 JZF327595:JZF327598 KJB327595:KJB327598 KSX327595:KSX327598 LCT327595:LCT327598 LMP327595:LMP327598 LWL327595:LWL327598 MGH327595:MGH327598 MQD327595:MQD327598 MZZ327595:MZZ327598 NJV327595:NJV327598 NTR327595:NTR327598 ODN327595:ODN327598 ONJ327595:ONJ327598 OXF327595:OXF327598 PHB327595:PHB327598 PQX327595:PQX327598 QAT327595:QAT327598 QKP327595:QKP327598 QUL327595:QUL327598 REH327595:REH327598 ROD327595:ROD327598 RXZ327595:RXZ327598 SHV327595:SHV327598 SRR327595:SRR327598 TBN327595:TBN327598 TLJ327595:TLJ327598 TVF327595:TVF327598 UFB327595:UFB327598 UOX327595:UOX327598 UYT327595:UYT327598 VIP327595:VIP327598 VSL327595:VSL327598 WCH327595:WCH327598 WMD327595:WMD327598 WVZ327595:WVZ327598 S393131:S393134 JN393131:JN393134 TJ393131:TJ393134 ADF393131:ADF393134 ANB393131:ANB393134 AWX393131:AWX393134 BGT393131:BGT393134 BQP393131:BQP393134 CAL393131:CAL393134 CKH393131:CKH393134 CUD393131:CUD393134 DDZ393131:DDZ393134 DNV393131:DNV393134 DXR393131:DXR393134 EHN393131:EHN393134 ERJ393131:ERJ393134 FBF393131:FBF393134 FLB393131:FLB393134 FUX393131:FUX393134 GET393131:GET393134 GOP393131:GOP393134 GYL393131:GYL393134 HIH393131:HIH393134 HSD393131:HSD393134 IBZ393131:IBZ393134 ILV393131:ILV393134 IVR393131:IVR393134 JFN393131:JFN393134 JPJ393131:JPJ393134 JZF393131:JZF393134 KJB393131:KJB393134 KSX393131:KSX393134 LCT393131:LCT393134 LMP393131:LMP393134 LWL393131:LWL393134 MGH393131:MGH393134 MQD393131:MQD393134 MZZ393131:MZZ393134 NJV393131:NJV393134 NTR393131:NTR393134 ODN393131:ODN393134 ONJ393131:ONJ393134 OXF393131:OXF393134 PHB393131:PHB393134 PQX393131:PQX393134 QAT393131:QAT393134 QKP393131:QKP393134 QUL393131:QUL393134 REH393131:REH393134 ROD393131:ROD393134 RXZ393131:RXZ393134 SHV393131:SHV393134 SRR393131:SRR393134 TBN393131:TBN393134 TLJ393131:TLJ393134 TVF393131:TVF393134 UFB393131:UFB393134 UOX393131:UOX393134 UYT393131:UYT393134 VIP393131:VIP393134 VSL393131:VSL393134 WCH393131:WCH393134 WMD393131:WMD393134 WVZ393131:WVZ393134 S458667:S458670 JN458667:JN458670 TJ458667:TJ458670 ADF458667:ADF458670 ANB458667:ANB458670 AWX458667:AWX458670 BGT458667:BGT458670 BQP458667:BQP458670 CAL458667:CAL458670 CKH458667:CKH458670 CUD458667:CUD458670 DDZ458667:DDZ458670 DNV458667:DNV458670 DXR458667:DXR458670 EHN458667:EHN458670 ERJ458667:ERJ458670 FBF458667:FBF458670 FLB458667:FLB458670 FUX458667:FUX458670 GET458667:GET458670 GOP458667:GOP458670 GYL458667:GYL458670 HIH458667:HIH458670 HSD458667:HSD458670 IBZ458667:IBZ458670 ILV458667:ILV458670 IVR458667:IVR458670 JFN458667:JFN458670 JPJ458667:JPJ458670 JZF458667:JZF458670 KJB458667:KJB458670 KSX458667:KSX458670 LCT458667:LCT458670 LMP458667:LMP458670 LWL458667:LWL458670 MGH458667:MGH458670 MQD458667:MQD458670 MZZ458667:MZZ458670 NJV458667:NJV458670 NTR458667:NTR458670 ODN458667:ODN458670 ONJ458667:ONJ458670 OXF458667:OXF458670 PHB458667:PHB458670 PQX458667:PQX458670 QAT458667:QAT458670 QKP458667:QKP458670 QUL458667:QUL458670 REH458667:REH458670 ROD458667:ROD458670 RXZ458667:RXZ458670 SHV458667:SHV458670 SRR458667:SRR458670 TBN458667:TBN458670 TLJ458667:TLJ458670 TVF458667:TVF458670 UFB458667:UFB458670 UOX458667:UOX458670 UYT458667:UYT458670 VIP458667:VIP458670 VSL458667:VSL458670 WCH458667:WCH458670 WMD458667:WMD458670 WVZ458667:WVZ458670 S524203:S524206 JN524203:JN524206 TJ524203:TJ524206 ADF524203:ADF524206 ANB524203:ANB524206 AWX524203:AWX524206 BGT524203:BGT524206 BQP524203:BQP524206 CAL524203:CAL524206 CKH524203:CKH524206 CUD524203:CUD524206 DDZ524203:DDZ524206 DNV524203:DNV524206 DXR524203:DXR524206 EHN524203:EHN524206 ERJ524203:ERJ524206 FBF524203:FBF524206 FLB524203:FLB524206 FUX524203:FUX524206 GET524203:GET524206 GOP524203:GOP524206 GYL524203:GYL524206 HIH524203:HIH524206 HSD524203:HSD524206 IBZ524203:IBZ524206 ILV524203:ILV524206 IVR524203:IVR524206 JFN524203:JFN524206 JPJ524203:JPJ524206 JZF524203:JZF524206 KJB524203:KJB524206 KSX524203:KSX524206 LCT524203:LCT524206 LMP524203:LMP524206 LWL524203:LWL524206 MGH524203:MGH524206 MQD524203:MQD524206 MZZ524203:MZZ524206 NJV524203:NJV524206 NTR524203:NTR524206 ODN524203:ODN524206 ONJ524203:ONJ524206 OXF524203:OXF524206 PHB524203:PHB524206 PQX524203:PQX524206 QAT524203:QAT524206 QKP524203:QKP524206 QUL524203:QUL524206 REH524203:REH524206 ROD524203:ROD524206 RXZ524203:RXZ524206 SHV524203:SHV524206 SRR524203:SRR524206 TBN524203:TBN524206 TLJ524203:TLJ524206 TVF524203:TVF524206 UFB524203:UFB524206 UOX524203:UOX524206 UYT524203:UYT524206 VIP524203:VIP524206 VSL524203:VSL524206 WCH524203:WCH524206 WMD524203:WMD524206 WVZ524203:WVZ524206 S589739:S589742 JN589739:JN589742 TJ589739:TJ589742 ADF589739:ADF589742 ANB589739:ANB589742 AWX589739:AWX589742 BGT589739:BGT589742 BQP589739:BQP589742 CAL589739:CAL589742 CKH589739:CKH589742 CUD589739:CUD589742 DDZ589739:DDZ589742 DNV589739:DNV589742 DXR589739:DXR589742 EHN589739:EHN589742 ERJ589739:ERJ589742 FBF589739:FBF589742 FLB589739:FLB589742 FUX589739:FUX589742 GET589739:GET589742 GOP589739:GOP589742 GYL589739:GYL589742 HIH589739:HIH589742 HSD589739:HSD589742 IBZ589739:IBZ589742 ILV589739:ILV589742 IVR589739:IVR589742 JFN589739:JFN589742 JPJ589739:JPJ589742 JZF589739:JZF589742 KJB589739:KJB589742 KSX589739:KSX589742 LCT589739:LCT589742 LMP589739:LMP589742 LWL589739:LWL589742 MGH589739:MGH589742 MQD589739:MQD589742 MZZ589739:MZZ589742 NJV589739:NJV589742 NTR589739:NTR589742 ODN589739:ODN589742 ONJ589739:ONJ589742 OXF589739:OXF589742 PHB589739:PHB589742 PQX589739:PQX589742 QAT589739:QAT589742 QKP589739:QKP589742 QUL589739:QUL589742 REH589739:REH589742 ROD589739:ROD589742 RXZ589739:RXZ589742 SHV589739:SHV589742 SRR589739:SRR589742 TBN589739:TBN589742 TLJ589739:TLJ589742 TVF589739:TVF589742 UFB589739:UFB589742 UOX589739:UOX589742 UYT589739:UYT589742 VIP589739:VIP589742 VSL589739:VSL589742 WCH589739:WCH589742 WMD589739:WMD589742 WVZ589739:WVZ589742 S655275:S655278 JN655275:JN655278 TJ655275:TJ655278 ADF655275:ADF655278 ANB655275:ANB655278 AWX655275:AWX655278 BGT655275:BGT655278 BQP655275:BQP655278 CAL655275:CAL655278 CKH655275:CKH655278 CUD655275:CUD655278 DDZ655275:DDZ655278 DNV655275:DNV655278 DXR655275:DXR655278 EHN655275:EHN655278 ERJ655275:ERJ655278 FBF655275:FBF655278 FLB655275:FLB655278 FUX655275:FUX655278 GET655275:GET655278 GOP655275:GOP655278 GYL655275:GYL655278 HIH655275:HIH655278 HSD655275:HSD655278 IBZ655275:IBZ655278 ILV655275:ILV655278 IVR655275:IVR655278 JFN655275:JFN655278 JPJ655275:JPJ655278 JZF655275:JZF655278 KJB655275:KJB655278 KSX655275:KSX655278 LCT655275:LCT655278 LMP655275:LMP655278 LWL655275:LWL655278 MGH655275:MGH655278 MQD655275:MQD655278 MZZ655275:MZZ655278 NJV655275:NJV655278 NTR655275:NTR655278 ODN655275:ODN655278 ONJ655275:ONJ655278 OXF655275:OXF655278 PHB655275:PHB655278 PQX655275:PQX655278 QAT655275:QAT655278 QKP655275:QKP655278 QUL655275:QUL655278 REH655275:REH655278 ROD655275:ROD655278 RXZ655275:RXZ655278 SHV655275:SHV655278 SRR655275:SRR655278 TBN655275:TBN655278 TLJ655275:TLJ655278 TVF655275:TVF655278 UFB655275:UFB655278 UOX655275:UOX655278 UYT655275:UYT655278 VIP655275:VIP655278 VSL655275:VSL655278 WCH655275:WCH655278 WMD655275:WMD655278 WVZ655275:WVZ655278 S720811:S720814 JN720811:JN720814 TJ720811:TJ720814 ADF720811:ADF720814 ANB720811:ANB720814 AWX720811:AWX720814 BGT720811:BGT720814 BQP720811:BQP720814 CAL720811:CAL720814 CKH720811:CKH720814 CUD720811:CUD720814 DDZ720811:DDZ720814 DNV720811:DNV720814 DXR720811:DXR720814 EHN720811:EHN720814 ERJ720811:ERJ720814 FBF720811:FBF720814 FLB720811:FLB720814 FUX720811:FUX720814 GET720811:GET720814 GOP720811:GOP720814 GYL720811:GYL720814 HIH720811:HIH720814 HSD720811:HSD720814 IBZ720811:IBZ720814 ILV720811:ILV720814 IVR720811:IVR720814 JFN720811:JFN720814 JPJ720811:JPJ720814 JZF720811:JZF720814 KJB720811:KJB720814 KSX720811:KSX720814 LCT720811:LCT720814 LMP720811:LMP720814 LWL720811:LWL720814 MGH720811:MGH720814 MQD720811:MQD720814 MZZ720811:MZZ720814 NJV720811:NJV720814 NTR720811:NTR720814 ODN720811:ODN720814 ONJ720811:ONJ720814 OXF720811:OXF720814 PHB720811:PHB720814 PQX720811:PQX720814 QAT720811:QAT720814 QKP720811:QKP720814 QUL720811:QUL720814 REH720811:REH720814 ROD720811:ROD720814 RXZ720811:RXZ720814 SHV720811:SHV720814 SRR720811:SRR720814 TBN720811:TBN720814 TLJ720811:TLJ720814 TVF720811:TVF720814 UFB720811:UFB720814 UOX720811:UOX720814 UYT720811:UYT720814 VIP720811:VIP720814 VSL720811:VSL720814 WCH720811:WCH720814 WMD720811:WMD720814 WVZ720811:WVZ720814 S786347:S786350 JN786347:JN786350 TJ786347:TJ786350 ADF786347:ADF786350 ANB786347:ANB786350 AWX786347:AWX786350 BGT786347:BGT786350 BQP786347:BQP786350 CAL786347:CAL786350 CKH786347:CKH786350 CUD786347:CUD786350 DDZ786347:DDZ786350 DNV786347:DNV786350 DXR786347:DXR786350 EHN786347:EHN786350 ERJ786347:ERJ786350 FBF786347:FBF786350 FLB786347:FLB786350 FUX786347:FUX786350 GET786347:GET786350 GOP786347:GOP786350 GYL786347:GYL786350 HIH786347:HIH786350 HSD786347:HSD786350 IBZ786347:IBZ786350 ILV786347:ILV786350 IVR786347:IVR786350 JFN786347:JFN786350 JPJ786347:JPJ786350 JZF786347:JZF786350 KJB786347:KJB786350 KSX786347:KSX786350 LCT786347:LCT786350 LMP786347:LMP786350 LWL786347:LWL786350 MGH786347:MGH786350 MQD786347:MQD786350 MZZ786347:MZZ786350 NJV786347:NJV786350 NTR786347:NTR786350 ODN786347:ODN786350 ONJ786347:ONJ786350 OXF786347:OXF786350 PHB786347:PHB786350 PQX786347:PQX786350 QAT786347:QAT786350 QKP786347:QKP786350 QUL786347:QUL786350 REH786347:REH786350 ROD786347:ROD786350 RXZ786347:RXZ786350 SHV786347:SHV786350 SRR786347:SRR786350 TBN786347:TBN786350 TLJ786347:TLJ786350 TVF786347:TVF786350 UFB786347:UFB786350 UOX786347:UOX786350 UYT786347:UYT786350 VIP786347:VIP786350 VSL786347:VSL786350 WCH786347:WCH786350 WMD786347:WMD786350 WVZ786347:WVZ786350 S851883:S851886 JN851883:JN851886 TJ851883:TJ851886 ADF851883:ADF851886 ANB851883:ANB851886 AWX851883:AWX851886 BGT851883:BGT851886 BQP851883:BQP851886 CAL851883:CAL851886 CKH851883:CKH851886 CUD851883:CUD851886 DDZ851883:DDZ851886 DNV851883:DNV851886 DXR851883:DXR851886 EHN851883:EHN851886 ERJ851883:ERJ851886 FBF851883:FBF851886 FLB851883:FLB851886 FUX851883:FUX851886 GET851883:GET851886 GOP851883:GOP851886 GYL851883:GYL851886 HIH851883:HIH851886 HSD851883:HSD851886 IBZ851883:IBZ851886 ILV851883:ILV851886 IVR851883:IVR851886 JFN851883:JFN851886 JPJ851883:JPJ851886 JZF851883:JZF851886 KJB851883:KJB851886 KSX851883:KSX851886 LCT851883:LCT851886 LMP851883:LMP851886 LWL851883:LWL851886 MGH851883:MGH851886 MQD851883:MQD851886 MZZ851883:MZZ851886 NJV851883:NJV851886 NTR851883:NTR851886 ODN851883:ODN851886 ONJ851883:ONJ851886 OXF851883:OXF851886 PHB851883:PHB851886 PQX851883:PQX851886 QAT851883:QAT851886 QKP851883:QKP851886 QUL851883:QUL851886 REH851883:REH851886 ROD851883:ROD851886 RXZ851883:RXZ851886 SHV851883:SHV851886 SRR851883:SRR851886 TBN851883:TBN851886 TLJ851883:TLJ851886 TVF851883:TVF851886 UFB851883:UFB851886 UOX851883:UOX851886 UYT851883:UYT851886 VIP851883:VIP851886 VSL851883:VSL851886 WCH851883:WCH851886 WMD851883:WMD851886 WVZ851883:WVZ851886 S917419:S917422 JN917419:JN917422 TJ917419:TJ917422 ADF917419:ADF917422 ANB917419:ANB917422 AWX917419:AWX917422 BGT917419:BGT917422 BQP917419:BQP917422 CAL917419:CAL917422 CKH917419:CKH917422 CUD917419:CUD917422 DDZ917419:DDZ917422 DNV917419:DNV917422 DXR917419:DXR917422 EHN917419:EHN917422 ERJ917419:ERJ917422 FBF917419:FBF917422 FLB917419:FLB917422 FUX917419:FUX917422 GET917419:GET917422 GOP917419:GOP917422 GYL917419:GYL917422 HIH917419:HIH917422 HSD917419:HSD917422 IBZ917419:IBZ917422 ILV917419:ILV917422 IVR917419:IVR917422 JFN917419:JFN917422 JPJ917419:JPJ917422 JZF917419:JZF917422 KJB917419:KJB917422 KSX917419:KSX917422 LCT917419:LCT917422 LMP917419:LMP917422 LWL917419:LWL917422 MGH917419:MGH917422 MQD917419:MQD917422 MZZ917419:MZZ917422 NJV917419:NJV917422 NTR917419:NTR917422 ODN917419:ODN917422 ONJ917419:ONJ917422 OXF917419:OXF917422 PHB917419:PHB917422 PQX917419:PQX917422 QAT917419:QAT917422 QKP917419:QKP917422 QUL917419:QUL917422 REH917419:REH917422 ROD917419:ROD917422 RXZ917419:RXZ917422 SHV917419:SHV917422 SRR917419:SRR917422 TBN917419:TBN917422 TLJ917419:TLJ917422 TVF917419:TVF917422 UFB917419:UFB917422 UOX917419:UOX917422 UYT917419:UYT917422 VIP917419:VIP917422 VSL917419:VSL917422 WCH917419:WCH917422 WMD917419:WMD917422 WVZ917419:WVZ917422 S982955:S982958 JN982955:JN982958 TJ982955:TJ982958 ADF982955:ADF982958 ANB982955:ANB982958 AWX982955:AWX982958 BGT982955:BGT982958 BQP982955:BQP982958 CAL982955:CAL982958 CKH982955:CKH982958 CUD982955:CUD982958 DDZ982955:DDZ982958 DNV982955:DNV982958 DXR982955:DXR982958 EHN982955:EHN982958 ERJ982955:ERJ982958 FBF982955:FBF982958 FLB982955:FLB982958 FUX982955:FUX982958 GET982955:GET982958 GOP982955:GOP982958 GYL982955:GYL982958 HIH982955:HIH982958 HSD982955:HSD982958 IBZ982955:IBZ982958 ILV982955:ILV982958 IVR982955:IVR982958 JFN982955:JFN982958 JPJ982955:JPJ982958 JZF982955:JZF982958 KJB982955:KJB982958 KSX982955:KSX982958 LCT982955:LCT982958 LMP982955:LMP982958 LWL982955:LWL982958 MGH982955:MGH982958 MQD982955:MQD982958 MZZ982955:MZZ982958 NJV982955:NJV982958 NTR982955:NTR982958 ODN982955:ODN982958 ONJ982955:ONJ982958 OXF982955:OXF982958 PHB982955:PHB982958 PQX982955:PQX982958 QAT982955:QAT982958 QKP982955:QKP982958 QUL982955:QUL982958 REH982955:REH982958 ROD982955:ROD982958 RXZ982955:RXZ982958 SHV982955:SHV982958 SRR982955:SRR982958 TBN982955:TBN982958 TLJ982955:TLJ982958 TVF982955:TVF982958 UFB982955:UFB982958 UOX982955:UOX982958 UYT982955:UYT982958 VIP982955:VIP982958 VSL982955:VSL982958 WCH982955:WCH982958 WMD982955:WMD982958 WVZ982955:WVZ982958 NAA983011:NAA983022 JR35:JR36 TN35:TN36 ADJ35:ADJ36 ANF35:ANF36 AXB35:AXB36 BGX35:BGX36 BQT35:BQT36 CAP35:CAP36 CKL35:CKL36 CUH35:CUH36 DED35:DED36 DNZ35:DNZ36 DXV35:DXV36 EHR35:EHR36 ERN35:ERN36 FBJ35:FBJ36 FLF35:FLF36 FVB35:FVB36 GEX35:GEX36 GOT35:GOT36 GYP35:GYP36 HIL35:HIL36 HSH35:HSH36 ICD35:ICD36 ILZ35:ILZ36 IVV35:IVV36 JFR35:JFR36 JPN35:JPN36 JZJ35:JZJ36 KJF35:KJF36 KTB35:KTB36 LCX35:LCX36 LMT35:LMT36 LWP35:LWP36 MGL35:MGL36 MQH35:MQH36 NAD35:NAD36 NJZ35:NJZ36 NTV35:NTV36 ODR35:ODR36 ONN35:ONN36 OXJ35:OXJ36 PHF35:PHF36 PRB35:PRB36 QAX35:QAX36 QKT35:QKT36 QUP35:QUP36 REL35:REL36 ROH35:ROH36 RYD35:RYD36 SHZ35:SHZ36 SRV35:SRV36 TBR35:TBR36 TLN35:TLN36 TVJ35:TVJ36 UFF35:UFF36 UPB35:UPB36 UYX35:UYX36 VIT35:VIT36 VSP35:VSP36 WCL35:WCL36 WMH35:WMH36 WWD35:WWD36 W65471:W65472 JR65471:JR65472 TN65471:TN65472 ADJ65471:ADJ65472 ANF65471:ANF65472 AXB65471:AXB65472 BGX65471:BGX65472 BQT65471:BQT65472 CAP65471:CAP65472 CKL65471:CKL65472 CUH65471:CUH65472 DED65471:DED65472 DNZ65471:DNZ65472 DXV65471:DXV65472 EHR65471:EHR65472 ERN65471:ERN65472 FBJ65471:FBJ65472 FLF65471:FLF65472 FVB65471:FVB65472 GEX65471:GEX65472 GOT65471:GOT65472 GYP65471:GYP65472 HIL65471:HIL65472 HSH65471:HSH65472 ICD65471:ICD65472 ILZ65471:ILZ65472 IVV65471:IVV65472 JFR65471:JFR65472 JPN65471:JPN65472 JZJ65471:JZJ65472 KJF65471:KJF65472 KTB65471:KTB65472 LCX65471:LCX65472 LMT65471:LMT65472 LWP65471:LWP65472 MGL65471:MGL65472 MQH65471:MQH65472 NAD65471:NAD65472 NJZ65471:NJZ65472 NTV65471:NTV65472 ODR65471:ODR65472 ONN65471:ONN65472 OXJ65471:OXJ65472 PHF65471:PHF65472 PRB65471:PRB65472 QAX65471:QAX65472 QKT65471:QKT65472 QUP65471:QUP65472 REL65471:REL65472 ROH65471:ROH65472 RYD65471:RYD65472 SHZ65471:SHZ65472 SRV65471:SRV65472 TBR65471:TBR65472 TLN65471:TLN65472 TVJ65471:TVJ65472 UFF65471:UFF65472 UPB65471:UPB65472 UYX65471:UYX65472 VIT65471:VIT65472 VSP65471:VSP65472 WCL65471:WCL65472 WMH65471:WMH65472 WWD65471:WWD65472 W131007:W131008 JR131007:JR131008 TN131007:TN131008 ADJ131007:ADJ131008 ANF131007:ANF131008 AXB131007:AXB131008 BGX131007:BGX131008 BQT131007:BQT131008 CAP131007:CAP131008 CKL131007:CKL131008 CUH131007:CUH131008 DED131007:DED131008 DNZ131007:DNZ131008 DXV131007:DXV131008 EHR131007:EHR131008 ERN131007:ERN131008 FBJ131007:FBJ131008 FLF131007:FLF131008 FVB131007:FVB131008 GEX131007:GEX131008 GOT131007:GOT131008 GYP131007:GYP131008 HIL131007:HIL131008 HSH131007:HSH131008 ICD131007:ICD131008 ILZ131007:ILZ131008 IVV131007:IVV131008 JFR131007:JFR131008 JPN131007:JPN131008 JZJ131007:JZJ131008 KJF131007:KJF131008 KTB131007:KTB131008 LCX131007:LCX131008 LMT131007:LMT131008 LWP131007:LWP131008 MGL131007:MGL131008 MQH131007:MQH131008 NAD131007:NAD131008 NJZ131007:NJZ131008 NTV131007:NTV131008 ODR131007:ODR131008 ONN131007:ONN131008 OXJ131007:OXJ131008 PHF131007:PHF131008 PRB131007:PRB131008 QAX131007:QAX131008 QKT131007:QKT131008 QUP131007:QUP131008 REL131007:REL131008 ROH131007:ROH131008 RYD131007:RYD131008 SHZ131007:SHZ131008 SRV131007:SRV131008 TBR131007:TBR131008 TLN131007:TLN131008 TVJ131007:TVJ131008 UFF131007:UFF131008 UPB131007:UPB131008 UYX131007:UYX131008 VIT131007:VIT131008 VSP131007:VSP131008 WCL131007:WCL131008 WMH131007:WMH131008 WWD131007:WWD131008 W196543:W196544 JR196543:JR196544 TN196543:TN196544 ADJ196543:ADJ196544 ANF196543:ANF196544 AXB196543:AXB196544 BGX196543:BGX196544 BQT196543:BQT196544 CAP196543:CAP196544 CKL196543:CKL196544 CUH196543:CUH196544 DED196543:DED196544 DNZ196543:DNZ196544 DXV196543:DXV196544 EHR196543:EHR196544 ERN196543:ERN196544 FBJ196543:FBJ196544 FLF196543:FLF196544 FVB196543:FVB196544 GEX196543:GEX196544 GOT196543:GOT196544 GYP196543:GYP196544 HIL196543:HIL196544 HSH196543:HSH196544 ICD196543:ICD196544 ILZ196543:ILZ196544 IVV196543:IVV196544 JFR196543:JFR196544 JPN196543:JPN196544 JZJ196543:JZJ196544 KJF196543:KJF196544 KTB196543:KTB196544 LCX196543:LCX196544 LMT196543:LMT196544 LWP196543:LWP196544 MGL196543:MGL196544 MQH196543:MQH196544 NAD196543:NAD196544 NJZ196543:NJZ196544 NTV196543:NTV196544 ODR196543:ODR196544 ONN196543:ONN196544 OXJ196543:OXJ196544 PHF196543:PHF196544 PRB196543:PRB196544 QAX196543:QAX196544 QKT196543:QKT196544 QUP196543:QUP196544 REL196543:REL196544 ROH196543:ROH196544 RYD196543:RYD196544 SHZ196543:SHZ196544 SRV196543:SRV196544 TBR196543:TBR196544 TLN196543:TLN196544 TVJ196543:TVJ196544 UFF196543:UFF196544 UPB196543:UPB196544 UYX196543:UYX196544 VIT196543:VIT196544 VSP196543:VSP196544 WCL196543:WCL196544 WMH196543:WMH196544 WWD196543:WWD196544 W262079:W262080 JR262079:JR262080 TN262079:TN262080 ADJ262079:ADJ262080 ANF262079:ANF262080 AXB262079:AXB262080 BGX262079:BGX262080 BQT262079:BQT262080 CAP262079:CAP262080 CKL262079:CKL262080 CUH262079:CUH262080 DED262079:DED262080 DNZ262079:DNZ262080 DXV262079:DXV262080 EHR262079:EHR262080 ERN262079:ERN262080 FBJ262079:FBJ262080 FLF262079:FLF262080 FVB262079:FVB262080 GEX262079:GEX262080 GOT262079:GOT262080 GYP262079:GYP262080 HIL262079:HIL262080 HSH262079:HSH262080 ICD262079:ICD262080 ILZ262079:ILZ262080 IVV262079:IVV262080 JFR262079:JFR262080 JPN262079:JPN262080 JZJ262079:JZJ262080 KJF262079:KJF262080 KTB262079:KTB262080 LCX262079:LCX262080 LMT262079:LMT262080 LWP262079:LWP262080 MGL262079:MGL262080 MQH262079:MQH262080 NAD262079:NAD262080 NJZ262079:NJZ262080 NTV262079:NTV262080 ODR262079:ODR262080 ONN262079:ONN262080 OXJ262079:OXJ262080 PHF262079:PHF262080 PRB262079:PRB262080 QAX262079:QAX262080 QKT262079:QKT262080 QUP262079:QUP262080 REL262079:REL262080 ROH262079:ROH262080 RYD262079:RYD262080 SHZ262079:SHZ262080 SRV262079:SRV262080 TBR262079:TBR262080 TLN262079:TLN262080 TVJ262079:TVJ262080 UFF262079:UFF262080 UPB262079:UPB262080 UYX262079:UYX262080 VIT262079:VIT262080 VSP262079:VSP262080 WCL262079:WCL262080 WMH262079:WMH262080 WWD262079:WWD262080 W327615:W327616 JR327615:JR327616 TN327615:TN327616 ADJ327615:ADJ327616 ANF327615:ANF327616 AXB327615:AXB327616 BGX327615:BGX327616 BQT327615:BQT327616 CAP327615:CAP327616 CKL327615:CKL327616 CUH327615:CUH327616 DED327615:DED327616 DNZ327615:DNZ327616 DXV327615:DXV327616 EHR327615:EHR327616 ERN327615:ERN327616 FBJ327615:FBJ327616 FLF327615:FLF327616 FVB327615:FVB327616 GEX327615:GEX327616 GOT327615:GOT327616 GYP327615:GYP327616 HIL327615:HIL327616 HSH327615:HSH327616 ICD327615:ICD327616 ILZ327615:ILZ327616 IVV327615:IVV327616 JFR327615:JFR327616 JPN327615:JPN327616 JZJ327615:JZJ327616 KJF327615:KJF327616 KTB327615:KTB327616 LCX327615:LCX327616 LMT327615:LMT327616 LWP327615:LWP327616 MGL327615:MGL327616 MQH327615:MQH327616 NAD327615:NAD327616 NJZ327615:NJZ327616 NTV327615:NTV327616 ODR327615:ODR327616 ONN327615:ONN327616 OXJ327615:OXJ327616 PHF327615:PHF327616 PRB327615:PRB327616 QAX327615:QAX327616 QKT327615:QKT327616 QUP327615:QUP327616 REL327615:REL327616 ROH327615:ROH327616 RYD327615:RYD327616 SHZ327615:SHZ327616 SRV327615:SRV327616 TBR327615:TBR327616 TLN327615:TLN327616 TVJ327615:TVJ327616 UFF327615:UFF327616 UPB327615:UPB327616 UYX327615:UYX327616 VIT327615:VIT327616 VSP327615:VSP327616 WCL327615:WCL327616 WMH327615:WMH327616 WWD327615:WWD327616 W393151:W393152 JR393151:JR393152 TN393151:TN393152 ADJ393151:ADJ393152 ANF393151:ANF393152 AXB393151:AXB393152 BGX393151:BGX393152 BQT393151:BQT393152 CAP393151:CAP393152 CKL393151:CKL393152 CUH393151:CUH393152 DED393151:DED393152 DNZ393151:DNZ393152 DXV393151:DXV393152 EHR393151:EHR393152 ERN393151:ERN393152 FBJ393151:FBJ393152 FLF393151:FLF393152 FVB393151:FVB393152 GEX393151:GEX393152 GOT393151:GOT393152 GYP393151:GYP393152 HIL393151:HIL393152 HSH393151:HSH393152 ICD393151:ICD393152 ILZ393151:ILZ393152 IVV393151:IVV393152 JFR393151:JFR393152 JPN393151:JPN393152 JZJ393151:JZJ393152 KJF393151:KJF393152 KTB393151:KTB393152 LCX393151:LCX393152 LMT393151:LMT393152 LWP393151:LWP393152 MGL393151:MGL393152 MQH393151:MQH393152 NAD393151:NAD393152 NJZ393151:NJZ393152 NTV393151:NTV393152 ODR393151:ODR393152 ONN393151:ONN393152 OXJ393151:OXJ393152 PHF393151:PHF393152 PRB393151:PRB393152 QAX393151:QAX393152 QKT393151:QKT393152 QUP393151:QUP393152 REL393151:REL393152 ROH393151:ROH393152 RYD393151:RYD393152 SHZ393151:SHZ393152 SRV393151:SRV393152 TBR393151:TBR393152 TLN393151:TLN393152 TVJ393151:TVJ393152 UFF393151:UFF393152 UPB393151:UPB393152 UYX393151:UYX393152 VIT393151:VIT393152 VSP393151:VSP393152 WCL393151:WCL393152 WMH393151:WMH393152 WWD393151:WWD393152 W458687:W458688 JR458687:JR458688 TN458687:TN458688 ADJ458687:ADJ458688 ANF458687:ANF458688 AXB458687:AXB458688 BGX458687:BGX458688 BQT458687:BQT458688 CAP458687:CAP458688 CKL458687:CKL458688 CUH458687:CUH458688 DED458687:DED458688 DNZ458687:DNZ458688 DXV458687:DXV458688 EHR458687:EHR458688 ERN458687:ERN458688 FBJ458687:FBJ458688 FLF458687:FLF458688 FVB458687:FVB458688 GEX458687:GEX458688 GOT458687:GOT458688 GYP458687:GYP458688 HIL458687:HIL458688 HSH458687:HSH458688 ICD458687:ICD458688 ILZ458687:ILZ458688 IVV458687:IVV458688 JFR458687:JFR458688 JPN458687:JPN458688 JZJ458687:JZJ458688 KJF458687:KJF458688 KTB458687:KTB458688 LCX458687:LCX458688 LMT458687:LMT458688 LWP458687:LWP458688 MGL458687:MGL458688 MQH458687:MQH458688 NAD458687:NAD458688 NJZ458687:NJZ458688 NTV458687:NTV458688 ODR458687:ODR458688 ONN458687:ONN458688 OXJ458687:OXJ458688 PHF458687:PHF458688 PRB458687:PRB458688 QAX458687:QAX458688 QKT458687:QKT458688 QUP458687:QUP458688 REL458687:REL458688 ROH458687:ROH458688 RYD458687:RYD458688 SHZ458687:SHZ458688 SRV458687:SRV458688 TBR458687:TBR458688 TLN458687:TLN458688 TVJ458687:TVJ458688 UFF458687:UFF458688 UPB458687:UPB458688 UYX458687:UYX458688 VIT458687:VIT458688 VSP458687:VSP458688 WCL458687:WCL458688 WMH458687:WMH458688 WWD458687:WWD458688 W524223:W524224 JR524223:JR524224 TN524223:TN524224 ADJ524223:ADJ524224 ANF524223:ANF524224 AXB524223:AXB524224 BGX524223:BGX524224 BQT524223:BQT524224 CAP524223:CAP524224 CKL524223:CKL524224 CUH524223:CUH524224 DED524223:DED524224 DNZ524223:DNZ524224 DXV524223:DXV524224 EHR524223:EHR524224 ERN524223:ERN524224 FBJ524223:FBJ524224 FLF524223:FLF524224 FVB524223:FVB524224 GEX524223:GEX524224 GOT524223:GOT524224 GYP524223:GYP524224 HIL524223:HIL524224 HSH524223:HSH524224 ICD524223:ICD524224 ILZ524223:ILZ524224 IVV524223:IVV524224 JFR524223:JFR524224 JPN524223:JPN524224 JZJ524223:JZJ524224 KJF524223:KJF524224 KTB524223:KTB524224 LCX524223:LCX524224 LMT524223:LMT524224 LWP524223:LWP524224 MGL524223:MGL524224 MQH524223:MQH524224 NAD524223:NAD524224 NJZ524223:NJZ524224 NTV524223:NTV524224 ODR524223:ODR524224 ONN524223:ONN524224 OXJ524223:OXJ524224 PHF524223:PHF524224 PRB524223:PRB524224 QAX524223:QAX524224 QKT524223:QKT524224 QUP524223:QUP524224 REL524223:REL524224 ROH524223:ROH524224 RYD524223:RYD524224 SHZ524223:SHZ524224 SRV524223:SRV524224 TBR524223:TBR524224 TLN524223:TLN524224 TVJ524223:TVJ524224 UFF524223:UFF524224 UPB524223:UPB524224 UYX524223:UYX524224 VIT524223:VIT524224 VSP524223:VSP524224 WCL524223:WCL524224 WMH524223:WMH524224 WWD524223:WWD524224 W589759:W589760 JR589759:JR589760 TN589759:TN589760 ADJ589759:ADJ589760 ANF589759:ANF589760 AXB589759:AXB589760 BGX589759:BGX589760 BQT589759:BQT589760 CAP589759:CAP589760 CKL589759:CKL589760 CUH589759:CUH589760 DED589759:DED589760 DNZ589759:DNZ589760 DXV589759:DXV589760 EHR589759:EHR589760 ERN589759:ERN589760 FBJ589759:FBJ589760 FLF589759:FLF589760 FVB589759:FVB589760 GEX589759:GEX589760 GOT589759:GOT589760 GYP589759:GYP589760 HIL589759:HIL589760 HSH589759:HSH589760 ICD589759:ICD589760 ILZ589759:ILZ589760 IVV589759:IVV589760 JFR589759:JFR589760 JPN589759:JPN589760 JZJ589759:JZJ589760 KJF589759:KJF589760 KTB589759:KTB589760 LCX589759:LCX589760 LMT589759:LMT589760 LWP589759:LWP589760 MGL589759:MGL589760 MQH589759:MQH589760 NAD589759:NAD589760 NJZ589759:NJZ589760 NTV589759:NTV589760 ODR589759:ODR589760 ONN589759:ONN589760 OXJ589759:OXJ589760 PHF589759:PHF589760 PRB589759:PRB589760 QAX589759:QAX589760 QKT589759:QKT589760 QUP589759:QUP589760 REL589759:REL589760 ROH589759:ROH589760 RYD589759:RYD589760 SHZ589759:SHZ589760 SRV589759:SRV589760 TBR589759:TBR589760 TLN589759:TLN589760 TVJ589759:TVJ589760 UFF589759:UFF589760 UPB589759:UPB589760 UYX589759:UYX589760 VIT589759:VIT589760 VSP589759:VSP589760 WCL589759:WCL589760 WMH589759:WMH589760 WWD589759:WWD589760 W655295:W655296 JR655295:JR655296 TN655295:TN655296 ADJ655295:ADJ655296 ANF655295:ANF655296 AXB655295:AXB655296 BGX655295:BGX655296 BQT655295:BQT655296 CAP655295:CAP655296 CKL655295:CKL655296 CUH655295:CUH655296 DED655295:DED655296 DNZ655295:DNZ655296 DXV655295:DXV655296 EHR655295:EHR655296 ERN655295:ERN655296 FBJ655295:FBJ655296 FLF655295:FLF655296 FVB655295:FVB655296 GEX655295:GEX655296 GOT655295:GOT655296 GYP655295:GYP655296 HIL655295:HIL655296 HSH655295:HSH655296 ICD655295:ICD655296 ILZ655295:ILZ655296 IVV655295:IVV655296 JFR655295:JFR655296 JPN655295:JPN655296 JZJ655295:JZJ655296 KJF655295:KJF655296 KTB655295:KTB655296 LCX655295:LCX655296 LMT655295:LMT655296 LWP655295:LWP655296 MGL655295:MGL655296 MQH655295:MQH655296 NAD655295:NAD655296 NJZ655295:NJZ655296 NTV655295:NTV655296 ODR655295:ODR655296 ONN655295:ONN655296 OXJ655295:OXJ655296 PHF655295:PHF655296 PRB655295:PRB655296 QAX655295:QAX655296 QKT655295:QKT655296 QUP655295:QUP655296 REL655295:REL655296 ROH655295:ROH655296 RYD655295:RYD655296 SHZ655295:SHZ655296 SRV655295:SRV655296 TBR655295:TBR655296 TLN655295:TLN655296 TVJ655295:TVJ655296 UFF655295:UFF655296 UPB655295:UPB655296 UYX655295:UYX655296 VIT655295:VIT655296 VSP655295:VSP655296 WCL655295:WCL655296 WMH655295:WMH655296 WWD655295:WWD655296 W720831:W720832 JR720831:JR720832 TN720831:TN720832 ADJ720831:ADJ720832 ANF720831:ANF720832 AXB720831:AXB720832 BGX720831:BGX720832 BQT720831:BQT720832 CAP720831:CAP720832 CKL720831:CKL720832 CUH720831:CUH720832 DED720831:DED720832 DNZ720831:DNZ720832 DXV720831:DXV720832 EHR720831:EHR720832 ERN720831:ERN720832 FBJ720831:FBJ720832 FLF720831:FLF720832 FVB720831:FVB720832 GEX720831:GEX720832 GOT720831:GOT720832 GYP720831:GYP720832 HIL720831:HIL720832 HSH720831:HSH720832 ICD720831:ICD720832 ILZ720831:ILZ720832 IVV720831:IVV720832 JFR720831:JFR720832 JPN720831:JPN720832 JZJ720831:JZJ720832 KJF720831:KJF720832 KTB720831:KTB720832 LCX720831:LCX720832 LMT720831:LMT720832 LWP720831:LWP720832 MGL720831:MGL720832 MQH720831:MQH720832 NAD720831:NAD720832 NJZ720831:NJZ720832 NTV720831:NTV720832 ODR720831:ODR720832 ONN720831:ONN720832 OXJ720831:OXJ720832 PHF720831:PHF720832 PRB720831:PRB720832 QAX720831:QAX720832 QKT720831:QKT720832 QUP720831:QUP720832 REL720831:REL720832 ROH720831:ROH720832 RYD720831:RYD720832 SHZ720831:SHZ720832 SRV720831:SRV720832 TBR720831:TBR720832 TLN720831:TLN720832 TVJ720831:TVJ720832 UFF720831:UFF720832 UPB720831:UPB720832 UYX720831:UYX720832 VIT720831:VIT720832 VSP720831:VSP720832 WCL720831:WCL720832 WMH720831:WMH720832 WWD720831:WWD720832 W786367:W786368 JR786367:JR786368 TN786367:TN786368 ADJ786367:ADJ786368 ANF786367:ANF786368 AXB786367:AXB786368 BGX786367:BGX786368 BQT786367:BQT786368 CAP786367:CAP786368 CKL786367:CKL786368 CUH786367:CUH786368 DED786367:DED786368 DNZ786367:DNZ786368 DXV786367:DXV786368 EHR786367:EHR786368 ERN786367:ERN786368 FBJ786367:FBJ786368 FLF786367:FLF786368 FVB786367:FVB786368 GEX786367:GEX786368 GOT786367:GOT786368 GYP786367:GYP786368 HIL786367:HIL786368 HSH786367:HSH786368 ICD786367:ICD786368 ILZ786367:ILZ786368 IVV786367:IVV786368 JFR786367:JFR786368 JPN786367:JPN786368 JZJ786367:JZJ786368 KJF786367:KJF786368 KTB786367:KTB786368 LCX786367:LCX786368 LMT786367:LMT786368 LWP786367:LWP786368 MGL786367:MGL786368 MQH786367:MQH786368 NAD786367:NAD786368 NJZ786367:NJZ786368 NTV786367:NTV786368 ODR786367:ODR786368 ONN786367:ONN786368 OXJ786367:OXJ786368 PHF786367:PHF786368 PRB786367:PRB786368 QAX786367:QAX786368 QKT786367:QKT786368 QUP786367:QUP786368 REL786367:REL786368 ROH786367:ROH786368 RYD786367:RYD786368 SHZ786367:SHZ786368 SRV786367:SRV786368 TBR786367:TBR786368 TLN786367:TLN786368 TVJ786367:TVJ786368 UFF786367:UFF786368 UPB786367:UPB786368 UYX786367:UYX786368 VIT786367:VIT786368 VSP786367:VSP786368 WCL786367:WCL786368 WMH786367:WMH786368 WWD786367:WWD786368 W851903:W851904 JR851903:JR851904 TN851903:TN851904 ADJ851903:ADJ851904 ANF851903:ANF851904 AXB851903:AXB851904 BGX851903:BGX851904 BQT851903:BQT851904 CAP851903:CAP851904 CKL851903:CKL851904 CUH851903:CUH851904 DED851903:DED851904 DNZ851903:DNZ851904 DXV851903:DXV851904 EHR851903:EHR851904 ERN851903:ERN851904 FBJ851903:FBJ851904 FLF851903:FLF851904 FVB851903:FVB851904 GEX851903:GEX851904 GOT851903:GOT851904 GYP851903:GYP851904 HIL851903:HIL851904 HSH851903:HSH851904 ICD851903:ICD851904 ILZ851903:ILZ851904 IVV851903:IVV851904 JFR851903:JFR851904 JPN851903:JPN851904 JZJ851903:JZJ851904 KJF851903:KJF851904 KTB851903:KTB851904 LCX851903:LCX851904 LMT851903:LMT851904 LWP851903:LWP851904 MGL851903:MGL851904 MQH851903:MQH851904 NAD851903:NAD851904 NJZ851903:NJZ851904 NTV851903:NTV851904 ODR851903:ODR851904 ONN851903:ONN851904 OXJ851903:OXJ851904 PHF851903:PHF851904 PRB851903:PRB851904 QAX851903:QAX851904 QKT851903:QKT851904 QUP851903:QUP851904 REL851903:REL851904 ROH851903:ROH851904 RYD851903:RYD851904 SHZ851903:SHZ851904 SRV851903:SRV851904 TBR851903:TBR851904 TLN851903:TLN851904 TVJ851903:TVJ851904 UFF851903:UFF851904 UPB851903:UPB851904 UYX851903:UYX851904 VIT851903:VIT851904 VSP851903:VSP851904 WCL851903:WCL851904 WMH851903:WMH851904 WWD851903:WWD851904 W917439:W917440 JR917439:JR917440 TN917439:TN917440 ADJ917439:ADJ917440 ANF917439:ANF917440 AXB917439:AXB917440 BGX917439:BGX917440 BQT917439:BQT917440 CAP917439:CAP917440 CKL917439:CKL917440 CUH917439:CUH917440 DED917439:DED917440 DNZ917439:DNZ917440 DXV917439:DXV917440 EHR917439:EHR917440 ERN917439:ERN917440 FBJ917439:FBJ917440 FLF917439:FLF917440 FVB917439:FVB917440 GEX917439:GEX917440 GOT917439:GOT917440 GYP917439:GYP917440 HIL917439:HIL917440 HSH917439:HSH917440 ICD917439:ICD917440 ILZ917439:ILZ917440 IVV917439:IVV917440 JFR917439:JFR917440 JPN917439:JPN917440 JZJ917439:JZJ917440 KJF917439:KJF917440 KTB917439:KTB917440 LCX917439:LCX917440 LMT917439:LMT917440 LWP917439:LWP917440 MGL917439:MGL917440 MQH917439:MQH917440 NAD917439:NAD917440 NJZ917439:NJZ917440 NTV917439:NTV917440 ODR917439:ODR917440 ONN917439:ONN917440 OXJ917439:OXJ917440 PHF917439:PHF917440 PRB917439:PRB917440 QAX917439:QAX917440 QKT917439:QKT917440 QUP917439:QUP917440 REL917439:REL917440 ROH917439:ROH917440 RYD917439:RYD917440 SHZ917439:SHZ917440 SRV917439:SRV917440 TBR917439:TBR917440 TLN917439:TLN917440 TVJ917439:TVJ917440 UFF917439:UFF917440 UPB917439:UPB917440 UYX917439:UYX917440 VIT917439:VIT917440 VSP917439:VSP917440 WCL917439:WCL917440 WMH917439:WMH917440 WWD917439:WWD917440 W982975:W982976 JR982975:JR982976 TN982975:TN982976 ADJ982975:ADJ982976 ANF982975:ANF982976 AXB982975:AXB982976 BGX982975:BGX982976 BQT982975:BQT982976 CAP982975:CAP982976 CKL982975:CKL982976 CUH982975:CUH982976 DED982975:DED982976 DNZ982975:DNZ982976 DXV982975:DXV982976 EHR982975:EHR982976 ERN982975:ERN982976 FBJ982975:FBJ982976 FLF982975:FLF982976 FVB982975:FVB982976 GEX982975:GEX982976 GOT982975:GOT982976 GYP982975:GYP982976 HIL982975:HIL982976 HSH982975:HSH982976 ICD982975:ICD982976 ILZ982975:ILZ982976 IVV982975:IVV982976 JFR982975:JFR982976 JPN982975:JPN982976 JZJ982975:JZJ982976 KJF982975:KJF982976 KTB982975:KTB982976 LCX982975:LCX982976 LMT982975:LMT982976 LWP982975:LWP982976 MGL982975:MGL982976 MQH982975:MQH982976 NAD982975:NAD982976 NJZ982975:NJZ982976 NTV982975:NTV982976 ODR982975:ODR982976 ONN982975:ONN982976 OXJ982975:OXJ982976 PHF982975:PHF982976 PRB982975:PRB982976 QAX982975:QAX982976 QKT982975:QKT982976 QUP982975:QUP982976 REL982975:REL982976 ROH982975:ROH982976 RYD982975:RYD982976 SHZ982975:SHZ982976 SRV982975:SRV982976 TBR982975:TBR982976 TLN982975:TLN982976 TVJ982975:TVJ982976 UFF982975:UFF982976 UPB982975:UPB982976 UYX982975:UYX982976 VIT982975:VIT982976 VSP982975:VSP982976 WCL982975:WCL982976 WMH982975:WMH982976 WWD982975:WWD982976 NJW983011:NJW983022 JK35:JK36 TG35:TG36 ADC35:ADC36 AMY35:AMY36 AWU35:AWU36 BGQ35:BGQ36 BQM35:BQM36 CAI35:CAI36 CKE35:CKE36 CUA35:CUA36 DDW35:DDW36 DNS35:DNS36 DXO35:DXO36 EHK35:EHK36 ERG35:ERG36 FBC35:FBC36 FKY35:FKY36 FUU35:FUU36 GEQ35:GEQ36 GOM35:GOM36 GYI35:GYI36 HIE35:HIE36 HSA35:HSA36 IBW35:IBW36 ILS35:ILS36 IVO35:IVO36 JFK35:JFK36 JPG35:JPG36 JZC35:JZC36 KIY35:KIY36 KSU35:KSU36 LCQ35:LCQ36 LMM35:LMM36 LWI35:LWI36 MGE35:MGE36 MQA35:MQA36 MZW35:MZW36 NJS35:NJS36 NTO35:NTO36 ODK35:ODK36 ONG35:ONG36 OXC35:OXC36 PGY35:PGY36 PQU35:PQU36 QAQ35:QAQ36 QKM35:QKM36 QUI35:QUI36 REE35:REE36 ROA35:ROA36 RXW35:RXW36 SHS35:SHS36 SRO35:SRO36 TBK35:TBK36 TLG35:TLG36 TVC35:TVC36 UEY35:UEY36 UOU35:UOU36 UYQ35:UYQ36 VIM35:VIM36 VSI35:VSI36 WCE35:WCE36 WMA35:WMA36 WVW35:WVW36 P65471:P65472 JK65471:JK65472 TG65471:TG65472 ADC65471:ADC65472 AMY65471:AMY65472 AWU65471:AWU65472 BGQ65471:BGQ65472 BQM65471:BQM65472 CAI65471:CAI65472 CKE65471:CKE65472 CUA65471:CUA65472 DDW65471:DDW65472 DNS65471:DNS65472 DXO65471:DXO65472 EHK65471:EHK65472 ERG65471:ERG65472 FBC65471:FBC65472 FKY65471:FKY65472 FUU65471:FUU65472 GEQ65471:GEQ65472 GOM65471:GOM65472 GYI65471:GYI65472 HIE65471:HIE65472 HSA65471:HSA65472 IBW65471:IBW65472 ILS65471:ILS65472 IVO65471:IVO65472 JFK65471:JFK65472 JPG65471:JPG65472 JZC65471:JZC65472 KIY65471:KIY65472 KSU65471:KSU65472 LCQ65471:LCQ65472 LMM65471:LMM65472 LWI65471:LWI65472 MGE65471:MGE65472 MQA65471:MQA65472 MZW65471:MZW65472 NJS65471:NJS65472 NTO65471:NTO65472 ODK65471:ODK65472 ONG65471:ONG65472 OXC65471:OXC65472 PGY65471:PGY65472 PQU65471:PQU65472 QAQ65471:QAQ65472 QKM65471:QKM65472 QUI65471:QUI65472 REE65471:REE65472 ROA65471:ROA65472 RXW65471:RXW65472 SHS65471:SHS65472 SRO65471:SRO65472 TBK65471:TBK65472 TLG65471:TLG65472 TVC65471:TVC65472 UEY65471:UEY65472 UOU65471:UOU65472 UYQ65471:UYQ65472 VIM65471:VIM65472 VSI65471:VSI65472 WCE65471:WCE65472 WMA65471:WMA65472 WVW65471:WVW65472 P131007:P131008 JK131007:JK131008 TG131007:TG131008 ADC131007:ADC131008 AMY131007:AMY131008 AWU131007:AWU131008 BGQ131007:BGQ131008 BQM131007:BQM131008 CAI131007:CAI131008 CKE131007:CKE131008 CUA131007:CUA131008 DDW131007:DDW131008 DNS131007:DNS131008 DXO131007:DXO131008 EHK131007:EHK131008 ERG131007:ERG131008 FBC131007:FBC131008 FKY131007:FKY131008 FUU131007:FUU131008 GEQ131007:GEQ131008 GOM131007:GOM131008 GYI131007:GYI131008 HIE131007:HIE131008 HSA131007:HSA131008 IBW131007:IBW131008 ILS131007:ILS131008 IVO131007:IVO131008 JFK131007:JFK131008 JPG131007:JPG131008 JZC131007:JZC131008 KIY131007:KIY131008 KSU131007:KSU131008 LCQ131007:LCQ131008 LMM131007:LMM131008 LWI131007:LWI131008 MGE131007:MGE131008 MQA131007:MQA131008 MZW131007:MZW131008 NJS131007:NJS131008 NTO131007:NTO131008 ODK131007:ODK131008 ONG131007:ONG131008 OXC131007:OXC131008 PGY131007:PGY131008 PQU131007:PQU131008 QAQ131007:QAQ131008 QKM131007:QKM131008 QUI131007:QUI131008 REE131007:REE131008 ROA131007:ROA131008 RXW131007:RXW131008 SHS131007:SHS131008 SRO131007:SRO131008 TBK131007:TBK131008 TLG131007:TLG131008 TVC131007:TVC131008 UEY131007:UEY131008 UOU131007:UOU131008 UYQ131007:UYQ131008 VIM131007:VIM131008 VSI131007:VSI131008 WCE131007:WCE131008 WMA131007:WMA131008 WVW131007:WVW131008 P196543:P196544 JK196543:JK196544 TG196543:TG196544 ADC196543:ADC196544 AMY196543:AMY196544 AWU196543:AWU196544 BGQ196543:BGQ196544 BQM196543:BQM196544 CAI196543:CAI196544 CKE196543:CKE196544 CUA196543:CUA196544 DDW196543:DDW196544 DNS196543:DNS196544 DXO196543:DXO196544 EHK196543:EHK196544 ERG196543:ERG196544 FBC196543:FBC196544 FKY196543:FKY196544 FUU196543:FUU196544 GEQ196543:GEQ196544 GOM196543:GOM196544 GYI196543:GYI196544 HIE196543:HIE196544 HSA196543:HSA196544 IBW196543:IBW196544 ILS196543:ILS196544 IVO196543:IVO196544 JFK196543:JFK196544 JPG196543:JPG196544 JZC196543:JZC196544 KIY196543:KIY196544 KSU196543:KSU196544 LCQ196543:LCQ196544 LMM196543:LMM196544 LWI196543:LWI196544 MGE196543:MGE196544 MQA196543:MQA196544 MZW196543:MZW196544 NJS196543:NJS196544 NTO196543:NTO196544 ODK196543:ODK196544 ONG196543:ONG196544 OXC196543:OXC196544 PGY196543:PGY196544 PQU196543:PQU196544 QAQ196543:QAQ196544 QKM196543:QKM196544 QUI196543:QUI196544 REE196543:REE196544 ROA196543:ROA196544 RXW196543:RXW196544 SHS196543:SHS196544 SRO196543:SRO196544 TBK196543:TBK196544 TLG196543:TLG196544 TVC196543:TVC196544 UEY196543:UEY196544 UOU196543:UOU196544 UYQ196543:UYQ196544 VIM196543:VIM196544 VSI196543:VSI196544 WCE196543:WCE196544 WMA196543:WMA196544 WVW196543:WVW196544 P262079:P262080 JK262079:JK262080 TG262079:TG262080 ADC262079:ADC262080 AMY262079:AMY262080 AWU262079:AWU262080 BGQ262079:BGQ262080 BQM262079:BQM262080 CAI262079:CAI262080 CKE262079:CKE262080 CUA262079:CUA262080 DDW262079:DDW262080 DNS262079:DNS262080 DXO262079:DXO262080 EHK262079:EHK262080 ERG262079:ERG262080 FBC262079:FBC262080 FKY262079:FKY262080 FUU262079:FUU262080 GEQ262079:GEQ262080 GOM262079:GOM262080 GYI262079:GYI262080 HIE262079:HIE262080 HSA262079:HSA262080 IBW262079:IBW262080 ILS262079:ILS262080 IVO262079:IVO262080 JFK262079:JFK262080 JPG262079:JPG262080 JZC262079:JZC262080 KIY262079:KIY262080 KSU262079:KSU262080 LCQ262079:LCQ262080 LMM262079:LMM262080 LWI262079:LWI262080 MGE262079:MGE262080 MQA262079:MQA262080 MZW262079:MZW262080 NJS262079:NJS262080 NTO262079:NTO262080 ODK262079:ODK262080 ONG262079:ONG262080 OXC262079:OXC262080 PGY262079:PGY262080 PQU262079:PQU262080 QAQ262079:QAQ262080 QKM262079:QKM262080 QUI262079:QUI262080 REE262079:REE262080 ROA262079:ROA262080 RXW262079:RXW262080 SHS262079:SHS262080 SRO262079:SRO262080 TBK262079:TBK262080 TLG262079:TLG262080 TVC262079:TVC262080 UEY262079:UEY262080 UOU262079:UOU262080 UYQ262079:UYQ262080 VIM262079:VIM262080 VSI262079:VSI262080 WCE262079:WCE262080 WMA262079:WMA262080 WVW262079:WVW262080 P327615:P327616 JK327615:JK327616 TG327615:TG327616 ADC327615:ADC327616 AMY327615:AMY327616 AWU327615:AWU327616 BGQ327615:BGQ327616 BQM327615:BQM327616 CAI327615:CAI327616 CKE327615:CKE327616 CUA327615:CUA327616 DDW327615:DDW327616 DNS327615:DNS327616 DXO327615:DXO327616 EHK327615:EHK327616 ERG327615:ERG327616 FBC327615:FBC327616 FKY327615:FKY327616 FUU327615:FUU327616 GEQ327615:GEQ327616 GOM327615:GOM327616 GYI327615:GYI327616 HIE327615:HIE327616 HSA327615:HSA327616 IBW327615:IBW327616 ILS327615:ILS327616 IVO327615:IVO327616 JFK327615:JFK327616 JPG327615:JPG327616 JZC327615:JZC327616 KIY327615:KIY327616 KSU327615:KSU327616 LCQ327615:LCQ327616 LMM327615:LMM327616 LWI327615:LWI327616 MGE327615:MGE327616 MQA327615:MQA327616 MZW327615:MZW327616 NJS327615:NJS327616 NTO327615:NTO327616 ODK327615:ODK327616 ONG327615:ONG327616 OXC327615:OXC327616 PGY327615:PGY327616 PQU327615:PQU327616 QAQ327615:QAQ327616 QKM327615:QKM327616 QUI327615:QUI327616 REE327615:REE327616 ROA327615:ROA327616 RXW327615:RXW327616 SHS327615:SHS327616 SRO327615:SRO327616 TBK327615:TBK327616 TLG327615:TLG327616 TVC327615:TVC327616 UEY327615:UEY327616 UOU327615:UOU327616 UYQ327615:UYQ327616 VIM327615:VIM327616 VSI327615:VSI327616 WCE327615:WCE327616 WMA327615:WMA327616 WVW327615:WVW327616 P393151:P393152 JK393151:JK393152 TG393151:TG393152 ADC393151:ADC393152 AMY393151:AMY393152 AWU393151:AWU393152 BGQ393151:BGQ393152 BQM393151:BQM393152 CAI393151:CAI393152 CKE393151:CKE393152 CUA393151:CUA393152 DDW393151:DDW393152 DNS393151:DNS393152 DXO393151:DXO393152 EHK393151:EHK393152 ERG393151:ERG393152 FBC393151:FBC393152 FKY393151:FKY393152 FUU393151:FUU393152 GEQ393151:GEQ393152 GOM393151:GOM393152 GYI393151:GYI393152 HIE393151:HIE393152 HSA393151:HSA393152 IBW393151:IBW393152 ILS393151:ILS393152 IVO393151:IVO393152 JFK393151:JFK393152 JPG393151:JPG393152 JZC393151:JZC393152 KIY393151:KIY393152 KSU393151:KSU393152 LCQ393151:LCQ393152 LMM393151:LMM393152 LWI393151:LWI393152 MGE393151:MGE393152 MQA393151:MQA393152 MZW393151:MZW393152 NJS393151:NJS393152 NTO393151:NTO393152 ODK393151:ODK393152 ONG393151:ONG393152 OXC393151:OXC393152 PGY393151:PGY393152 PQU393151:PQU393152 QAQ393151:QAQ393152 QKM393151:QKM393152 QUI393151:QUI393152 REE393151:REE393152 ROA393151:ROA393152 RXW393151:RXW393152 SHS393151:SHS393152 SRO393151:SRO393152 TBK393151:TBK393152 TLG393151:TLG393152 TVC393151:TVC393152 UEY393151:UEY393152 UOU393151:UOU393152 UYQ393151:UYQ393152 VIM393151:VIM393152 VSI393151:VSI393152 WCE393151:WCE393152 WMA393151:WMA393152 WVW393151:WVW393152 P458687:P458688 JK458687:JK458688 TG458687:TG458688 ADC458687:ADC458688 AMY458687:AMY458688 AWU458687:AWU458688 BGQ458687:BGQ458688 BQM458687:BQM458688 CAI458687:CAI458688 CKE458687:CKE458688 CUA458687:CUA458688 DDW458687:DDW458688 DNS458687:DNS458688 DXO458687:DXO458688 EHK458687:EHK458688 ERG458687:ERG458688 FBC458687:FBC458688 FKY458687:FKY458688 FUU458687:FUU458688 GEQ458687:GEQ458688 GOM458687:GOM458688 GYI458687:GYI458688 HIE458687:HIE458688 HSA458687:HSA458688 IBW458687:IBW458688 ILS458687:ILS458688 IVO458687:IVO458688 JFK458687:JFK458688 JPG458687:JPG458688 JZC458687:JZC458688 KIY458687:KIY458688 KSU458687:KSU458688 LCQ458687:LCQ458688 LMM458687:LMM458688 LWI458687:LWI458688 MGE458687:MGE458688 MQA458687:MQA458688 MZW458687:MZW458688 NJS458687:NJS458688 NTO458687:NTO458688 ODK458687:ODK458688 ONG458687:ONG458688 OXC458687:OXC458688 PGY458687:PGY458688 PQU458687:PQU458688 QAQ458687:QAQ458688 QKM458687:QKM458688 QUI458687:QUI458688 REE458687:REE458688 ROA458687:ROA458688 RXW458687:RXW458688 SHS458687:SHS458688 SRO458687:SRO458688 TBK458687:TBK458688 TLG458687:TLG458688 TVC458687:TVC458688 UEY458687:UEY458688 UOU458687:UOU458688 UYQ458687:UYQ458688 VIM458687:VIM458688 VSI458687:VSI458688 WCE458687:WCE458688 WMA458687:WMA458688 WVW458687:WVW458688 P524223:P524224 JK524223:JK524224 TG524223:TG524224 ADC524223:ADC524224 AMY524223:AMY524224 AWU524223:AWU524224 BGQ524223:BGQ524224 BQM524223:BQM524224 CAI524223:CAI524224 CKE524223:CKE524224 CUA524223:CUA524224 DDW524223:DDW524224 DNS524223:DNS524224 DXO524223:DXO524224 EHK524223:EHK524224 ERG524223:ERG524224 FBC524223:FBC524224 FKY524223:FKY524224 FUU524223:FUU524224 GEQ524223:GEQ524224 GOM524223:GOM524224 GYI524223:GYI524224 HIE524223:HIE524224 HSA524223:HSA524224 IBW524223:IBW524224 ILS524223:ILS524224 IVO524223:IVO524224 JFK524223:JFK524224 JPG524223:JPG524224 JZC524223:JZC524224 KIY524223:KIY524224 KSU524223:KSU524224 LCQ524223:LCQ524224 LMM524223:LMM524224 LWI524223:LWI524224 MGE524223:MGE524224 MQA524223:MQA524224 MZW524223:MZW524224 NJS524223:NJS524224 NTO524223:NTO524224 ODK524223:ODK524224 ONG524223:ONG524224 OXC524223:OXC524224 PGY524223:PGY524224 PQU524223:PQU524224 QAQ524223:QAQ524224 QKM524223:QKM524224 QUI524223:QUI524224 REE524223:REE524224 ROA524223:ROA524224 RXW524223:RXW524224 SHS524223:SHS524224 SRO524223:SRO524224 TBK524223:TBK524224 TLG524223:TLG524224 TVC524223:TVC524224 UEY524223:UEY524224 UOU524223:UOU524224 UYQ524223:UYQ524224 VIM524223:VIM524224 VSI524223:VSI524224 WCE524223:WCE524224 WMA524223:WMA524224 WVW524223:WVW524224 P589759:P589760 JK589759:JK589760 TG589759:TG589760 ADC589759:ADC589760 AMY589759:AMY589760 AWU589759:AWU589760 BGQ589759:BGQ589760 BQM589759:BQM589760 CAI589759:CAI589760 CKE589759:CKE589760 CUA589759:CUA589760 DDW589759:DDW589760 DNS589759:DNS589760 DXO589759:DXO589760 EHK589759:EHK589760 ERG589759:ERG589760 FBC589759:FBC589760 FKY589759:FKY589760 FUU589759:FUU589760 GEQ589759:GEQ589760 GOM589759:GOM589760 GYI589759:GYI589760 HIE589759:HIE589760 HSA589759:HSA589760 IBW589759:IBW589760 ILS589759:ILS589760 IVO589759:IVO589760 JFK589759:JFK589760 JPG589759:JPG589760 JZC589759:JZC589760 KIY589759:KIY589760 KSU589759:KSU589760 LCQ589759:LCQ589760 LMM589759:LMM589760 LWI589759:LWI589760 MGE589759:MGE589760 MQA589759:MQA589760 MZW589759:MZW589760 NJS589759:NJS589760 NTO589759:NTO589760 ODK589759:ODK589760 ONG589759:ONG589760 OXC589759:OXC589760 PGY589759:PGY589760 PQU589759:PQU589760 QAQ589759:QAQ589760 QKM589759:QKM589760 QUI589759:QUI589760 REE589759:REE589760 ROA589759:ROA589760 RXW589759:RXW589760 SHS589759:SHS589760 SRO589759:SRO589760 TBK589759:TBK589760 TLG589759:TLG589760 TVC589759:TVC589760 UEY589759:UEY589760 UOU589759:UOU589760 UYQ589759:UYQ589760 VIM589759:VIM589760 VSI589759:VSI589760 WCE589759:WCE589760 WMA589759:WMA589760 WVW589759:WVW589760 P655295:P655296 JK655295:JK655296 TG655295:TG655296 ADC655295:ADC655296 AMY655295:AMY655296 AWU655295:AWU655296 BGQ655295:BGQ655296 BQM655295:BQM655296 CAI655295:CAI655296 CKE655295:CKE655296 CUA655295:CUA655296 DDW655295:DDW655296 DNS655295:DNS655296 DXO655295:DXO655296 EHK655295:EHK655296 ERG655295:ERG655296 FBC655295:FBC655296 FKY655295:FKY655296 FUU655295:FUU655296 GEQ655295:GEQ655296 GOM655295:GOM655296 GYI655295:GYI655296 HIE655295:HIE655296 HSA655295:HSA655296 IBW655295:IBW655296 ILS655295:ILS655296 IVO655295:IVO655296 JFK655295:JFK655296 JPG655295:JPG655296 JZC655295:JZC655296 KIY655295:KIY655296 KSU655295:KSU655296 LCQ655295:LCQ655296 LMM655295:LMM655296 LWI655295:LWI655296 MGE655295:MGE655296 MQA655295:MQA655296 MZW655295:MZW655296 NJS655295:NJS655296 NTO655295:NTO655296 ODK655295:ODK655296 ONG655295:ONG655296 OXC655295:OXC655296 PGY655295:PGY655296 PQU655295:PQU655296 QAQ655295:QAQ655296 QKM655295:QKM655296 QUI655295:QUI655296 REE655295:REE655296 ROA655295:ROA655296 RXW655295:RXW655296 SHS655295:SHS655296 SRO655295:SRO655296 TBK655295:TBK655296 TLG655295:TLG655296 TVC655295:TVC655296 UEY655295:UEY655296 UOU655295:UOU655296 UYQ655295:UYQ655296 VIM655295:VIM655296 VSI655295:VSI655296 WCE655295:WCE655296 WMA655295:WMA655296 WVW655295:WVW655296 P720831:P720832 JK720831:JK720832 TG720831:TG720832 ADC720831:ADC720832 AMY720831:AMY720832 AWU720831:AWU720832 BGQ720831:BGQ720832 BQM720831:BQM720832 CAI720831:CAI720832 CKE720831:CKE720832 CUA720831:CUA720832 DDW720831:DDW720832 DNS720831:DNS720832 DXO720831:DXO720832 EHK720831:EHK720832 ERG720831:ERG720832 FBC720831:FBC720832 FKY720831:FKY720832 FUU720831:FUU720832 GEQ720831:GEQ720832 GOM720831:GOM720832 GYI720831:GYI720832 HIE720831:HIE720832 HSA720831:HSA720832 IBW720831:IBW720832 ILS720831:ILS720832 IVO720831:IVO720832 JFK720831:JFK720832 JPG720831:JPG720832 JZC720831:JZC720832 KIY720831:KIY720832 KSU720831:KSU720832 LCQ720831:LCQ720832 LMM720831:LMM720832 LWI720831:LWI720832 MGE720831:MGE720832 MQA720831:MQA720832 MZW720831:MZW720832 NJS720831:NJS720832 NTO720831:NTO720832 ODK720831:ODK720832 ONG720831:ONG720832 OXC720831:OXC720832 PGY720831:PGY720832 PQU720831:PQU720832 QAQ720831:QAQ720832 QKM720831:QKM720832 QUI720831:QUI720832 REE720831:REE720832 ROA720831:ROA720832 RXW720831:RXW720832 SHS720831:SHS720832 SRO720831:SRO720832 TBK720831:TBK720832 TLG720831:TLG720832 TVC720831:TVC720832 UEY720831:UEY720832 UOU720831:UOU720832 UYQ720831:UYQ720832 VIM720831:VIM720832 VSI720831:VSI720832 WCE720831:WCE720832 WMA720831:WMA720832 WVW720831:WVW720832 P786367:P786368 JK786367:JK786368 TG786367:TG786368 ADC786367:ADC786368 AMY786367:AMY786368 AWU786367:AWU786368 BGQ786367:BGQ786368 BQM786367:BQM786368 CAI786367:CAI786368 CKE786367:CKE786368 CUA786367:CUA786368 DDW786367:DDW786368 DNS786367:DNS786368 DXO786367:DXO786368 EHK786367:EHK786368 ERG786367:ERG786368 FBC786367:FBC786368 FKY786367:FKY786368 FUU786367:FUU786368 GEQ786367:GEQ786368 GOM786367:GOM786368 GYI786367:GYI786368 HIE786367:HIE786368 HSA786367:HSA786368 IBW786367:IBW786368 ILS786367:ILS786368 IVO786367:IVO786368 JFK786367:JFK786368 JPG786367:JPG786368 JZC786367:JZC786368 KIY786367:KIY786368 KSU786367:KSU786368 LCQ786367:LCQ786368 LMM786367:LMM786368 LWI786367:LWI786368 MGE786367:MGE786368 MQA786367:MQA786368 MZW786367:MZW786368 NJS786367:NJS786368 NTO786367:NTO786368 ODK786367:ODK786368 ONG786367:ONG786368 OXC786367:OXC786368 PGY786367:PGY786368 PQU786367:PQU786368 QAQ786367:QAQ786368 QKM786367:QKM786368 QUI786367:QUI786368 REE786367:REE786368 ROA786367:ROA786368 RXW786367:RXW786368 SHS786367:SHS786368 SRO786367:SRO786368 TBK786367:TBK786368 TLG786367:TLG786368 TVC786367:TVC786368 UEY786367:UEY786368 UOU786367:UOU786368 UYQ786367:UYQ786368 VIM786367:VIM786368 VSI786367:VSI786368 WCE786367:WCE786368 WMA786367:WMA786368 WVW786367:WVW786368 P851903:P851904 JK851903:JK851904 TG851903:TG851904 ADC851903:ADC851904 AMY851903:AMY851904 AWU851903:AWU851904 BGQ851903:BGQ851904 BQM851903:BQM851904 CAI851903:CAI851904 CKE851903:CKE851904 CUA851903:CUA851904 DDW851903:DDW851904 DNS851903:DNS851904 DXO851903:DXO851904 EHK851903:EHK851904 ERG851903:ERG851904 FBC851903:FBC851904 FKY851903:FKY851904 FUU851903:FUU851904 GEQ851903:GEQ851904 GOM851903:GOM851904 GYI851903:GYI851904 HIE851903:HIE851904 HSA851903:HSA851904 IBW851903:IBW851904 ILS851903:ILS851904 IVO851903:IVO851904 JFK851903:JFK851904 JPG851903:JPG851904 JZC851903:JZC851904 KIY851903:KIY851904 KSU851903:KSU851904 LCQ851903:LCQ851904 LMM851903:LMM851904 LWI851903:LWI851904 MGE851903:MGE851904 MQA851903:MQA851904 MZW851903:MZW851904 NJS851903:NJS851904 NTO851903:NTO851904 ODK851903:ODK851904 ONG851903:ONG851904 OXC851903:OXC851904 PGY851903:PGY851904 PQU851903:PQU851904 QAQ851903:QAQ851904 QKM851903:QKM851904 QUI851903:QUI851904 REE851903:REE851904 ROA851903:ROA851904 RXW851903:RXW851904 SHS851903:SHS851904 SRO851903:SRO851904 TBK851903:TBK851904 TLG851903:TLG851904 TVC851903:TVC851904 UEY851903:UEY851904 UOU851903:UOU851904 UYQ851903:UYQ851904 VIM851903:VIM851904 VSI851903:VSI851904 WCE851903:WCE851904 WMA851903:WMA851904 WVW851903:WVW851904 P917439:P917440 JK917439:JK917440 TG917439:TG917440 ADC917439:ADC917440 AMY917439:AMY917440 AWU917439:AWU917440 BGQ917439:BGQ917440 BQM917439:BQM917440 CAI917439:CAI917440 CKE917439:CKE917440 CUA917439:CUA917440 DDW917439:DDW917440 DNS917439:DNS917440 DXO917439:DXO917440 EHK917439:EHK917440 ERG917439:ERG917440 FBC917439:FBC917440 FKY917439:FKY917440 FUU917439:FUU917440 GEQ917439:GEQ917440 GOM917439:GOM917440 GYI917439:GYI917440 HIE917439:HIE917440 HSA917439:HSA917440 IBW917439:IBW917440 ILS917439:ILS917440 IVO917439:IVO917440 JFK917439:JFK917440 JPG917439:JPG917440 JZC917439:JZC917440 KIY917439:KIY917440 KSU917439:KSU917440 LCQ917439:LCQ917440 LMM917439:LMM917440 LWI917439:LWI917440 MGE917439:MGE917440 MQA917439:MQA917440 MZW917439:MZW917440 NJS917439:NJS917440 NTO917439:NTO917440 ODK917439:ODK917440 ONG917439:ONG917440 OXC917439:OXC917440 PGY917439:PGY917440 PQU917439:PQU917440 QAQ917439:QAQ917440 QKM917439:QKM917440 QUI917439:QUI917440 REE917439:REE917440 ROA917439:ROA917440 RXW917439:RXW917440 SHS917439:SHS917440 SRO917439:SRO917440 TBK917439:TBK917440 TLG917439:TLG917440 TVC917439:TVC917440 UEY917439:UEY917440 UOU917439:UOU917440 UYQ917439:UYQ917440 VIM917439:VIM917440 VSI917439:VSI917440 WCE917439:WCE917440 WMA917439:WMA917440 WVW917439:WVW917440 P982975:P982976 JK982975:JK982976 TG982975:TG982976 ADC982975:ADC982976 AMY982975:AMY982976 AWU982975:AWU982976 BGQ982975:BGQ982976 BQM982975:BQM982976 CAI982975:CAI982976 CKE982975:CKE982976 CUA982975:CUA982976 DDW982975:DDW982976 DNS982975:DNS982976 DXO982975:DXO982976 EHK982975:EHK982976 ERG982975:ERG982976 FBC982975:FBC982976 FKY982975:FKY982976 FUU982975:FUU982976 GEQ982975:GEQ982976 GOM982975:GOM982976 GYI982975:GYI982976 HIE982975:HIE982976 HSA982975:HSA982976 IBW982975:IBW982976 ILS982975:ILS982976 IVO982975:IVO982976 JFK982975:JFK982976 JPG982975:JPG982976 JZC982975:JZC982976 KIY982975:KIY982976 KSU982975:KSU982976 LCQ982975:LCQ982976 LMM982975:LMM982976 LWI982975:LWI982976 MGE982975:MGE982976 MQA982975:MQA982976 MZW982975:MZW982976 NJS982975:NJS982976 NTO982975:NTO982976 ODK982975:ODK982976 ONG982975:ONG982976 OXC982975:OXC982976 PGY982975:PGY982976 PQU982975:PQU982976 QAQ982975:QAQ982976 QKM982975:QKM982976 QUI982975:QUI982976 REE982975:REE982976 ROA982975:ROA982976 RXW982975:RXW982976 SHS982975:SHS982976 SRO982975:SRO982976 TBK982975:TBK982976 TLG982975:TLG982976 TVC982975:TVC982976 UEY982975:UEY982976 UOU982975:UOU982976 UYQ982975:UYQ982976 VIM982975:VIM982976 VSI982975:VSI982976 WCE982975:WCE982976 WMA982975:WMA982976 WVW982975:WVW982976 AB65524 JW65524 TS65524 ADO65524 ANK65524 AXG65524 BHC65524 BQY65524 CAU65524 CKQ65524 CUM65524 DEI65524 DOE65524 DYA65524 EHW65524 ERS65524 FBO65524 FLK65524 FVG65524 GFC65524 GOY65524 GYU65524 HIQ65524 HSM65524 ICI65524 IME65524 IWA65524 JFW65524 JPS65524 JZO65524 KJK65524 KTG65524 LDC65524 LMY65524 LWU65524 MGQ65524 MQM65524 NAI65524 NKE65524 NUA65524 ODW65524 ONS65524 OXO65524 PHK65524 PRG65524 QBC65524 QKY65524 QUU65524 REQ65524 ROM65524 RYI65524 SIE65524 SSA65524 TBW65524 TLS65524 TVO65524 UFK65524 UPG65524 UZC65524 VIY65524 VSU65524 WCQ65524 WMM65524 WWI65524 AB131060 JW131060 TS131060 ADO131060 ANK131060 AXG131060 BHC131060 BQY131060 CAU131060 CKQ131060 CUM131060 DEI131060 DOE131060 DYA131060 EHW131060 ERS131060 FBO131060 FLK131060 FVG131060 GFC131060 GOY131060 GYU131060 HIQ131060 HSM131060 ICI131060 IME131060 IWA131060 JFW131060 JPS131060 JZO131060 KJK131060 KTG131060 LDC131060 LMY131060 LWU131060 MGQ131060 MQM131060 NAI131060 NKE131060 NUA131060 ODW131060 ONS131060 OXO131060 PHK131060 PRG131060 QBC131060 QKY131060 QUU131060 REQ131060 ROM131060 RYI131060 SIE131060 SSA131060 TBW131060 TLS131060 TVO131060 UFK131060 UPG131060 UZC131060 VIY131060 VSU131060 WCQ131060 WMM131060 WWI131060 AB196596 JW196596 TS196596 ADO196596 ANK196596 AXG196596 BHC196596 BQY196596 CAU196596 CKQ196596 CUM196596 DEI196596 DOE196596 DYA196596 EHW196596 ERS196596 FBO196596 FLK196596 FVG196596 GFC196596 GOY196596 GYU196596 HIQ196596 HSM196596 ICI196596 IME196596 IWA196596 JFW196596 JPS196596 JZO196596 KJK196596 KTG196596 LDC196596 LMY196596 LWU196596 MGQ196596 MQM196596 NAI196596 NKE196596 NUA196596 ODW196596 ONS196596 OXO196596 PHK196596 PRG196596 QBC196596 QKY196596 QUU196596 REQ196596 ROM196596 RYI196596 SIE196596 SSA196596 TBW196596 TLS196596 TVO196596 UFK196596 UPG196596 UZC196596 VIY196596 VSU196596 WCQ196596 WMM196596 WWI196596 AB262132 JW262132 TS262132 ADO262132 ANK262132 AXG262132 BHC262132 BQY262132 CAU262132 CKQ262132 CUM262132 DEI262132 DOE262132 DYA262132 EHW262132 ERS262132 FBO262132 FLK262132 FVG262132 GFC262132 GOY262132 GYU262132 HIQ262132 HSM262132 ICI262132 IME262132 IWA262132 JFW262132 JPS262132 JZO262132 KJK262132 KTG262132 LDC262132 LMY262132 LWU262132 MGQ262132 MQM262132 NAI262132 NKE262132 NUA262132 ODW262132 ONS262132 OXO262132 PHK262132 PRG262132 QBC262132 QKY262132 QUU262132 REQ262132 ROM262132 RYI262132 SIE262132 SSA262132 TBW262132 TLS262132 TVO262132 UFK262132 UPG262132 UZC262132 VIY262132 VSU262132 WCQ262132 WMM262132 WWI262132 AB327668 JW327668 TS327668 ADO327668 ANK327668 AXG327668 BHC327668 BQY327668 CAU327668 CKQ327668 CUM327668 DEI327668 DOE327668 DYA327668 EHW327668 ERS327668 FBO327668 FLK327668 FVG327668 GFC327668 GOY327668 GYU327668 HIQ327668 HSM327668 ICI327668 IME327668 IWA327668 JFW327668 JPS327668 JZO327668 KJK327668 KTG327668 LDC327668 LMY327668 LWU327668 MGQ327668 MQM327668 NAI327668 NKE327668 NUA327668 ODW327668 ONS327668 OXO327668 PHK327668 PRG327668 QBC327668 QKY327668 QUU327668 REQ327668 ROM327668 RYI327668 SIE327668 SSA327668 TBW327668 TLS327668 TVO327668 UFK327668 UPG327668 UZC327668 VIY327668 VSU327668 WCQ327668 WMM327668 WWI327668 AB393204 JW393204 TS393204 ADO393204 ANK393204 AXG393204 BHC393204 BQY393204 CAU393204 CKQ393204 CUM393204 DEI393204 DOE393204 DYA393204 EHW393204 ERS393204 FBO393204 FLK393204 FVG393204 GFC393204 GOY393204 GYU393204 HIQ393204 HSM393204 ICI393204 IME393204 IWA393204 JFW393204 JPS393204 JZO393204 KJK393204 KTG393204 LDC393204 LMY393204 LWU393204 MGQ393204 MQM393204 NAI393204 NKE393204 NUA393204 ODW393204 ONS393204 OXO393204 PHK393204 PRG393204 QBC393204 QKY393204 QUU393204 REQ393204 ROM393204 RYI393204 SIE393204 SSA393204 TBW393204 TLS393204 TVO393204 UFK393204 UPG393204 UZC393204 VIY393204 VSU393204 WCQ393204 WMM393204 WWI393204 AB458740 JW458740 TS458740 ADO458740 ANK458740 AXG458740 BHC458740 BQY458740 CAU458740 CKQ458740 CUM458740 DEI458740 DOE458740 DYA458740 EHW458740 ERS458740 FBO458740 FLK458740 FVG458740 GFC458740 GOY458740 GYU458740 HIQ458740 HSM458740 ICI458740 IME458740 IWA458740 JFW458740 JPS458740 JZO458740 KJK458740 KTG458740 LDC458740 LMY458740 LWU458740 MGQ458740 MQM458740 NAI458740 NKE458740 NUA458740 ODW458740 ONS458740 OXO458740 PHK458740 PRG458740 QBC458740 QKY458740 QUU458740 REQ458740 ROM458740 RYI458740 SIE458740 SSA458740 TBW458740 TLS458740 TVO458740 UFK458740 UPG458740 UZC458740 VIY458740 VSU458740 WCQ458740 WMM458740 WWI458740 AB524276 JW524276 TS524276 ADO524276 ANK524276 AXG524276 BHC524276 BQY524276 CAU524276 CKQ524276 CUM524276 DEI524276 DOE524276 DYA524276 EHW524276 ERS524276 FBO524276 FLK524276 FVG524276 GFC524276 GOY524276 GYU524276 HIQ524276 HSM524276 ICI524276 IME524276 IWA524276 JFW524276 JPS524276 JZO524276 KJK524276 KTG524276 LDC524276 LMY524276 LWU524276 MGQ524276 MQM524276 NAI524276 NKE524276 NUA524276 ODW524276 ONS524276 OXO524276 PHK524276 PRG524276 QBC524276 QKY524276 QUU524276 REQ524276 ROM524276 RYI524276 SIE524276 SSA524276 TBW524276 TLS524276 TVO524276 UFK524276 UPG524276 UZC524276 VIY524276 VSU524276 WCQ524276 WMM524276 WWI524276 AB589812 JW589812 TS589812 ADO589812 ANK589812 AXG589812 BHC589812 BQY589812 CAU589812 CKQ589812 CUM589812 DEI589812 DOE589812 DYA589812 EHW589812 ERS589812 FBO589812 FLK589812 FVG589812 GFC589812 GOY589812 GYU589812 HIQ589812 HSM589812 ICI589812 IME589812 IWA589812 JFW589812 JPS589812 JZO589812 KJK589812 KTG589812 LDC589812 LMY589812 LWU589812 MGQ589812 MQM589812 NAI589812 NKE589812 NUA589812 ODW589812 ONS589812 OXO589812 PHK589812 PRG589812 QBC589812 QKY589812 QUU589812 REQ589812 ROM589812 RYI589812 SIE589812 SSA589812 TBW589812 TLS589812 TVO589812 UFK589812 UPG589812 UZC589812 VIY589812 VSU589812 WCQ589812 WMM589812 WWI589812 AB655348 JW655348 TS655348 ADO655348 ANK655348 AXG655348 BHC655348 BQY655348 CAU655348 CKQ655348 CUM655348 DEI655348 DOE655348 DYA655348 EHW655348 ERS655348 FBO655348 FLK655348 FVG655348 GFC655348 GOY655348 GYU655348 HIQ655348 HSM655348 ICI655348 IME655348 IWA655348 JFW655348 JPS655348 JZO655348 KJK655348 KTG655348 LDC655348 LMY655348 LWU655348 MGQ655348 MQM655348 NAI655348 NKE655348 NUA655348 ODW655348 ONS655348 OXO655348 PHK655348 PRG655348 QBC655348 QKY655348 QUU655348 REQ655348 ROM655348 RYI655348 SIE655348 SSA655348 TBW655348 TLS655348 TVO655348 UFK655348 UPG655348 UZC655348 VIY655348 VSU655348 WCQ655348 WMM655348 WWI655348 AB720884 JW720884 TS720884 ADO720884 ANK720884 AXG720884 BHC720884 BQY720884 CAU720884 CKQ720884 CUM720884 DEI720884 DOE720884 DYA720884 EHW720884 ERS720884 FBO720884 FLK720884 FVG720884 GFC720884 GOY720884 GYU720884 HIQ720884 HSM720884 ICI720884 IME720884 IWA720884 JFW720884 JPS720884 JZO720884 KJK720884 KTG720884 LDC720884 LMY720884 LWU720884 MGQ720884 MQM720884 NAI720884 NKE720884 NUA720884 ODW720884 ONS720884 OXO720884 PHK720884 PRG720884 QBC720884 QKY720884 QUU720884 REQ720884 ROM720884 RYI720884 SIE720884 SSA720884 TBW720884 TLS720884 TVO720884 UFK720884 UPG720884 UZC720884 VIY720884 VSU720884 WCQ720884 WMM720884 WWI720884 AB786420 JW786420 TS786420 ADO786420 ANK786420 AXG786420 BHC786420 BQY786420 CAU786420 CKQ786420 CUM786420 DEI786420 DOE786420 DYA786420 EHW786420 ERS786420 FBO786420 FLK786420 FVG786420 GFC786420 GOY786420 GYU786420 HIQ786420 HSM786420 ICI786420 IME786420 IWA786420 JFW786420 JPS786420 JZO786420 KJK786420 KTG786420 LDC786420 LMY786420 LWU786420 MGQ786420 MQM786420 NAI786420 NKE786420 NUA786420 ODW786420 ONS786420 OXO786420 PHK786420 PRG786420 QBC786420 QKY786420 QUU786420 REQ786420 ROM786420 RYI786420 SIE786420 SSA786420 TBW786420 TLS786420 TVO786420 UFK786420 UPG786420 UZC786420 VIY786420 VSU786420 WCQ786420 WMM786420 WWI786420 AB851956 JW851956 TS851956 ADO851956 ANK851956 AXG851956 BHC851956 BQY851956 CAU851956 CKQ851956 CUM851956 DEI851956 DOE851956 DYA851956 EHW851956 ERS851956 FBO851956 FLK851956 FVG851956 GFC851956 GOY851956 GYU851956 HIQ851956 HSM851956 ICI851956 IME851956 IWA851956 JFW851956 JPS851956 JZO851956 KJK851956 KTG851956 LDC851956 LMY851956 LWU851956 MGQ851956 MQM851956 NAI851956 NKE851956 NUA851956 ODW851956 ONS851956 OXO851956 PHK851956 PRG851956 QBC851956 QKY851956 QUU851956 REQ851956 ROM851956 RYI851956 SIE851956 SSA851956 TBW851956 TLS851956 TVO851956 UFK851956 UPG851956 UZC851956 VIY851956 VSU851956 WCQ851956 WMM851956 WWI851956 AB917492 JW917492 TS917492 ADO917492 ANK917492 AXG917492 BHC917492 BQY917492 CAU917492 CKQ917492 CUM917492 DEI917492 DOE917492 DYA917492 EHW917492 ERS917492 FBO917492 FLK917492 FVG917492 GFC917492 GOY917492 GYU917492 HIQ917492 HSM917492 ICI917492 IME917492 IWA917492 JFW917492 JPS917492 JZO917492 KJK917492 KTG917492 LDC917492 LMY917492 LWU917492 MGQ917492 MQM917492 NAI917492 NKE917492 NUA917492 ODW917492 ONS917492 OXO917492 PHK917492 PRG917492 QBC917492 QKY917492 QUU917492 REQ917492 ROM917492 RYI917492 SIE917492 SSA917492 TBW917492 TLS917492 TVO917492 UFK917492 UPG917492 UZC917492 VIY917492 VSU917492 WCQ917492 WMM917492 WWI917492 AB983028 JW983028 TS983028 ADO983028 ANK983028 AXG983028 BHC983028 BQY983028 CAU983028 CKQ983028 CUM983028 DEI983028 DOE983028 DYA983028 EHW983028 ERS983028 FBO983028 FLK983028 FVG983028 GFC983028 GOY983028 GYU983028 HIQ983028 HSM983028 ICI983028 IME983028 IWA983028 JFW983028 JPS983028 JZO983028 KJK983028 KTG983028 LDC983028 LMY983028 LWU983028 MGQ983028 MQM983028 NAI983028 NKE983028 NUA983028 ODW983028 ONS983028 OXO983028 PHK983028 PRG983028 QBC983028 QKY983028 QUU983028 REQ983028 ROM983028 RYI983028 SIE983028 SSA983028 TBW983028 TLS983028 TVO983028 UFK983028 UPG983028 UZC983028 VIY983028 VSU983028 WCQ983028 WMM983028 WWI983028 NTS983011:NTS983022 JR12:JR15 TN12:TN15 ADJ12:ADJ15 ANF12:ANF15 AXB12:AXB15 BGX12:BGX15 BQT12:BQT15 CAP12:CAP15 CKL12:CKL15 CUH12:CUH15 DED12:DED15 DNZ12:DNZ15 DXV12:DXV15 EHR12:EHR15 ERN12:ERN15 FBJ12:FBJ15 FLF12:FLF15 FVB12:FVB15 GEX12:GEX15 GOT12:GOT15 GYP12:GYP15 HIL12:HIL15 HSH12:HSH15 ICD12:ICD15 ILZ12:ILZ15 IVV12:IVV15 JFR12:JFR15 JPN12:JPN15 JZJ12:JZJ15 KJF12:KJF15 KTB12:KTB15 LCX12:LCX15 LMT12:LMT15 LWP12:LWP15 MGL12:MGL15 MQH12:MQH15 NAD12:NAD15 NJZ12:NJZ15 NTV12:NTV15 ODR12:ODR15 ONN12:ONN15 OXJ12:OXJ15 PHF12:PHF15 PRB12:PRB15 QAX12:QAX15 QKT12:QKT15 QUP12:QUP15 REL12:REL15 ROH12:ROH15 RYD12:RYD15 SHZ12:SHZ15 SRV12:SRV15 TBR12:TBR15 TLN12:TLN15 TVJ12:TVJ15 UFF12:UFF15 UPB12:UPB15 UYX12:UYX15 VIT12:VIT15 VSP12:VSP15 WCL12:WCL15 WMH12:WMH15 WWD12:WWD15 W65446:W65449 JR65446:JR65449 TN65446:TN65449 ADJ65446:ADJ65449 ANF65446:ANF65449 AXB65446:AXB65449 BGX65446:BGX65449 BQT65446:BQT65449 CAP65446:CAP65449 CKL65446:CKL65449 CUH65446:CUH65449 DED65446:DED65449 DNZ65446:DNZ65449 DXV65446:DXV65449 EHR65446:EHR65449 ERN65446:ERN65449 FBJ65446:FBJ65449 FLF65446:FLF65449 FVB65446:FVB65449 GEX65446:GEX65449 GOT65446:GOT65449 GYP65446:GYP65449 HIL65446:HIL65449 HSH65446:HSH65449 ICD65446:ICD65449 ILZ65446:ILZ65449 IVV65446:IVV65449 JFR65446:JFR65449 JPN65446:JPN65449 JZJ65446:JZJ65449 KJF65446:KJF65449 KTB65446:KTB65449 LCX65446:LCX65449 LMT65446:LMT65449 LWP65446:LWP65449 MGL65446:MGL65449 MQH65446:MQH65449 NAD65446:NAD65449 NJZ65446:NJZ65449 NTV65446:NTV65449 ODR65446:ODR65449 ONN65446:ONN65449 OXJ65446:OXJ65449 PHF65446:PHF65449 PRB65446:PRB65449 QAX65446:QAX65449 QKT65446:QKT65449 QUP65446:QUP65449 REL65446:REL65449 ROH65446:ROH65449 RYD65446:RYD65449 SHZ65446:SHZ65449 SRV65446:SRV65449 TBR65446:TBR65449 TLN65446:TLN65449 TVJ65446:TVJ65449 UFF65446:UFF65449 UPB65446:UPB65449 UYX65446:UYX65449 VIT65446:VIT65449 VSP65446:VSP65449 WCL65446:WCL65449 WMH65446:WMH65449 WWD65446:WWD65449 W130982:W130985 JR130982:JR130985 TN130982:TN130985 ADJ130982:ADJ130985 ANF130982:ANF130985 AXB130982:AXB130985 BGX130982:BGX130985 BQT130982:BQT130985 CAP130982:CAP130985 CKL130982:CKL130985 CUH130982:CUH130985 DED130982:DED130985 DNZ130982:DNZ130985 DXV130982:DXV130985 EHR130982:EHR130985 ERN130982:ERN130985 FBJ130982:FBJ130985 FLF130982:FLF130985 FVB130982:FVB130985 GEX130982:GEX130985 GOT130982:GOT130985 GYP130982:GYP130985 HIL130982:HIL130985 HSH130982:HSH130985 ICD130982:ICD130985 ILZ130982:ILZ130985 IVV130982:IVV130985 JFR130982:JFR130985 JPN130982:JPN130985 JZJ130982:JZJ130985 KJF130982:KJF130985 KTB130982:KTB130985 LCX130982:LCX130985 LMT130982:LMT130985 LWP130982:LWP130985 MGL130982:MGL130985 MQH130982:MQH130985 NAD130982:NAD130985 NJZ130982:NJZ130985 NTV130982:NTV130985 ODR130982:ODR130985 ONN130982:ONN130985 OXJ130982:OXJ130985 PHF130982:PHF130985 PRB130982:PRB130985 QAX130982:QAX130985 QKT130982:QKT130985 QUP130982:QUP130985 REL130982:REL130985 ROH130982:ROH130985 RYD130982:RYD130985 SHZ130982:SHZ130985 SRV130982:SRV130985 TBR130982:TBR130985 TLN130982:TLN130985 TVJ130982:TVJ130985 UFF130982:UFF130985 UPB130982:UPB130985 UYX130982:UYX130985 VIT130982:VIT130985 VSP130982:VSP130985 WCL130982:WCL130985 WMH130982:WMH130985 WWD130982:WWD130985 W196518:W196521 JR196518:JR196521 TN196518:TN196521 ADJ196518:ADJ196521 ANF196518:ANF196521 AXB196518:AXB196521 BGX196518:BGX196521 BQT196518:BQT196521 CAP196518:CAP196521 CKL196518:CKL196521 CUH196518:CUH196521 DED196518:DED196521 DNZ196518:DNZ196521 DXV196518:DXV196521 EHR196518:EHR196521 ERN196518:ERN196521 FBJ196518:FBJ196521 FLF196518:FLF196521 FVB196518:FVB196521 GEX196518:GEX196521 GOT196518:GOT196521 GYP196518:GYP196521 HIL196518:HIL196521 HSH196518:HSH196521 ICD196518:ICD196521 ILZ196518:ILZ196521 IVV196518:IVV196521 JFR196518:JFR196521 JPN196518:JPN196521 JZJ196518:JZJ196521 KJF196518:KJF196521 KTB196518:KTB196521 LCX196518:LCX196521 LMT196518:LMT196521 LWP196518:LWP196521 MGL196518:MGL196521 MQH196518:MQH196521 NAD196518:NAD196521 NJZ196518:NJZ196521 NTV196518:NTV196521 ODR196518:ODR196521 ONN196518:ONN196521 OXJ196518:OXJ196521 PHF196518:PHF196521 PRB196518:PRB196521 QAX196518:QAX196521 QKT196518:QKT196521 QUP196518:QUP196521 REL196518:REL196521 ROH196518:ROH196521 RYD196518:RYD196521 SHZ196518:SHZ196521 SRV196518:SRV196521 TBR196518:TBR196521 TLN196518:TLN196521 TVJ196518:TVJ196521 UFF196518:UFF196521 UPB196518:UPB196521 UYX196518:UYX196521 VIT196518:VIT196521 VSP196518:VSP196521 WCL196518:WCL196521 WMH196518:WMH196521 WWD196518:WWD196521 W262054:W262057 JR262054:JR262057 TN262054:TN262057 ADJ262054:ADJ262057 ANF262054:ANF262057 AXB262054:AXB262057 BGX262054:BGX262057 BQT262054:BQT262057 CAP262054:CAP262057 CKL262054:CKL262057 CUH262054:CUH262057 DED262054:DED262057 DNZ262054:DNZ262057 DXV262054:DXV262057 EHR262054:EHR262057 ERN262054:ERN262057 FBJ262054:FBJ262057 FLF262054:FLF262057 FVB262054:FVB262057 GEX262054:GEX262057 GOT262054:GOT262057 GYP262054:GYP262057 HIL262054:HIL262057 HSH262054:HSH262057 ICD262054:ICD262057 ILZ262054:ILZ262057 IVV262054:IVV262057 JFR262054:JFR262057 JPN262054:JPN262057 JZJ262054:JZJ262057 KJF262054:KJF262057 KTB262054:KTB262057 LCX262054:LCX262057 LMT262054:LMT262057 LWP262054:LWP262057 MGL262054:MGL262057 MQH262054:MQH262057 NAD262054:NAD262057 NJZ262054:NJZ262057 NTV262054:NTV262057 ODR262054:ODR262057 ONN262054:ONN262057 OXJ262054:OXJ262057 PHF262054:PHF262057 PRB262054:PRB262057 QAX262054:QAX262057 QKT262054:QKT262057 QUP262054:QUP262057 REL262054:REL262057 ROH262054:ROH262057 RYD262054:RYD262057 SHZ262054:SHZ262057 SRV262054:SRV262057 TBR262054:TBR262057 TLN262054:TLN262057 TVJ262054:TVJ262057 UFF262054:UFF262057 UPB262054:UPB262057 UYX262054:UYX262057 VIT262054:VIT262057 VSP262054:VSP262057 WCL262054:WCL262057 WMH262054:WMH262057 WWD262054:WWD262057 W327590:W327593 JR327590:JR327593 TN327590:TN327593 ADJ327590:ADJ327593 ANF327590:ANF327593 AXB327590:AXB327593 BGX327590:BGX327593 BQT327590:BQT327593 CAP327590:CAP327593 CKL327590:CKL327593 CUH327590:CUH327593 DED327590:DED327593 DNZ327590:DNZ327593 DXV327590:DXV327593 EHR327590:EHR327593 ERN327590:ERN327593 FBJ327590:FBJ327593 FLF327590:FLF327593 FVB327590:FVB327593 GEX327590:GEX327593 GOT327590:GOT327593 GYP327590:GYP327593 HIL327590:HIL327593 HSH327590:HSH327593 ICD327590:ICD327593 ILZ327590:ILZ327593 IVV327590:IVV327593 JFR327590:JFR327593 JPN327590:JPN327593 JZJ327590:JZJ327593 KJF327590:KJF327593 KTB327590:KTB327593 LCX327590:LCX327593 LMT327590:LMT327593 LWP327590:LWP327593 MGL327590:MGL327593 MQH327590:MQH327593 NAD327590:NAD327593 NJZ327590:NJZ327593 NTV327590:NTV327593 ODR327590:ODR327593 ONN327590:ONN327593 OXJ327590:OXJ327593 PHF327590:PHF327593 PRB327590:PRB327593 QAX327590:QAX327593 QKT327590:QKT327593 QUP327590:QUP327593 REL327590:REL327593 ROH327590:ROH327593 RYD327590:RYD327593 SHZ327590:SHZ327593 SRV327590:SRV327593 TBR327590:TBR327593 TLN327590:TLN327593 TVJ327590:TVJ327593 UFF327590:UFF327593 UPB327590:UPB327593 UYX327590:UYX327593 VIT327590:VIT327593 VSP327590:VSP327593 WCL327590:WCL327593 WMH327590:WMH327593 WWD327590:WWD327593 W393126:W393129 JR393126:JR393129 TN393126:TN393129 ADJ393126:ADJ393129 ANF393126:ANF393129 AXB393126:AXB393129 BGX393126:BGX393129 BQT393126:BQT393129 CAP393126:CAP393129 CKL393126:CKL393129 CUH393126:CUH393129 DED393126:DED393129 DNZ393126:DNZ393129 DXV393126:DXV393129 EHR393126:EHR393129 ERN393126:ERN393129 FBJ393126:FBJ393129 FLF393126:FLF393129 FVB393126:FVB393129 GEX393126:GEX393129 GOT393126:GOT393129 GYP393126:GYP393129 HIL393126:HIL393129 HSH393126:HSH393129 ICD393126:ICD393129 ILZ393126:ILZ393129 IVV393126:IVV393129 JFR393126:JFR393129 JPN393126:JPN393129 JZJ393126:JZJ393129 KJF393126:KJF393129 KTB393126:KTB393129 LCX393126:LCX393129 LMT393126:LMT393129 LWP393126:LWP393129 MGL393126:MGL393129 MQH393126:MQH393129 NAD393126:NAD393129 NJZ393126:NJZ393129 NTV393126:NTV393129 ODR393126:ODR393129 ONN393126:ONN393129 OXJ393126:OXJ393129 PHF393126:PHF393129 PRB393126:PRB393129 QAX393126:QAX393129 QKT393126:QKT393129 QUP393126:QUP393129 REL393126:REL393129 ROH393126:ROH393129 RYD393126:RYD393129 SHZ393126:SHZ393129 SRV393126:SRV393129 TBR393126:TBR393129 TLN393126:TLN393129 TVJ393126:TVJ393129 UFF393126:UFF393129 UPB393126:UPB393129 UYX393126:UYX393129 VIT393126:VIT393129 VSP393126:VSP393129 WCL393126:WCL393129 WMH393126:WMH393129 WWD393126:WWD393129 W458662:W458665 JR458662:JR458665 TN458662:TN458665 ADJ458662:ADJ458665 ANF458662:ANF458665 AXB458662:AXB458665 BGX458662:BGX458665 BQT458662:BQT458665 CAP458662:CAP458665 CKL458662:CKL458665 CUH458662:CUH458665 DED458662:DED458665 DNZ458662:DNZ458665 DXV458662:DXV458665 EHR458662:EHR458665 ERN458662:ERN458665 FBJ458662:FBJ458665 FLF458662:FLF458665 FVB458662:FVB458665 GEX458662:GEX458665 GOT458662:GOT458665 GYP458662:GYP458665 HIL458662:HIL458665 HSH458662:HSH458665 ICD458662:ICD458665 ILZ458662:ILZ458665 IVV458662:IVV458665 JFR458662:JFR458665 JPN458662:JPN458665 JZJ458662:JZJ458665 KJF458662:KJF458665 KTB458662:KTB458665 LCX458662:LCX458665 LMT458662:LMT458665 LWP458662:LWP458665 MGL458662:MGL458665 MQH458662:MQH458665 NAD458662:NAD458665 NJZ458662:NJZ458665 NTV458662:NTV458665 ODR458662:ODR458665 ONN458662:ONN458665 OXJ458662:OXJ458665 PHF458662:PHF458665 PRB458662:PRB458665 QAX458662:QAX458665 QKT458662:QKT458665 QUP458662:QUP458665 REL458662:REL458665 ROH458662:ROH458665 RYD458662:RYD458665 SHZ458662:SHZ458665 SRV458662:SRV458665 TBR458662:TBR458665 TLN458662:TLN458665 TVJ458662:TVJ458665 UFF458662:UFF458665 UPB458662:UPB458665 UYX458662:UYX458665 VIT458662:VIT458665 VSP458662:VSP458665 WCL458662:WCL458665 WMH458662:WMH458665 WWD458662:WWD458665 W524198:W524201 JR524198:JR524201 TN524198:TN524201 ADJ524198:ADJ524201 ANF524198:ANF524201 AXB524198:AXB524201 BGX524198:BGX524201 BQT524198:BQT524201 CAP524198:CAP524201 CKL524198:CKL524201 CUH524198:CUH524201 DED524198:DED524201 DNZ524198:DNZ524201 DXV524198:DXV524201 EHR524198:EHR524201 ERN524198:ERN524201 FBJ524198:FBJ524201 FLF524198:FLF524201 FVB524198:FVB524201 GEX524198:GEX524201 GOT524198:GOT524201 GYP524198:GYP524201 HIL524198:HIL524201 HSH524198:HSH524201 ICD524198:ICD524201 ILZ524198:ILZ524201 IVV524198:IVV524201 JFR524198:JFR524201 JPN524198:JPN524201 JZJ524198:JZJ524201 KJF524198:KJF524201 KTB524198:KTB524201 LCX524198:LCX524201 LMT524198:LMT524201 LWP524198:LWP524201 MGL524198:MGL524201 MQH524198:MQH524201 NAD524198:NAD524201 NJZ524198:NJZ524201 NTV524198:NTV524201 ODR524198:ODR524201 ONN524198:ONN524201 OXJ524198:OXJ524201 PHF524198:PHF524201 PRB524198:PRB524201 QAX524198:QAX524201 QKT524198:QKT524201 QUP524198:QUP524201 REL524198:REL524201 ROH524198:ROH524201 RYD524198:RYD524201 SHZ524198:SHZ524201 SRV524198:SRV524201 TBR524198:TBR524201 TLN524198:TLN524201 TVJ524198:TVJ524201 UFF524198:UFF524201 UPB524198:UPB524201 UYX524198:UYX524201 VIT524198:VIT524201 VSP524198:VSP524201 WCL524198:WCL524201 WMH524198:WMH524201 WWD524198:WWD524201 W589734:W589737 JR589734:JR589737 TN589734:TN589737 ADJ589734:ADJ589737 ANF589734:ANF589737 AXB589734:AXB589737 BGX589734:BGX589737 BQT589734:BQT589737 CAP589734:CAP589737 CKL589734:CKL589737 CUH589734:CUH589737 DED589734:DED589737 DNZ589734:DNZ589737 DXV589734:DXV589737 EHR589734:EHR589737 ERN589734:ERN589737 FBJ589734:FBJ589737 FLF589734:FLF589737 FVB589734:FVB589737 GEX589734:GEX589737 GOT589734:GOT589737 GYP589734:GYP589737 HIL589734:HIL589737 HSH589734:HSH589737 ICD589734:ICD589737 ILZ589734:ILZ589737 IVV589734:IVV589737 JFR589734:JFR589737 JPN589734:JPN589737 JZJ589734:JZJ589737 KJF589734:KJF589737 KTB589734:KTB589737 LCX589734:LCX589737 LMT589734:LMT589737 LWP589734:LWP589737 MGL589734:MGL589737 MQH589734:MQH589737 NAD589734:NAD589737 NJZ589734:NJZ589737 NTV589734:NTV589737 ODR589734:ODR589737 ONN589734:ONN589737 OXJ589734:OXJ589737 PHF589734:PHF589737 PRB589734:PRB589737 QAX589734:QAX589737 QKT589734:QKT589737 QUP589734:QUP589737 REL589734:REL589737 ROH589734:ROH589737 RYD589734:RYD589737 SHZ589734:SHZ589737 SRV589734:SRV589737 TBR589734:TBR589737 TLN589734:TLN589737 TVJ589734:TVJ589737 UFF589734:UFF589737 UPB589734:UPB589737 UYX589734:UYX589737 VIT589734:VIT589737 VSP589734:VSP589737 WCL589734:WCL589737 WMH589734:WMH589737 WWD589734:WWD589737 W655270:W655273 JR655270:JR655273 TN655270:TN655273 ADJ655270:ADJ655273 ANF655270:ANF655273 AXB655270:AXB655273 BGX655270:BGX655273 BQT655270:BQT655273 CAP655270:CAP655273 CKL655270:CKL655273 CUH655270:CUH655273 DED655270:DED655273 DNZ655270:DNZ655273 DXV655270:DXV655273 EHR655270:EHR655273 ERN655270:ERN655273 FBJ655270:FBJ655273 FLF655270:FLF655273 FVB655270:FVB655273 GEX655270:GEX655273 GOT655270:GOT655273 GYP655270:GYP655273 HIL655270:HIL655273 HSH655270:HSH655273 ICD655270:ICD655273 ILZ655270:ILZ655273 IVV655270:IVV655273 JFR655270:JFR655273 JPN655270:JPN655273 JZJ655270:JZJ655273 KJF655270:KJF655273 KTB655270:KTB655273 LCX655270:LCX655273 LMT655270:LMT655273 LWP655270:LWP655273 MGL655270:MGL655273 MQH655270:MQH655273 NAD655270:NAD655273 NJZ655270:NJZ655273 NTV655270:NTV655273 ODR655270:ODR655273 ONN655270:ONN655273 OXJ655270:OXJ655273 PHF655270:PHF655273 PRB655270:PRB655273 QAX655270:QAX655273 QKT655270:QKT655273 QUP655270:QUP655273 REL655270:REL655273 ROH655270:ROH655273 RYD655270:RYD655273 SHZ655270:SHZ655273 SRV655270:SRV655273 TBR655270:TBR655273 TLN655270:TLN655273 TVJ655270:TVJ655273 UFF655270:UFF655273 UPB655270:UPB655273 UYX655270:UYX655273 VIT655270:VIT655273 VSP655270:VSP655273 WCL655270:WCL655273 WMH655270:WMH655273 WWD655270:WWD655273 W720806:W720809 JR720806:JR720809 TN720806:TN720809 ADJ720806:ADJ720809 ANF720806:ANF720809 AXB720806:AXB720809 BGX720806:BGX720809 BQT720806:BQT720809 CAP720806:CAP720809 CKL720806:CKL720809 CUH720806:CUH720809 DED720806:DED720809 DNZ720806:DNZ720809 DXV720806:DXV720809 EHR720806:EHR720809 ERN720806:ERN720809 FBJ720806:FBJ720809 FLF720806:FLF720809 FVB720806:FVB720809 GEX720806:GEX720809 GOT720806:GOT720809 GYP720806:GYP720809 HIL720806:HIL720809 HSH720806:HSH720809 ICD720806:ICD720809 ILZ720806:ILZ720809 IVV720806:IVV720809 JFR720806:JFR720809 JPN720806:JPN720809 JZJ720806:JZJ720809 KJF720806:KJF720809 KTB720806:KTB720809 LCX720806:LCX720809 LMT720806:LMT720809 LWP720806:LWP720809 MGL720806:MGL720809 MQH720806:MQH720809 NAD720806:NAD720809 NJZ720806:NJZ720809 NTV720806:NTV720809 ODR720806:ODR720809 ONN720806:ONN720809 OXJ720806:OXJ720809 PHF720806:PHF720809 PRB720806:PRB720809 QAX720806:QAX720809 QKT720806:QKT720809 QUP720806:QUP720809 REL720806:REL720809 ROH720806:ROH720809 RYD720806:RYD720809 SHZ720806:SHZ720809 SRV720806:SRV720809 TBR720806:TBR720809 TLN720806:TLN720809 TVJ720806:TVJ720809 UFF720806:UFF720809 UPB720806:UPB720809 UYX720806:UYX720809 VIT720806:VIT720809 VSP720806:VSP720809 WCL720806:WCL720809 WMH720806:WMH720809 WWD720806:WWD720809 W786342:W786345 JR786342:JR786345 TN786342:TN786345 ADJ786342:ADJ786345 ANF786342:ANF786345 AXB786342:AXB786345 BGX786342:BGX786345 BQT786342:BQT786345 CAP786342:CAP786345 CKL786342:CKL786345 CUH786342:CUH786345 DED786342:DED786345 DNZ786342:DNZ786345 DXV786342:DXV786345 EHR786342:EHR786345 ERN786342:ERN786345 FBJ786342:FBJ786345 FLF786342:FLF786345 FVB786342:FVB786345 GEX786342:GEX786345 GOT786342:GOT786345 GYP786342:GYP786345 HIL786342:HIL786345 HSH786342:HSH786345 ICD786342:ICD786345 ILZ786342:ILZ786345 IVV786342:IVV786345 JFR786342:JFR786345 JPN786342:JPN786345 JZJ786342:JZJ786345 KJF786342:KJF786345 KTB786342:KTB786345 LCX786342:LCX786345 LMT786342:LMT786345 LWP786342:LWP786345 MGL786342:MGL786345 MQH786342:MQH786345 NAD786342:NAD786345 NJZ786342:NJZ786345 NTV786342:NTV786345 ODR786342:ODR786345 ONN786342:ONN786345 OXJ786342:OXJ786345 PHF786342:PHF786345 PRB786342:PRB786345 QAX786342:QAX786345 QKT786342:QKT786345 QUP786342:QUP786345 REL786342:REL786345 ROH786342:ROH786345 RYD786342:RYD786345 SHZ786342:SHZ786345 SRV786342:SRV786345 TBR786342:TBR786345 TLN786342:TLN786345 TVJ786342:TVJ786345 UFF786342:UFF786345 UPB786342:UPB786345 UYX786342:UYX786345 VIT786342:VIT786345 VSP786342:VSP786345 WCL786342:WCL786345 WMH786342:WMH786345 WWD786342:WWD786345 W851878:W851881 JR851878:JR851881 TN851878:TN851881 ADJ851878:ADJ851881 ANF851878:ANF851881 AXB851878:AXB851881 BGX851878:BGX851881 BQT851878:BQT851881 CAP851878:CAP851881 CKL851878:CKL851881 CUH851878:CUH851881 DED851878:DED851881 DNZ851878:DNZ851881 DXV851878:DXV851881 EHR851878:EHR851881 ERN851878:ERN851881 FBJ851878:FBJ851881 FLF851878:FLF851881 FVB851878:FVB851881 GEX851878:GEX851881 GOT851878:GOT851881 GYP851878:GYP851881 HIL851878:HIL851881 HSH851878:HSH851881 ICD851878:ICD851881 ILZ851878:ILZ851881 IVV851878:IVV851881 JFR851878:JFR851881 JPN851878:JPN851881 JZJ851878:JZJ851881 KJF851878:KJF851881 KTB851878:KTB851881 LCX851878:LCX851881 LMT851878:LMT851881 LWP851878:LWP851881 MGL851878:MGL851881 MQH851878:MQH851881 NAD851878:NAD851881 NJZ851878:NJZ851881 NTV851878:NTV851881 ODR851878:ODR851881 ONN851878:ONN851881 OXJ851878:OXJ851881 PHF851878:PHF851881 PRB851878:PRB851881 QAX851878:QAX851881 QKT851878:QKT851881 QUP851878:QUP851881 REL851878:REL851881 ROH851878:ROH851881 RYD851878:RYD851881 SHZ851878:SHZ851881 SRV851878:SRV851881 TBR851878:TBR851881 TLN851878:TLN851881 TVJ851878:TVJ851881 UFF851878:UFF851881 UPB851878:UPB851881 UYX851878:UYX851881 VIT851878:VIT851881 VSP851878:VSP851881 WCL851878:WCL851881 WMH851878:WMH851881 WWD851878:WWD851881 W917414:W917417 JR917414:JR917417 TN917414:TN917417 ADJ917414:ADJ917417 ANF917414:ANF917417 AXB917414:AXB917417 BGX917414:BGX917417 BQT917414:BQT917417 CAP917414:CAP917417 CKL917414:CKL917417 CUH917414:CUH917417 DED917414:DED917417 DNZ917414:DNZ917417 DXV917414:DXV917417 EHR917414:EHR917417 ERN917414:ERN917417 FBJ917414:FBJ917417 FLF917414:FLF917417 FVB917414:FVB917417 GEX917414:GEX917417 GOT917414:GOT917417 GYP917414:GYP917417 HIL917414:HIL917417 HSH917414:HSH917417 ICD917414:ICD917417 ILZ917414:ILZ917417 IVV917414:IVV917417 JFR917414:JFR917417 JPN917414:JPN917417 JZJ917414:JZJ917417 KJF917414:KJF917417 KTB917414:KTB917417 LCX917414:LCX917417 LMT917414:LMT917417 LWP917414:LWP917417 MGL917414:MGL917417 MQH917414:MQH917417 NAD917414:NAD917417 NJZ917414:NJZ917417 NTV917414:NTV917417 ODR917414:ODR917417 ONN917414:ONN917417 OXJ917414:OXJ917417 PHF917414:PHF917417 PRB917414:PRB917417 QAX917414:QAX917417 QKT917414:QKT917417 QUP917414:QUP917417 REL917414:REL917417 ROH917414:ROH917417 RYD917414:RYD917417 SHZ917414:SHZ917417 SRV917414:SRV917417 TBR917414:TBR917417 TLN917414:TLN917417 TVJ917414:TVJ917417 UFF917414:UFF917417 UPB917414:UPB917417 UYX917414:UYX917417 VIT917414:VIT917417 VSP917414:VSP917417 WCL917414:WCL917417 WMH917414:WMH917417 WWD917414:WWD917417 W982950:W982953 JR982950:JR982953 TN982950:TN982953 ADJ982950:ADJ982953 ANF982950:ANF982953 AXB982950:AXB982953 BGX982950:BGX982953 BQT982950:BQT982953 CAP982950:CAP982953 CKL982950:CKL982953 CUH982950:CUH982953 DED982950:DED982953 DNZ982950:DNZ982953 DXV982950:DXV982953 EHR982950:EHR982953 ERN982950:ERN982953 FBJ982950:FBJ982953 FLF982950:FLF982953 FVB982950:FVB982953 GEX982950:GEX982953 GOT982950:GOT982953 GYP982950:GYP982953 HIL982950:HIL982953 HSH982950:HSH982953 ICD982950:ICD982953 ILZ982950:ILZ982953 IVV982950:IVV982953 JFR982950:JFR982953 JPN982950:JPN982953 JZJ982950:JZJ982953 KJF982950:KJF982953 KTB982950:KTB982953 LCX982950:LCX982953 LMT982950:LMT982953 LWP982950:LWP982953 MGL982950:MGL982953 MQH982950:MQH982953 NAD982950:NAD982953 NJZ982950:NJZ982953 NTV982950:NTV982953 ODR982950:ODR982953 ONN982950:ONN982953 OXJ982950:OXJ982953 PHF982950:PHF982953 PRB982950:PRB982953 QAX982950:QAX982953 QKT982950:QKT982953 QUP982950:QUP982953 REL982950:REL982953 ROH982950:ROH982953 RYD982950:RYD982953 SHZ982950:SHZ982953 SRV982950:SRV982953 TBR982950:TBR982953 TLN982950:TLN982953 TVJ982950:TVJ982953 UFF982950:UFF982953 UPB982950:UPB982953 UYX982950:UYX982953 VIT982950:VIT982953 VSP982950:VSP982953 WCL982950:WCL982953 WMH982950:WMH982953 WWD982950:WWD982953 ODO983011:ODO983022 JV20 TR20 ADN20 ANJ20 AXF20 BHB20 BQX20 CAT20 CKP20 CUL20 DEH20 DOD20 DXZ20 EHV20 ERR20 FBN20 FLJ20 FVF20 GFB20 GOX20 GYT20 HIP20 HSL20 ICH20 IMD20 IVZ20 JFV20 JPR20 JZN20 KJJ20 KTF20 LDB20 LMX20 LWT20 MGP20 MQL20 NAH20 NKD20 NTZ20 ODV20 ONR20 OXN20 PHJ20 PRF20 QBB20 QKX20 QUT20 REP20 ROL20 RYH20 SID20 SRZ20 TBV20 TLR20 TVN20 UFJ20 UPF20 UZB20 VIX20 VST20 WCP20 WML20 WWH20 AA65454 JV65454 TR65454 ADN65454 ANJ65454 AXF65454 BHB65454 BQX65454 CAT65454 CKP65454 CUL65454 DEH65454 DOD65454 DXZ65454 EHV65454 ERR65454 FBN65454 FLJ65454 FVF65454 GFB65454 GOX65454 GYT65454 HIP65454 HSL65454 ICH65454 IMD65454 IVZ65454 JFV65454 JPR65454 JZN65454 KJJ65454 KTF65454 LDB65454 LMX65454 LWT65454 MGP65454 MQL65454 NAH65454 NKD65454 NTZ65454 ODV65454 ONR65454 OXN65454 PHJ65454 PRF65454 QBB65454 QKX65454 QUT65454 REP65454 ROL65454 RYH65454 SID65454 SRZ65454 TBV65454 TLR65454 TVN65454 UFJ65454 UPF65454 UZB65454 VIX65454 VST65454 WCP65454 WML65454 WWH65454 AA130990 JV130990 TR130990 ADN130990 ANJ130990 AXF130990 BHB130990 BQX130990 CAT130990 CKP130990 CUL130990 DEH130990 DOD130990 DXZ130990 EHV130990 ERR130990 FBN130990 FLJ130990 FVF130990 GFB130990 GOX130990 GYT130990 HIP130990 HSL130990 ICH130990 IMD130990 IVZ130990 JFV130990 JPR130990 JZN130990 KJJ130990 KTF130990 LDB130990 LMX130990 LWT130990 MGP130990 MQL130990 NAH130990 NKD130990 NTZ130990 ODV130990 ONR130990 OXN130990 PHJ130990 PRF130990 QBB130990 QKX130990 QUT130990 REP130990 ROL130990 RYH130990 SID130990 SRZ130990 TBV130990 TLR130990 TVN130990 UFJ130990 UPF130990 UZB130990 VIX130990 VST130990 WCP130990 WML130990 WWH130990 AA196526 JV196526 TR196526 ADN196526 ANJ196526 AXF196526 BHB196526 BQX196526 CAT196526 CKP196526 CUL196526 DEH196526 DOD196526 DXZ196526 EHV196526 ERR196526 FBN196526 FLJ196526 FVF196526 GFB196526 GOX196526 GYT196526 HIP196526 HSL196526 ICH196526 IMD196526 IVZ196526 JFV196526 JPR196526 JZN196526 KJJ196526 KTF196526 LDB196526 LMX196526 LWT196526 MGP196526 MQL196526 NAH196526 NKD196526 NTZ196526 ODV196526 ONR196526 OXN196526 PHJ196526 PRF196526 QBB196526 QKX196526 QUT196526 REP196526 ROL196526 RYH196526 SID196526 SRZ196526 TBV196526 TLR196526 TVN196526 UFJ196526 UPF196526 UZB196526 VIX196526 VST196526 WCP196526 WML196526 WWH196526 AA262062 JV262062 TR262062 ADN262062 ANJ262062 AXF262062 BHB262062 BQX262062 CAT262062 CKP262062 CUL262062 DEH262062 DOD262062 DXZ262062 EHV262062 ERR262062 FBN262062 FLJ262062 FVF262062 GFB262062 GOX262062 GYT262062 HIP262062 HSL262062 ICH262062 IMD262062 IVZ262062 JFV262062 JPR262062 JZN262062 KJJ262062 KTF262062 LDB262062 LMX262062 LWT262062 MGP262062 MQL262062 NAH262062 NKD262062 NTZ262062 ODV262062 ONR262062 OXN262062 PHJ262062 PRF262062 QBB262062 QKX262062 QUT262062 REP262062 ROL262062 RYH262062 SID262062 SRZ262062 TBV262062 TLR262062 TVN262062 UFJ262062 UPF262062 UZB262062 VIX262062 VST262062 WCP262062 WML262062 WWH262062 AA327598 JV327598 TR327598 ADN327598 ANJ327598 AXF327598 BHB327598 BQX327598 CAT327598 CKP327598 CUL327598 DEH327598 DOD327598 DXZ327598 EHV327598 ERR327598 FBN327598 FLJ327598 FVF327598 GFB327598 GOX327598 GYT327598 HIP327598 HSL327598 ICH327598 IMD327598 IVZ327598 JFV327598 JPR327598 JZN327598 KJJ327598 KTF327598 LDB327598 LMX327598 LWT327598 MGP327598 MQL327598 NAH327598 NKD327598 NTZ327598 ODV327598 ONR327598 OXN327598 PHJ327598 PRF327598 QBB327598 QKX327598 QUT327598 REP327598 ROL327598 RYH327598 SID327598 SRZ327598 TBV327598 TLR327598 TVN327598 UFJ327598 UPF327598 UZB327598 VIX327598 VST327598 WCP327598 WML327598 WWH327598 AA393134 JV393134 TR393134 ADN393134 ANJ393134 AXF393134 BHB393134 BQX393134 CAT393134 CKP393134 CUL393134 DEH393134 DOD393134 DXZ393134 EHV393134 ERR393134 FBN393134 FLJ393134 FVF393134 GFB393134 GOX393134 GYT393134 HIP393134 HSL393134 ICH393134 IMD393134 IVZ393134 JFV393134 JPR393134 JZN393134 KJJ393134 KTF393134 LDB393134 LMX393134 LWT393134 MGP393134 MQL393134 NAH393134 NKD393134 NTZ393134 ODV393134 ONR393134 OXN393134 PHJ393134 PRF393134 QBB393134 QKX393134 QUT393134 REP393134 ROL393134 RYH393134 SID393134 SRZ393134 TBV393134 TLR393134 TVN393134 UFJ393134 UPF393134 UZB393134 VIX393134 VST393134 WCP393134 WML393134 WWH393134 AA458670 JV458670 TR458670 ADN458670 ANJ458670 AXF458670 BHB458670 BQX458670 CAT458670 CKP458670 CUL458670 DEH458670 DOD458670 DXZ458670 EHV458670 ERR458670 FBN458670 FLJ458670 FVF458670 GFB458670 GOX458670 GYT458670 HIP458670 HSL458670 ICH458670 IMD458670 IVZ458670 JFV458670 JPR458670 JZN458670 KJJ458670 KTF458670 LDB458670 LMX458670 LWT458670 MGP458670 MQL458670 NAH458670 NKD458670 NTZ458670 ODV458670 ONR458670 OXN458670 PHJ458670 PRF458670 QBB458670 QKX458670 QUT458670 REP458670 ROL458670 RYH458670 SID458670 SRZ458670 TBV458670 TLR458670 TVN458670 UFJ458670 UPF458670 UZB458670 VIX458670 VST458670 WCP458670 WML458670 WWH458670 AA524206 JV524206 TR524206 ADN524206 ANJ524206 AXF524206 BHB524206 BQX524206 CAT524206 CKP524206 CUL524206 DEH524206 DOD524206 DXZ524206 EHV524206 ERR524206 FBN524206 FLJ524206 FVF524206 GFB524206 GOX524206 GYT524206 HIP524206 HSL524206 ICH524206 IMD524206 IVZ524206 JFV524206 JPR524206 JZN524206 KJJ524206 KTF524206 LDB524206 LMX524206 LWT524206 MGP524206 MQL524206 NAH524206 NKD524206 NTZ524206 ODV524206 ONR524206 OXN524206 PHJ524206 PRF524206 QBB524206 QKX524206 QUT524206 REP524206 ROL524206 RYH524206 SID524206 SRZ524206 TBV524206 TLR524206 TVN524206 UFJ524206 UPF524206 UZB524206 VIX524206 VST524206 WCP524206 WML524206 WWH524206 AA589742 JV589742 TR589742 ADN589742 ANJ589742 AXF589742 BHB589742 BQX589742 CAT589742 CKP589742 CUL589742 DEH589742 DOD589742 DXZ589742 EHV589742 ERR589742 FBN589742 FLJ589742 FVF589742 GFB589742 GOX589742 GYT589742 HIP589742 HSL589742 ICH589742 IMD589742 IVZ589742 JFV589742 JPR589742 JZN589742 KJJ589742 KTF589742 LDB589742 LMX589742 LWT589742 MGP589742 MQL589742 NAH589742 NKD589742 NTZ589742 ODV589742 ONR589742 OXN589742 PHJ589742 PRF589742 QBB589742 QKX589742 QUT589742 REP589742 ROL589742 RYH589742 SID589742 SRZ589742 TBV589742 TLR589742 TVN589742 UFJ589742 UPF589742 UZB589742 VIX589742 VST589742 WCP589742 WML589742 WWH589742 AA655278 JV655278 TR655278 ADN655278 ANJ655278 AXF655278 BHB655278 BQX655278 CAT655278 CKP655278 CUL655278 DEH655278 DOD655278 DXZ655278 EHV655278 ERR655278 FBN655278 FLJ655278 FVF655278 GFB655278 GOX655278 GYT655278 HIP655278 HSL655278 ICH655278 IMD655278 IVZ655278 JFV655278 JPR655278 JZN655278 KJJ655278 KTF655278 LDB655278 LMX655278 LWT655278 MGP655278 MQL655278 NAH655278 NKD655278 NTZ655278 ODV655278 ONR655278 OXN655278 PHJ655278 PRF655278 QBB655278 QKX655278 QUT655278 REP655278 ROL655278 RYH655278 SID655278 SRZ655278 TBV655278 TLR655278 TVN655278 UFJ655278 UPF655278 UZB655278 VIX655278 VST655278 WCP655278 WML655278 WWH655278 AA720814 JV720814 TR720814 ADN720814 ANJ720814 AXF720814 BHB720814 BQX720814 CAT720814 CKP720814 CUL720814 DEH720814 DOD720814 DXZ720814 EHV720814 ERR720814 FBN720814 FLJ720814 FVF720814 GFB720814 GOX720814 GYT720814 HIP720814 HSL720814 ICH720814 IMD720814 IVZ720814 JFV720814 JPR720814 JZN720814 KJJ720814 KTF720814 LDB720814 LMX720814 LWT720814 MGP720814 MQL720814 NAH720814 NKD720814 NTZ720814 ODV720814 ONR720814 OXN720814 PHJ720814 PRF720814 QBB720814 QKX720814 QUT720814 REP720814 ROL720814 RYH720814 SID720814 SRZ720814 TBV720814 TLR720814 TVN720814 UFJ720814 UPF720814 UZB720814 VIX720814 VST720814 WCP720814 WML720814 WWH720814 AA786350 JV786350 TR786350 ADN786350 ANJ786350 AXF786350 BHB786350 BQX786350 CAT786350 CKP786350 CUL786350 DEH786350 DOD786350 DXZ786350 EHV786350 ERR786350 FBN786350 FLJ786350 FVF786350 GFB786350 GOX786350 GYT786350 HIP786350 HSL786350 ICH786350 IMD786350 IVZ786350 JFV786350 JPR786350 JZN786350 KJJ786350 KTF786350 LDB786350 LMX786350 LWT786350 MGP786350 MQL786350 NAH786350 NKD786350 NTZ786350 ODV786350 ONR786350 OXN786350 PHJ786350 PRF786350 QBB786350 QKX786350 QUT786350 REP786350 ROL786350 RYH786350 SID786350 SRZ786350 TBV786350 TLR786350 TVN786350 UFJ786350 UPF786350 UZB786350 VIX786350 VST786350 WCP786350 WML786350 WWH786350 AA851886 JV851886 TR851886 ADN851886 ANJ851886 AXF851886 BHB851886 BQX851886 CAT851886 CKP851886 CUL851886 DEH851886 DOD851886 DXZ851886 EHV851886 ERR851886 FBN851886 FLJ851886 FVF851886 GFB851886 GOX851886 GYT851886 HIP851886 HSL851886 ICH851886 IMD851886 IVZ851886 JFV851886 JPR851886 JZN851886 KJJ851886 KTF851886 LDB851886 LMX851886 LWT851886 MGP851886 MQL851886 NAH851886 NKD851886 NTZ851886 ODV851886 ONR851886 OXN851886 PHJ851886 PRF851886 QBB851886 QKX851886 QUT851886 REP851886 ROL851886 RYH851886 SID851886 SRZ851886 TBV851886 TLR851886 TVN851886 UFJ851886 UPF851886 UZB851886 VIX851886 VST851886 WCP851886 WML851886 WWH851886 AA917422 JV917422 TR917422 ADN917422 ANJ917422 AXF917422 BHB917422 BQX917422 CAT917422 CKP917422 CUL917422 DEH917422 DOD917422 DXZ917422 EHV917422 ERR917422 FBN917422 FLJ917422 FVF917422 GFB917422 GOX917422 GYT917422 HIP917422 HSL917422 ICH917422 IMD917422 IVZ917422 JFV917422 JPR917422 JZN917422 KJJ917422 KTF917422 LDB917422 LMX917422 LWT917422 MGP917422 MQL917422 NAH917422 NKD917422 NTZ917422 ODV917422 ONR917422 OXN917422 PHJ917422 PRF917422 QBB917422 QKX917422 QUT917422 REP917422 ROL917422 RYH917422 SID917422 SRZ917422 TBV917422 TLR917422 TVN917422 UFJ917422 UPF917422 UZB917422 VIX917422 VST917422 WCP917422 WML917422 WWH917422 AA982958 JV982958 TR982958 ADN982958 ANJ982958 AXF982958 BHB982958 BQX982958 CAT982958 CKP982958 CUL982958 DEH982958 DOD982958 DXZ982958 EHV982958 ERR982958 FBN982958 FLJ982958 FVF982958 GFB982958 GOX982958 GYT982958 HIP982958 HSL982958 ICH982958 IMD982958 IVZ982958 JFV982958 JPR982958 JZN982958 KJJ982958 KTF982958 LDB982958 LMX982958 LWT982958 MGP982958 MQL982958 NAH982958 NKD982958 NTZ982958 ODV982958 ONR982958 OXN982958 PHJ982958 PRF982958 QBB982958 QKX982958 QUT982958 REP982958 ROL982958 RYH982958 SID982958 SRZ982958 TBV982958 TLR982958 TVN982958 UFJ982958 UPF982958 UZB982958 VIX982958 VST982958 WCP982958 WML982958 WWH982958 ONK983011:ONK983022 JR30:JR33 TN30:TN33 ADJ30:ADJ33 ANF30:ANF33 AXB30:AXB33 BGX30:BGX33 BQT30:BQT33 CAP30:CAP33 CKL30:CKL33 CUH30:CUH33 DED30:DED33 DNZ30:DNZ33 DXV30:DXV33 EHR30:EHR33 ERN30:ERN33 FBJ30:FBJ33 FLF30:FLF33 FVB30:FVB33 GEX30:GEX33 GOT30:GOT33 GYP30:GYP33 HIL30:HIL33 HSH30:HSH33 ICD30:ICD33 ILZ30:ILZ33 IVV30:IVV33 JFR30:JFR33 JPN30:JPN33 JZJ30:JZJ33 KJF30:KJF33 KTB30:KTB33 LCX30:LCX33 LMT30:LMT33 LWP30:LWP33 MGL30:MGL33 MQH30:MQH33 NAD30:NAD33 NJZ30:NJZ33 NTV30:NTV33 ODR30:ODR33 ONN30:ONN33 OXJ30:OXJ33 PHF30:PHF33 PRB30:PRB33 QAX30:QAX33 QKT30:QKT33 QUP30:QUP33 REL30:REL33 ROH30:ROH33 RYD30:RYD33 SHZ30:SHZ33 SRV30:SRV33 TBR30:TBR33 TLN30:TLN33 TVJ30:TVJ33 UFF30:UFF33 UPB30:UPB33 UYX30:UYX33 VIT30:VIT33 VSP30:VSP33 WCL30:WCL33 WMH30:WMH33 WWD30:WWD33 W65466:W65469 JR65466:JR65469 TN65466:TN65469 ADJ65466:ADJ65469 ANF65466:ANF65469 AXB65466:AXB65469 BGX65466:BGX65469 BQT65466:BQT65469 CAP65466:CAP65469 CKL65466:CKL65469 CUH65466:CUH65469 DED65466:DED65469 DNZ65466:DNZ65469 DXV65466:DXV65469 EHR65466:EHR65469 ERN65466:ERN65469 FBJ65466:FBJ65469 FLF65466:FLF65469 FVB65466:FVB65469 GEX65466:GEX65469 GOT65466:GOT65469 GYP65466:GYP65469 HIL65466:HIL65469 HSH65466:HSH65469 ICD65466:ICD65469 ILZ65466:ILZ65469 IVV65466:IVV65469 JFR65466:JFR65469 JPN65466:JPN65469 JZJ65466:JZJ65469 KJF65466:KJF65469 KTB65466:KTB65469 LCX65466:LCX65469 LMT65466:LMT65469 LWP65466:LWP65469 MGL65466:MGL65469 MQH65466:MQH65469 NAD65466:NAD65469 NJZ65466:NJZ65469 NTV65466:NTV65469 ODR65466:ODR65469 ONN65466:ONN65469 OXJ65466:OXJ65469 PHF65466:PHF65469 PRB65466:PRB65469 QAX65466:QAX65469 QKT65466:QKT65469 QUP65466:QUP65469 REL65466:REL65469 ROH65466:ROH65469 RYD65466:RYD65469 SHZ65466:SHZ65469 SRV65466:SRV65469 TBR65466:TBR65469 TLN65466:TLN65469 TVJ65466:TVJ65469 UFF65466:UFF65469 UPB65466:UPB65469 UYX65466:UYX65469 VIT65466:VIT65469 VSP65466:VSP65469 WCL65466:WCL65469 WMH65466:WMH65469 WWD65466:WWD65469 W131002:W131005 JR131002:JR131005 TN131002:TN131005 ADJ131002:ADJ131005 ANF131002:ANF131005 AXB131002:AXB131005 BGX131002:BGX131005 BQT131002:BQT131005 CAP131002:CAP131005 CKL131002:CKL131005 CUH131002:CUH131005 DED131002:DED131005 DNZ131002:DNZ131005 DXV131002:DXV131005 EHR131002:EHR131005 ERN131002:ERN131005 FBJ131002:FBJ131005 FLF131002:FLF131005 FVB131002:FVB131005 GEX131002:GEX131005 GOT131002:GOT131005 GYP131002:GYP131005 HIL131002:HIL131005 HSH131002:HSH131005 ICD131002:ICD131005 ILZ131002:ILZ131005 IVV131002:IVV131005 JFR131002:JFR131005 JPN131002:JPN131005 JZJ131002:JZJ131005 KJF131002:KJF131005 KTB131002:KTB131005 LCX131002:LCX131005 LMT131002:LMT131005 LWP131002:LWP131005 MGL131002:MGL131005 MQH131002:MQH131005 NAD131002:NAD131005 NJZ131002:NJZ131005 NTV131002:NTV131005 ODR131002:ODR131005 ONN131002:ONN131005 OXJ131002:OXJ131005 PHF131002:PHF131005 PRB131002:PRB131005 QAX131002:QAX131005 QKT131002:QKT131005 QUP131002:QUP131005 REL131002:REL131005 ROH131002:ROH131005 RYD131002:RYD131005 SHZ131002:SHZ131005 SRV131002:SRV131005 TBR131002:TBR131005 TLN131002:TLN131005 TVJ131002:TVJ131005 UFF131002:UFF131005 UPB131002:UPB131005 UYX131002:UYX131005 VIT131002:VIT131005 VSP131002:VSP131005 WCL131002:WCL131005 WMH131002:WMH131005 WWD131002:WWD131005 W196538:W196541 JR196538:JR196541 TN196538:TN196541 ADJ196538:ADJ196541 ANF196538:ANF196541 AXB196538:AXB196541 BGX196538:BGX196541 BQT196538:BQT196541 CAP196538:CAP196541 CKL196538:CKL196541 CUH196538:CUH196541 DED196538:DED196541 DNZ196538:DNZ196541 DXV196538:DXV196541 EHR196538:EHR196541 ERN196538:ERN196541 FBJ196538:FBJ196541 FLF196538:FLF196541 FVB196538:FVB196541 GEX196538:GEX196541 GOT196538:GOT196541 GYP196538:GYP196541 HIL196538:HIL196541 HSH196538:HSH196541 ICD196538:ICD196541 ILZ196538:ILZ196541 IVV196538:IVV196541 JFR196538:JFR196541 JPN196538:JPN196541 JZJ196538:JZJ196541 KJF196538:KJF196541 KTB196538:KTB196541 LCX196538:LCX196541 LMT196538:LMT196541 LWP196538:LWP196541 MGL196538:MGL196541 MQH196538:MQH196541 NAD196538:NAD196541 NJZ196538:NJZ196541 NTV196538:NTV196541 ODR196538:ODR196541 ONN196538:ONN196541 OXJ196538:OXJ196541 PHF196538:PHF196541 PRB196538:PRB196541 QAX196538:QAX196541 QKT196538:QKT196541 QUP196538:QUP196541 REL196538:REL196541 ROH196538:ROH196541 RYD196538:RYD196541 SHZ196538:SHZ196541 SRV196538:SRV196541 TBR196538:TBR196541 TLN196538:TLN196541 TVJ196538:TVJ196541 UFF196538:UFF196541 UPB196538:UPB196541 UYX196538:UYX196541 VIT196538:VIT196541 VSP196538:VSP196541 WCL196538:WCL196541 WMH196538:WMH196541 WWD196538:WWD196541 W262074:W262077 JR262074:JR262077 TN262074:TN262077 ADJ262074:ADJ262077 ANF262074:ANF262077 AXB262074:AXB262077 BGX262074:BGX262077 BQT262074:BQT262077 CAP262074:CAP262077 CKL262074:CKL262077 CUH262074:CUH262077 DED262074:DED262077 DNZ262074:DNZ262077 DXV262074:DXV262077 EHR262074:EHR262077 ERN262074:ERN262077 FBJ262074:FBJ262077 FLF262074:FLF262077 FVB262074:FVB262077 GEX262074:GEX262077 GOT262074:GOT262077 GYP262074:GYP262077 HIL262074:HIL262077 HSH262074:HSH262077 ICD262074:ICD262077 ILZ262074:ILZ262077 IVV262074:IVV262077 JFR262074:JFR262077 JPN262074:JPN262077 JZJ262074:JZJ262077 KJF262074:KJF262077 KTB262074:KTB262077 LCX262074:LCX262077 LMT262074:LMT262077 LWP262074:LWP262077 MGL262074:MGL262077 MQH262074:MQH262077 NAD262074:NAD262077 NJZ262074:NJZ262077 NTV262074:NTV262077 ODR262074:ODR262077 ONN262074:ONN262077 OXJ262074:OXJ262077 PHF262074:PHF262077 PRB262074:PRB262077 QAX262074:QAX262077 QKT262074:QKT262077 QUP262074:QUP262077 REL262074:REL262077 ROH262074:ROH262077 RYD262074:RYD262077 SHZ262074:SHZ262077 SRV262074:SRV262077 TBR262074:TBR262077 TLN262074:TLN262077 TVJ262074:TVJ262077 UFF262074:UFF262077 UPB262074:UPB262077 UYX262074:UYX262077 VIT262074:VIT262077 VSP262074:VSP262077 WCL262074:WCL262077 WMH262074:WMH262077 WWD262074:WWD262077 W327610:W327613 JR327610:JR327613 TN327610:TN327613 ADJ327610:ADJ327613 ANF327610:ANF327613 AXB327610:AXB327613 BGX327610:BGX327613 BQT327610:BQT327613 CAP327610:CAP327613 CKL327610:CKL327613 CUH327610:CUH327613 DED327610:DED327613 DNZ327610:DNZ327613 DXV327610:DXV327613 EHR327610:EHR327613 ERN327610:ERN327613 FBJ327610:FBJ327613 FLF327610:FLF327613 FVB327610:FVB327613 GEX327610:GEX327613 GOT327610:GOT327613 GYP327610:GYP327613 HIL327610:HIL327613 HSH327610:HSH327613 ICD327610:ICD327613 ILZ327610:ILZ327613 IVV327610:IVV327613 JFR327610:JFR327613 JPN327610:JPN327613 JZJ327610:JZJ327613 KJF327610:KJF327613 KTB327610:KTB327613 LCX327610:LCX327613 LMT327610:LMT327613 LWP327610:LWP327613 MGL327610:MGL327613 MQH327610:MQH327613 NAD327610:NAD327613 NJZ327610:NJZ327613 NTV327610:NTV327613 ODR327610:ODR327613 ONN327610:ONN327613 OXJ327610:OXJ327613 PHF327610:PHF327613 PRB327610:PRB327613 QAX327610:QAX327613 QKT327610:QKT327613 QUP327610:QUP327613 REL327610:REL327613 ROH327610:ROH327613 RYD327610:RYD327613 SHZ327610:SHZ327613 SRV327610:SRV327613 TBR327610:TBR327613 TLN327610:TLN327613 TVJ327610:TVJ327613 UFF327610:UFF327613 UPB327610:UPB327613 UYX327610:UYX327613 VIT327610:VIT327613 VSP327610:VSP327613 WCL327610:WCL327613 WMH327610:WMH327613 WWD327610:WWD327613 W393146:W393149 JR393146:JR393149 TN393146:TN393149 ADJ393146:ADJ393149 ANF393146:ANF393149 AXB393146:AXB393149 BGX393146:BGX393149 BQT393146:BQT393149 CAP393146:CAP393149 CKL393146:CKL393149 CUH393146:CUH393149 DED393146:DED393149 DNZ393146:DNZ393149 DXV393146:DXV393149 EHR393146:EHR393149 ERN393146:ERN393149 FBJ393146:FBJ393149 FLF393146:FLF393149 FVB393146:FVB393149 GEX393146:GEX393149 GOT393146:GOT393149 GYP393146:GYP393149 HIL393146:HIL393149 HSH393146:HSH393149 ICD393146:ICD393149 ILZ393146:ILZ393149 IVV393146:IVV393149 JFR393146:JFR393149 JPN393146:JPN393149 JZJ393146:JZJ393149 KJF393146:KJF393149 KTB393146:KTB393149 LCX393146:LCX393149 LMT393146:LMT393149 LWP393146:LWP393149 MGL393146:MGL393149 MQH393146:MQH393149 NAD393146:NAD393149 NJZ393146:NJZ393149 NTV393146:NTV393149 ODR393146:ODR393149 ONN393146:ONN393149 OXJ393146:OXJ393149 PHF393146:PHF393149 PRB393146:PRB393149 QAX393146:QAX393149 QKT393146:QKT393149 QUP393146:QUP393149 REL393146:REL393149 ROH393146:ROH393149 RYD393146:RYD393149 SHZ393146:SHZ393149 SRV393146:SRV393149 TBR393146:TBR393149 TLN393146:TLN393149 TVJ393146:TVJ393149 UFF393146:UFF393149 UPB393146:UPB393149 UYX393146:UYX393149 VIT393146:VIT393149 VSP393146:VSP393149 WCL393146:WCL393149 WMH393146:WMH393149 WWD393146:WWD393149 W458682:W458685 JR458682:JR458685 TN458682:TN458685 ADJ458682:ADJ458685 ANF458682:ANF458685 AXB458682:AXB458685 BGX458682:BGX458685 BQT458682:BQT458685 CAP458682:CAP458685 CKL458682:CKL458685 CUH458682:CUH458685 DED458682:DED458685 DNZ458682:DNZ458685 DXV458682:DXV458685 EHR458682:EHR458685 ERN458682:ERN458685 FBJ458682:FBJ458685 FLF458682:FLF458685 FVB458682:FVB458685 GEX458682:GEX458685 GOT458682:GOT458685 GYP458682:GYP458685 HIL458682:HIL458685 HSH458682:HSH458685 ICD458682:ICD458685 ILZ458682:ILZ458685 IVV458682:IVV458685 JFR458682:JFR458685 JPN458682:JPN458685 JZJ458682:JZJ458685 KJF458682:KJF458685 KTB458682:KTB458685 LCX458682:LCX458685 LMT458682:LMT458685 LWP458682:LWP458685 MGL458682:MGL458685 MQH458682:MQH458685 NAD458682:NAD458685 NJZ458682:NJZ458685 NTV458682:NTV458685 ODR458682:ODR458685 ONN458682:ONN458685 OXJ458682:OXJ458685 PHF458682:PHF458685 PRB458682:PRB458685 QAX458682:QAX458685 QKT458682:QKT458685 QUP458682:QUP458685 REL458682:REL458685 ROH458682:ROH458685 RYD458682:RYD458685 SHZ458682:SHZ458685 SRV458682:SRV458685 TBR458682:TBR458685 TLN458682:TLN458685 TVJ458682:TVJ458685 UFF458682:UFF458685 UPB458682:UPB458685 UYX458682:UYX458685 VIT458682:VIT458685 VSP458682:VSP458685 WCL458682:WCL458685 WMH458682:WMH458685 WWD458682:WWD458685 W524218:W524221 JR524218:JR524221 TN524218:TN524221 ADJ524218:ADJ524221 ANF524218:ANF524221 AXB524218:AXB524221 BGX524218:BGX524221 BQT524218:BQT524221 CAP524218:CAP524221 CKL524218:CKL524221 CUH524218:CUH524221 DED524218:DED524221 DNZ524218:DNZ524221 DXV524218:DXV524221 EHR524218:EHR524221 ERN524218:ERN524221 FBJ524218:FBJ524221 FLF524218:FLF524221 FVB524218:FVB524221 GEX524218:GEX524221 GOT524218:GOT524221 GYP524218:GYP524221 HIL524218:HIL524221 HSH524218:HSH524221 ICD524218:ICD524221 ILZ524218:ILZ524221 IVV524218:IVV524221 JFR524218:JFR524221 JPN524218:JPN524221 JZJ524218:JZJ524221 KJF524218:KJF524221 KTB524218:KTB524221 LCX524218:LCX524221 LMT524218:LMT524221 LWP524218:LWP524221 MGL524218:MGL524221 MQH524218:MQH524221 NAD524218:NAD524221 NJZ524218:NJZ524221 NTV524218:NTV524221 ODR524218:ODR524221 ONN524218:ONN524221 OXJ524218:OXJ524221 PHF524218:PHF524221 PRB524218:PRB524221 QAX524218:QAX524221 QKT524218:QKT524221 QUP524218:QUP524221 REL524218:REL524221 ROH524218:ROH524221 RYD524218:RYD524221 SHZ524218:SHZ524221 SRV524218:SRV524221 TBR524218:TBR524221 TLN524218:TLN524221 TVJ524218:TVJ524221 UFF524218:UFF524221 UPB524218:UPB524221 UYX524218:UYX524221 VIT524218:VIT524221 VSP524218:VSP524221 WCL524218:WCL524221 WMH524218:WMH524221 WWD524218:WWD524221 W589754:W589757 JR589754:JR589757 TN589754:TN589757 ADJ589754:ADJ589757 ANF589754:ANF589757 AXB589754:AXB589757 BGX589754:BGX589757 BQT589754:BQT589757 CAP589754:CAP589757 CKL589754:CKL589757 CUH589754:CUH589757 DED589754:DED589757 DNZ589754:DNZ589757 DXV589754:DXV589757 EHR589754:EHR589757 ERN589754:ERN589757 FBJ589754:FBJ589757 FLF589754:FLF589757 FVB589754:FVB589757 GEX589754:GEX589757 GOT589754:GOT589757 GYP589754:GYP589757 HIL589754:HIL589757 HSH589754:HSH589757 ICD589754:ICD589757 ILZ589754:ILZ589757 IVV589754:IVV589757 JFR589754:JFR589757 JPN589754:JPN589757 JZJ589754:JZJ589757 KJF589754:KJF589757 KTB589754:KTB589757 LCX589754:LCX589757 LMT589754:LMT589757 LWP589754:LWP589757 MGL589754:MGL589757 MQH589754:MQH589757 NAD589754:NAD589757 NJZ589754:NJZ589757 NTV589754:NTV589757 ODR589754:ODR589757 ONN589754:ONN589757 OXJ589754:OXJ589757 PHF589754:PHF589757 PRB589754:PRB589757 QAX589754:QAX589757 QKT589754:QKT589757 QUP589754:QUP589757 REL589754:REL589757 ROH589754:ROH589757 RYD589754:RYD589757 SHZ589754:SHZ589757 SRV589754:SRV589757 TBR589754:TBR589757 TLN589754:TLN589757 TVJ589754:TVJ589757 UFF589754:UFF589757 UPB589754:UPB589757 UYX589754:UYX589757 VIT589754:VIT589757 VSP589754:VSP589757 WCL589754:WCL589757 WMH589754:WMH589757 WWD589754:WWD589757 W655290:W655293 JR655290:JR655293 TN655290:TN655293 ADJ655290:ADJ655293 ANF655290:ANF655293 AXB655290:AXB655293 BGX655290:BGX655293 BQT655290:BQT655293 CAP655290:CAP655293 CKL655290:CKL655293 CUH655290:CUH655293 DED655290:DED655293 DNZ655290:DNZ655293 DXV655290:DXV655293 EHR655290:EHR655293 ERN655290:ERN655293 FBJ655290:FBJ655293 FLF655290:FLF655293 FVB655290:FVB655293 GEX655290:GEX655293 GOT655290:GOT655293 GYP655290:GYP655293 HIL655290:HIL655293 HSH655290:HSH655293 ICD655290:ICD655293 ILZ655290:ILZ655293 IVV655290:IVV655293 JFR655290:JFR655293 JPN655290:JPN655293 JZJ655290:JZJ655293 KJF655290:KJF655293 KTB655290:KTB655293 LCX655290:LCX655293 LMT655290:LMT655293 LWP655290:LWP655293 MGL655290:MGL655293 MQH655290:MQH655293 NAD655290:NAD655293 NJZ655290:NJZ655293 NTV655290:NTV655293 ODR655290:ODR655293 ONN655290:ONN655293 OXJ655290:OXJ655293 PHF655290:PHF655293 PRB655290:PRB655293 QAX655290:QAX655293 QKT655290:QKT655293 QUP655290:QUP655293 REL655290:REL655293 ROH655290:ROH655293 RYD655290:RYD655293 SHZ655290:SHZ655293 SRV655290:SRV655293 TBR655290:TBR655293 TLN655290:TLN655293 TVJ655290:TVJ655293 UFF655290:UFF655293 UPB655290:UPB655293 UYX655290:UYX655293 VIT655290:VIT655293 VSP655290:VSP655293 WCL655290:WCL655293 WMH655290:WMH655293 WWD655290:WWD655293 W720826:W720829 JR720826:JR720829 TN720826:TN720829 ADJ720826:ADJ720829 ANF720826:ANF720829 AXB720826:AXB720829 BGX720826:BGX720829 BQT720826:BQT720829 CAP720826:CAP720829 CKL720826:CKL720829 CUH720826:CUH720829 DED720826:DED720829 DNZ720826:DNZ720829 DXV720826:DXV720829 EHR720826:EHR720829 ERN720826:ERN720829 FBJ720826:FBJ720829 FLF720826:FLF720829 FVB720826:FVB720829 GEX720826:GEX720829 GOT720826:GOT720829 GYP720826:GYP720829 HIL720826:HIL720829 HSH720826:HSH720829 ICD720826:ICD720829 ILZ720826:ILZ720829 IVV720826:IVV720829 JFR720826:JFR720829 JPN720826:JPN720829 JZJ720826:JZJ720829 KJF720826:KJF720829 KTB720826:KTB720829 LCX720826:LCX720829 LMT720826:LMT720829 LWP720826:LWP720829 MGL720826:MGL720829 MQH720826:MQH720829 NAD720826:NAD720829 NJZ720826:NJZ720829 NTV720826:NTV720829 ODR720826:ODR720829 ONN720826:ONN720829 OXJ720826:OXJ720829 PHF720826:PHF720829 PRB720826:PRB720829 QAX720826:QAX720829 QKT720826:QKT720829 QUP720826:QUP720829 REL720826:REL720829 ROH720826:ROH720829 RYD720826:RYD720829 SHZ720826:SHZ720829 SRV720826:SRV720829 TBR720826:TBR720829 TLN720826:TLN720829 TVJ720826:TVJ720829 UFF720826:UFF720829 UPB720826:UPB720829 UYX720826:UYX720829 VIT720826:VIT720829 VSP720826:VSP720829 WCL720826:WCL720829 WMH720826:WMH720829 WWD720826:WWD720829 W786362:W786365 JR786362:JR786365 TN786362:TN786365 ADJ786362:ADJ786365 ANF786362:ANF786365 AXB786362:AXB786365 BGX786362:BGX786365 BQT786362:BQT786365 CAP786362:CAP786365 CKL786362:CKL786365 CUH786362:CUH786365 DED786362:DED786365 DNZ786362:DNZ786365 DXV786362:DXV786365 EHR786362:EHR786365 ERN786362:ERN786365 FBJ786362:FBJ786365 FLF786362:FLF786365 FVB786362:FVB786365 GEX786362:GEX786365 GOT786362:GOT786365 GYP786362:GYP786365 HIL786362:HIL786365 HSH786362:HSH786365 ICD786362:ICD786365 ILZ786362:ILZ786365 IVV786362:IVV786365 JFR786362:JFR786365 JPN786362:JPN786365 JZJ786362:JZJ786365 KJF786362:KJF786365 KTB786362:KTB786365 LCX786362:LCX786365 LMT786362:LMT786365 LWP786362:LWP786365 MGL786362:MGL786365 MQH786362:MQH786365 NAD786362:NAD786365 NJZ786362:NJZ786365 NTV786362:NTV786365 ODR786362:ODR786365 ONN786362:ONN786365 OXJ786362:OXJ786365 PHF786362:PHF786365 PRB786362:PRB786365 QAX786362:QAX786365 QKT786362:QKT786365 QUP786362:QUP786365 REL786362:REL786365 ROH786362:ROH786365 RYD786362:RYD786365 SHZ786362:SHZ786365 SRV786362:SRV786365 TBR786362:TBR786365 TLN786362:TLN786365 TVJ786362:TVJ786365 UFF786362:UFF786365 UPB786362:UPB786365 UYX786362:UYX786365 VIT786362:VIT786365 VSP786362:VSP786365 WCL786362:WCL786365 WMH786362:WMH786365 WWD786362:WWD786365 W851898:W851901 JR851898:JR851901 TN851898:TN851901 ADJ851898:ADJ851901 ANF851898:ANF851901 AXB851898:AXB851901 BGX851898:BGX851901 BQT851898:BQT851901 CAP851898:CAP851901 CKL851898:CKL851901 CUH851898:CUH851901 DED851898:DED851901 DNZ851898:DNZ851901 DXV851898:DXV851901 EHR851898:EHR851901 ERN851898:ERN851901 FBJ851898:FBJ851901 FLF851898:FLF851901 FVB851898:FVB851901 GEX851898:GEX851901 GOT851898:GOT851901 GYP851898:GYP851901 HIL851898:HIL851901 HSH851898:HSH851901 ICD851898:ICD851901 ILZ851898:ILZ851901 IVV851898:IVV851901 JFR851898:JFR851901 JPN851898:JPN851901 JZJ851898:JZJ851901 KJF851898:KJF851901 KTB851898:KTB851901 LCX851898:LCX851901 LMT851898:LMT851901 LWP851898:LWP851901 MGL851898:MGL851901 MQH851898:MQH851901 NAD851898:NAD851901 NJZ851898:NJZ851901 NTV851898:NTV851901 ODR851898:ODR851901 ONN851898:ONN851901 OXJ851898:OXJ851901 PHF851898:PHF851901 PRB851898:PRB851901 QAX851898:QAX851901 QKT851898:QKT851901 QUP851898:QUP851901 REL851898:REL851901 ROH851898:ROH851901 RYD851898:RYD851901 SHZ851898:SHZ851901 SRV851898:SRV851901 TBR851898:TBR851901 TLN851898:TLN851901 TVJ851898:TVJ851901 UFF851898:UFF851901 UPB851898:UPB851901 UYX851898:UYX851901 VIT851898:VIT851901 VSP851898:VSP851901 WCL851898:WCL851901 WMH851898:WMH851901 WWD851898:WWD851901 W917434:W917437 JR917434:JR917437 TN917434:TN917437 ADJ917434:ADJ917437 ANF917434:ANF917437 AXB917434:AXB917437 BGX917434:BGX917437 BQT917434:BQT917437 CAP917434:CAP917437 CKL917434:CKL917437 CUH917434:CUH917437 DED917434:DED917437 DNZ917434:DNZ917437 DXV917434:DXV917437 EHR917434:EHR917437 ERN917434:ERN917437 FBJ917434:FBJ917437 FLF917434:FLF917437 FVB917434:FVB917437 GEX917434:GEX917437 GOT917434:GOT917437 GYP917434:GYP917437 HIL917434:HIL917437 HSH917434:HSH917437 ICD917434:ICD917437 ILZ917434:ILZ917437 IVV917434:IVV917437 JFR917434:JFR917437 JPN917434:JPN917437 JZJ917434:JZJ917437 KJF917434:KJF917437 KTB917434:KTB917437 LCX917434:LCX917437 LMT917434:LMT917437 LWP917434:LWP917437 MGL917434:MGL917437 MQH917434:MQH917437 NAD917434:NAD917437 NJZ917434:NJZ917437 NTV917434:NTV917437 ODR917434:ODR917437 ONN917434:ONN917437 OXJ917434:OXJ917437 PHF917434:PHF917437 PRB917434:PRB917437 QAX917434:QAX917437 QKT917434:QKT917437 QUP917434:QUP917437 REL917434:REL917437 ROH917434:ROH917437 RYD917434:RYD917437 SHZ917434:SHZ917437 SRV917434:SRV917437 TBR917434:TBR917437 TLN917434:TLN917437 TVJ917434:TVJ917437 UFF917434:UFF917437 UPB917434:UPB917437 UYX917434:UYX917437 VIT917434:VIT917437 VSP917434:VSP917437 WCL917434:WCL917437 WMH917434:WMH917437 WWD917434:WWD917437 W982970:W982973 JR982970:JR982973 TN982970:TN982973 ADJ982970:ADJ982973 ANF982970:ANF982973 AXB982970:AXB982973 BGX982970:BGX982973 BQT982970:BQT982973 CAP982970:CAP982973 CKL982970:CKL982973 CUH982970:CUH982973 DED982970:DED982973 DNZ982970:DNZ982973 DXV982970:DXV982973 EHR982970:EHR982973 ERN982970:ERN982973 FBJ982970:FBJ982973 FLF982970:FLF982973 FVB982970:FVB982973 GEX982970:GEX982973 GOT982970:GOT982973 GYP982970:GYP982973 HIL982970:HIL982973 HSH982970:HSH982973 ICD982970:ICD982973 ILZ982970:ILZ982973 IVV982970:IVV982973 JFR982970:JFR982973 JPN982970:JPN982973 JZJ982970:JZJ982973 KJF982970:KJF982973 KTB982970:KTB982973 LCX982970:LCX982973 LMT982970:LMT982973 LWP982970:LWP982973 MGL982970:MGL982973 MQH982970:MQH982973 NAD982970:NAD982973 NJZ982970:NJZ982973 NTV982970:NTV982973 ODR982970:ODR982973 ONN982970:ONN982973 OXJ982970:OXJ982973 PHF982970:PHF982973 PRB982970:PRB982973 QAX982970:QAX982973 QKT982970:QKT982973 QUP982970:QUP982973 REL982970:REL982973 ROH982970:ROH982973 RYD982970:RYD982973 SHZ982970:SHZ982973 SRV982970:SRV982973 TBR982970:TBR982973 TLN982970:TLN982973 TVJ982970:TVJ982973 UFF982970:UFF982973 UPB982970:UPB982973 UYX982970:UYX982973 VIT982970:VIT982973 VSP982970:VSP982973 WCL982970:WCL982973 WMH982970:WMH982973 WWD982970:WWD982973 OXG983011:OXG983022 X65489 JS65489 TO65489 ADK65489 ANG65489 AXC65489 BGY65489 BQU65489 CAQ65489 CKM65489 CUI65489 DEE65489 DOA65489 DXW65489 EHS65489 ERO65489 FBK65489 FLG65489 FVC65489 GEY65489 GOU65489 GYQ65489 HIM65489 HSI65489 ICE65489 IMA65489 IVW65489 JFS65489 JPO65489 JZK65489 KJG65489 KTC65489 LCY65489 LMU65489 LWQ65489 MGM65489 MQI65489 NAE65489 NKA65489 NTW65489 ODS65489 ONO65489 OXK65489 PHG65489 PRC65489 QAY65489 QKU65489 QUQ65489 REM65489 ROI65489 RYE65489 SIA65489 SRW65489 TBS65489 TLO65489 TVK65489 UFG65489 UPC65489 UYY65489 VIU65489 VSQ65489 WCM65489 WMI65489 WWE65489 X131025 JS131025 TO131025 ADK131025 ANG131025 AXC131025 BGY131025 BQU131025 CAQ131025 CKM131025 CUI131025 DEE131025 DOA131025 DXW131025 EHS131025 ERO131025 FBK131025 FLG131025 FVC131025 GEY131025 GOU131025 GYQ131025 HIM131025 HSI131025 ICE131025 IMA131025 IVW131025 JFS131025 JPO131025 JZK131025 KJG131025 KTC131025 LCY131025 LMU131025 LWQ131025 MGM131025 MQI131025 NAE131025 NKA131025 NTW131025 ODS131025 ONO131025 OXK131025 PHG131025 PRC131025 QAY131025 QKU131025 QUQ131025 REM131025 ROI131025 RYE131025 SIA131025 SRW131025 TBS131025 TLO131025 TVK131025 UFG131025 UPC131025 UYY131025 VIU131025 VSQ131025 WCM131025 WMI131025 WWE131025 X196561 JS196561 TO196561 ADK196561 ANG196561 AXC196561 BGY196561 BQU196561 CAQ196561 CKM196561 CUI196561 DEE196561 DOA196561 DXW196561 EHS196561 ERO196561 FBK196561 FLG196561 FVC196561 GEY196561 GOU196561 GYQ196561 HIM196561 HSI196561 ICE196561 IMA196561 IVW196561 JFS196561 JPO196561 JZK196561 KJG196561 KTC196561 LCY196561 LMU196561 LWQ196561 MGM196561 MQI196561 NAE196561 NKA196561 NTW196561 ODS196561 ONO196561 OXK196561 PHG196561 PRC196561 QAY196561 QKU196561 QUQ196561 REM196561 ROI196561 RYE196561 SIA196561 SRW196561 TBS196561 TLO196561 TVK196561 UFG196561 UPC196561 UYY196561 VIU196561 VSQ196561 WCM196561 WMI196561 WWE196561 X262097 JS262097 TO262097 ADK262097 ANG262097 AXC262097 BGY262097 BQU262097 CAQ262097 CKM262097 CUI262097 DEE262097 DOA262097 DXW262097 EHS262097 ERO262097 FBK262097 FLG262097 FVC262097 GEY262097 GOU262097 GYQ262097 HIM262097 HSI262097 ICE262097 IMA262097 IVW262097 JFS262097 JPO262097 JZK262097 KJG262097 KTC262097 LCY262097 LMU262097 LWQ262097 MGM262097 MQI262097 NAE262097 NKA262097 NTW262097 ODS262097 ONO262097 OXK262097 PHG262097 PRC262097 QAY262097 QKU262097 QUQ262097 REM262097 ROI262097 RYE262097 SIA262097 SRW262097 TBS262097 TLO262097 TVK262097 UFG262097 UPC262097 UYY262097 VIU262097 VSQ262097 WCM262097 WMI262097 WWE262097 X327633 JS327633 TO327633 ADK327633 ANG327633 AXC327633 BGY327633 BQU327633 CAQ327633 CKM327633 CUI327633 DEE327633 DOA327633 DXW327633 EHS327633 ERO327633 FBK327633 FLG327633 FVC327633 GEY327633 GOU327633 GYQ327633 HIM327633 HSI327633 ICE327633 IMA327633 IVW327633 JFS327633 JPO327633 JZK327633 KJG327633 KTC327633 LCY327633 LMU327633 LWQ327633 MGM327633 MQI327633 NAE327633 NKA327633 NTW327633 ODS327633 ONO327633 OXK327633 PHG327633 PRC327633 QAY327633 QKU327633 QUQ327633 REM327633 ROI327633 RYE327633 SIA327633 SRW327633 TBS327633 TLO327633 TVK327633 UFG327633 UPC327633 UYY327633 VIU327633 VSQ327633 WCM327633 WMI327633 WWE327633 X393169 JS393169 TO393169 ADK393169 ANG393169 AXC393169 BGY393169 BQU393169 CAQ393169 CKM393169 CUI393169 DEE393169 DOA393169 DXW393169 EHS393169 ERO393169 FBK393169 FLG393169 FVC393169 GEY393169 GOU393169 GYQ393169 HIM393169 HSI393169 ICE393169 IMA393169 IVW393169 JFS393169 JPO393169 JZK393169 KJG393169 KTC393169 LCY393169 LMU393169 LWQ393169 MGM393169 MQI393169 NAE393169 NKA393169 NTW393169 ODS393169 ONO393169 OXK393169 PHG393169 PRC393169 QAY393169 QKU393169 QUQ393169 REM393169 ROI393169 RYE393169 SIA393169 SRW393169 TBS393169 TLO393169 TVK393169 UFG393169 UPC393169 UYY393169 VIU393169 VSQ393169 WCM393169 WMI393169 WWE393169 X458705 JS458705 TO458705 ADK458705 ANG458705 AXC458705 BGY458705 BQU458705 CAQ458705 CKM458705 CUI458705 DEE458705 DOA458705 DXW458705 EHS458705 ERO458705 FBK458705 FLG458705 FVC458705 GEY458705 GOU458705 GYQ458705 HIM458705 HSI458705 ICE458705 IMA458705 IVW458705 JFS458705 JPO458705 JZK458705 KJG458705 KTC458705 LCY458705 LMU458705 LWQ458705 MGM458705 MQI458705 NAE458705 NKA458705 NTW458705 ODS458705 ONO458705 OXK458705 PHG458705 PRC458705 QAY458705 QKU458705 QUQ458705 REM458705 ROI458705 RYE458705 SIA458705 SRW458705 TBS458705 TLO458705 TVK458705 UFG458705 UPC458705 UYY458705 VIU458705 VSQ458705 WCM458705 WMI458705 WWE458705 X524241 JS524241 TO524241 ADK524241 ANG524241 AXC524241 BGY524241 BQU524241 CAQ524241 CKM524241 CUI524241 DEE524241 DOA524241 DXW524241 EHS524241 ERO524241 FBK524241 FLG524241 FVC524241 GEY524241 GOU524241 GYQ524241 HIM524241 HSI524241 ICE524241 IMA524241 IVW524241 JFS524241 JPO524241 JZK524241 KJG524241 KTC524241 LCY524241 LMU524241 LWQ524241 MGM524241 MQI524241 NAE524241 NKA524241 NTW524241 ODS524241 ONO524241 OXK524241 PHG524241 PRC524241 QAY524241 QKU524241 QUQ524241 REM524241 ROI524241 RYE524241 SIA524241 SRW524241 TBS524241 TLO524241 TVK524241 UFG524241 UPC524241 UYY524241 VIU524241 VSQ524241 WCM524241 WMI524241 WWE524241 X589777 JS589777 TO589777 ADK589777 ANG589777 AXC589777 BGY589777 BQU589777 CAQ589777 CKM589777 CUI589777 DEE589777 DOA589777 DXW589777 EHS589777 ERO589777 FBK589777 FLG589777 FVC589777 GEY589777 GOU589777 GYQ589777 HIM589777 HSI589777 ICE589777 IMA589777 IVW589777 JFS589777 JPO589777 JZK589777 KJG589777 KTC589777 LCY589777 LMU589777 LWQ589777 MGM589777 MQI589777 NAE589777 NKA589777 NTW589777 ODS589777 ONO589777 OXK589777 PHG589777 PRC589777 QAY589777 QKU589777 QUQ589777 REM589777 ROI589777 RYE589777 SIA589777 SRW589777 TBS589777 TLO589777 TVK589777 UFG589777 UPC589777 UYY589777 VIU589777 VSQ589777 WCM589777 WMI589777 WWE589777 X655313 JS655313 TO655313 ADK655313 ANG655313 AXC655313 BGY655313 BQU655313 CAQ655313 CKM655313 CUI655313 DEE655313 DOA655313 DXW655313 EHS655313 ERO655313 FBK655313 FLG655313 FVC655313 GEY655313 GOU655313 GYQ655313 HIM655313 HSI655313 ICE655313 IMA655313 IVW655313 JFS655313 JPO655313 JZK655313 KJG655313 KTC655313 LCY655313 LMU655313 LWQ655313 MGM655313 MQI655313 NAE655313 NKA655313 NTW655313 ODS655313 ONO655313 OXK655313 PHG655313 PRC655313 QAY655313 QKU655313 QUQ655313 REM655313 ROI655313 RYE655313 SIA655313 SRW655313 TBS655313 TLO655313 TVK655313 UFG655313 UPC655313 UYY655313 VIU655313 VSQ655313 WCM655313 WMI655313 WWE655313 X720849 JS720849 TO720849 ADK720849 ANG720849 AXC720849 BGY720849 BQU720849 CAQ720849 CKM720849 CUI720849 DEE720849 DOA720849 DXW720849 EHS720849 ERO720849 FBK720849 FLG720849 FVC720849 GEY720849 GOU720849 GYQ720849 HIM720849 HSI720849 ICE720849 IMA720849 IVW720849 JFS720849 JPO720849 JZK720849 KJG720849 KTC720849 LCY720849 LMU720849 LWQ720849 MGM720849 MQI720849 NAE720849 NKA720849 NTW720849 ODS720849 ONO720849 OXK720849 PHG720849 PRC720849 QAY720849 QKU720849 QUQ720849 REM720849 ROI720849 RYE720849 SIA720849 SRW720849 TBS720849 TLO720849 TVK720849 UFG720849 UPC720849 UYY720849 VIU720849 VSQ720849 WCM720849 WMI720849 WWE720849 X786385 JS786385 TO786385 ADK786385 ANG786385 AXC786385 BGY786385 BQU786385 CAQ786385 CKM786385 CUI786385 DEE786385 DOA786385 DXW786385 EHS786385 ERO786385 FBK786385 FLG786385 FVC786385 GEY786385 GOU786385 GYQ786385 HIM786385 HSI786385 ICE786385 IMA786385 IVW786385 JFS786385 JPO786385 JZK786385 KJG786385 KTC786385 LCY786385 LMU786385 LWQ786385 MGM786385 MQI786385 NAE786385 NKA786385 NTW786385 ODS786385 ONO786385 OXK786385 PHG786385 PRC786385 QAY786385 QKU786385 QUQ786385 REM786385 ROI786385 RYE786385 SIA786385 SRW786385 TBS786385 TLO786385 TVK786385 UFG786385 UPC786385 UYY786385 VIU786385 VSQ786385 WCM786385 WMI786385 WWE786385 X851921 JS851921 TO851921 ADK851921 ANG851921 AXC851921 BGY851921 BQU851921 CAQ851921 CKM851921 CUI851921 DEE851921 DOA851921 DXW851921 EHS851921 ERO851921 FBK851921 FLG851921 FVC851921 GEY851921 GOU851921 GYQ851921 HIM851921 HSI851921 ICE851921 IMA851921 IVW851921 JFS851921 JPO851921 JZK851921 KJG851921 KTC851921 LCY851921 LMU851921 LWQ851921 MGM851921 MQI851921 NAE851921 NKA851921 NTW851921 ODS851921 ONO851921 OXK851921 PHG851921 PRC851921 QAY851921 QKU851921 QUQ851921 REM851921 ROI851921 RYE851921 SIA851921 SRW851921 TBS851921 TLO851921 TVK851921 UFG851921 UPC851921 UYY851921 VIU851921 VSQ851921 WCM851921 WMI851921 WWE851921 X917457 JS917457 TO917457 ADK917457 ANG917457 AXC917457 BGY917457 BQU917457 CAQ917457 CKM917457 CUI917457 DEE917457 DOA917457 DXW917457 EHS917457 ERO917457 FBK917457 FLG917457 FVC917457 GEY917457 GOU917457 GYQ917457 HIM917457 HSI917457 ICE917457 IMA917457 IVW917457 JFS917457 JPO917457 JZK917457 KJG917457 KTC917457 LCY917457 LMU917457 LWQ917457 MGM917457 MQI917457 NAE917457 NKA917457 NTW917457 ODS917457 ONO917457 OXK917457 PHG917457 PRC917457 QAY917457 QKU917457 QUQ917457 REM917457 ROI917457 RYE917457 SIA917457 SRW917457 TBS917457 TLO917457 TVK917457 UFG917457 UPC917457 UYY917457 VIU917457 VSQ917457 WCM917457 WMI917457 WWE917457 X982993 JS982993 TO982993 ADK982993 ANG982993 AXC982993 BGY982993 BQU982993 CAQ982993 CKM982993 CUI982993 DEE982993 DOA982993 DXW982993 EHS982993 ERO982993 FBK982993 FLG982993 FVC982993 GEY982993 GOU982993 GYQ982993 HIM982993 HSI982993 ICE982993 IMA982993 IVW982993 JFS982993 JPO982993 JZK982993 KJG982993 KTC982993 LCY982993 LMU982993 LWQ982993 MGM982993 MQI982993 NAE982993 NKA982993 NTW982993 ODS982993 ONO982993 OXK982993 PHG982993 PRC982993 QAY982993 QKU982993 QUQ982993 REM982993 ROI982993 RYE982993 SIA982993 SRW982993 TBS982993 TLO982993 TVK982993 UFG982993 UPC982993 UYY982993 VIU982993 VSQ982993 WCM982993 WMI982993 WWE982993 X65502 JS65502 TO65502 ADK65502 ANG65502 AXC65502 BGY65502 BQU65502 CAQ65502 CKM65502 CUI65502 DEE65502 DOA65502 DXW65502 EHS65502 ERO65502 FBK65502 FLG65502 FVC65502 GEY65502 GOU65502 GYQ65502 HIM65502 HSI65502 ICE65502 IMA65502 IVW65502 JFS65502 JPO65502 JZK65502 KJG65502 KTC65502 LCY65502 LMU65502 LWQ65502 MGM65502 MQI65502 NAE65502 NKA65502 NTW65502 ODS65502 ONO65502 OXK65502 PHG65502 PRC65502 QAY65502 QKU65502 QUQ65502 REM65502 ROI65502 RYE65502 SIA65502 SRW65502 TBS65502 TLO65502 TVK65502 UFG65502 UPC65502 UYY65502 VIU65502 VSQ65502 WCM65502 WMI65502 WWE65502 X131038 JS131038 TO131038 ADK131038 ANG131038 AXC131038 BGY131038 BQU131038 CAQ131038 CKM131038 CUI131038 DEE131038 DOA131038 DXW131038 EHS131038 ERO131038 FBK131038 FLG131038 FVC131038 GEY131038 GOU131038 GYQ131038 HIM131038 HSI131038 ICE131038 IMA131038 IVW131038 JFS131038 JPO131038 JZK131038 KJG131038 KTC131038 LCY131038 LMU131038 LWQ131038 MGM131038 MQI131038 NAE131038 NKA131038 NTW131038 ODS131038 ONO131038 OXK131038 PHG131038 PRC131038 QAY131038 QKU131038 QUQ131038 REM131038 ROI131038 RYE131038 SIA131038 SRW131038 TBS131038 TLO131038 TVK131038 UFG131038 UPC131038 UYY131038 VIU131038 VSQ131038 WCM131038 WMI131038 WWE131038 X196574 JS196574 TO196574 ADK196574 ANG196574 AXC196574 BGY196574 BQU196574 CAQ196574 CKM196574 CUI196574 DEE196574 DOA196574 DXW196574 EHS196574 ERO196574 FBK196574 FLG196574 FVC196574 GEY196574 GOU196574 GYQ196574 HIM196574 HSI196574 ICE196574 IMA196574 IVW196574 JFS196574 JPO196574 JZK196574 KJG196574 KTC196574 LCY196574 LMU196574 LWQ196574 MGM196574 MQI196574 NAE196574 NKA196574 NTW196574 ODS196574 ONO196574 OXK196574 PHG196574 PRC196574 QAY196574 QKU196574 QUQ196574 REM196574 ROI196574 RYE196574 SIA196574 SRW196574 TBS196574 TLO196574 TVK196574 UFG196574 UPC196574 UYY196574 VIU196574 VSQ196574 WCM196574 WMI196574 WWE196574 X262110 JS262110 TO262110 ADK262110 ANG262110 AXC262110 BGY262110 BQU262110 CAQ262110 CKM262110 CUI262110 DEE262110 DOA262110 DXW262110 EHS262110 ERO262110 FBK262110 FLG262110 FVC262110 GEY262110 GOU262110 GYQ262110 HIM262110 HSI262110 ICE262110 IMA262110 IVW262110 JFS262110 JPO262110 JZK262110 KJG262110 KTC262110 LCY262110 LMU262110 LWQ262110 MGM262110 MQI262110 NAE262110 NKA262110 NTW262110 ODS262110 ONO262110 OXK262110 PHG262110 PRC262110 QAY262110 QKU262110 QUQ262110 REM262110 ROI262110 RYE262110 SIA262110 SRW262110 TBS262110 TLO262110 TVK262110 UFG262110 UPC262110 UYY262110 VIU262110 VSQ262110 WCM262110 WMI262110 WWE262110 X327646 JS327646 TO327646 ADK327646 ANG327646 AXC327646 BGY327646 BQU327646 CAQ327646 CKM327646 CUI327646 DEE327646 DOA327646 DXW327646 EHS327646 ERO327646 FBK327646 FLG327646 FVC327646 GEY327646 GOU327646 GYQ327646 HIM327646 HSI327646 ICE327646 IMA327646 IVW327646 JFS327646 JPO327646 JZK327646 KJG327646 KTC327646 LCY327646 LMU327646 LWQ327646 MGM327646 MQI327646 NAE327646 NKA327646 NTW327646 ODS327646 ONO327646 OXK327646 PHG327646 PRC327646 QAY327646 QKU327646 QUQ327646 REM327646 ROI327646 RYE327646 SIA327646 SRW327646 TBS327646 TLO327646 TVK327646 UFG327646 UPC327646 UYY327646 VIU327646 VSQ327646 WCM327646 WMI327646 WWE327646 X393182 JS393182 TO393182 ADK393182 ANG393182 AXC393182 BGY393182 BQU393182 CAQ393182 CKM393182 CUI393182 DEE393182 DOA393182 DXW393182 EHS393182 ERO393182 FBK393182 FLG393182 FVC393182 GEY393182 GOU393182 GYQ393182 HIM393182 HSI393182 ICE393182 IMA393182 IVW393182 JFS393182 JPO393182 JZK393182 KJG393182 KTC393182 LCY393182 LMU393182 LWQ393182 MGM393182 MQI393182 NAE393182 NKA393182 NTW393182 ODS393182 ONO393182 OXK393182 PHG393182 PRC393182 QAY393182 QKU393182 QUQ393182 REM393182 ROI393182 RYE393182 SIA393182 SRW393182 TBS393182 TLO393182 TVK393182 UFG393182 UPC393182 UYY393182 VIU393182 VSQ393182 WCM393182 WMI393182 WWE393182 X458718 JS458718 TO458718 ADK458718 ANG458718 AXC458718 BGY458718 BQU458718 CAQ458718 CKM458718 CUI458718 DEE458718 DOA458718 DXW458718 EHS458718 ERO458718 FBK458718 FLG458718 FVC458718 GEY458718 GOU458718 GYQ458718 HIM458718 HSI458718 ICE458718 IMA458718 IVW458718 JFS458718 JPO458718 JZK458718 KJG458718 KTC458718 LCY458718 LMU458718 LWQ458718 MGM458718 MQI458718 NAE458718 NKA458718 NTW458718 ODS458718 ONO458718 OXK458718 PHG458718 PRC458718 QAY458718 QKU458718 QUQ458718 REM458718 ROI458718 RYE458718 SIA458718 SRW458718 TBS458718 TLO458718 TVK458718 UFG458718 UPC458718 UYY458718 VIU458718 VSQ458718 WCM458718 WMI458718 WWE458718 X524254 JS524254 TO524254 ADK524254 ANG524254 AXC524254 BGY524254 BQU524254 CAQ524254 CKM524254 CUI524254 DEE524254 DOA524254 DXW524254 EHS524254 ERO524254 FBK524254 FLG524254 FVC524254 GEY524254 GOU524254 GYQ524254 HIM524254 HSI524254 ICE524254 IMA524254 IVW524254 JFS524254 JPO524254 JZK524254 KJG524254 KTC524254 LCY524254 LMU524254 LWQ524254 MGM524254 MQI524254 NAE524254 NKA524254 NTW524254 ODS524254 ONO524254 OXK524254 PHG524254 PRC524254 QAY524254 QKU524254 QUQ524254 REM524254 ROI524254 RYE524254 SIA524254 SRW524254 TBS524254 TLO524254 TVK524254 UFG524254 UPC524254 UYY524254 VIU524254 VSQ524254 WCM524254 WMI524254 WWE524254 X589790 JS589790 TO589790 ADK589790 ANG589790 AXC589790 BGY589790 BQU589790 CAQ589790 CKM589790 CUI589790 DEE589790 DOA589790 DXW589790 EHS589790 ERO589790 FBK589790 FLG589790 FVC589790 GEY589790 GOU589790 GYQ589790 HIM589790 HSI589790 ICE589790 IMA589790 IVW589790 JFS589790 JPO589790 JZK589790 KJG589790 KTC589790 LCY589790 LMU589790 LWQ589790 MGM589790 MQI589790 NAE589790 NKA589790 NTW589790 ODS589790 ONO589790 OXK589790 PHG589790 PRC589790 QAY589790 QKU589790 QUQ589790 REM589790 ROI589790 RYE589790 SIA589790 SRW589790 TBS589790 TLO589790 TVK589790 UFG589790 UPC589790 UYY589790 VIU589790 VSQ589790 WCM589790 WMI589790 WWE589790 X655326 JS655326 TO655326 ADK655326 ANG655326 AXC655326 BGY655326 BQU655326 CAQ655326 CKM655326 CUI655326 DEE655326 DOA655326 DXW655326 EHS655326 ERO655326 FBK655326 FLG655326 FVC655326 GEY655326 GOU655326 GYQ655326 HIM655326 HSI655326 ICE655326 IMA655326 IVW655326 JFS655326 JPO655326 JZK655326 KJG655326 KTC655326 LCY655326 LMU655326 LWQ655326 MGM655326 MQI655326 NAE655326 NKA655326 NTW655326 ODS655326 ONO655326 OXK655326 PHG655326 PRC655326 QAY655326 QKU655326 QUQ655326 REM655326 ROI655326 RYE655326 SIA655326 SRW655326 TBS655326 TLO655326 TVK655326 UFG655326 UPC655326 UYY655326 VIU655326 VSQ655326 WCM655326 WMI655326 WWE655326 X720862 JS720862 TO720862 ADK720862 ANG720862 AXC720862 BGY720862 BQU720862 CAQ720862 CKM720862 CUI720862 DEE720862 DOA720862 DXW720862 EHS720862 ERO720862 FBK720862 FLG720862 FVC720862 GEY720862 GOU720862 GYQ720862 HIM720862 HSI720862 ICE720862 IMA720862 IVW720862 JFS720862 JPO720862 JZK720862 KJG720862 KTC720862 LCY720862 LMU720862 LWQ720862 MGM720862 MQI720862 NAE720862 NKA720862 NTW720862 ODS720862 ONO720862 OXK720862 PHG720862 PRC720862 QAY720862 QKU720862 QUQ720862 REM720862 ROI720862 RYE720862 SIA720862 SRW720862 TBS720862 TLO720862 TVK720862 UFG720862 UPC720862 UYY720862 VIU720862 VSQ720862 WCM720862 WMI720862 WWE720862 X786398 JS786398 TO786398 ADK786398 ANG786398 AXC786398 BGY786398 BQU786398 CAQ786398 CKM786398 CUI786398 DEE786398 DOA786398 DXW786398 EHS786398 ERO786398 FBK786398 FLG786398 FVC786398 GEY786398 GOU786398 GYQ786398 HIM786398 HSI786398 ICE786398 IMA786398 IVW786398 JFS786398 JPO786398 JZK786398 KJG786398 KTC786398 LCY786398 LMU786398 LWQ786398 MGM786398 MQI786398 NAE786398 NKA786398 NTW786398 ODS786398 ONO786398 OXK786398 PHG786398 PRC786398 QAY786398 QKU786398 QUQ786398 REM786398 ROI786398 RYE786398 SIA786398 SRW786398 TBS786398 TLO786398 TVK786398 UFG786398 UPC786398 UYY786398 VIU786398 VSQ786398 WCM786398 WMI786398 WWE786398 X851934 JS851934 TO851934 ADK851934 ANG851934 AXC851934 BGY851934 BQU851934 CAQ851934 CKM851934 CUI851934 DEE851934 DOA851934 DXW851934 EHS851934 ERO851934 FBK851934 FLG851934 FVC851934 GEY851934 GOU851934 GYQ851934 HIM851934 HSI851934 ICE851934 IMA851934 IVW851934 JFS851934 JPO851934 JZK851934 KJG851934 KTC851934 LCY851934 LMU851934 LWQ851934 MGM851934 MQI851934 NAE851934 NKA851934 NTW851934 ODS851934 ONO851934 OXK851934 PHG851934 PRC851934 QAY851934 QKU851934 QUQ851934 REM851934 ROI851934 RYE851934 SIA851934 SRW851934 TBS851934 TLO851934 TVK851934 UFG851934 UPC851934 UYY851934 VIU851934 VSQ851934 WCM851934 WMI851934 WWE851934 X917470 JS917470 TO917470 ADK917470 ANG917470 AXC917470 BGY917470 BQU917470 CAQ917470 CKM917470 CUI917470 DEE917470 DOA917470 DXW917470 EHS917470 ERO917470 FBK917470 FLG917470 FVC917470 GEY917470 GOU917470 GYQ917470 HIM917470 HSI917470 ICE917470 IMA917470 IVW917470 JFS917470 JPO917470 JZK917470 KJG917470 KTC917470 LCY917470 LMU917470 LWQ917470 MGM917470 MQI917470 NAE917470 NKA917470 NTW917470 ODS917470 ONO917470 OXK917470 PHG917470 PRC917470 QAY917470 QKU917470 QUQ917470 REM917470 ROI917470 RYE917470 SIA917470 SRW917470 TBS917470 TLO917470 TVK917470 UFG917470 UPC917470 UYY917470 VIU917470 VSQ917470 WCM917470 WMI917470 WWE917470 X983006 JS983006 TO983006 ADK983006 ANG983006 AXC983006 BGY983006 BQU983006 CAQ983006 CKM983006 CUI983006 DEE983006 DOA983006 DXW983006 EHS983006 ERO983006 FBK983006 FLG983006 FVC983006 GEY983006 GOU983006 GYQ983006 HIM983006 HSI983006 ICE983006 IMA983006 IVW983006 JFS983006 JPO983006 JZK983006 KJG983006 KTC983006 LCY983006 LMU983006 LWQ983006 MGM983006 MQI983006 NAE983006 NKA983006 NTW983006 ODS983006 ONO983006 OXK983006 PHG983006 PRC983006 QAY983006 QKU983006 QUQ983006 REM983006 ROI983006 RYE983006 SIA983006 SRW983006 TBS983006 TLO983006 TVK983006 UFG983006 UPC983006 UYY983006 VIU983006 VSQ983006 WCM983006 WMI983006 WWE983006 PHC983011:PHC983022 AB65491 JW65491 TS65491 ADO65491 ANK65491 AXG65491 BHC65491 BQY65491 CAU65491 CKQ65491 CUM65491 DEI65491 DOE65491 DYA65491 EHW65491 ERS65491 FBO65491 FLK65491 FVG65491 GFC65491 GOY65491 GYU65491 HIQ65491 HSM65491 ICI65491 IME65491 IWA65491 JFW65491 JPS65491 JZO65491 KJK65491 KTG65491 LDC65491 LMY65491 LWU65491 MGQ65491 MQM65491 NAI65491 NKE65491 NUA65491 ODW65491 ONS65491 OXO65491 PHK65491 PRG65491 QBC65491 QKY65491 QUU65491 REQ65491 ROM65491 RYI65491 SIE65491 SSA65491 TBW65491 TLS65491 TVO65491 UFK65491 UPG65491 UZC65491 VIY65491 VSU65491 WCQ65491 WMM65491 WWI65491 AB131027 JW131027 TS131027 ADO131027 ANK131027 AXG131027 BHC131027 BQY131027 CAU131027 CKQ131027 CUM131027 DEI131027 DOE131027 DYA131027 EHW131027 ERS131027 FBO131027 FLK131027 FVG131027 GFC131027 GOY131027 GYU131027 HIQ131027 HSM131027 ICI131027 IME131027 IWA131027 JFW131027 JPS131027 JZO131027 KJK131027 KTG131027 LDC131027 LMY131027 LWU131027 MGQ131027 MQM131027 NAI131027 NKE131027 NUA131027 ODW131027 ONS131027 OXO131027 PHK131027 PRG131027 QBC131027 QKY131027 QUU131027 REQ131027 ROM131027 RYI131027 SIE131027 SSA131027 TBW131027 TLS131027 TVO131027 UFK131027 UPG131027 UZC131027 VIY131027 VSU131027 WCQ131027 WMM131027 WWI131027 AB196563 JW196563 TS196563 ADO196563 ANK196563 AXG196563 BHC196563 BQY196563 CAU196563 CKQ196563 CUM196563 DEI196563 DOE196563 DYA196563 EHW196563 ERS196563 FBO196563 FLK196563 FVG196563 GFC196563 GOY196563 GYU196563 HIQ196563 HSM196563 ICI196563 IME196563 IWA196563 JFW196563 JPS196563 JZO196563 KJK196563 KTG196563 LDC196563 LMY196563 LWU196563 MGQ196563 MQM196563 NAI196563 NKE196563 NUA196563 ODW196563 ONS196563 OXO196563 PHK196563 PRG196563 QBC196563 QKY196563 QUU196563 REQ196563 ROM196563 RYI196563 SIE196563 SSA196563 TBW196563 TLS196563 TVO196563 UFK196563 UPG196563 UZC196563 VIY196563 VSU196563 WCQ196563 WMM196563 WWI196563 AB262099 JW262099 TS262099 ADO262099 ANK262099 AXG262099 BHC262099 BQY262099 CAU262099 CKQ262099 CUM262099 DEI262099 DOE262099 DYA262099 EHW262099 ERS262099 FBO262099 FLK262099 FVG262099 GFC262099 GOY262099 GYU262099 HIQ262099 HSM262099 ICI262099 IME262099 IWA262099 JFW262099 JPS262099 JZO262099 KJK262099 KTG262099 LDC262099 LMY262099 LWU262099 MGQ262099 MQM262099 NAI262099 NKE262099 NUA262099 ODW262099 ONS262099 OXO262099 PHK262099 PRG262099 QBC262099 QKY262099 QUU262099 REQ262099 ROM262099 RYI262099 SIE262099 SSA262099 TBW262099 TLS262099 TVO262099 UFK262099 UPG262099 UZC262099 VIY262099 VSU262099 WCQ262099 WMM262099 WWI262099 AB327635 JW327635 TS327635 ADO327635 ANK327635 AXG327635 BHC327635 BQY327635 CAU327635 CKQ327635 CUM327635 DEI327635 DOE327635 DYA327635 EHW327635 ERS327635 FBO327635 FLK327635 FVG327635 GFC327635 GOY327635 GYU327635 HIQ327635 HSM327635 ICI327635 IME327635 IWA327635 JFW327635 JPS327635 JZO327635 KJK327635 KTG327635 LDC327635 LMY327635 LWU327635 MGQ327635 MQM327635 NAI327635 NKE327635 NUA327635 ODW327635 ONS327635 OXO327635 PHK327635 PRG327635 QBC327635 QKY327635 QUU327635 REQ327635 ROM327635 RYI327635 SIE327635 SSA327635 TBW327635 TLS327635 TVO327635 UFK327635 UPG327635 UZC327635 VIY327635 VSU327635 WCQ327635 WMM327635 WWI327635 AB393171 JW393171 TS393171 ADO393171 ANK393171 AXG393171 BHC393171 BQY393171 CAU393171 CKQ393171 CUM393171 DEI393171 DOE393171 DYA393171 EHW393171 ERS393171 FBO393171 FLK393171 FVG393171 GFC393171 GOY393171 GYU393171 HIQ393171 HSM393171 ICI393171 IME393171 IWA393171 JFW393171 JPS393171 JZO393171 KJK393171 KTG393171 LDC393171 LMY393171 LWU393171 MGQ393171 MQM393171 NAI393171 NKE393171 NUA393171 ODW393171 ONS393171 OXO393171 PHK393171 PRG393171 QBC393171 QKY393171 QUU393171 REQ393171 ROM393171 RYI393171 SIE393171 SSA393171 TBW393171 TLS393171 TVO393171 UFK393171 UPG393171 UZC393171 VIY393171 VSU393171 WCQ393171 WMM393171 WWI393171 AB458707 JW458707 TS458707 ADO458707 ANK458707 AXG458707 BHC458707 BQY458707 CAU458707 CKQ458707 CUM458707 DEI458707 DOE458707 DYA458707 EHW458707 ERS458707 FBO458707 FLK458707 FVG458707 GFC458707 GOY458707 GYU458707 HIQ458707 HSM458707 ICI458707 IME458707 IWA458707 JFW458707 JPS458707 JZO458707 KJK458707 KTG458707 LDC458707 LMY458707 LWU458707 MGQ458707 MQM458707 NAI458707 NKE458707 NUA458707 ODW458707 ONS458707 OXO458707 PHK458707 PRG458707 QBC458707 QKY458707 QUU458707 REQ458707 ROM458707 RYI458707 SIE458707 SSA458707 TBW458707 TLS458707 TVO458707 UFK458707 UPG458707 UZC458707 VIY458707 VSU458707 WCQ458707 WMM458707 WWI458707 AB524243 JW524243 TS524243 ADO524243 ANK524243 AXG524243 BHC524243 BQY524243 CAU524243 CKQ524243 CUM524243 DEI524243 DOE524243 DYA524243 EHW524243 ERS524243 FBO524243 FLK524243 FVG524243 GFC524243 GOY524243 GYU524243 HIQ524243 HSM524243 ICI524243 IME524243 IWA524243 JFW524243 JPS524243 JZO524243 KJK524243 KTG524243 LDC524243 LMY524243 LWU524243 MGQ524243 MQM524243 NAI524243 NKE524243 NUA524243 ODW524243 ONS524243 OXO524243 PHK524243 PRG524243 QBC524243 QKY524243 QUU524243 REQ524243 ROM524243 RYI524243 SIE524243 SSA524243 TBW524243 TLS524243 TVO524243 UFK524243 UPG524243 UZC524243 VIY524243 VSU524243 WCQ524243 WMM524243 WWI524243 AB589779 JW589779 TS589779 ADO589779 ANK589779 AXG589779 BHC589779 BQY589779 CAU589779 CKQ589779 CUM589779 DEI589779 DOE589779 DYA589779 EHW589779 ERS589779 FBO589779 FLK589779 FVG589779 GFC589779 GOY589779 GYU589779 HIQ589779 HSM589779 ICI589779 IME589779 IWA589779 JFW589779 JPS589779 JZO589779 KJK589779 KTG589779 LDC589779 LMY589779 LWU589779 MGQ589779 MQM589779 NAI589779 NKE589779 NUA589779 ODW589779 ONS589779 OXO589779 PHK589779 PRG589779 QBC589779 QKY589779 QUU589779 REQ589779 ROM589779 RYI589779 SIE589779 SSA589779 TBW589779 TLS589779 TVO589779 UFK589779 UPG589779 UZC589779 VIY589779 VSU589779 WCQ589779 WMM589779 WWI589779 AB655315 JW655315 TS655315 ADO655315 ANK655315 AXG655315 BHC655315 BQY655315 CAU655315 CKQ655315 CUM655315 DEI655315 DOE655315 DYA655315 EHW655315 ERS655315 FBO655315 FLK655315 FVG655315 GFC655315 GOY655315 GYU655315 HIQ655315 HSM655315 ICI655315 IME655315 IWA655315 JFW655315 JPS655315 JZO655315 KJK655315 KTG655315 LDC655315 LMY655315 LWU655315 MGQ655315 MQM655315 NAI655315 NKE655315 NUA655315 ODW655315 ONS655315 OXO655315 PHK655315 PRG655315 QBC655315 QKY655315 QUU655315 REQ655315 ROM655315 RYI655315 SIE655315 SSA655315 TBW655315 TLS655315 TVO655315 UFK655315 UPG655315 UZC655315 VIY655315 VSU655315 WCQ655315 WMM655315 WWI655315 AB720851 JW720851 TS720851 ADO720851 ANK720851 AXG720851 BHC720851 BQY720851 CAU720851 CKQ720851 CUM720851 DEI720851 DOE720851 DYA720851 EHW720851 ERS720851 FBO720851 FLK720851 FVG720851 GFC720851 GOY720851 GYU720851 HIQ720851 HSM720851 ICI720851 IME720851 IWA720851 JFW720851 JPS720851 JZO720851 KJK720851 KTG720851 LDC720851 LMY720851 LWU720851 MGQ720851 MQM720851 NAI720851 NKE720851 NUA720851 ODW720851 ONS720851 OXO720851 PHK720851 PRG720851 QBC720851 QKY720851 QUU720851 REQ720851 ROM720851 RYI720851 SIE720851 SSA720851 TBW720851 TLS720851 TVO720851 UFK720851 UPG720851 UZC720851 VIY720851 VSU720851 WCQ720851 WMM720851 WWI720851 AB786387 JW786387 TS786387 ADO786387 ANK786387 AXG786387 BHC786387 BQY786387 CAU786387 CKQ786387 CUM786387 DEI786387 DOE786387 DYA786387 EHW786387 ERS786387 FBO786387 FLK786387 FVG786387 GFC786387 GOY786387 GYU786387 HIQ786387 HSM786387 ICI786387 IME786387 IWA786387 JFW786387 JPS786387 JZO786387 KJK786387 KTG786387 LDC786387 LMY786387 LWU786387 MGQ786387 MQM786387 NAI786387 NKE786387 NUA786387 ODW786387 ONS786387 OXO786387 PHK786387 PRG786387 QBC786387 QKY786387 QUU786387 REQ786387 ROM786387 RYI786387 SIE786387 SSA786387 TBW786387 TLS786387 TVO786387 UFK786387 UPG786387 UZC786387 VIY786387 VSU786387 WCQ786387 WMM786387 WWI786387 AB851923 JW851923 TS851923 ADO851923 ANK851923 AXG851923 BHC851923 BQY851923 CAU851923 CKQ851923 CUM851923 DEI851923 DOE851923 DYA851923 EHW851923 ERS851923 FBO851923 FLK851923 FVG851923 GFC851923 GOY851923 GYU851923 HIQ851923 HSM851923 ICI851923 IME851923 IWA851923 JFW851923 JPS851923 JZO851923 KJK851923 KTG851923 LDC851923 LMY851923 LWU851923 MGQ851923 MQM851923 NAI851923 NKE851923 NUA851923 ODW851923 ONS851923 OXO851923 PHK851923 PRG851923 QBC851923 QKY851923 QUU851923 REQ851923 ROM851923 RYI851923 SIE851923 SSA851923 TBW851923 TLS851923 TVO851923 UFK851923 UPG851923 UZC851923 VIY851923 VSU851923 WCQ851923 WMM851923 WWI851923 AB917459 JW917459 TS917459 ADO917459 ANK917459 AXG917459 BHC917459 BQY917459 CAU917459 CKQ917459 CUM917459 DEI917459 DOE917459 DYA917459 EHW917459 ERS917459 FBO917459 FLK917459 FVG917459 GFC917459 GOY917459 GYU917459 HIQ917459 HSM917459 ICI917459 IME917459 IWA917459 JFW917459 JPS917459 JZO917459 KJK917459 KTG917459 LDC917459 LMY917459 LWU917459 MGQ917459 MQM917459 NAI917459 NKE917459 NUA917459 ODW917459 ONS917459 OXO917459 PHK917459 PRG917459 QBC917459 QKY917459 QUU917459 REQ917459 ROM917459 RYI917459 SIE917459 SSA917459 TBW917459 TLS917459 TVO917459 UFK917459 UPG917459 UZC917459 VIY917459 VSU917459 WCQ917459 WMM917459 WWI917459 AB982995 JW982995 TS982995 ADO982995 ANK982995 AXG982995 BHC982995 BQY982995 CAU982995 CKQ982995 CUM982995 DEI982995 DOE982995 DYA982995 EHW982995 ERS982995 FBO982995 FLK982995 FVG982995 GFC982995 GOY982995 GYU982995 HIQ982995 HSM982995 ICI982995 IME982995 IWA982995 JFW982995 JPS982995 JZO982995 KJK982995 KTG982995 LDC982995 LMY982995 LWU982995 MGQ982995 MQM982995 NAI982995 NKE982995 NUA982995 ODW982995 ONS982995 OXO982995 PHK982995 PRG982995 QBC982995 QKY982995 QUU982995 REQ982995 ROM982995 RYI982995 SIE982995 SSA982995 TBW982995 TLS982995 TVO982995 UFK982995 UPG982995 UZC982995 VIY982995 VSU982995 WCQ982995 WMM982995 WWI982995 PQY983011:PQY983022 X65494 JS65494 TO65494 ADK65494 ANG65494 AXC65494 BGY65494 BQU65494 CAQ65494 CKM65494 CUI65494 DEE65494 DOA65494 DXW65494 EHS65494 ERO65494 FBK65494 FLG65494 FVC65494 GEY65494 GOU65494 GYQ65494 HIM65494 HSI65494 ICE65494 IMA65494 IVW65494 JFS65494 JPO65494 JZK65494 KJG65494 KTC65494 LCY65494 LMU65494 LWQ65494 MGM65494 MQI65494 NAE65494 NKA65494 NTW65494 ODS65494 ONO65494 OXK65494 PHG65494 PRC65494 QAY65494 QKU65494 QUQ65494 REM65494 ROI65494 RYE65494 SIA65494 SRW65494 TBS65494 TLO65494 TVK65494 UFG65494 UPC65494 UYY65494 VIU65494 VSQ65494 WCM65494 WMI65494 WWE65494 X131030 JS131030 TO131030 ADK131030 ANG131030 AXC131030 BGY131030 BQU131030 CAQ131030 CKM131030 CUI131030 DEE131030 DOA131030 DXW131030 EHS131030 ERO131030 FBK131030 FLG131030 FVC131030 GEY131030 GOU131030 GYQ131030 HIM131030 HSI131030 ICE131030 IMA131030 IVW131030 JFS131030 JPO131030 JZK131030 KJG131030 KTC131030 LCY131030 LMU131030 LWQ131030 MGM131030 MQI131030 NAE131030 NKA131030 NTW131030 ODS131030 ONO131030 OXK131030 PHG131030 PRC131030 QAY131030 QKU131030 QUQ131030 REM131030 ROI131030 RYE131030 SIA131030 SRW131030 TBS131030 TLO131030 TVK131030 UFG131030 UPC131030 UYY131030 VIU131030 VSQ131030 WCM131030 WMI131030 WWE131030 X196566 JS196566 TO196566 ADK196566 ANG196566 AXC196566 BGY196566 BQU196566 CAQ196566 CKM196566 CUI196566 DEE196566 DOA196566 DXW196566 EHS196566 ERO196566 FBK196566 FLG196566 FVC196566 GEY196566 GOU196566 GYQ196566 HIM196566 HSI196566 ICE196566 IMA196566 IVW196566 JFS196566 JPO196566 JZK196566 KJG196566 KTC196566 LCY196566 LMU196566 LWQ196566 MGM196566 MQI196566 NAE196566 NKA196566 NTW196566 ODS196566 ONO196566 OXK196566 PHG196566 PRC196566 QAY196566 QKU196566 QUQ196566 REM196566 ROI196566 RYE196566 SIA196566 SRW196566 TBS196566 TLO196566 TVK196566 UFG196566 UPC196566 UYY196566 VIU196566 VSQ196566 WCM196566 WMI196566 WWE196566 X262102 JS262102 TO262102 ADK262102 ANG262102 AXC262102 BGY262102 BQU262102 CAQ262102 CKM262102 CUI262102 DEE262102 DOA262102 DXW262102 EHS262102 ERO262102 FBK262102 FLG262102 FVC262102 GEY262102 GOU262102 GYQ262102 HIM262102 HSI262102 ICE262102 IMA262102 IVW262102 JFS262102 JPO262102 JZK262102 KJG262102 KTC262102 LCY262102 LMU262102 LWQ262102 MGM262102 MQI262102 NAE262102 NKA262102 NTW262102 ODS262102 ONO262102 OXK262102 PHG262102 PRC262102 QAY262102 QKU262102 QUQ262102 REM262102 ROI262102 RYE262102 SIA262102 SRW262102 TBS262102 TLO262102 TVK262102 UFG262102 UPC262102 UYY262102 VIU262102 VSQ262102 WCM262102 WMI262102 WWE262102 X327638 JS327638 TO327638 ADK327638 ANG327638 AXC327638 BGY327638 BQU327638 CAQ327638 CKM327638 CUI327638 DEE327638 DOA327638 DXW327638 EHS327638 ERO327638 FBK327638 FLG327638 FVC327638 GEY327638 GOU327638 GYQ327638 HIM327638 HSI327638 ICE327638 IMA327638 IVW327638 JFS327638 JPO327638 JZK327638 KJG327638 KTC327638 LCY327638 LMU327638 LWQ327638 MGM327638 MQI327638 NAE327638 NKA327638 NTW327638 ODS327638 ONO327638 OXK327638 PHG327638 PRC327638 QAY327638 QKU327638 QUQ327638 REM327638 ROI327638 RYE327638 SIA327638 SRW327638 TBS327638 TLO327638 TVK327638 UFG327638 UPC327638 UYY327638 VIU327638 VSQ327638 WCM327638 WMI327638 WWE327638 X393174 JS393174 TO393174 ADK393174 ANG393174 AXC393174 BGY393174 BQU393174 CAQ393174 CKM393174 CUI393174 DEE393174 DOA393174 DXW393174 EHS393174 ERO393174 FBK393174 FLG393174 FVC393174 GEY393174 GOU393174 GYQ393174 HIM393174 HSI393174 ICE393174 IMA393174 IVW393174 JFS393174 JPO393174 JZK393174 KJG393174 KTC393174 LCY393174 LMU393174 LWQ393174 MGM393174 MQI393174 NAE393174 NKA393174 NTW393174 ODS393174 ONO393174 OXK393174 PHG393174 PRC393174 QAY393174 QKU393174 QUQ393174 REM393174 ROI393174 RYE393174 SIA393174 SRW393174 TBS393174 TLO393174 TVK393174 UFG393174 UPC393174 UYY393174 VIU393174 VSQ393174 WCM393174 WMI393174 WWE393174 X458710 JS458710 TO458710 ADK458710 ANG458710 AXC458710 BGY458710 BQU458710 CAQ458710 CKM458710 CUI458710 DEE458710 DOA458710 DXW458710 EHS458710 ERO458710 FBK458710 FLG458710 FVC458710 GEY458710 GOU458710 GYQ458710 HIM458710 HSI458710 ICE458710 IMA458710 IVW458710 JFS458710 JPO458710 JZK458710 KJG458710 KTC458710 LCY458710 LMU458710 LWQ458710 MGM458710 MQI458710 NAE458710 NKA458710 NTW458710 ODS458710 ONO458710 OXK458710 PHG458710 PRC458710 QAY458710 QKU458710 QUQ458710 REM458710 ROI458710 RYE458710 SIA458710 SRW458710 TBS458710 TLO458710 TVK458710 UFG458710 UPC458710 UYY458710 VIU458710 VSQ458710 WCM458710 WMI458710 WWE458710 X524246 JS524246 TO524246 ADK524246 ANG524246 AXC524246 BGY524246 BQU524246 CAQ524246 CKM524246 CUI524246 DEE524246 DOA524246 DXW524246 EHS524246 ERO524246 FBK524246 FLG524246 FVC524246 GEY524246 GOU524246 GYQ524246 HIM524246 HSI524246 ICE524246 IMA524246 IVW524246 JFS524246 JPO524246 JZK524246 KJG524246 KTC524246 LCY524246 LMU524246 LWQ524246 MGM524246 MQI524246 NAE524246 NKA524246 NTW524246 ODS524246 ONO524246 OXK524246 PHG524246 PRC524246 QAY524246 QKU524246 QUQ524246 REM524246 ROI524246 RYE524246 SIA524246 SRW524246 TBS524246 TLO524246 TVK524246 UFG524246 UPC524246 UYY524246 VIU524246 VSQ524246 WCM524246 WMI524246 WWE524246 X589782 JS589782 TO589782 ADK589782 ANG589782 AXC589782 BGY589782 BQU589782 CAQ589782 CKM589782 CUI589782 DEE589782 DOA589782 DXW589782 EHS589782 ERO589782 FBK589782 FLG589782 FVC589782 GEY589782 GOU589782 GYQ589782 HIM589782 HSI589782 ICE589782 IMA589782 IVW589782 JFS589782 JPO589782 JZK589782 KJG589782 KTC589782 LCY589782 LMU589782 LWQ589782 MGM589782 MQI589782 NAE589782 NKA589782 NTW589782 ODS589782 ONO589782 OXK589782 PHG589782 PRC589782 QAY589782 QKU589782 QUQ589782 REM589782 ROI589782 RYE589782 SIA589782 SRW589782 TBS589782 TLO589782 TVK589782 UFG589782 UPC589782 UYY589782 VIU589782 VSQ589782 WCM589782 WMI589782 WWE589782 X655318 JS655318 TO655318 ADK655318 ANG655318 AXC655318 BGY655318 BQU655318 CAQ655318 CKM655318 CUI655318 DEE655318 DOA655318 DXW655318 EHS655318 ERO655318 FBK655318 FLG655318 FVC655318 GEY655318 GOU655318 GYQ655318 HIM655318 HSI655318 ICE655318 IMA655318 IVW655318 JFS655318 JPO655318 JZK655318 KJG655318 KTC655318 LCY655318 LMU655318 LWQ655318 MGM655318 MQI655318 NAE655318 NKA655318 NTW655318 ODS655318 ONO655318 OXK655318 PHG655318 PRC655318 QAY655318 QKU655318 QUQ655318 REM655318 ROI655318 RYE655318 SIA655318 SRW655318 TBS655318 TLO655318 TVK655318 UFG655318 UPC655318 UYY655318 VIU655318 VSQ655318 WCM655318 WMI655318 WWE655318 X720854 JS720854 TO720854 ADK720854 ANG720854 AXC720854 BGY720854 BQU720854 CAQ720854 CKM720854 CUI720854 DEE720854 DOA720854 DXW720854 EHS720854 ERO720854 FBK720854 FLG720854 FVC720854 GEY720854 GOU720854 GYQ720854 HIM720854 HSI720854 ICE720854 IMA720854 IVW720854 JFS720854 JPO720854 JZK720854 KJG720854 KTC720854 LCY720854 LMU720854 LWQ720854 MGM720854 MQI720854 NAE720854 NKA720854 NTW720854 ODS720854 ONO720854 OXK720854 PHG720854 PRC720854 QAY720854 QKU720854 QUQ720854 REM720854 ROI720854 RYE720854 SIA720854 SRW720854 TBS720854 TLO720854 TVK720854 UFG720854 UPC720854 UYY720854 VIU720854 VSQ720854 WCM720854 WMI720854 WWE720854 X786390 JS786390 TO786390 ADK786390 ANG786390 AXC786390 BGY786390 BQU786390 CAQ786390 CKM786390 CUI786390 DEE786390 DOA786390 DXW786390 EHS786390 ERO786390 FBK786390 FLG786390 FVC786390 GEY786390 GOU786390 GYQ786390 HIM786390 HSI786390 ICE786390 IMA786390 IVW786390 JFS786390 JPO786390 JZK786390 KJG786390 KTC786390 LCY786390 LMU786390 LWQ786390 MGM786390 MQI786390 NAE786390 NKA786390 NTW786390 ODS786390 ONO786390 OXK786390 PHG786390 PRC786390 QAY786390 QKU786390 QUQ786390 REM786390 ROI786390 RYE786390 SIA786390 SRW786390 TBS786390 TLO786390 TVK786390 UFG786390 UPC786390 UYY786390 VIU786390 VSQ786390 WCM786390 WMI786390 WWE786390 X851926 JS851926 TO851926 ADK851926 ANG851926 AXC851926 BGY851926 BQU851926 CAQ851926 CKM851926 CUI851926 DEE851926 DOA851926 DXW851926 EHS851926 ERO851926 FBK851926 FLG851926 FVC851926 GEY851926 GOU851926 GYQ851926 HIM851926 HSI851926 ICE851926 IMA851926 IVW851926 JFS851926 JPO851926 JZK851926 KJG851926 KTC851926 LCY851926 LMU851926 LWQ851926 MGM851926 MQI851926 NAE851926 NKA851926 NTW851926 ODS851926 ONO851926 OXK851926 PHG851926 PRC851926 QAY851926 QKU851926 QUQ851926 REM851926 ROI851926 RYE851926 SIA851926 SRW851926 TBS851926 TLO851926 TVK851926 UFG851926 UPC851926 UYY851926 VIU851926 VSQ851926 WCM851926 WMI851926 WWE851926 X917462 JS917462 TO917462 ADK917462 ANG917462 AXC917462 BGY917462 BQU917462 CAQ917462 CKM917462 CUI917462 DEE917462 DOA917462 DXW917462 EHS917462 ERO917462 FBK917462 FLG917462 FVC917462 GEY917462 GOU917462 GYQ917462 HIM917462 HSI917462 ICE917462 IMA917462 IVW917462 JFS917462 JPO917462 JZK917462 KJG917462 KTC917462 LCY917462 LMU917462 LWQ917462 MGM917462 MQI917462 NAE917462 NKA917462 NTW917462 ODS917462 ONO917462 OXK917462 PHG917462 PRC917462 QAY917462 QKU917462 QUQ917462 REM917462 ROI917462 RYE917462 SIA917462 SRW917462 TBS917462 TLO917462 TVK917462 UFG917462 UPC917462 UYY917462 VIU917462 VSQ917462 WCM917462 WMI917462 WWE917462 X982998 JS982998 TO982998 ADK982998 ANG982998 AXC982998 BGY982998 BQU982998 CAQ982998 CKM982998 CUI982998 DEE982998 DOA982998 DXW982998 EHS982998 ERO982998 FBK982998 FLG982998 FVC982998 GEY982998 GOU982998 GYQ982998 HIM982998 HSI982998 ICE982998 IMA982998 IVW982998 JFS982998 JPO982998 JZK982998 KJG982998 KTC982998 LCY982998 LMU982998 LWQ982998 MGM982998 MQI982998 NAE982998 NKA982998 NTW982998 ODS982998 ONO982998 OXK982998 PHG982998 PRC982998 QAY982998 QKU982998 QUQ982998 REM982998 ROI982998 RYE982998 SIA982998 SRW982998 TBS982998 TLO982998 TVK982998 UFG982998 UPC982998 UYY982998 VIU982998 VSQ982998 WCM982998 WMI982998 WWE982998 AB65502 JW65502 TS65502 ADO65502 ANK65502 AXG65502 BHC65502 BQY65502 CAU65502 CKQ65502 CUM65502 DEI65502 DOE65502 DYA65502 EHW65502 ERS65502 FBO65502 FLK65502 FVG65502 GFC65502 GOY65502 GYU65502 HIQ65502 HSM65502 ICI65502 IME65502 IWA65502 JFW65502 JPS65502 JZO65502 KJK65502 KTG65502 LDC65502 LMY65502 LWU65502 MGQ65502 MQM65502 NAI65502 NKE65502 NUA65502 ODW65502 ONS65502 OXO65502 PHK65502 PRG65502 QBC65502 QKY65502 QUU65502 REQ65502 ROM65502 RYI65502 SIE65502 SSA65502 TBW65502 TLS65502 TVO65502 UFK65502 UPG65502 UZC65502 VIY65502 VSU65502 WCQ65502 WMM65502 WWI65502 AB131038 JW131038 TS131038 ADO131038 ANK131038 AXG131038 BHC131038 BQY131038 CAU131038 CKQ131038 CUM131038 DEI131038 DOE131038 DYA131038 EHW131038 ERS131038 FBO131038 FLK131038 FVG131038 GFC131038 GOY131038 GYU131038 HIQ131038 HSM131038 ICI131038 IME131038 IWA131038 JFW131038 JPS131038 JZO131038 KJK131038 KTG131038 LDC131038 LMY131038 LWU131038 MGQ131038 MQM131038 NAI131038 NKE131038 NUA131038 ODW131038 ONS131038 OXO131038 PHK131038 PRG131038 QBC131038 QKY131038 QUU131038 REQ131038 ROM131038 RYI131038 SIE131038 SSA131038 TBW131038 TLS131038 TVO131038 UFK131038 UPG131038 UZC131038 VIY131038 VSU131038 WCQ131038 WMM131038 WWI131038 AB196574 JW196574 TS196574 ADO196574 ANK196574 AXG196574 BHC196574 BQY196574 CAU196574 CKQ196574 CUM196574 DEI196574 DOE196574 DYA196574 EHW196574 ERS196574 FBO196574 FLK196574 FVG196574 GFC196574 GOY196574 GYU196574 HIQ196574 HSM196574 ICI196574 IME196574 IWA196574 JFW196574 JPS196574 JZO196574 KJK196574 KTG196574 LDC196574 LMY196574 LWU196574 MGQ196574 MQM196574 NAI196574 NKE196574 NUA196574 ODW196574 ONS196574 OXO196574 PHK196574 PRG196574 QBC196574 QKY196574 QUU196574 REQ196574 ROM196574 RYI196574 SIE196574 SSA196574 TBW196574 TLS196574 TVO196574 UFK196574 UPG196574 UZC196574 VIY196574 VSU196574 WCQ196574 WMM196574 WWI196574 AB262110 JW262110 TS262110 ADO262110 ANK262110 AXG262110 BHC262110 BQY262110 CAU262110 CKQ262110 CUM262110 DEI262110 DOE262110 DYA262110 EHW262110 ERS262110 FBO262110 FLK262110 FVG262110 GFC262110 GOY262110 GYU262110 HIQ262110 HSM262110 ICI262110 IME262110 IWA262110 JFW262110 JPS262110 JZO262110 KJK262110 KTG262110 LDC262110 LMY262110 LWU262110 MGQ262110 MQM262110 NAI262110 NKE262110 NUA262110 ODW262110 ONS262110 OXO262110 PHK262110 PRG262110 QBC262110 QKY262110 QUU262110 REQ262110 ROM262110 RYI262110 SIE262110 SSA262110 TBW262110 TLS262110 TVO262110 UFK262110 UPG262110 UZC262110 VIY262110 VSU262110 WCQ262110 WMM262110 WWI262110 AB327646 JW327646 TS327646 ADO327646 ANK327646 AXG327646 BHC327646 BQY327646 CAU327646 CKQ327646 CUM327646 DEI327646 DOE327646 DYA327646 EHW327646 ERS327646 FBO327646 FLK327646 FVG327646 GFC327646 GOY327646 GYU327646 HIQ327646 HSM327646 ICI327646 IME327646 IWA327646 JFW327646 JPS327646 JZO327646 KJK327646 KTG327646 LDC327646 LMY327646 LWU327646 MGQ327646 MQM327646 NAI327646 NKE327646 NUA327646 ODW327646 ONS327646 OXO327646 PHK327646 PRG327646 QBC327646 QKY327646 QUU327646 REQ327646 ROM327646 RYI327646 SIE327646 SSA327646 TBW327646 TLS327646 TVO327646 UFK327646 UPG327646 UZC327646 VIY327646 VSU327646 WCQ327646 WMM327646 WWI327646 AB393182 JW393182 TS393182 ADO393182 ANK393182 AXG393182 BHC393182 BQY393182 CAU393182 CKQ393182 CUM393182 DEI393182 DOE393182 DYA393182 EHW393182 ERS393182 FBO393182 FLK393182 FVG393182 GFC393182 GOY393182 GYU393182 HIQ393182 HSM393182 ICI393182 IME393182 IWA393182 JFW393182 JPS393182 JZO393182 KJK393182 KTG393182 LDC393182 LMY393182 LWU393182 MGQ393182 MQM393182 NAI393182 NKE393182 NUA393182 ODW393182 ONS393182 OXO393182 PHK393182 PRG393182 QBC393182 QKY393182 QUU393182 REQ393182 ROM393182 RYI393182 SIE393182 SSA393182 TBW393182 TLS393182 TVO393182 UFK393182 UPG393182 UZC393182 VIY393182 VSU393182 WCQ393182 WMM393182 WWI393182 AB458718 JW458718 TS458718 ADO458718 ANK458718 AXG458718 BHC458718 BQY458718 CAU458718 CKQ458718 CUM458718 DEI458718 DOE458718 DYA458718 EHW458718 ERS458718 FBO458718 FLK458718 FVG458718 GFC458718 GOY458718 GYU458718 HIQ458718 HSM458718 ICI458718 IME458718 IWA458718 JFW458718 JPS458718 JZO458718 KJK458718 KTG458718 LDC458718 LMY458718 LWU458718 MGQ458718 MQM458718 NAI458718 NKE458718 NUA458718 ODW458718 ONS458718 OXO458718 PHK458718 PRG458718 QBC458718 QKY458718 QUU458718 REQ458718 ROM458718 RYI458718 SIE458718 SSA458718 TBW458718 TLS458718 TVO458718 UFK458718 UPG458718 UZC458718 VIY458718 VSU458718 WCQ458718 WMM458718 WWI458718 AB524254 JW524254 TS524254 ADO524254 ANK524254 AXG524254 BHC524254 BQY524254 CAU524254 CKQ524254 CUM524254 DEI524254 DOE524254 DYA524254 EHW524254 ERS524254 FBO524254 FLK524254 FVG524254 GFC524254 GOY524254 GYU524254 HIQ524254 HSM524254 ICI524254 IME524254 IWA524254 JFW524254 JPS524254 JZO524254 KJK524254 KTG524254 LDC524254 LMY524254 LWU524254 MGQ524254 MQM524254 NAI524254 NKE524254 NUA524254 ODW524254 ONS524254 OXO524254 PHK524254 PRG524254 QBC524254 QKY524254 QUU524254 REQ524254 ROM524254 RYI524254 SIE524254 SSA524254 TBW524254 TLS524254 TVO524254 UFK524254 UPG524254 UZC524254 VIY524254 VSU524254 WCQ524254 WMM524254 WWI524254 AB589790 JW589790 TS589790 ADO589790 ANK589790 AXG589790 BHC589790 BQY589790 CAU589790 CKQ589790 CUM589790 DEI589790 DOE589790 DYA589790 EHW589790 ERS589790 FBO589790 FLK589790 FVG589790 GFC589790 GOY589790 GYU589790 HIQ589790 HSM589790 ICI589790 IME589790 IWA589790 JFW589790 JPS589790 JZO589790 KJK589790 KTG589790 LDC589790 LMY589790 LWU589790 MGQ589790 MQM589790 NAI589790 NKE589790 NUA589790 ODW589790 ONS589790 OXO589790 PHK589790 PRG589790 QBC589790 QKY589790 QUU589790 REQ589790 ROM589790 RYI589790 SIE589790 SSA589790 TBW589790 TLS589790 TVO589790 UFK589790 UPG589790 UZC589790 VIY589790 VSU589790 WCQ589790 WMM589790 WWI589790 AB655326 JW655326 TS655326 ADO655326 ANK655326 AXG655326 BHC655326 BQY655326 CAU655326 CKQ655326 CUM655326 DEI655326 DOE655326 DYA655326 EHW655326 ERS655326 FBO655326 FLK655326 FVG655326 GFC655326 GOY655326 GYU655326 HIQ655326 HSM655326 ICI655326 IME655326 IWA655326 JFW655326 JPS655326 JZO655326 KJK655326 KTG655326 LDC655326 LMY655326 LWU655326 MGQ655326 MQM655326 NAI655326 NKE655326 NUA655326 ODW655326 ONS655326 OXO655326 PHK655326 PRG655326 QBC655326 QKY655326 QUU655326 REQ655326 ROM655326 RYI655326 SIE655326 SSA655326 TBW655326 TLS655326 TVO655326 UFK655326 UPG655326 UZC655326 VIY655326 VSU655326 WCQ655326 WMM655326 WWI655326 AB720862 JW720862 TS720862 ADO720862 ANK720862 AXG720862 BHC720862 BQY720862 CAU720862 CKQ720862 CUM720862 DEI720862 DOE720862 DYA720862 EHW720862 ERS720862 FBO720862 FLK720862 FVG720862 GFC720862 GOY720862 GYU720862 HIQ720862 HSM720862 ICI720862 IME720862 IWA720862 JFW720862 JPS720862 JZO720862 KJK720862 KTG720862 LDC720862 LMY720862 LWU720862 MGQ720862 MQM720862 NAI720862 NKE720862 NUA720862 ODW720862 ONS720862 OXO720862 PHK720862 PRG720862 QBC720862 QKY720862 QUU720862 REQ720862 ROM720862 RYI720862 SIE720862 SSA720862 TBW720862 TLS720862 TVO720862 UFK720862 UPG720862 UZC720862 VIY720862 VSU720862 WCQ720862 WMM720862 WWI720862 AB786398 JW786398 TS786398 ADO786398 ANK786398 AXG786398 BHC786398 BQY786398 CAU786398 CKQ786398 CUM786398 DEI786398 DOE786398 DYA786398 EHW786398 ERS786398 FBO786398 FLK786398 FVG786398 GFC786398 GOY786398 GYU786398 HIQ786398 HSM786398 ICI786398 IME786398 IWA786398 JFW786398 JPS786398 JZO786398 KJK786398 KTG786398 LDC786398 LMY786398 LWU786398 MGQ786398 MQM786398 NAI786398 NKE786398 NUA786398 ODW786398 ONS786398 OXO786398 PHK786398 PRG786398 QBC786398 QKY786398 QUU786398 REQ786398 ROM786398 RYI786398 SIE786398 SSA786398 TBW786398 TLS786398 TVO786398 UFK786398 UPG786398 UZC786398 VIY786398 VSU786398 WCQ786398 WMM786398 WWI786398 AB851934 JW851934 TS851934 ADO851934 ANK851934 AXG851934 BHC851934 BQY851934 CAU851934 CKQ851934 CUM851934 DEI851934 DOE851934 DYA851934 EHW851934 ERS851934 FBO851934 FLK851934 FVG851934 GFC851934 GOY851934 GYU851934 HIQ851934 HSM851934 ICI851934 IME851934 IWA851934 JFW851934 JPS851934 JZO851934 KJK851934 KTG851934 LDC851934 LMY851934 LWU851934 MGQ851934 MQM851934 NAI851934 NKE851934 NUA851934 ODW851934 ONS851934 OXO851934 PHK851934 PRG851934 QBC851934 QKY851934 QUU851934 REQ851934 ROM851934 RYI851934 SIE851934 SSA851934 TBW851934 TLS851934 TVO851934 UFK851934 UPG851934 UZC851934 VIY851934 VSU851934 WCQ851934 WMM851934 WWI851934 AB917470 JW917470 TS917470 ADO917470 ANK917470 AXG917470 BHC917470 BQY917470 CAU917470 CKQ917470 CUM917470 DEI917470 DOE917470 DYA917470 EHW917470 ERS917470 FBO917470 FLK917470 FVG917470 GFC917470 GOY917470 GYU917470 HIQ917470 HSM917470 ICI917470 IME917470 IWA917470 JFW917470 JPS917470 JZO917470 KJK917470 KTG917470 LDC917470 LMY917470 LWU917470 MGQ917470 MQM917470 NAI917470 NKE917470 NUA917470 ODW917470 ONS917470 OXO917470 PHK917470 PRG917470 QBC917470 QKY917470 QUU917470 REQ917470 ROM917470 RYI917470 SIE917470 SSA917470 TBW917470 TLS917470 TVO917470 UFK917470 UPG917470 UZC917470 VIY917470 VSU917470 WCQ917470 WMM917470 WWI917470 AB983006 JW983006 TS983006 ADO983006 ANK983006 AXG983006 BHC983006 BQY983006 CAU983006 CKQ983006 CUM983006 DEI983006 DOE983006 DYA983006 EHW983006 ERS983006 FBO983006 FLK983006 FVG983006 GFC983006 GOY983006 GYU983006 HIQ983006 HSM983006 ICI983006 IME983006 IWA983006 JFW983006 JPS983006 JZO983006 KJK983006 KTG983006 LDC983006 LMY983006 LWU983006 MGQ983006 MQM983006 NAI983006 NKE983006 NUA983006 ODW983006 ONS983006 OXO983006 PHK983006 PRG983006 QBC983006 QKY983006 QUU983006 REQ983006 ROM983006 RYI983006 SIE983006 SSA983006 TBW983006 TLS983006 TVO983006 UFK983006 UPG983006 UZC983006 VIY983006 VSU983006 WCQ983006 WMM983006 WWI983006 X65524:X65525 JS65524:JS65525 TO65524:TO65525 ADK65524:ADK65525 ANG65524:ANG65525 AXC65524:AXC65525 BGY65524:BGY65525 BQU65524:BQU65525 CAQ65524:CAQ65525 CKM65524:CKM65525 CUI65524:CUI65525 DEE65524:DEE65525 DOA65524:DOA65525 DXW65524:DXW65525 EHS65524:EHS65525 ERO65524:ERO65525 FBK65524:FBK65525 FLG65524:FLG65525 FVC65524:FVC65525 GEY65524:GEY65525 GOU65524:GOU65525 GYQ65524:GYQ65525 HIM65524:HIM65525 HSI65524:HSI65525 ICE65524:ICE65525 IMA65524:IMA65525 IVW65524:IVW65525 JFS65524:JFS65525 JPO65524:JPO65525 JZK65524:JZK65525 KJG65524:KJG65525 KTC65524:KTC65525 LCY65524:LCY65525 LMU65524:LMU65525 LWQ65524:LWQ65525 MGM65524:MGM65525 MQI65524:MQI65525 NAE65524:NAE65525 NKA65524:NKA65525 NTW65524:NTW65525 ODS65524:ODS65525 ONO65524:ONO65525 OXK65524:OXK65525 PHG65524:PHG65525 PRC65524:PRC65525 QAY65524:QAY65525 QKU65524:QKU65525 QUQ65524:QUQ65525 REM65524:REM65525 ROI65524:ROI65525 RYE65524:RYE65525 SIA65524:SIA65525 SRW65524:SRW65525 TBS65524:TBS65525 TLO65524:TLO65525 TVK65524:TVK65525 UFG65524:UFG65525 UPC65524:UPC65525 UYY65524:UYY65525 VIU65524:VIU65525 VSQ65524:VSQ65525 WCM65524:WCM65525 WMI65524:WMI65525 WWE65524:WWE65525 X131060:X131061 JS131060:JS131061 TO131060:TO131061 ADK131060:ADK131061 ANG131060:ANG131061 AXC131060:AXC131061 BGY131060:BGY131061 BQU131060:BQU131061 CAQ131060:CAQ131061 CKM131060:CKM131061 CUI131060:CUI131061 DEE131060:DEE131061 DOA131060:DOA131061 DXW131060:DXW131061 EHS131060:EHS131061 ERO131060:ERO131061 FBK131060:FBK131061 FLG131060:FLG131061 FVC131060:FVC131061 GEY131060:GEY131061 GOU131060:GOU131061 GYQ131060:GYQ131061 HIM131060:HIM131061 HSI131060:HSI131061 ICE131060:ICE131061 IMA131060:IMA131061 IVW131060:IVW131061 JFS131060:JFS131061 JPO131060:JPO131061 JZK131060:JZK131061 KJG131060:KJG131061 KTC131060:KTC131061 LCY131060:LCY131061 LMU131060:LMU131061 LWQ131060:LWQ131061 MGM131060:MGM131061 MQI131060:MQI131061 NAE131060:NAE131061 NKA131060:NKA131061 NTW131060:NTW131061 ODS131060:ODS131061 ONO131060:ONO131061 OXK131060:OXK131061 PHG131060:PHG131061 PRC131060:PRC131061 QAY131060:QAY131061 QKU131060:QKU131061 QUQ131060:QUQ131061 REM131060:REM131061 ROI131060:ROI131061 RYE131060:RYE131061 SIA131060:SIA131061 SRW131060:SRW131061 TBS131060:TBS131061 TLO131060:TLO131061 TVK131060:TVK131061 UFG131060:UFG131061 UPC131060:UPC131061 UYY131060:UYY131061 VIU131060:VIU131061 VSQ131060:VSQ131061 WCM131060:WCM131061 WMI131060:WMI131061 WWE131060:WWE131061 X196596:X196597 JS196596:JS196597 TO196596:TO196597 ADK196596:ADK196597 ANG196596:ANG196597 AXC196596:AXC196597 BGY196596:BGY196597 BQU196596:BQU196597 CAQ196596:CAQ196597 CKM196596:CKM196597 CUI196596:CUI196597 DEE196596:DEE196597 DOA196596:DOA196597 DXW196596:DXW196597 EHS196596:EHS196597 ERO196596:ERO196597 FBK196596:FBK196597 FLG196596:FLG196597 FVC196596:FVC196597 GEY196596:GEY196597 GOU196596:GOU196597 GYQ196596:GYQ196597 HIM196596:HIM196597 HSI196596:HSI196597 ICE196596:ICE196597 IMA196596:IMA196597 IVW196596:IVW196597 JFS196596:JFS196597 JPO196596:JPO196597 JZK196596:JZK196597 KJG196596:KJG196597 KTC196596:KTC196597 LCY196596:LCY196597 LMU196596:LMU196597 LWQ196596:LWQ196597 MGM196596:MGM196597 MQI196596:MQI196597 NAE196596:NAE196597 NKA196596:NKA196597 NTW196596:NTW196597 ODS196596:ODS196597 ONO196596:ONO196597 OXK196596:OXK196597 PHG196596:PHG196597 PRC196596:PRC196597 QAY196596:QAY196597 QKU196596:QKU196597 QUQ196596:QUQ196597 REM196596:REM196597 ROI196596:ROI196597 RYE196596:RYE196597 SIA196596:SIA196597 SRW196596:SRW196597 TBS196596:TBS196597 TLO196596:TLO196597 TVK196596:TVK196597 UFG196596:UFG196597 UPC196596:UPC196597 UYY196596:UYY196597 VIU196596:VIU196597 VSQ196596:VSQ196597 WCM196596:WCM196597 WMI196596:WMI196597 WWE196596:WWE196597 X262132:X262133 JS262132:JS262133 TO262132:TO262133 ADK262132:ADK262133 ANG262132:ANG262133 AXC262132:AXC262133 BGY262132:BGY262133 BQU262132:BQU262133 CAQ262132:CAQ262133 CKM262132:CKM262133 CUI262132:CUI262133 DEE262132:DEE262133 DOA262132:DOA262133 DXW262132:DXW262133 EHS262132:EHS262133 ERO262132:ERO262133 FBK262132:FBK262133 FLG262132:FLG262133 FVC262132:FVC262133 GEY262132:GEY262133 GOU262132:GOU262133 GYQ262132:GYQ262133 HIM262132:HIM262133 HSI262132:HSI262133 ICE262132:ICE262133 IMA262132:IMA262133 IVW262132:IVW262133 JFS262132:JFS262133 JPO262132:JPO262133 JZK262132:JZK262133 KJG262132:KJG262133 KTC262132:KTC262133 LCY262132:LCY262133 LMU262132:LMU262133 LWQ262132:LWQ262133 MGM262132:MGM262133 MQI262132:MQI262133 NAE262132:NAE262133 NKA262132:NKA262133 NTW262132:NTW262133 ODS262132:ODS262133 ONO262132:ONO262133 OXK262132:OXK262133 PHG262132:PHG262133 PRC262132:PRC262133 QAY262132:QAY262133 QKU262132:QKU262133 QUQ262132:QUQ262133 REM262132:REM262133 ROI262132:ROI262133 RYE262132:RYE262133 SIA262132:SIA262133 SRW262132:SRW262133 TBS262132:TBS262133 TLO262132:TLO262133 TVK262132:TVK262133 UFG262132:UFG262133 UPC262132:UPC262133 UYY262132:UYY262133 VIU262132:VIU262133 VSQ262132:VSQ262133 WCM262132:WCM262133 WMI262132:WMI262133 WWE262132:WWE262133 X327668:X327669 JS327668:JS327669 TO327668:TO327669 ADK327668:ADK327669 ANG327668:ANG327669 AXC327668:AXC327669 BGY327668:BGY327669 BQU327668:BQU327669 CAQ327668:CAQ327669 CKM327668:CKM327669 CUI327668:CUI327669 DEE327668:DEE327669 DOA327668:DOA327669 DXW327668:DXW327669 EHS327668:EHS327669 ERO327668:ERO327669 FBK327668:FBK327669 FLG327668:FLG327669 FVC327668:FVC327669 GEY327668:GEY327669 GOU327668:GOU327669 GYQ327668:GYQ327669 HIM327668:HIM327669 HSI327668:HSI327669 ICE327668:ICE327669 IMA327668:IMA327669 IVW327668:IVW327669 JFS327668:JFS327669 JPO327668:JPO327669 JZK327668:JZK327669 KJG327668:KJG327669 KTC327668:KTC327669 LCY327668:LCY327669 LMU327668:LMU327669 LWQ327668:LWQ327669 MGM327668:MGM327669 MQI327668:MQI327669 NAE327668:NAE327669 NKA327668:NKA327669 NTW327668:NTW327669 ODS327668:ODS327669 ONO327668:ONO327669 OXK327668:OXK327669 PHG327668:PHG327669 PRC327668:PRC327669 QAY327668:QAY327669 QKU327668:QKU327669 QUQ327668:QUQ327669 REM327668:REM327669 ROI327668:ROI327669 RYE327668:RYE327669 SIA327668:SIA327669 SRW327668:SRW327669 TBS327668:TBS327669 TLO327668:TLO327669 TVK327668:TVK327669 UFG327668:UFG327669 UPC327668:UPC327669 UYY327668:UYY327669 VIU327668:VIU327669 VSQ327668:VSQ327669 WCM327668:WCM327669 WMI327668:WMI327669 WWE327668:WWE327669 X393204:X393205 JS393204:JS393205 TO393204:TO393205 ADK393204:ADK393205 ANG393204:ANG393205 AXC393204:AXC393205 BGY393204:BGY393205 BQU393204:BQU393205 CAQ393204:CAQ393205 CKM393204:CKM393205 CUI393204:CUI393205 DEE393204:DEE393205 DOA393204:DOA393205 DXW393204:DXW393205 EHS393204:EHS393205 ERO393204:ERO393205 FBK393204:FBK393205 FLG393204:FLG393205 FVC393204:FVC393205 GEY393204:GEY393205 GOU393204:GOU393205 GYQ393204:GYQ393205 HIM393204:HIM393205 HSI393204:HSI393205 ICE393204:ICE393205 IMA393204:IMA393205 IVW393204:IVW393205 JFS393204:JFS393205 JPO393204:JPO393205 JZK393204:JZK393205 KJG393204:KJG393205 KTC393204:KTC393205 LCY393204:LCY393205 LMU393204:LMU393205 LWQ393204:LWQ393205 MGM393204:MGM393205 MQI393204:MQI393205 NAE393204:NAE393205 NKA393204:NKA393205 NTW393204:NTW393205 ODS393204:ODS393205 ONO393204:ONO393205 OXK393204:OXK393205 PHG393204:PHG393205 PRC393204:PRC393205 QAY393204:QAY393205 QKU393204:QKU393205 QUQ393204:QUQ393205 REM393204:REM393205 ROI393204:ROI393205 RYE393204:RYE393205 SIA393204:SIA393205 SRW393204:SRW393205 TBS393204:TBS393205 TLO393204:TLO393205 TVK393204:TVK393205 UFG393204:UFG393205 UPC393204:UPC393205 UYY393204:UYY393205 VIU393204:VIU393205 VSQ393204:VSQ393205 WCM393204:WCM393205 WMI393204:WMI393205 WWE393204:WWE393205 X458740:X458741 JS458740:JS458741 TO458740:TO458741 ADK458740:ADK458741 ANG458740:ANG458741 AXC458740:AXC458741 BGY458740:BGY458741 BQU458740:BQU458741 CAQ458740:CAQ458741 CKM458740:CKM458741 CUI458740:CUI458741 DEE458740:DEE458741 DOA458740:DOA458741 DXW458740:DXW458741 EHS458740:EHS458741 ERO458740:ERO458741 FBK458740:FBK458741 FLG458740:FLG458741 FVC458740:FVC458741 GEY458740:GEY458741 GOU458740:GOU458741 GYQ458740:GYQ458741 HIM458740:HIM458741 HSI458740:HSI458741 ICE458740:ICE458741 IMA458740:IMA458741 IVW458740:IVW458741 JFS458740:JFS458741 JPO458740:JPO458741 JZK458740:JZK458741 KJG458740:KJG458741 KTC458740:KTC458741 LCY458740:LCY458741 LMU458740:LMU458741 LWQ458740:LWQ458741 MGM458740:MGM458741 MQI458740:MQI458741 NAE458740:NAE458741 NKA458740:NKA458741 NTW458740:NTW458741 ODS458740:ODS458741 ONO458740:ONO458741 OXK458740:OXK458741 PHG458740:PHG458741 PRC458740:PRC458741 QAY458740:QAY458741 QKU458740:QKU458741 QUQ458740:QUQ458741 REM458740:REM458741 ROI458740:ROI458741 RYE458740:RYE458741 SIA458740:SIA458741 SRW458740:SRW458741 TBS458740:TBS458741 TLO458740:TLO458741 TVK458740:TVK458741 UFG458740:UFG458741 UPC458740:UPC458741 UYY458740:UYY458741 VIU458740:VIU458741 VSQ458740:VSQ458741 WCM458740:WCM458741 WMI458740:WMI458741 WWE458740:WWE458741 X524276:X524277 JS524276:JS524277 TO524276:TO524277 ADK524276:ADK524277 ANG524276:ANG524277 AXC524276:AXC524277 BGY524276:BGY524277 BQU524276:BQU524277 CAQ524276:CAQ524277 CKM524276:CKM524277 CUI524276:CUI524277 DEE524276:DEE524277 DOA524276:DOA524277 DXW524276:DXW524277 EHS524276:EHS524277 ERO524276:ERO524277 FBK524276:FBK524277 FLG524276:FLG524277 FVC524276:FVC524277 GEY524276:GEY524277 GOU524276:GOU524277 GYQ524276:GYQ524277 HIM524276:HIM524277 HSI524276:HSI524277 ICE524276:ICE524277 IMA524276:IMA524277 IVW524276:IVW524277 JFS524276:JFS524277 JPO524276:JPO524277 JZK524276:JZK524277 KJG524276:KJG524277 KTC524276:KTC524277 LCY524276:LCY524277 LMU524276:LMU524277 LWQ524276:LWQ524277 MGM524276:MGM524277 MQI524276:MQI524277 NAE524276:NAE524277 NKA524276:NKA524277 NTW524276:NTW524277 ODS524276:ODS524277 ONO524276:ONO524277 OXK524276:OXK524277 PHG524276:PHG524277 PRC524276:PRC524277 QAY524276:QAY524277 QKU524276:QKU524277 QUQ524276:QUQ524277 REM524276:REM524277 ROI524276:ROI524277 RYE524276:RYE524277 SIA524276:SIA524277 SRW524276:SRW524277 TBS524276:TBS524277 TLO524276:TLO524277 TVK524276:TVK524277 UFG524276:UFG524277 UPC524276:UPC524277 UYY524276:UYY524277 VIU524276:VIU524277 VSQ524276:VSQ524277 WCM524276:WCM524277 WMI524276:WMI524277 WWE524276:WWE524277 X589812:X589813 JS589812:JS589813 TO589812:TO589813 ADK589812:ADK589813 ANG589812:ANG589813 AXC589812:AXC589813 BGY589812:BGY589813 BQU589812:BQU589813 CAQ589812:CAQ589813 CKM589812:CKM589813 CUI589812:CUI589813 DEE589812:DEE589813 DOA589812:DOA589813 DXW589812:DXW589813 EHS589812:EHS589813 ERO589812:ERO589813 FBK589812:FBK589813 FLG589812:FLG589813 FVC589812:FVC589813 GEY589812:GEY589813 GOU589812:GOU589813 GYQ589812:GYQ589813 HIM589812:HIM589813 HSI589812:HSI589813 ICE589812:ICE589813 IMA589812:IMA589813 IVW589812:IVW589813 JFS589812:JFS589813 JPO589812:JPO589813 JZK589812:JZK589813 KJG589812:KJG589813 KTC589812:KTC589813 LCY589812:LCY589813 LMU589812:LMU589813 LWQ589812:LWQ589813 MGM589812:MGM589813 MQI589812:MQI589813 NAE589812:NAE589813 NKA589812:NKA589813 NTW589812:NTW589813 ODS589812:ODS589813 ONO589812:ONO589813 OXK589812:OXK589813 PHG589812:PHG589813 PRC589812:PRC589813 QAY589812:QAY589813 QKU589812:QKU589813 QUQ589812:QUQ589813 REM589812:REM589813 ROI589812:ROI589813 RYE589812:RYE589813 SIA589812:SIA589813 SRW589812:SRW589813 TBS589812:TBS589813 TLO589812:TLO589813 TVK589812:TVK589813 UFG589812:UFG589813 UPC589812:UPC589813 UYY589812:UYY589813 VIU589812:VIU589813 VSQ589812:VSQ589813 WCM589812:WCM589813 WMI589812:WMI589813 WWE589812:WWE589813 X655348:X655349 JS655348:JS655349 TO655348:TO655349 ADK655348:ADK655349 ANG655348:ANG655349 AXC655348:AXC655349 BGY655348:BGY655349 BQU655348:BQU655349 CAQ655348:CAQ655349 CKM655348:CKM655349 CUI655348:CUI655349 DEE655348:DEE655349 DOA655348:DOA655349 DXW655348:DXW655349 EHS655348:EHS655349 ERO655348:ERO655349 FBK655348:FBK655349 FLG655348:FLG655349 FVC655348:FVC655349 GEY655348:GEY655349 GOU655348:GOU655349 GYQ655348:GYQ655349 HIM655348:HIM655349 HSI655348:HSI655349 ICE655348:ICE655349 IMA655348:IMA655349 IVW655348:IVW655349 JFS655348:JFS655349 JPO655348:JPO655349 JZK655348:JZK655349 KJG655348:KJG655349 KTC655348:KTC655349 LCY655348:LCY655349 LMU655348:LMU655349 LWQ655348:LWQ655349 MGM655348:MGM655349 MQI655348:MQI655349 NAE655348:NAE655349 NKA655348:NKA655349 NTW655348:NTW655349 ODS655348:ODS655349 ONO655348:ONO655349 OXK655348:OXK655349 PHG655348:PHG655349 PRC655348:PRC655349 QAY655348:QAY655349 QKU655348:QKU655349 QUQ655348:QUQ655349 REM655348:REM655349 ROI655348:ROI655349 RYE655348:RYE655349 SIA655348:SIA655349 SRW655348:SRW655349 TBS655348:TBS655349 TLO655348:TLO655349 TVK655348:TVK655349 UFG655348:UFG655349 UPC655348:UPC655349 UYY655348:UYY655349 VIU655348:VIU655349 VSQ655348:VSQ655349 WCM655348:WCM655349 WMI655348:WMI655349 WWE655348:WWE655349 X720884:X720885 JS720884:JS720885 TO720884:TO720885 ADK720884:ADK720885 ANG720884:ANG720885 AXC720884:AXC720885 BGY720884:BGY720885 BQU720884:BQU720885 CAQ720884:CAQ720885 CKM720884:CKM720885 CUI720884:CUI720885 DEE720884:DEE720885 DOA720884:DOA720885 DXW720884:DXW720885 EHS720884:EHS720885 ERO720884:ERO720885 FBK720884:FBK720885 FLG720884:FLG720885 FVC720884:FVC720885 GEY720884:GEY720885 GOU720884:GOU720885 GYQ720884:GYQ720885 HIM720884:HIM720885 HSI720884:HSI720885 ICE720884:ICE720885 IMA720884:IMA720885 IVW720884:IVW720885 JFS720884:JFS720885 JPO720884:JPO720885 JZK720884:JZK720885 KJG720884:KJG720885 KTC720884:KTC720885 LCY720884:LCY720885 LMU720884:LMU720885 LWQ720884:LWQ720885 MGM720884:MGM720885 MQI720884:MQI720885 NAE720884:NAE720885 NKA720884:NKA720885 NTW720884:NTW720885 ODS720884:ODS720885 ONO720884:ONO720885 OXK720884:OXK720885 PHG720884:PHG720885 PRC720884:PRC720885 QAY720884:QAY720885 QKU720884:QKU720885 QUQ720884:QUQ720885 REM720884:REM720885 ROI720884:ROI720885 RYE720884:RYE720885 SIA720884:SIA720885 SRW720884:SRW720885 TBS720884:TBS720885 TLO720884:TLO720885 TVK720884:TVK720885 UFG720884:UFG720885 UPC720884:UPC720885 UYY720884:UYY720885 VIU720884:VIU720885 VSQ720884:VSQ720885 WCM720884:WCM720885 WMI720884:WMI720885 WWE720884:WWE720885 X786420:X786421 JS786420:JS786421 TO786420:TO786421 ADK786420:ADK786421 ANG786420:ANG786421 AXC786420:AXC786421 BGY786420:BGY786421 BQU786420:BQU786421 CAQ786420:CAQ786421 CKM786420:CKM786421 CUI786420:CUI786421 DEE786420:DEE786421 DOA786420:DOA786421 DXW786420:DXW786421 EHS786420:EHS786421 ERO786420:ERO786421 FBK786420:FBK786421 FLG786420:FLG786421 FVC786420:FVC786421 GEY786420:GEY786421 GOU786420:GOU786421 GYQ786420:GYQ786421 HIM786420:HIM786421 HSI786420:HSI786421 ICE786420:ICE786421 IMA786420:IMA786421 IVW786420:IVW786421 JFS786420:JFS786421 JPO786420:JPO786421 JZK786420:JZK786421 KJG786420:KJG786421 KTC786420:KTC786421 LCY786420:LCY786421 LMU786420:LMU786421 LWQ786420:LWQ786421 MGM786420:MGM786421 MQI786420:MQI786421 NAE786420:NAE786421 NKA786420:NKA786421 NTW786420:NTW786421 ODS786420:ODS786421 ONO786420:ONO786421 OXK786420:OXK786421 PHG786420:PHG786421 PRC786420:PRC786421 QAY786420:QAY786421 QKU786420:QKU786421 QUQ786420:QUQ786421 REM786420:REM786421 ROI786420:ROI786421 RYE786420:RYE786421 SIA786420:SIA786421 SRW786420:SRW786421 TBS786420:TBS786421 TLO786420:TLO786421 TVK786420:TVK786421 UFG786420:UFG786421 UPC786420:UPC786421 UYY786420:UYY786421 VIU786420:VIU786421 VSQ786420:VSQ786421 WCM786420:WCM786421 WMI786420:WMI786421 WWE786420:WWE786421 X851956:X851957 JS851956:JS851957 TO851956:TO851957 ADK851956:ADK851957 ANG851956:ANG851957 AXC851956:AXC851957 BGY851956:BGY851957 BQU851956:BQU851957 CAQ851956:CAQ851957 CKM851956:CKM851957 CUI851956:CUI851957 DEE851956:DEE851957 DOA851956:DOA851957 DXW851956:DXW851957 EHS851956:EHS851957 ERO851956:ERO851957 FBK851956:FBK851957 FLG851956:FLG851957 FVC851956:FVC851957 GEY851956:GEY851957 GOU851956:GOU851957 GYQ851956:GYQ851957 HIM851956:HIM851957 HSI851956:HSI851957 ICE851956:ICE851957 IMA851956:IMA851957 IVW851956:IVW851957 JFS851956:JFS851957 JPO851956:JPO851957 JZK851956:JZK851957 KJG851956:KJG851957 KTC851956:KTC851957 LCY851956:LCY851957 LMU851956:LMU851957 LWQ851956:LWQ851957 MGM851956:MGM851957 MQI851956:MQI851957 NAE851956:NAE851957 NKA851956:NKA851957 NTW851956:NTW851957 ODS851956:ODS851957 ONO851956:ONO851957 OXK851956:OXK851957 PHG851956:PHG851957 PRC851956:PRC851957 QAY851956:QAY851957 QKU851956:QKU851957 QUQ851956:QUQ851957 REM851956:REM851957 ROI851956:ROI851957 RYE851956:RYE851957 SIA851956:SIA851957 SRW851956:SRW851957 TBS851956:TBS851957 TLO851956:TLO851957 TVK851956:TVK851957 UFG851956:UFG851957 UPC851956:UPC851957 UYY851956:UYY851957 VIU851956:VIU851957 VSQ851956:VSQ851957 WCM851956:WCM851957 WMI851956:WMI851957 WWE851956:WWE851957 X917492:X917493 JS917492:JS917493 TO917492:TO917493 ADK917492:ADK917493 ANG917492:ANG917493 AXC917492:AXC917493 BGY917492:BGY917493 BQU917492:BQU917493 CAQ917492:CAQ917493 CKM917492:CKM917493 CUI917492:CUI917493 DEE917492:DEE917493 DOA917492:DOA917493 DXW917492:DXW917493 EHS917492:EHS917493 ERO917492:ERO917493 FBK917492:FBK917493 FLG917492:FLG917493 FVC917492:FVC917493 GEY917492:GEY917493 GOU917492:GOU917493 GYQ917492:GYQ917493 HIM917492:HIM917493 HSI917492:HSI917493 ICE917492:ICE917493 IMA917492:IMA917493 IVW917492:IVW917493 JFS917492:JFS917493 JPO917492:JPO917493 JZK917492:JZK917493 KJG917492:KJG917493 KTC917492:KTC917493 LCY917492:LCY917493 LMU917492:LMU917493 LWQ917492:LWQ917493 MGM917492:MGM917493 MQI917492:MQI917493 NAE917492:NAE917493 NKA917492:NKA917493 NTW917492:NTW917493 ODS917492:ODS917493 ONO917492:ONO917493 OXK917492:OXK917493 PHG917492:PHG917493 PRC917492:PRC917493 QAY917492:QAY917493 QKU917492:QKU917493 QUQ917492:QUQ917493 REM917492:REM917493 ROI917492:ROI917493 RYE917492:RYE917493 SIA917492:SIA917493 SRW917492:SRW917493 TBS917492:TBS917493 TLO917492:TLO917493 TVK917492:TVK917493 UFG917492:UFG917493 UPC917492:UPC917493 UYY917492:UYY917493 VIU917492:VIU917493 VSQ917492:VSQ917493 WCM917492:WCM917493 WMI917492:WMI917493 WWE917492:WWE917493 X983028:X983029 JS983028:JS983029 TO983028:TO983029 ADK983028:ADK983029 ANG983028:ANG983029 AXC983028:AXC983029 BGY983028:BGY983029 BQU983028:BQU983029 CAQ983028:CAQ983029 CKM983028:CKM983029 CUI983028:CUI983029 DEE983028:DEE983029 DOA983028:DOA983029 DXW983028:DXW983029 EHS983028:EHS983029 ERO983028:ERO983029 FBK983028:FBK983029 FLG983028:FLG983029 FVC983028:FVC983029 GEY983028:GEY983029 GOU983028:GOU983029 GYQ983028:GYQ983029 HIM983028:HIM983029 HSI983028:HSI983029 ICE983028:ICE983029 IMA983028:IMA983029 IVW983028:IVW983029 JFS983028:JFS983029 JPO983028:JPO983029 JZK983028:JZK983029 KJG983028:KJG983029 KTC983028:KTC983029 LCY983028:LCY983029 LMU983028:LMU983029 LWQ983028:LWQ983029 MGM983028:MGM983029 MQI983028:MQI983029 NAE983028:NAE983029 NKA983028:NKA983029 NTW983028:NTW983029 ODS983028:ODS983029 ONO983028:ONO983029 OXK983028:OXK983029 PHG983028:PHG983029 PRC983028:PRC983029 QAY983028:QAY983029 QKU983028:QKU983029 QUQ983028:QUQ983029 REM983028:REM983029 ROI983028:ROI983029 RYE983028:RYE983029 SIA983028:SIA983029 SRW983028:SRW983029 TBS983028:TBS983029 TLO983028:TLO983029 TVK983028:TVK983029 UFG983028:UFG983029 UPC983028:UPC983029 UYY983028:UYY983029 VIU983028:VIU983029 VSQ983028:VSQ983029 WCM983028:WCM983029 WMI983028:WMI983029 WWE983028:WWE983029 T65520:T65522 JO65520:JO65522 TK65520:TK65522 ADG65520:ADG65522 ANC65520:ANC65522 AWY65520:AWY65522 BGU65520:BGU65522 BQQ65520:BQQ65522 CAM65520:CAM65522 CKI65520:CKI65522 CUE65520:CUE65522 DEA65520:DEA65522 DNW65520:DNW65522 DXS65520:DXS65522 EHO65520:EHO65522 ERK65520:ERK65522 FBG65520:FBG65522 FLC65520:FLC65522 FUY65520:FUY65522 GEU65520:GEU65522 GOQ65520:GOQ65522 GYM65520:GYM65522 HII65520:HII65522 HSE65520:HSE65522 ICA65520:ICA65522 ILW65520:ILW65522 IVS65520:IVS65522 JFO65520:JFO65522 JPK65520:JPK65522 JZG65520:JZG65522 KJC65520:KJC65522 KSY65520:KSY65522 LCU65520:LCU65522 LMQ65520:LMQ65522 LWM65520:LWM65522 MGI65520:MGI65522 MQE65520:MQE65522 NAA65520:NAA65522 NJW65520:NJW65522 NTS65520:NTS65522 ODO65520:ODO65522 ONK65520:ONK65522 OXG65520:OXG65522 PHC65520:PHC65522 PQY65520:PQY65522 QAU65520:QAU65522 QKQ65520:QKQ65522 QUM65520:QUM65522 REI65520:REI65522 ROE65520:ROE65522 RYA65520:RYA65522 SHW65520:SHW65522 SRS65520:SRS65522 TBO65520:TBO65522 TLK65520:TLK65522 TVG65520:TVG65522 UFC65520:UFC65522 UOY65520:UOY65522 UYU65520:UYU65522 VIQ65520:VIQ65522 VSM65520:VSM65522 WCI65520:WCI65522 WME65520:WME65522 WWA65520:WWA65522 T131056:T131058 JO131056:JO131058 TK131056:TK131058 ADG131056:ADG131058 ANC131056:ANC131058 AWY131056:AWY131058 BGU131056:BGU131058 BQQ131056:BQQ131058 CAM131056:CAM131058 CKI131056:CKI131058 CUE131056:CUE131058 DEA131056:DEA131058 DNW131056:DNW131058 DXS131056:DXS131058 EHO131056:EHO131058 ERK131056:ERK131058 FBG131056:FBG131058 FLC131056:FLC131058 FUY131056:FUY131058 GEU131056:GEU131058 GOQ131056:GOQ131058 GYM131056:GYM131058 HII131056:HII131058 HSE131056:HSE131058 ICA131056:ICA131058 ILW131056:ILW131058 IVS131056:IVS131058 JFO131056:JFO131058 JPK131056:JPK131058 JZG131056:JZG131058 KJC131056:KJC131058 KSY131056:KSY131058 LCU131056:LCU131058 LMQ131056:LMQ131058 LWM131056:LWM131058 MGI131056:MGI131058 MQE131056:MQE131058 NAA131056:NAA131058 NJW131056:NJW131058 NTS131056:NTS131058 ODO131056:ODO131058 ONK131056:ONK131058 OXG131056:OXG131058 PHC131056:PHC131058 PQY131056:PQY131058 QAU131056:QAU131058 QKQ131056:QKQ131058 QUM131056:QUM131058 REI131056:REI131058 ROE131056:ROE131058 RYA131056:RYA131058 SHW131056:SHW131058 SRS131056:SRS131058 TBO131056:TBO131058 TLK131056:TLK131058 TVG131056:TVG131058 UFC131056:UFC131058 UOY131056:UOY131058 UYU131056:UYU131058 VIQ131056:VIQ131058 VSM131056:VSM131058 WCI131056:WCI131058 WME131056:WME131058 WWA131056:WWA131058 T196592:T196594 JO196592:JO196594 TK196592:TK196594 ADG196592:ADG196594 ANC196592:ANC196594 AWY196592:AWY196594 BGU196592:BGU196594 BQQ196592:BQQ196594 CAM196592:CAM196594 CKI196592:CKI196594 CUE196592:CUE196594 DEA196592:DEA196594 DNW196592:DNW196594 DXS196592:DXS196594 EHO196592:EHO196594 ERK196592:ERK196594 FBG196592:FBG196594 FLC196592:FLC196594 FUY196592:FUY196594 GEU196592:GEU196594 GOQ196592:GOQ196594 GYM196592:GYM196594 HII196592:HII196594 HSE196592:HSE196594 ICA196592:ICA196594 ILW196592:ILW196594 IVS196592:IVS196594 JFO196592:JFO196594 JPK196592:JPK196594 JZG196592:JZG196594 KJC196592:KJC196594 KSY196592:KSY196594 LCU196592:LCU196594 LMQ196592:LMQ196594 LWM196592:LWM196594 MGI196592:MGI196594 MQE196592:MQE196594 NAA196592:NAA196594 NJW196592:NJW196594 NTS196592:NTS196594 ODO196592:ODO196594 ONK196592:ONK196594 OXG196592:OXG196594 PHC196592:PHC196594 PQY196592:PQY196594 QAU196592:QAU196594 QKQ196592:QKQ196594 QUM196592:QUM196594 REI196592:REI196594 ROE196592:ROE196594 RYA196592:RYA196594 SHW196592:SHW196594 SRS196592:SRS196594 TBO196592:TBO196594 TLK196592:TLK196594 TVG196592:TVG196594 UFC196592:UFC196594 UOY196592:UOY196594 UYU196592:UYU196594 VIQ196592:VIQ196594 VSM196592:VSM196594 WCI196592:WCI196594 WME196592:WME196594 WWA196592:WWA196594 T262128:T262130 JO262128:JO262130 TK262128:TK262130 ADG262128:ADG262130 ANC262128:ANC262130 AWY262128:AWY262130 BGU262128:BGU262130 BQQ262128:BQQ262130 CAM262128:CAM262130 CKI262128:CKI262130 CUE262128:CUE262130 DEA262128:DEA262130 DNW262128:DNW262130 DXS262128:DXS262130 EHO262128:EHO262130 ERK262128:ERK262130 FBG262128:FBG262130 FLC262128:FLC262130 FUY262128:FUY262130 GEU262128:GEU262130 GOQ262128:GOQ262130 GYM262128:GYM262130 HII262128:HII262130 HSE262128:HSE262130 ICA262128:ICA262130 ILW262128:ILW262130 IVS262128:IVS262130 JFO262128:JFO262130 JPK262128:JPK262130 JZG262128:JZG262130 KJC262128:KJC262130 KSY262128:KSY262130 LCU262128:LCU262130 LMQ262128:LMQ262130 LWM262128:LWM262130 MGI262128:MGI262130 MQE262128:MQE262130 NAA262128:NAA262130 NJW262128:NJW262130 NTS262128:NTS262130 ODO262128:ODO262130 ONK262128:ONK262130 OXG262128:OXG262130 PHC262128:PHC262130 PQY262128:PQY262130 QAU262128:QAU262130 QKQ262128:QKQ262130 QUM262128:QUM262130 REI262128:REI262130 ROE262128:ROE262130 RYA262128:RYA262130 SHW262128:SHW262130 SRS262128:SRS262130 TBO262128:TBO262130 TLK262128:TLK262130 TVG262128:TVG262130 UFC262128:UFC262130 UOY262128:UOY262130 UYU262128:UYU262130 VIQ262128:VIQ262130 VSM262128:VSM262130 WCI262128:WCI262130 WME262128:WME262130 WWA262128:WWA262130 T327664:T327666 JO327664:JO327666 TK327664:TK327666 ADG327664:ADG327666 ANC327664:ANC327666 AWY327664:AWY327666 BGU327664:BGU327666 BQQ327664:BQQ327666 CAM327664:CAM327666 CKI327664:CKI327666 CUE327664:CUE327666 DEA327664:DEA327666 DNW327664:DNW327666 DXS327664:DXS327666 EHO327664:EHO327666 ERK327664:ERK327666 FBG327664:FBG327666 FLC327664:FLC327666 FUY327664:FUY327666 GEU327664:GEU327666 GOQ327664:GOQ327666 GYM327664:GYM327666 HII327664:HII327666 HSE327664:HSE327666 ICA327664:ICA327666 ILW327664:ILW327666 IVS327664:IVS327666 JFO327664:JFO327666 JPK327664:JPK327666 JZG327664:JZG327666 KJC327664:KJC327666 KSY327664:KSY327666 LCU327664:LCU327666 LMQ327664:LMQ327666 LWM327664:LWM327666 MGI327664:MGI327666 MQE327664:MQE327666 NAA327664:NAA327666 NJW327664:NJW327666 NTS327664:NTS327666 ODO327664:ODO327666 ONK327664:ONK327666 OXG327664:OXG327666 PHC327664:PHC327666 PQY327664:PQY327666 QAU327664:QAU327666 QKQ327664:QKQ327666 QUM327664:QUM327666 REI327664:REI327666 ROE327664:ROE327666 RYA327664:RYA327666 SHW327664:SHW327666 SRS327664:SRS327666 TBO327664:TBO327666 TLK327664:TLK327666 TVG327664:TVG327666 UFC327664:UFC327666 UOY327664:UOY327666 UYU327664:UYU327666 VIQ327664:VIQ327666 VSM327664:VSM327666 WCI327664:WCI327666 WME327664:WME327666 WWA327664:WWA327666 T393200:T393202 JO393200:JO393202 TK393200:TK393202 ADG393200:ADG393202 ANC393200:ANC393202 AWY393200:AWY393202 BGU393200:BGU393202 BQQ393200:BQQ393202 CAM393200:CAM393202 CKI393200:CKI393202 CUE393200:CUE393202 DEA393200:DEA393202 DNW393200:DNW393202 DXS393200:DXS393202 EHO393200:EHO393202 ERK393200:ERK393202 FBG393200:FBG393202 FLC393200:FLC393202 FUY393200:FUY393202 GEU393200:GEU393202 GOQ393200:GOQ393202 GYM393200:GYM393202 HII393200:HII393202 HSE393200:HSE393202 ICA393200:ICA393202 ILW393200:ILW393202 IVS393200:IVS393202 JFO393200:JFO393202 JPK393200:JPK393202 JZG393200:JZG393202 KJC393200:KJC393202 KSY393200:KSY393202 LCU393200:LCU393202 LMQ393200:LMQ393202 LWM393200:LWM393202 MGI393200:MGI393202 MQE393200:MQE393202 NAA393200:NAA393202 NJW393200:NJW393202 NTS393200:NTS393202 ODO393200:ODO393202 ONK393200:ONK393202 OXG393200:OXG393202 PHC393200:PHC393202 PQY393200:PQY393202 QAU393200:QAU393202 QKQ393200:QKQ393202 QUM393200:QUM393202 REI393200:REI393202 ROE393200:ROE393202 RYA393200:RYA393202 SHW393200:SHW393202 SRS393200:SRS393202 TBO393200:TBO393202 TLK393200:TLK393202 TVG393200:TVG393202 UFC393200:UFC393202 UOY393200:UOY393202 UYU393200:UYU393202 VIQ393200:VIQ393202 VSM393200:VSM393202 WCI393200:WCI393202 WME393200:WME393202 WWA393200:WWA393202 T458736:T458738 JO458736:JO458738 TK458736:TK458738 ADG458736:ADG458738 ANC458736:ANC458738 AWY458736:AWY458738 BGU458736:BGU458738 BQQ458736:BQQ458738 CAM458736:CAM458738 CKI458736:CKI458738 CUE458736:CUE458738 DEA458736:DEA458738 DNW458736:DNW458738 DXS458736:DXS458738 EHO458736:EHO458738 ERK458736:ERK458738 FBG458736:FBG458738 FLC458736:FLC458738 FUY458736:FUY458738 GEU458736:GEU458738 GOQ458736:GOQ458738 GYM458736:GYM458738 HII458736:HII458738 HSE458736:HSE458738 ICA458736:ICA458738 ILW458736:ILW458738 IVS458736:IVS458738 JFO458736:JFO458738 JPK458736:JPK458738 JZG458736:JZG458738 KJC458736:KJC458738 KSY458736:KSY458738 LCU458736:LCU458738 LMQ458736:LMQ458738 LWM458736:LWM458738 MGI458736:MGI458738 MQE458736:MQE458738 NAA458736:NAA458738 NJW458736:NJW458738 NTS458736:NTS458738 ODO458736:ODO458738 ONK458736:ONK458738 OXG458736:OXG458738 PHC458736:PHC458738 PQY458736:PQY458738 QAU458736:QAU458738 QKQ458736:QKQ458738 QUM458736:QUM458738 REI458736:REI458738 ROE458736:ROE458738 RYA458736:RYA458738 SHW458736:SHW458738 SRS458736:SRS458738 TBO458736:TBO458738 TLK458736:TLK458738 TVG458736:TVG458738 UFC458736:UFC458738 UOY458736:UOY458738 UYU458736:UYU458738 VIQ458736:VIQ458738 VSM458736:VSM458738 WCI458736:WCI458738 WME458736:WME458738 WWA458736:WWA458738 T524272:T524274 JO524272:JO524274 TK524272:TK524274 ADG524272:ADG524274 ANC524272:ANC524274 AWY524272:AWY524274 BGU524272:BGU524274 BQQ524272:BQQ524274 CAM524272:CAM524274 CKI524272:CKI524274 CUE524272:CUE524274 DEA524272:DEA524274 DNW524272:DNW524274 DXS524272:DXS524274 EHO524272:EHO524274 ERK524272:ERK524274 FBG524272:FBG524274 FLC524272:FLC524274 FUY524272:FUY524274 GEU524272:GEU524274 GOQ524272:GOQ524274 GYM524272:GYM524274 HII524272:HII524274 HSE524272:HSE524274 ICA524272:ICA524274 ILW524272:ILW524274 IVS524272:IVS524274 JFO524272:JFO524274 JPK524272:JPK524274 JZG524272:JZG524274 KJC524272:KJC524274 KSY524272:KSY524274 LCU524272:LCU524274 LMQ524272:LMQ524274 LWM524272:LWM524274 MGI524272:MGI524274 MQE524272:MQE524274 NAA524272:NAA524274 NJW524272:NJW524274 NTS524272:NTS524274 ODO524272:ODO524274 ONK524272:ONK524274 OXG524272:OXG524274 PHC524272:PHC524274 PQY524272:PQY524274 QAU524272:QAU524274 QKQ524272:QKQ524274 QUM524272:QUM524274 REI524272:REI524274 ROE524272:ROE524274 RYA524272:RYA524274 SHW524272:SHW524274 SRS524272:SRS524274 TBO524272:TBO524274 TLK524272:TLK524274 TVG524272:TVG524274 UFC524272:UFC524274 UOY524272:UOY524274 UYU524272:UYU524274 VIQ524272:VIQ524274 VSM524272:VSM524274 WCI524272:WCI524274 WME524272:WME524274 WWA524272:WWA524274 T589808:T589810 JO589808:JO589810 TK589808:TK589810 ADG589808:ADG589810 ANC589808:ANC589810 AWY589808:AWY589810 BGU589808:BGU589810 BQQ589808:BQQ589810 CAM589808:CAM589810 CKI589808:CKI589810 CUE589808:CUE589810 DEA589808:DEA589810 DNW589808:DNW589810 DXS589808:DXS589810 EHO589808:EHO589810 ERK589808:ERK589810 FBG589808:FBG589810 FLC589808:FLC589810 FUY589808:FUY589810 GEU589808:GEU589810 GOQ589808:GOQ589810 GYM589808:GYM589810 HII589808:HII589810 HSE589808:HSE589810 ICA589808:ICA589810 ILW589808:ILW589810 IVS589808:IVS589810 JFO589808:JFO589810 JPK589808:JPK589810 JZG589808:JZG589810 KJC589808:KJC589810 KSY589808:KSY589810 LCU589808:LCU589810 LMQ589808:LMQ589810 LWM589808:LWM589810 MGI589808:MGI589810 MQE589808:MQE589810 NAA589808:NAA589810 NJW589808:NJW589810 NTS589808:NTS589810 ODO589808:ODO589810 ONK589808:ONK589810 OXG589808:OXG589810 PHC589808:PHC589810 PQY589808:PQY589810 QAU589808:QAU589810 QKQ589808:QKQ589810 QUM589808:QUM589810 REI589808:REI589810 ROE589808:ROE589810 RYA589808:RYA589810 SHW589808:SHW589810 SRS589808:SRS589810 TBO589808:TBO589810 TLK589808:TLK589810 TVG589808:TVG589810 UFC589808:UFC589810 UOY589808:UOY589810 UYU589808:UYU589810 VIQ589808:VIQ589810 VSM589808:VSM589810 WCI589808:WCI589810 WME589808:WME589810 WWA589808:WWA589810 T655344:T655346 JO655344:JO655346 TK655344:TK655346 ADG655344:ADG655346 ANC655344:ANC655346 AWY655344:AWY655346 BGU655344:BGU655346 BQQ655344:BQQ655346 CAM655344:CAM655346 CKI655344:CKI655346 CUE655344:CUE655346 DEA655344:DEA655346 DNW655344:DNW655346 DXS655344:DXS655346 EHO655344:EHO655346 ERK655344:ERK655346 FBG655344:FBG655346 FLC655344:FLC655346 FUY655344:FUY655346 GEU655344:GEU655346 GOQ655344:GOQ655346 GYM655344:GYM655346 HII655344:HII655346 HSE655344:HSE655346 ICA655344:ICA655346 ILW655344:ILW655346 IVS655344:IVS655346 JFO655344:JFO655346 JPK655344:JPK655346 JZG655344:JZG655346 KJC655344:KJC655346 KSY655344:KSY655346 LCU655344:LCU655346 LMQ655344:LMQ655346 LWM655344:LWM655346 MGI655344:MGI655346 MQE655344:MQE655346 NAA655344:NAA655346 NJW655344:NJW655346 NTS655344:NTS655346 ODO655344:ODO655346 ONK655344:ONK655346 OXG655344:OXG655346 PHC655344:PHC655346 PQY655344:PQY655346 QAU655344:QAU655346 QKQ655344:QKQ655346 QUM655344:QUM655346 REI655344:REI655346 ROE655344:ROE655346 RYA655344:RYA655346 SHW655344:SHW655346 SRS655344:SRS655346 TBO655344:TBO655346 TLK655344:TLK655346 TVG655344:TVG655346 UFC655344:UFC655346 UOY655344:UOY655346 UYU655344:UYU655346 VIQ655344:VIQ655346 VSM655344:VSM655346 WCI655344:WCI655346 WME655344:WME655346 WWA655344:WWA655346 T720880:T720882 JO720880:JO720882 TK720880:TK720882 ADG720880:ADG720882 ANC720880:ANC720882 AWY720880:AWY720882 BGU720880:BGU720882 BQQ720880:BQQ720882 CAM720880:CAM720882 CKI720880:CKI720882 CUE720880:CUE720882 DEA720880:DEA720882 DNW720880:DNW720882 DXS720880:DXS720882 EHO720880:EHO720882 ERK720880:ERK720882 FBG720880:FBG720882 FLC720880:FLC720882 FUY720880:FUY720882 GEU720880:GEU720882 GOQ720880:GOQ720882 GYM720880:GYM720882 HII720880:HII720882 HSE720880:HSE720882 ICA720880:ICA720882 ILW720880:ILW720882 IVS720880:IVS720882 JFO720880:JFO720882 JPK720880:JPK720882 JZG720880:JZG720882 KJC720880:KJC720882 KSY720880:KSY720882 LCU720880:LCU720882 LMQ720880:LMQ720882 LWM720880:LWM720882 MGI720880:MGI720882 MQE720880:MQE720882 NAA720880:NAA720882 NJW720880:NJW720882 NTS720880:NTS720882 ODO720880:ODO720882 ONK720880:ONK720882 OXG720880:OXG720882 PHC720880:PHC720882 PQY720880:PQY720882 QAU720880:QAU720882 QKQ720880:QKQ720882 QUM720880:QUM720882 REI720880:REI720882 ROE720880:ROE720882 RYA720880:RYA720882 SHW720880:SHW720882 SRS720880:SRS720882 TBO720880:TBO720882 TLK720880:TLK720882 TVG720880:TVG720882 UFC720880:UFC720882 UOY720880:UOY720882 UYU720880:UYU720882 VIQ720880:VIQ720882 VSM720880:VSM720882 WCI720880:WCI720882 WME720880:WME720882 WWA720880:WWA720882 T786416:T786418 JO786416:JO786418 TK786416:TK786418 ADG786416:ADG786418 ANC786416:ANC786418 AWY786416:AWY786418 BGU786416:BGU786418 BQQ786416:BQQ786418 CAM786416:CAM786418 CKI786416:CKI786418 CUE786416:CUE786418 DEA786416:DEA786418 DNW786416:DNW786418 DXS786416:DXS786418 EHO786416:EHO786418 ERK786416:ERK786418 FBG786416:FBG786418 FLC786416:FLC786418 FUY786416:FUY786418 GEU786416:GEU786418 GOQ786416:GOQ786418 GYM786416:GYM786418 HII786416:HII786418 HSE786416:HSE786418 ICA786416:ICA786418 ILW786416:ILW786418 IVS786416:IVS786418 JFO786416:JFO786418 JPK786416:JPK786418 JZG786416:JZG786418 KJC786416:KJC786418 KSY786416:KSY786418 LCU786416:LCU786418 LMQ786416:LMQ786418 LWM786416:LWM786418 MGI786416:MGI786418 MQE786416:MQE786418 NAA786416:NAA786418 NJW786416:NJW786418 NTS786416:NTS786418 ODO786416:ODO786418 ONK786416:ONK786418 OXG786416:OXG786418 PHC786416:PHC786418 PQY786416:PQY786418 QAU786416:QAU786418 QKQ786416:QKQ786418 QUM786416:QUM786418 REI786416:REI786418 ROE786416:ROE786418 RYA786416:RYA786418 SHW786416:SHW786418 SRS786416:SRS786418 TBO786416:TBO786418 TLK786416:TLK786418 TVG786416:TVG786418 UFC786416:UFC786418 UOY786416:UOY786418 UYU786416:UYU786418 VIQ786416:VIQ786418 VSM786416:VSM786418 WCI786416:WCI786418 WME786416:WME786418 WWA786416:WWA786418 T851952:T851954 JO851952:JO851954 TK851952:TK851954 ADG851952:ADG851954 ANC851952:ANC851954 AWY851952:AWY851954 BGU851952:BGU851954 BQQ851952:BQQ851954 CAM851952:CAM851954 CKI851952:CKI851954 CUE851952:CUE851954 DEA851952:DEA851954 DNW851952:DNW851954 DXS851952:DXS851954 EHO851952:EHO851954 ERK851952:ERK851954 FBG851952:FBG851954 FLC851952:FLC851954 FUY851952:FUY851954 GEU851952:GEU851954 GOQ851952:GOQ851954 GYM851952:GYM851954 HII851952:HII851954 HSE851952:HSE851954 ICA851952:ICA851954 ILW851952:ILW851954 IVS851952:IVS851954 JFO851952:JFO851954 JPK851952:JPK851954 JZG851952:JZG851954 KJC851952:KJC851954 KSY851952:KSY851954 LCU851952:LCU851954 LMQ851952:LMQ851954 LWM851952:LWM851954 MGI851952:MGI851954 MQE851952:MQE851954 NAA851952:NAA851954 NJW851952:NJW851954 NTS851952:NTS851954 ODO851952:ODO851954 ONK851952:ONK851954 OXG851952:OXG851954 PHC851952:PHC851954 PQY851952:PQY851954 QAU851952:QAU851954 QKQ851952:QKQ851954 QUM851952:QUM851954 REI851952:REI851954 ROE851952:ROE851954 RYA851952:RYA851954 SHW851952:SHW851954 SRS851952:SRS851954 TBO851952:TBO851954 TLK851952:TLK851954 TVG851952:TVG851954 UFC851952:UFC851954 UOY851952:UOY851954 UYU851952:UYU851954 VIQ851952:VIQ851954 VSM851952:VSM851954 WCI851952:WCI851954 WME851952:WME851954 WWA851952:WWA851954 T917488:T917490 JO917488:JO917490 TK917488:TK917490 ADG917488:ADG917490 ANC917488:ANC917490 AWY917488:AWY917490 BGU917488:BGU917490 BQQ917488:BQQ917490 CAM917488:CAM917490 CKI917488:CKI917490 CUE917488:CUE917490 DEA917488:DEA917490 DNW917488:DNW917490 DXS917488:DXS917490 EHO917488:EHO917490 ERK917488:ERK917490 FBG917488:FBG917490 FLC917488:FLC917490 FUY917488:FUY917490 GEU917488:GEU917490 GOQ917488:GOQ917490 GYM917488:GYM917490 HII917488:HII917490 HSE917488:HSE917490 ICA917488:ICA917490 ILW917488:ILW917490 IVS917488:IVS917490 JFO917488:JFO917490 JPK917488:JPK917490 JZG917488:JZG917490 KJC917488:KJC917490 KSY917488:KSY917490 LCU917488:LCU917490 LMQ917488:LMQ917490 LWM917488:LWM917490 MGI917488:MGI917490 MQE917488:MQE917490 NAA917488:NAA917490 NJW917488:NJW917490 NTS917488:NTS917490 ODO917488:ODO917490 ONK917488:ONK917490 OXG917488:OXG917490 PHC917488:PHC917490 PQY917488:PQY917490 QAU917488:QAU917490 QKQ917488:QKQ917490 QUM917488:QUM917490 REI917488:REI917490 ROE917488:ROE917490 RYA917488:RYA917490 SHW917488:SHW917490 SRS917488:SRS917490 TBO917488:TBO917490 TLK917488:TLK917490 TVG917488:TVG917490 UFC917488:UFC917490 UOY917488:UOY917490 UYU917488:UYU917490 VIQ917488:VIQ917490 VSM917488:VSM917490 WCI917488:WCI917490 WME917488:WME917490 WWA917488:WWA917490 T983024:T983026 JO983024:JO983026 TK983024:TK983026 ADG983024:ADG983026 ANC983024:ANC983026 AWY983024:AWY983026 BGU983024:BGU983026 BQQ983024:BQQ983026 CAM983024:CAM983026 CKI983024:CKI983026 CUE983024:CUE983026 DEA983024:DEA983026 DNW983024:DNW983026 DXS983024:DXS983026 EHO983024:EHO983026 ERK983024:ERK983026 FBG983024:FBG983026 FLC983024:FLC983026 FUY983024:FUY983026 GEU983024:GEU983026 GOQ983024:GOQ983026 GYM983024:GYM983026 HII983024:HII983026 HSE983024:HSE983026 ICA983024:ICA983026 ILW983024:ILW983026 IVS983024:IVS983026 JFO983024:JFO983026 JPK983024:JPK983026 JZG983024:JZG983026 KJC983024:KJC983026 KSY983024:KSY983026 LCU983024:LCU983026 LMQ983024:LMQ983026 LWM983024:LWM983026 MGI983024:MGI983026 MQE983024:MQE983026 NAA983024:NAA983026 NJW983024:NJW983026 NTS983024:NTS983026 ODO983024:ODO983026 ONK983024:ONK983026 OXG983024:OXG983026 PHC983024:PHC983026 PQY983024:PQY983026 QAU983024:QAU983026 QKQ983024:QKQ983026 QUM983024:QUM983026 REI983024:REI983026 ROE983024:ROE983026 RYA983024:RYA983026 SHW983024:SHW983026 SRS983024:SRS983026 TBO983024:TBO983026 TLK983024:TLK983026 TVG983024:TVG983026 UFC983024:UFC983026 UOY983024:UOY983026 UYU983024:UYU983026 VIQ983024:VIQ983026 VSM983024:VSM983026 WCI983024:WCI983026 WME983024:WME983026 WWA983024:WWA983026 O65531 JJ65531 TF65531 ADB65531 AMX65531 AWT65531 BGP65531 BQL65531 CAH65531 CKD65531 CTZ65531 DDV65531 DNR65531 DXN65531 EHJ65531 ERF65531 FBB65531 FKX65531 FUT65531 GEP65531 GOL65531 GYH65531 HID65531 HRZ65531 IBV65531 ILR65531 IVN65531 JFJ65531 JPF65531 JZB65531 KIX65531 KST65531 LCP65531 LML65531 LWH65531 MGD65531 MPZ65531 MZV65531 NJR65531 NTN65531 ODJ65531 ONF65531 OXB65531 PGX65531 PQT65531 QAP65531 QKL65531 QUH65531 RED65531 RNZ65531 RXV65531 SHR65531 SRN65531 TBJ65531 TLF65531 TVB65531 UEX65531 UOT65531 UYP65531 VIL65531 VSH65531 WCD65531 WLZ65531 WVV65531 O131067 JJ131067 TF131067 ADB131067 AMX131067 AWT131067 BGP131067 BQL131067 CAH131067 CKD131067 CTZ131067 DDV131067 DNR131067 DXN131067 EHJ131067 ERF131067 FBB131067 FKX131067 FUT131067 GEP131067 GOL131067 GYH131067 HID131067 HRZ131067 IBV131067 ILR131067 IVN131067 JFJ131067 JPF131067 JZB131067 KIX131067 KST131067 LCP131067 LML131067 LWH131067 MGD131067 MPZ131067 MZV131067 NJR131067 NTN131067 ODJ131067 ONF131067 OXB131067 PGX131067 PQT131067 QAP131067 QKL131067 QUH131067 RED131067 RNZ131067 RXV131067 SHR131067 SRN131067 TBJ131067 TLF131067 TVB131067 UEX131067 UOT131067 UYP131067 VIL131067 VSH131067 WCD131067 WLZ131067 WVV131067 O196603 JJ196603 TF196603 ADB196603 AMX196603 AWT196603 BGP196603 BQL196603 CAH196603 CKD196603 CTZ196603 DDV196603 DNR196603 DXN196603 EHJ196603 ERF196603 FBB196603 FKX196603 FUT196603 GEP196603 GOL196603 GYH196603 HID196603 HRZ196603 IBV196603 ILR196603 IVN196603 JFJ196603 JPF196603 JZB196603 KIX196603 KST196603 LCP196603 LML196603 LWH196603 MGD196603 MPZ196603 MZV196603 NJR196603 NTN196603 ODJ196603 ONF196603 OXB196603 PGX196603 PQT196603 QAP196603 QKL196603 QUH196603 RED196603 RNZ196603 RXV196603 SHR196603 SRN196603 TBJ196603 TLF196603 TVB196603 UEX196603 UOT196603 UYP196603 VIL196603 VSH196603 WCD196603 WLZ196603 WVV196603 O262139 JJ262139 TF262139 ADB262139 AMX262139 AWT262139 BGP262139 BQL262139 CAH262139 CKD262139 CTZ262139 DDV262139 DNR262139 DXN262139 EHJ262139 ERF262139 FBB262139 FKX262139 FUT262139 GEP262139 GOL262139 GYH262139 HID262139 HRZ262139 IBV262139 ILR262139 IVN262139 JFJ262139 JPF262139 JZB262139 KIX262139 KST262139 LCP262139 LML262139 LWH262139 MGD262139 MPZ262139 MZV262139 NJR262139 NTN262139 ODJ262139 ONF262139 OXB262139 PGX262139 PQT262139 QAP262139 QKL262139 QUH262139 RED262139 RNZ262139 RXV262139 SHR262139 SRN262139 TBJ262139 TLF262139 TVB262139 UEX262139 UOT262139 UYP262139 VIL262139 VSH262139 WCD262139 WLZ262139 WVV262139 O327675 JJ327675 TF327675 ADB327675 AMX327675 AWT327675 BGP327675 BQL327675 CAH327675 CKD327675 CTZ327675 DDV327675 DNR327675 DXN327675 EHJ327675 ERF327675 FBB327675 FKX327675 FUT327675 GEP327675 GOL327675 GYH327675 HID327675 HRZ327675 IBV327675 ILR327675 IVN327675 JFJ327675 JPF327675 JZB327675 KIX327675 KST327675 LCP327675 LML327675 LWH327675 MGD327675 MPZ327675 MZV327675 NJR327675 NTN327675 ODJ327675 ONF327675 OXB327675 PGX327675 PQT327675 QAP327675 QKL327675 QUH327675 RED327675 RNZ327675 RXV327675 SHR327675 SRN327675 TBJ327675 TLF327675 TVB327675 UEX327675 UOT327675 UYP327675 VIL327675 VSH327675 WCD327675 WLZ327675 WVV327675 O393211 JJ393211 TF393211 ADB393211 AMX393211 AWT393211 BGP393211 BQL393211 CAH393211 CKD393211 CTZ393211 DDV393211 DNR393211 DXN393211 EHJ393211 ERF393211 FBB393211 FKX393211 FUT393211 GEP393211 GOL393211 GYH393211 HID393211 HRZ393211 IBV393211 ILR393211 IVN393211 JFJ393211 JPF393211 JZB393211 KIX393211 KST393211 LCP393211 LML393211 LWH393211 MGD393211 MPZ393211 MZV393211 NJR393211 NTN393211 ODJ393211 ONF393211 OXB393211 PGX393211 PQT393211 QAP393211 QKL393211 QUH393211 RED393211 RNZ393211 RXV393211 SHR393211 SRN393211 TBJ393211 TLF393211 TVB393211 UEX393211 UOT393211 UYP393211 VIL393211 VSH393211 WCD393211 WLZ393211 WVV393211 O458747 JJ458747 TF458747 ADB458747 AMX458747 AWT458747 BGP458747 BQL458747 CAH458747 CKD458747 CTZ458747 DDV458747 DNR458747 DXN458747 EHJ458747 ERF458747 FBB458747 FKX458747 FUT458747 GEP458747 GOL458747 GYH458747 HID458747 HRZ458747 IBV458747 ILR458747 IVN458747 JFJ458747 JPF458747 JZB458747 KIX458747 KST458747 LCP458747 LML458747 LWH458747 MGD458747 MPZ458747 MZV458747 NJR458747 NTN458747 ODJ458747 ONF458747 OXB458747 PGX458747 PQT458747 QAP458747 QKL458747 QUH458747 RED458747 RNZ458747 RXV458747 SHR458747 SRN458747 TBJ458747 TLF458747 TVB458747 UEX458747 UOT458747 UYP458747 VIL458747 VSH458747 WCD458747 WLZ458747 WVV458747 O524283 JJ524283 TF524283 ADB524283 AMX524283 AWT524283 BGP524283 BQL524283 CAH524283 CKD524283 CTZ524283 DDV524283 DNR524283 DXN524283 EHJ524283 ERF524283 FBB524283 FKX524283 FUT524283 GEP524283 GOL524283 GYH524283 HID524283 HRZ524283 IBV524283 ILR524283 IVN524283 JFJ524283 JPF524283 JZB524283 KIX524283 KST524283 LCP524283 LML524283 LWH524283 MGD524283 MPZ524283 MZV524283 NJR524283 NTN524283 ODJ524283 ONF524283 OXB524283 PGX524283 PQT524283 QAP524283 QKL524283 QUH524283 RED524283 RNZ524283 RXV524283 SHR524283 SRN524283 TBJ524283 TLF524283 TVB524283 UEX524283 UOT524283 UYP524283 VIL524283 VSH524283 WCD524283 WLZ524283 WVV524283 O589819 JJ589819 TF589819 ADB589819 AMX589819 AWT589819 BGP589819 BQL589819 CAH589819 CKD589819 CTZ589819 DDV589819 DNR589819 DXN589819 EHJ589819 ERF589819 FBB589819 FKX589819 FUT589819 GEP589819 GOL589819 GYH589819 HID589819 HRZ589819 IBV589819 ILR589819 IVN589819 JFJ589819 JPF589819 JZB589819 KIX589819 KST589819 LCP589819 LML589819 LWH589819 MGD589819 MPZ589819 MZV589819 NJR589819 NTN589819 ODJ589819 ONF589819 OXB589819 PGX589819 PQT589819 QAP589819 QKL589819 QUH589819 RED589819 RNZ589819 RXV589819 SHR589819 SRN589819 TBJ589819 TLF589819 TVB589819 UEX589819 UOT589819 UYP589819 VIL589819 VSH589819 WCD589819 WLZ589819 WVV589819 O655355 JJ655355 TF655355 ADB655355 AMX655355 AWT655355 BGP655355 BQL655355 CAH655355 CKD655355 CTZ655355 DDV655355 DNR655355 DXN655355 EHJ655355 ERF655355 FBB655355 FKX655355 FUT655355 GEP655355 GOL655355 GYH655355 HID655355 HRZ655355 IBV655355 ILR655355 IVN655355 JFJ655355 JPF655355 JZB655355 KIX655355 KST655355 LCP655355 LML655355 LWH655355 MGD655355 MPZ655355 MZV655355 NJR655355 NTN655355 ODJ655355 ONF655355 OXB655355 PGX655355 PQT655355 QAP655355 QKL655355 QUH655355 RED655355 RNZ655355 RXV655355 SHR655355 SRN655355 TBJ655355 TLF655355 TVB655355 UEX655355 UOT655355 UYP655355 VIL655355 VSH655355 WCD655355 WLZ655355 WVV655355 O720891 JJ720891 TF720891 ADB720891 AMX720891 AWT720891 BGP720891 BQL720891 CAH720891 CKD720891 CTZ720891 DDV720891 DNR720891 DXN720891 EHJ720891 ERF720891 FBB720891 FKX720891 FUT720891 GEP720891 GOL720891 GYH720891 HID720891 HRZ720891 IBV720891 ILR720891 IVN720891 JFJ720891 JPF720891 JZB720891 KIX720891 KST720891 LCP720891 LML720891 LWH720891 MGD720891 MPZ720891 MZV720891 NJR720891 NTN720891 ODJ720891 ONF720891 OXB720891 PGX720891 PQT720891 QAP720891 QKL720891 QUH720891 RED720891 RNZ720891 RXV720891 SHR720891 SRN720891 TBJ720891 TLF720891 TVB720891 UEX720891 UOT720891 UYP720891 VIL720891 VSH720891 WCD720891 WLZ720891 WVV720891 O786427 JJ786427 TF786427 ADB786427 AMX786427 AWT786427 BGP786427 BQL786427 CAH786427 CKD786427 CTZ786427 DDV786427 DNR786427 DXN786427 EHJ786427 ERF786427 FBB786427 FKX786427 FUT786427 GEP786427 GOL786427 GYH786427 HID786427 HRZ786427 IBV786427 ILR786427 IVN786427 JFJ786427 JPF786427 JZB786427 KIX786427 KST786427 LCP786427 LML786427 LWH786427 MGD786427 MPZ786427 MZV786427 NJR786427 NTN786427 ODJ786427 ONF786427 OXB786427 PGX786427 PQT786427 QAP786427 QKL786427 QUH786427 RED786427 RNZ786427 RXV786427 SHR786427 SRN786427 TBJ786427 TLF786427 TVB786427 UEX786427 UOT786427 UYP786427 VIL786427 VSH786427 WCD786427 WLZ786427 WVV786427 O851963 JJ851963 TF851963 ADB851963 AMX851963 AWT851963 BGP851963 BQL851963 CAH851963 CKD851963 CTZ851963 DDV851963 DNR851963 DXN851963 EHJ851963 ERF851963 FBB851963 FKX851963 FUT851963 GEP851963 GOL851963 GYH851963 HID851963 HRZ851963 IBV851963 ILR851963 IVN851963 JFJ851963 JPF851963 JZB851963 KIX851963 KST851963 LCP851963 LML851963 LWH851963 MGD851963 MPZ851963 MZV851963 NJR851963 NTN851963 ODJ851963 ONF851963 OXB851963 PGX851963 PQT851963 QAP851963 QKL851963 QUH851963 RED851963 RNZ851963 RXV851963 SHR851963 SRN851963 TBJ851963 TLF851963 TVB851963 UEX851963 UOT851963 UYP851963 VIL851963 VSH851963 WCD851963 WLZ851963 WVV851963 O917499 JJ917499 TF917499 ADB917499 AMX917499 AWT917499 BGP917499 BQL917499 CAH917499 CKD917499 CTZ917499 DDV917499 DNR917499 DXN917499 EHJ917499 ERF917499 FBB917499 FKX917499 FUT917499 GEP917499 GOL917499 GYH917499 HID917499 HRZ917499 IBV917499 ILR917499 IVN917499 JFJ917499 JPF917499 JZB917499 KIX917499 KST917499 LCP917499 LML917499 LWH917499 MGD917499 MPZ917499 MZV917499 NJR917499 NTN917499 ODJ917499 ONF917499 OXB917499 PGX917499 PQT917499 QAP917499 QKL917499 QUH917499 RED917499 RNZ917499 RXV917499 SHR917499 SRN917499 TBJ917499 TLF917499 TVB917499 UEX917499 UOT917499 UYP917499 VIL917499 VSH917499 WCD917499 WLZ917499 WVV917499 O983035 JJ983035 TF983035 ADB983035 AMX983035 AWT983035 BGP983035 BQL983035 CAH983035 CKD983035 CTZ983035 DDV983035 DNR983035 DXN983035 EHJ983035 ERF983035 FBB983035 FKX983035 FUT983035 GEP983035 GOL983035 GYH983035 HID983035 HRZ983035 IBV983035 ILR983035 IVN983035 JFJ983035 JPF983035 JZB983035 KIX983035 KST983035 LCP983035 LML983035 LWH983035 MGD983035 MPZ983035 MZV983035 NJR983035 NTN983035 ODJ983035 ONF983035 OXB983035 PGX983035 PQT983035 QAP983035 QKL983035 QUH983035 RED983035 RNZ983035 RXV983035 SHR983035 SRN983035 TBJ983035 TLF983035 TVB983035 UEX983035 UOT983035 UYP983035 VIL983035 VSH983035 WCD983035 WLZ983035 WVV983035 QAU983011:QAU983022 JV32 TR32 ADN32 ANJ32 AXF32 BHB32 BQX32 CAT32 CKP32 CUL32 DEH32 DOD32 DXZ32 EHV32 ERR32 FBN32 FLJ32 FVF32 GFB32 GOX32 GYT32 HIP32 HSL32 ICH32 IMD32 IVZ32 JFV32 JPR32 JZN32 KJJ32 KTF32 LDB32 LMX32 LWT32 MGP32 MQL32 NAH32 NKD32 NTZ32 ODV32 ONR32 OXN32 PHJ32 PRF32 QBB32 QKX32 QUT32 REP32 ROL32 RYH32 SID32 SRZ32 TBV32 TLR32 TVN32 UFJ32 UPF32 UZB32 VIX32 VST32 WCP32 WML32 WWH32 AA65468 JV65468 TR65468 ADN65468 ANJ65468 AXF65468 BHB65468 BQX65468 CAT65468 CKP65468 CUL65468 DEH65468 DOD65468 DXZ65468 EHV65468 ERR65468 FBN65468 FLJ65468 FVF65468 GFB65468 GOX65468 GYT65468 HIP65468 HSL65468 ICH65468 IMD65468 IVZ65468 JFV65468 JPR65468 JZN65468 KJJ65468 KTF65468 LDB65468 LMX65468 LWT65468 MGP65468 MQL65468 NAH65468 NKD65468 NTZ65468 ODV65468 ONR65468 OXN65468 PHJ65468 PRF65468 QBB65468 QKX65468 QUT65468 REP65468 ROL65468 RYH65468 SID65468 SRZ65468 TBV65468 TLR65468 TVN65468 UFJ65468 UPF65468 UZB65468 VIX65468 VST65468 WCP65468 WML65468 WWH65468 AA131004 JV131004 TR131004 ADN131004 ANJ131004 AXF131004 BHB131004 BQX131004 CAT131004 CKP131004 CUL131004 DEH131004 DOD131004 DXZ131004 EHV131004 ERR131004 FBN131004 FLJ131004 FVF131004 GFB131004 GOX131004 GYT131004 HIP131004 HSL131004 ICH131004 IMD131004 IVZ131004 JFV131004 JPR131004 JZN131004 KJJ131004 KTF131004 LDB131004 LMX131004 LWT131004 MGP131004 MQL131004 NAH131004 NKD131004 NTZ131004 ODV131004 ONR131004 OXN131004 PHJ131004 PRF131004 QBB131004 QKX131004 QUT131004 REP131004 ROL131004 RYH131004 SID131004 SRZ131004 TBV131004 TLR131004 TVN131004 UFJ131004 UPF131004 UZB131004 VIX131004 VST131004 WCP131004 WML131004 WWH131004 AA196540 JV196540 TR196540 ADN196540 ANJ196540 AXF196540 BHB196540 BQX196540 CAT196540 CKP196540 CUL196540 DEH196540 DOD196540 DXZ196540 EHV196540 ERR196540 FBN196540 FLJ196540 FVF196540 GFB196540 GOX196540 GYT196540 HIP196540 HSL196540 ICH196540 IMD196540 IVZ196540 JFV196540 JPR196540 JZN196540 KJJ196540 KTF196540 LDB196540 LMX196540 LWT196540 MGP196540 MQL196540 NAH196540 NKD196540 NTZ196540 ODV196540 ONR196540 OXN196540 PHJ196540 PRF196540 QBB196540 QKX196540 QUT196540 REP196540 ROL196540 RYH196540 SID196540 SRZ196540 TBV196540 TLR196540 TVN196540 UFJ196540 UPF196540 UZB196540 VIX196540 VST196540 WCP196540 WML196540 WWH196540 AA262076 JV262076 TR262076 ADN262076 ANJ262076 AXF262076 BHB262076 BQX262076 CAT262076 CKP262076 CUL262076 DEH262076 DOD262076 DXZ262076 EHV262076 ERR262076 FBN262076 FLJ262076 FVF262076 GFB262076 GOX262076 GYT262076 HIP262076 HSL262076 ICH262076 IMD262076 IVZ262076 JFV262076 JPR262076 JZN262076 KJJ262076 KTF262076 LDB262076 LMX262076 LWT262076 MGP262076 MQL262076 NAH262076 NKD262076 NTZ262076 ODV262076 ONR262076 OXN262076 PHJ262076 PRF262076 QBB262076 QKX262076 QUT262076 REP262076 ROL262076 RYH262076 SID262076 SRZ262076 TBV262076 TLR262076 TVN262076 UFJ262076 UPF262076 UZB262076 VIX262076 VST262076 WCP262076 WML262076 WWH262076 AA327612 JV327612 TR327612 ADN327612 ANJ327612 AXF327612 BHB327612 BQX327612 CAT327612 CKP327612 CUL327612 DEH327612 DOD327612 DXZ327612 EHV327612 ERR327612 FBN327612 FLJ327612 FVF327612 GFB327612 GOX327612 GYT327612 HIP327612 HSL327612 ICH327612 IMD327612 IVZ327612 JFV327612 JPR327612 JZN327612 KJJ327612 KTF327612 LDB327612 LMX327612 LWT327612 MGP327612 MQL327612 NAH327612 NKD327612 NTZ327612 ODV327612 ONR327612 OXN327612 PHJ327612 PRF327612 QBB327612 QKX327612 QUT327612 REP327612 ROL327612 RYH327612 SID327612 SRZ327612 TBV327612 TLR327612 TVN327612 UFJ327612 UPF327612 UZB327612 VIX327612 VST327612 WCP327612 WML327612 WWH327612 AA393148 JV393148 TR393148 ADN393148 ANJ393148 AXF393148 BHB393148 BQX393148 CAT393148 CKP393148 CUL393148 DEH393148 DOD393148 DXZ393148 EHV393148 ERR393148 FBN393148 FLJ393148 FVF393148 GFB393148 GOX393148 GYT393148 HIP393148 HSL393148 ICH393148 IMD393148 IVZ393148 JFV393148 JPR393148 JZN393148 KJJ393148 KTF393148 LDB393148 LMX393148 LWT393148 MGP393148 MQL393148 NAH393148 NKD393148 NTZ393148 ODV393148 ONR393148 OXN393148 PHJ393148 PRF393148 QBB393148 QKX393148 QUT393148 REP393148 ROL393148 RYH393148 SID393148 SRZ393148 TBV393148 TLR393148 TVN393148 UFJ393148 UPF393148 UZB393148 VIX393148 VST393148 WCP393148 WML393148 WWH393148 AA458684 JV458684 TR458684 ADN458684 ANJ458684 AXF458684 BHB458684 BQX458684 CAT458684 CKP458684 CUL458684 DEH458684 DOD458684 DXZ458684 EHV458684 ERR458684 FBN458684 FLJ458684 FVF458684 GFB458684 GOX458684 GYT458684 HIP458684 HSL458684 ICH458684 IMD458684 IVZ458684 JFV458684 JPR458684 JZN458684 KJJ458684 KTF458684 LDB458684 LMX458684 LWT458684 MGP458684 MQL458684 NAH458684 NKD458684 NTZ458684 ODV458684 ONR458684 OXN458684 PHJ458684 PRF458684 QBB458684 QKX458684 QUT458684 REP458684 ROL458684 RYH458684 SID458684 SRZ458684 TBV458684 TLR458684 TVN458684 UFJ458684 UPF458684 UZB458684 VIX458684 VST458684 WCP458684 WML458684 WWH458684 AA524220 JV524220 TR524220 ADN524220 ANJ524220 AXF524220 BHB524220 BQX524220 CAT524220 CKP524220 CUL524220 DEH524220 DOD524220 DXZ524220 EHV524220 ERR524220 FBN524220 FLJ524220 FVF524220 GFB524220 GOX524220 GYT524220 HIP524220 HSL524220 ICH524220 IMD524220 IVZ524220 JFV524220 JPR524220 JZN524220 KJJ524220 KTF524220 LDB524220 LMX524220 LWT524220 MGP524220 MQL524220 NAH524220 NKD524220 NTZ524220 ODV524220 ONR524220 OXN524220 PHJ524220 PRF524220 QBB524220 QKX524220 QUT524220 REP524220 ROL524220 RYH524220 SID524220 SRZ524220 TBV524220 TLR524220 TVN524220 UFJ524220 UPF524220 UZB524220 VIX524220 VST524220 WCP524220 WML524220 WWH524220 AA589756 JV589756 TR589756 ADN589756 ANJ589756 AXF589756 BHB589756 BQX589756 CAT589756 CKP589756 CUL589756 DEH589756 DOD589756 DXZ589756 EHV589756 ERR589756 FBN589756 FLJ589756 FVF589756 GFB589756 GOX589756 GYT589756 HIP589756 HSL589756 ICH589756 IMD589756 IVZ589756 JFV589756 JPR589756 JZN589756 KJJ589756 KTF589756 LDB589756 LMX589756 LWT589756 MGP589756 MQL589756 NAH589756 NKD589756 NTZ589756 ODV589756 ONR589756 OXN589756 PHJ589756 PRF589756 QBB589756 QKX589756 QUT589756 REP589756 ROL589756 RYH589756 SID589756 SRZ589756 TBV589756 TLR589756 TVN589756 UFJ589756 UPF589756 UZB589756 VIX589756 VST589756 WCP589756 WML589756 WWH589756 AA655292 JV655292 TR655292 ADN655292 ANJ655292 AXF655292 BHB655292 BQX655292 CAT655292 CKP655292 CUL655292 DEH655292 DOD655292 DXZ655292 EHV655292 ERR655292 FBN655292 FLJ655292 FVF655292 GFB655292 GOX655292 GYT655292 HIP655292 HSL655292 ICH655292 IMD655292 IVZ655292 JFV655292 JPR655292 JZN655292 KJJ655292 KTF655292 LDB655292 LMX655292 LWT655292 MGP655292 MQL655292 NAH655292 NKD655292 NTZ655292 ODV655292 ONR655292 OXN655292 PHJ655292 PRF655292 QBB655292 QKX655292 QUT655292 REP655292 ROL655292 RYH655292 SID655292 SRZ655292 TBV655292 TLR655292 TVN655292 UFJ655292 UPF655292 UZB655292 VIX655292 VST655292 WCP655292 WML655292 WWH655292 AA720828 JV720828 TR720828 ADN720828 ANJ720828 AXF720828 BHB720828 BQX720828 CAT720828 CKP720828 CUL720828 DEH720828 DOD720828 DXZ720828 EHV720828 ERR720828 FBN720828 FLJ720828 FVF720828 GFB720828 GOX720828 GYT720828 HIP720828 HSL720828 ICH720828 IMD720828 IVZ720828 JFV720828 JPR720828 JZN720828 KJJ720828 KTF720828 LDB720828 LMX720828 LWT720828 MGP720828 MQL720828 NAH720828 NKD720828 NTZ720828 ODV720828 ONR720828 OXN720828 PHJ720828 PRF720828 QBB720828 QKX720828 QUT720828 REP720828 ROL720828 RYH720828 SID720828 SRZ720828 TBV720828 TLR720828 TVN720828 UFJ720828 UPF720828 UZB720828 VIX720828 VST720828 WCP720828 WML720828 WWH720828 AA786364 JV786364 TR786364 ADN786364 ANJ786364 AXF786364 BHB786364 BQX786364 CAT786364 CKP786364 CUL786364 DEH786364 DOD786364 DXZ786364 EHV786364 ERR786364 FBN786364 FLJ786364 FVF786364 GFB786364 GOX786364 GYT786364 HIP786364 HSL786364 ICH786364 IMD786364 IVZ786364 JFV786364 JPR786364 JZN786364 KJJ786364 KTF786364 LDB786364 LMX786364 LWT786364 MGP786364 MQL786364 NAH786364 NKD786364 NTZ786364 ODV786364 ONR786364 OXN786364 PHJ786364 PRF786364 QBB786364 QKX786364 QUT786364 REP786364 ROL786364 RYH786364 SID786364 SRZ786364 TBV786364 TLR786364 TVN786364 UFJ786364 UPF786364 UZB786364 VIX786364 VST786364 WCP786364 WML786364 WWH786364 AA851900 JV851900 TR851900 ADN851900 ANJ851900 AXF851900 BHB851900 BQX851900 CAT851900 CKP851900 CUL851900 DEH851900 DOD851900 DXZ851900 EHV851900 ERR851900 FBN851900 FLJ851900 FVF851900 GFB851900 GOX851900 GYT851900 HIP851900 HSL851900 ICH851900 IMD851900 IVZ851900 JFV851900 JPR851900 JZN851900 KJJ851900 KTF851900 LDB851900 LMX851900 LWT851900 MGP851900 MQL851900 NAH851900 NKD851900 NTZ851900 ODV851900 ONR851900 OXN851900 PHJ851900 PRF851900 QBB851900 QKX851900 QUT851900 REP851900 ROL851900 RYH851900 SID851900 SRZ851900 TBV851900 TLR851900 TVN851900 UFJ851900 UPF851900 UZB851900 VIX851900 VST851900 WCP851900 WML851900 WWH851900 AA917436 JV917436 TR917436 ADN917436 ANJ917436 AXF917436 BHB917436 BQX917436 CAT917436 CKP917436 CUL917436 DEH917436 DOD917436 DXZ917436 EHV917436 ERR917436 FBN917436 FLJ917436 FVF917436 GFB917436 GOX917436 GYT917436 HIP917436 HSL917436 ICH917436 IMD917436 IVZ917436 JFV917436 JPR917436 JZN917436 KJJ917436 KTF917436 LDB917436 LMX917436 LWT917436 MGP917436 MQL917436 NAH917436 NKD917436 NTZ917436 ODV917436 ONR917436 OXN917436 PHJ917436 PRF917436 QBB917436 QKX917436 QUT917436 REP917436 ROL917436 RYH917436 SID917436 SRZ917436 TBV917436 TLR917436 TVN917436 UFJ917436 UPF917436 UZB917436 VIX917436 VST917436 WCP917436 WML917436 WWH917436 AA982972 JV982972 TR982972 ADN982972 ANJ982972 AXF982972 BHB982972 BQX982972 CAT982972 CKP982972 CUL982972 DEH982972 DOD982972 DXZ982972 EHV982972 ERR982972 FBN982972 FLJ982972 FVF982972 GFB982972 GOX982972 GYT982972 HIP982972 HSL982972 ICH982972 IMD982972 IVZ982972 JFV982972 JPR982972 JZN982972 KJJ982972 KTF982972 LDB982972 LMX982972 LWT982972 MGP982972 MQL982972 NAH982972 NKD982972 NTZ982972 ODV982972 ONR982972 OXN982972 PHJ982972 PRF982972 QBB982972 QKX982972 QUT982972 REP982972 ROL982972 RYH982972 SID982972 SRZ982972 TBV982972 TLR982972 TVN982972 UFJ982972 UPF982972 UZB982972 VIX982972 VST982972 WCP982972 WML982972 WWH982972 QKQ983011:QKQ983022 JV30 TR30 ADN30 ANJ30 AXF30 BHB30 BQX30 CAT30 CKP30 CUL30 DEH30 DOD30 DXZ30 EHV30 ERR30 FBN30 FLJ30 FVF30 GFB30 GOX30 GYT30 HIP30 HSL30 ICH30 IMD30 IVZ30 JFV30 JPR30 JZN30 KJJ30 KTF30 LDB30 LMX30 LWT30 MGP30 MQL30 NAH30 NKD30 NTZ30 ODV30 ONR30 OXN30 PHJ30 PRF30 QBB30 QKX30 QUT30 REP30 ROL30 RYH30 SID30 SRZ30 TBV30 TLR30 TVN30 UFJ30 UPF30 UZB30 VIX30 VST30 WCP30 WML30 WWH30 AA65466 JV65466 TR65466 ADN65466 ANJ65466 AXF65466 BHB65466 BQX65466 CAT65466 CKP65466 CUL65466 DEH65466 DOD65466 DXZ65466 EHV65466 ERR65466 FBN65466 FLJ65466 FVF65466 GFB65466 GOX65466 GYT65466 HIP65466 HSL65466 ICH65466 IMD65466 IVZ65466 JFV65466 JPR65466 JZN65466 KJJ65466 KTF65466 LDB65466 LMX65466 LWT65466 MGP65466 MQL65466 NAH65466 NKD65466 NTZ65466 ODV65466 ONR65466 OXN65466 PHJ65466 PRF65466 QBB65466 QKX65466 QUT65466 REP65466 ROL65466 RYH65466 SID65466 SRZ65466 TBV65466 TLR65466 TVN65466 UFJ65466 UPF65466 UZB65466 VIX65466 VST65466 WCP65466 WML65466 WWH65466 AA131002 JV131002 TR131002 ADN131002 ANJ131002 AXF131002 BHB131002 BQX131002 CAT131002 CKP131002 CUL131002 DEH131002 DOD131002 DXZ131002 EHV131002 ERR131002 FBN131002 FLJ131002 FVF131002 GFB131002 GOX131002 GYT131002 HIP131002 HSL131002 ICH131002 IMD131002 IVZ131002 JFV131002 JPR131002 JZN131002 KJJ131002 KTF131002 LDB131002 LMX131002 LWT131002 MGP131002 MQL131002 NAH131002 NKD131002 NTZ131002 ODV131002 ONR131002 OXN131002 PHJ131002 PRF131002 QBB131002 QKX131002 QUT131002 REP131002 ROL131002 RYH131002 SID131002 SRZ131002 TBV131002 TLR131002 TVN131002 UFJ131002 UPF131002 UZB131002 VIX131002 VST131002 WCP131002 WML131002 WWH131002 AA196538 JV196538 TR196538 ADN196538 ANJ196538 AXF196538 BHB196538 BQX196538 CAT196538 CKP196538 CUL196538 DEH196538 DOD196538 DXZ196538 EHV196538 ERR196538 FBN196538 FLJ196538 FVF196538 GFB196538 GOX196538 GYT196538 HIP196538 HSL196538 ICH196538 IMD196538 IVZ196538 JFV196538 JPR196538 JZN196538 KJJ196538 KTF196538 LDB196538 LMX196538 LWT196538 MGP196538 MQL196538 NAH196538 NKD196538 NTZ196538 ODV196538 ONR196538 OXN196538 PHJ196538 PRF196538 QBB196538 QKX196538 QUT196538 REP196538 ROL196538 RYH196538 SID196538 SRZ196538 TBV196538 TLR196538 TVN196538 UFJ196538 UPF196538 UZB196538 VIX196538 VST196538 WCP196538 WML196538 WWH196538 AA262074 JV262074 TR262074 ADN262074 ANJ262074 AXF262074 BHB262074 BQX262074 CAT262074 CKP262074 CUL262074 DEH262074 DOD262074 DXZ262074 EHV262074 ERR262074 FBN262074 FLJ262074 FVF262074 GFB262074 GOX262074 GYT262074 HIP262074 HSL262074 ICH262074 IMD262074 IVZ262074 JFV262074 JPR262074 JZN262074 KJJ262074 KTF262074 LDB262074 LMX262074 LWT262074 MGP262074 MQL262074 NAH262074 NKD262074 NTZ262074 ODV262074 ONR262074 OXN262074 PHJ262074 PRF262074 QBB262074 QKX262074 QUT262074 REP262074 ROL262074 RYH262074 SID262074 SRZ262074 TBV262074 TLR262074 TVN262074 UFJ262074 UPF262074 UZB262074 VIX262074 VST262074 WCP262074 WML262074 WWH262074 AA327610 JV327610 TR327610 ADN327610 ANJ327610 AXF327610 BHB327610 BQX327610 CAT327610 CKP327610 CUL327610 DEH327610 DOD327610 DXZ327610 EHV327610 ERR327610 FBN327610 FLJ327610 FVF327610 GFB327610 GOX327610 GYT327610 HIP327610 HSL327610 ICH327610 IMD327610 IVZ327610 JFV327610 JPR327610 JZN327610 KJJ327610 KTF327610 LDB327610 LMX327610 LWT327610 MGP327610 MQL327610 NAH327610 NKD327610 NTZ327610 ODV327610 ONR327610 OXN327610 PHJ327610 PRF327610 QBB327610 QKX327610 QUT327610 REP327610 ROL327610 RYH327610 SID327610 SRZ327610 TBV327610 TLR327610 TVN327610 UFJ327610 UPF327610 UZB327610 VIX327610 VST327610 WCP327610 WML327610 WWH327610 AA393146 JV393146 TR393146 ADN393146 ANJ393146 AXF393146 BHB393146 BQX393146 CAT393146 CKP393146 CUL393146 DEH393146 DOD393146 DXZ393146 EHV393146 ERR393146 FBN393146 FLJ393146 FVF393146 GFB393146 GOX393146 GYT393146 HIP393146 HSL393146 ICH393146 IMD393146 IVZ393146 JFV393146 JPR393146 JZN393146 KJJ393146 KTF393146 LDB393146 LMX393146 LWT393146 MGP393146 MQL393146 NAH393146 NKD393146 NTZ393146 ODV393146 ONR393146 OXN393146 PHJ393146 PRF393146 QBB393146 QKX393146 QUT393146 REP393146 ROL393146 RYH393146 SID393146 SRZ393146 TBV393146 TLR393146 TVN393146 UFJ393146 UPF393146 UZB393146 VIX393146 VST393146 WCP393146 WML393146 WWH393146 AA458682 JV458682 TR458682 ADN458682 ANJ458682 AXF458682 BHB458682 BQX458682 CAT458682 CKP458682 CUL458682 DEH458682 DOD458682 DXZ458682 EHV458682 ERR458682 FBN458682 FLJ458682 FVF458682 GFB458682 GOX458682 GYT458682 HIP458682 HSL458682 ICH458682 IMD458682 IVZ458682 JFV458682 JPR458682 JZN458682 KJJ458682 KTF458682 LDB458682 LMX458682 LWT458682 MGP458682 MQL458682 NAH458682 NKD458682 NTZ458682 ODV458682 ONR458682 OXN458682 PHJ458682 PRF458682 QBB458682 QKX458682 QUT458682 REP458682 ROL458682 RYH458682 SID458682 SRZ458682 TBV458682 TLR458682 TVN458682 UFJ458682 UPF458682 UZB458682 VIX458682 VST458682 WCP458682 WML458682 WWH458682 AA524218 JV524218 TR524218 ADN524218 ANJ524218 AXF524218 BHB524218 BQX524218 CAT524218 CKP524218 CUL524218 DEH524218 DOD524218 DXZ524218 EHV524218 ERR524218 FBN524218 FLJ524218 FVF524218 GFB524218 GOX524218 GYT524218 HIP524218 HSL524218 ICH524218 IMD524218 IVZ524218 JFV524218 JPR524218 JZN524218 KJJ524218 KTF524218 LDB524218 LMX524218 LWT524218 MGP524218 MQL524218 NAH524218 NKD524218 NTZ524218 ODV524218 ONR524218 OXN524218 PHJ524218 PRF524218 QBB524218 QKX524218 QUT524218 REP524218 ROL524218 RYH524218 SID524218 SRZ524218 TBV524218 TLR524218 TVN524218 UFJ524218 UPF524218 UZB524218 VIX524218 VST524218 WCP524218 WML524218 WWH524218 AA589754 JV589754 TR589754 ADN589754 ANJ589754 AXF589754 BHB589754 BQX589754 CAT589754 CKP589754 CUL589754 DEH589754 DOD589754 DXZ589754 EHV589754 ERR589754 FBN589754 FLJ589754 FVF589754 GFB589754 GOX589754 GYT589754 HIP589754 HSL589754 ICH589754 IMD589754 IVZ589754 JFV589754 JPR589754 JZN589754 KJJ589754 KTF589754 LDB589754 LMX589754 LWT589754 MGP589754 MQL589754 NAH589754 NKD589754 NTZ589754 ODV589754 ONR589754 OXN589754 PHJ589754 PRF589754 QBB589754 QKX589754 QUT589754 REP589754 ROL589754 RYH589754 SID589754 SRZ589754 TBV589754 TLR589754 TVN589754 UFJ589754 UPF589754 UZB589754 VIX589754 VST589754 WCP589754 WML589754 WWH589754 AA655290 JV655290 TR655290 ADN655290 ANJ655290 AXF655290 BHB655290 BQX655290 CAT655290 CKP655290 CUL655290 DEH655290 DOD655290 DXZ655290 EHV655290 ERR655290 FBN655290 FLJ655290 FVF655290 GFB655290 GOX655290 GYT655290 HIP655290 HSL655290 ICH655290 IMD655290 IVZ655290 JFV655290 JPR655290 JZN655290 KJJ655290 KTF655290 LDB655290 LMX655290 LWT655290 MGP655290 MQL655290 NAH655290 NKD655290 NTZ655290 ODV655290 ONR655290 OXN655290 PHJ655290 PRF655290 QBB655290 QKX655290 QUT655290 REP655290 ROL655290 RYH655290 SID655290 SRZ655290 TBV655290 TLR655290 TVN655290 UFJ655290 UPF655290 UZB655290 VIX655290 VST655290 WCP655290 WML655290 WWH655290 AA720826 JV720826 TR720826 ADN720826 ANJ720826 AXF720826 BHB720826 BQX720826 CAT720826 CKP720826 CUL720826 DEH720826 DOD720826 DXZ720826 EHV720826 ERR720826 FBN720826 FLJ720826 FVF720826 GFB720826 GOX720826 GYT720826 HIP720826 HSL720826 ICH720826 IMD720826 IVZ720826 JFV720826 JPR720826 JZN720826 KJJ720826 KTF720826 LDB720826 LMX720826 LWT720826 MGP720826 MQL720826 NAH720826 NKD720826 NTZ720826 ODV720826 ONR720826 OXN720826 PHJ720826 PRF720826 QBB720826 QKX720826 QUT720826 REP720826 ROL720826 RYH720826 SID720826 SRZ720826 TBV720826 TLR720826 TVN720826 UFJ720826 UPF720826 UZB720826 VIX720826 VST720826 WCP720826 WML720826 WWH720826 AA786362 JV786362 TR786362 ADN786362 ANJ786362 AXF786362 BHB786362 BQX786362 CAT786362 CKP786362 CUL786362 DEH786362 DOD786362 DXZ786362 EHV786362 ERR786362 FBN786362 FLJ786362 FVF786362 GFB786362 GOX786362 GYT786362 HIP786362 HSL786362 ICH786362 IMD786362 IVZ786362 JFV786362 JPR786362 JZN786362 KJJ786362 KTF786362 LDB786362 LMX786362 LWT786362 MGP786362 MQL786362 NAH786362 NKD786362 NTZ786362 ODV786362 ONR786362 OXN786362 PHJ786362 PRF786362 QBB786362 QKX786362 QUT786362 REP786362 ROL786362 RYH786362 SID786362 SRZ786362 TBV786362 TLR786362 TVN786362 UFJ786362 UPF786362 UZB786362 VIX786362 VST786362 WCP786362 WML786362 WWH786362 AA851898 JV851898 TR851898 ADN851898 ANJ851898 AXF851898 BHB851898 BQX851898 CAT851898 CKP851898 CUL851898 DEH851898 DOD851898 DXZ851898 EHV851898 ERR851898 FBN851898 FLJ851898 FVF851898 GFB851898 GOX851898 GYT851898 HIP851898 HSL851898 ICH851898 IMD851898 IVZ851898 JFV851898 JPR851898 JZN851898 KJJ851898 KTF851898 LDB851898 LMX851898 LWT851898 MGP851898 MQL851898 NAH851898 NKD851898 NTZ851898 ODV851898 ONR851898 OXN851898 PHJ851898 PRF851898 QBB851898 QKX851898 QUT851898 REP851898 ROL851898 RYH851898 SID851898 SRZ851898 TBV851898 TLR851898 TVN851898 UFJ851898 UPF851898 UZB851898 VIX851898 VST851898 WCP851898 WML851898 WWH851898 AA917434 JV917434 TR917434 ADN917434 ANJ917434 AXF917434 BHB917434 BQX917434 CAT917434 CKP917434 CUL917434 DEH917434 DOD917434 DXZ917434 EHV917434 ERR917434 FBN917434 FLJ917434 FVF917434 GFB917434 GOX917434 GYT917434 HIP917434 HSL917434 ICH917434 IMD917434 IVZ917434 JFV917434 JPR917434 JZN917434 KJJ917434 KTF917434 LDB917434 LMX917434 LWT917434 MGP917434 MQL917434 NAH917434 NKD917434 NTZ917434 ODV917434 ONR917434 OXN917434 PHJ917434 PRF917434 QBB917434 QKX917434 QUT917434 REP917434 ROL917434 RYH917434 SID917434 SRZ917434 TBV917434 TLR917434 TVN917434 UFJ917434 UPF917434 UZB917434 VIX917434 VST917434 WCP917434 WML917434 WWH917434 AA982970 JV982970 TR982970 ADN982970 ANJ982970 AXF982970 BHB982970 BQX982970 CAT982970 CKP982970 CUL982970 DEH982970 DOD982970 DXZ982970 EHV982970 ERR982970 FBN982970 FLJ982970 FVF982970 GFB982970 GOX982970 GYT982970 HIP982970 HSL982970 ICH982970 IMD982970 IVZ982970 JFV982970 JPR982970 JZN982970 KJJ982970 KTF982970 LDB982970 LMX982970 LWT982970 MGP982970 MQL982970 NAH982970 NKD982970 NTZ982970 ODV982970 ONR982970 OXN982970 PHJ982970 PRF982970 QBB982970 QKX982970 QUT982970 REP982970 ROL982970 RYH982970 SID982970 SRZ982970 TBV982970 TLR982970 TVN982970 UFJ982970 UPF982970 UZB982970 VIX982970 VST982970 WCP982970 WML982970 WWH982970 T65528:T65530 JO65528:JO65530 TK65528:TK65530 ADG65528:ADG65530 ANC65528:ANC65530 AWY65528:AWY65530 BGU65528:BGU65530 BQQ65528:BQQ65530 CAM65528:CAM65530 CKI65528:CKI65530 CUE65528:CUE65530 DEA65528:DEA65530 DNW65528:DNW65530 DXS65528:DXS65530 EHO65528:EHO65530 ERK65528:ERK65530 FBG65528:FBG65530 FLC65528:FLC65530 FUY65528:FUY65530 GEU65528:GEU65530 GOQ65528:GOQ65530 GYM65528:GYM65530 HII65528:HII65530 HSE65528:HSE65530 ICA65528:ICA65530 ILW65528:ILW65530 IVS65528:IVS65530 JFO65528:JFO65530 JPK65528:JPK65530 JZG65528:JZG65530 KJC65528:KJC65530 KSY65528:KSY65530 LCU65528:LCU65530 LMQ65528:LMQ65530 LWM65528:LWM65530 MGI65528:MGI65530 MQE65528:MQE65530 NAA65528:NAA65530 NJW65528:NJW65530 NTS65528:NTS65530 ODO65528:ODO65530 ONK65528:ONK65530 OXG65528:OXG65530 PHC65528:PHC65530 PQY65528:PQY65530 QAU65528:QAU65530 QKQ65528:QKQ65530 QUM65528:QUM65530 REI65528:REI65530 ROE65528:ROE65530 RYA65528:RYA65530 SHW65528:SHW65530 SRS65528:SRS65530 TBO65528:TBO65530 TLK65528:TLK65530 TVG65528:TVG65530 UFC65528:UFC65530 UOY65528:UOY65530 UYU65528:UYU65530 VIQ65528:VIQ65530 VSM65528:VSM65530 WCI65528:WCI65530 WME65528:WME65530 WWA65528:WWA65530 T131064:T131066 JO131064:JO131066 TK131064:TK131066 ADG131064:ADG131066 ANC131064:ANC131066 AWY131064:AWY131066 BGU131064:BGU131066 BQQ131064:BQQ131066 CAM131064:CAM131066 CKI131064:CKI131066 CUE131064:CUE131066 DEA131064:DEA131066 DNW131064:DNW131066 DXS131064:DXS131066 EHO131064:EHO131066 ERK131064:ERK131066 FBG131064:FBG131066 FLC131064:FLC131066 FUY131064:FUY131066 GEU131064:GEU131066 GOQ131064:GOQ131066 GYM131064:GYM131066 HII131064:HII131066 HSE131064:HSE131066 ICA131064:ICA131066 ILW131064:ILW131066 IVS131064:IVS131066 JFO131064:JFO131066 JPK131064:JPK131066 JZG131064:JZG131066 KJC131064:KJC131066 KSY131064:KSY131066 LCU131064:LCU131066 LMQ131064:LMQ131066 LWM131064:LWM131066 MGI131064:MGI131066 MQE131064:MQE131066 NAA131064:NAA131066 NJW131064:NJW131066 NTS131064:NTS131066 ODO131064:ODO131066 ONK131064:ONK131066 OXG131064:OXG131066 PHC131064:PHC131066 PQY131064:PQY131066 QAU131064:QAU131066 QKQ131064:QKQ131066 QUM131064:QUM131066 REI131064:REI131066 ROE131064:ROE131066 RYA131064:RYA131066 SHW131064:SHW131066 SRS131064:SRS131066 TBO131064:TBO131066 TLK131064:TLK131066 TVG131064:TVG131066 UFC131064:UFC131066 UOY131064:UOY131066 UYU131064:UYU131066 VIQ131064:VIQ131066 VSM131064:VSM131066 WCI131064:WCI131066 WME131064:WME131066 WWA131064:WWA131066 T196600:T196602 JO196600:JO196602 TK196600:TK196602 ADG196600:ADG196602 ANC196600:ANC196602 AWY196600:AWY196602 BGU196600:BGU196602 BQQ196600:BQQ196602 CAM196600:CAM196602 CKI196600:CKI196602 CUE196600:CUE196602 DEA196600:DEA196602 DNW196600:DNW196602 DXS196600:DXS196602 EHO196600:EHO196602 ERK196600:ERK196602 FBG196600:FBG196602 FLC196600:FLC196602 FUY196600:FUY196602 GEU196600:GEU196602 GOQ196600:GOQ196602 GYM196600:GYM196602 HII196600:HII196602 HSE196600:HSE196602 ICA196600:ICA196602 ILW196600:ILW196602 IVS196600:IVS196602 JFO196600:JFO196602 JPK196600:JPK196602 JZG196600:JZG196602 KJC196600:KJC196602 KSY196600:KSY196602 LCU196600:LCU196602 LMQ196600:LMQ196602 LWM196600:LWM196602 MGI196600:MGI196602 MQE196600:MQE196602 NAA196600:NAA196602 NJW196600:NJW196602 NTS196600:NTS196602 ODO196600:ODO196602 ONK196600:ONK196602 OXG196600:OXG196602 PHC196600:PHC196602 PQY196600:PQY196602 QAU196600:QAU196602 QKQ196600:QKQ196602 QUM196600:QUM196602 REI196600:REI196602 ROE196600:ROE196602 RYA196600:RYA196602 SHW196600:SHW196602 SRS196600:SRS196602 TBO196600:TBO196602 TLK196600:TLK196602 TVG196600:TVG196602 UFC196600:UFC196602 UOY196600:UOY196602 UYU196600:UYU196602 VIQ196600:VIQ196602 VSM196600:VSM196602 WCI196600:WCI196602 WME196600:WME196602 WWA196600:WWA196602 T262136:T262138 JO262136:JO262138 TK262136:TK262138 ADG262136:ADG262138 ANC262136:ANC262138 AWY262136:AWY262138 BGU262136:BGU262138 BQQ262136:BQQ262138 CAM262136:CAM262138 CKI262136:CKI262138 CUE262136:CUE262138 DEA262136:DEA262138 DNW262136:DNW262138 DXS262136:DXS262138 EHO262136:EHO262138 ERK262136:ERK262138 FBG262136:FBG262138 FLC262136:FLC262138 FUY262136:FUY262138 GEU262136:GEU262138 GOQ262136:GOQ262138 GYM262136:GYM262138 HII262136:HII262138 HSE262136:HSE262138 ICA262136:ICA262138 ILW262136:ILW262138 IVS262136:IVS262138 JFO262136:JFO262138 JPK262136:JPK262138 JZG262136:JZG262138 KJC262136:KJC262138 KSY262136:KSY262138 LCU262136:LCU262138 LMQ262136:LMQ262138 LWM262136:LWM262138 MGI262136:MGI262138 MQE262136:MQE262138 NAA262136:NAA262138 NJW262136:NJW262138 NTS262136:NTS262138 ODO262136:ODO262138 ONK262136:ONK262138 OXG262136:OXG262138 PHC262136:PHC262138 PQY262136:PQY262138 QAU262136:QAU262138 QKQ262136:QKQ262138 QUM262136:QUM262138 REI262136:REI262138 ROE262136:ROE262138 RYA262136:RYA262138 SHW262136:SHW262138 SRS262136:SRS262138 TBO262136:TBO262138 TLK262136:TLK262138 TVG262136:TVG262138 UFC262136:UFC262138 UOY262136:UOY262138 UYU262136:UYU262138 VIQ262136:VIQ262138 VSM262136:VSM262138 WCI262136:WCI262138 WME262136:WME262138 WWA262136:WWA262138 T327672:T327674 JO327672:JO327674 TK327672:TK327674 ADG327672:ADG327674 ANC327672:ANC327674 AWY327672:AWY327674 BGU327672:BGU327674 BQQ327672:BQQ327674 CAM327672:CAM327674 CKI327672:CKI327674 CUE327672:CUE327674 DEA327672:DEA327674 DNW327672:DNW327674 DXS327672:DXS327674 EHO327672:EHO327674 ERK327672:ERK327674 FBG327672:FBG327674 FLC327672:FLC327674 FUY327672:FUY327674 GEU327672:GEU327674 GOQ327672:GOQ327674 GYM327672:GYM327674 HII327672:HII327674 HSE327672:HSE327674 ICA327672:ICA327674 ILW327672:ILW327674 IVS327672:IVS327674 JFO327672:JFO327674 JPK327672:JPK327674 JZG327672:JZG327674 KJC327672:KJC327674 KSY327672:KSY327674 LCU327672:LCU327674 LMQ327672:LMQ327674 LWM327672:LWM327674 MGI327672:MGI327674 MQE327672:MQE327674 NAA327672:NAA327674 NJW327672:NJW327674 NTS327672:NTS327674 ODO327672:ODO327674 ONK327672:ONK327674 OXG327672:OXG327674 PHC327672:PHC327674 PQY327672:PQY327674 QAU327672:QAU327674 QKQ327672:QKQ327674 QUM327672:QUM327674 REI327672:REI327674 ROE327672:ROE327674 RYA327672:RYA327674 SHW327672:SHW327674 SRS327672:SRS327674 TBO327672:TBO327674 TLK327672:TLK327674 TVG327672:TVG327674 UFC327672:UFC327674 UOY327672:UOY327674 UYU327672:UYU327674 VIQ327672:VIQ327674 VSM327672:VSM327674 WCI327672:WCI327674 WME327672:WME327674 WWA327672:WWA327674 T393208:T393210 JO393208:JO393210 TK393208:TK393210 ADG393208:ADG393210 ANC393208:ANC393210 AWY393208:AWY393210 BGU393208:BGU393210 BQQ393208:BQQ393210 CAM393208:CAM393210 CKI393208:CKI393210 CUE393208:CUE393210 DEA393208:DEA393210 DNW393208:DNW393210 DXS393208:DXS393210 EHO393208:EHO393210 ERK393208:ERK393210 FBG393208:FBG393210 FLC393208:FLC393210 FUY393208:FUY393210 GEU393208:GEU393210 GOQ393208:GOQ393210 GYM393208:GYM393210 HII393208:HII393210 HSE393208:HSE393210 ICA393208:ICA393210 ILW393208:ILW393210 IVS393208:IVS393210 JFO393208:JFO393210 JPK393208:JPK393210 JZG393208:JZG393210 KJC393208:KJC393210 KSY393208:KSY393210 LCU393208:LCU393210 LMQ393208:LMQ393210 LWM393208:LWM393210 MGI393208:MGI393210 MQE393208:MQE393210 NAA393208:NAA393210 NJW393208:NJW393210 NTS393208:NTS393210 ODO393208:ODO393210 ONK393208:ONK393210 OXG393208:OXG393210 PHC393208:PHC393210 PQY393208:PQY393210 QAU393208:QAU393210 QKQ393208:QKQ393210 QUM393208:QUM393210 REI393208:REI393210 ROE393208:ROE393210 RYA393208:RYA393210 SHW393208:SHW393210 SRS393208:SRS393210 TBO393208:TBO393210 TLK393208:TLK393210 TVG393208:TVG393210 UFC393208:UFC393210 UOY393208:UOY393210 UYU393208:UYU393210 VIQ393208:VIQ393210 VSM393208:VSM393210 WCI393208:WCI393210 WME393208:WME393210 WWA393208:WWA393210 T458744:T458746 JO458744:JO458746 TK458744:TK458746 ADG458744:ADG458746 ANC458744:ANC458746 AWY458744:AWY458746 BGU458744:BGU458746 BQQ458744:BQQ458746 CAM458744:CAM458746 CKI458744:CKI458746 CUE458744:CUE458746 DEA458744:DEA458746 DNW458744:DNW458746 DXS458744:DXS458746 EHO458744:EHO458746 ERK458744:ERK458746 FBG458744:FBG458746 FLC458744:FLC458746 FUY458744:FUY458746 GEU458744:GEU458746 GOQ458744:GOQ458746 GYM458744:GYM458746 HII458744:HII458746 HSE458744:HSE458746 ICA458744:ICA458746 ILW458744:ILW458746 IVS458744:IVS458746 JFO458744:JFO458746 JPK458744:JPK458746 JZG458744:JZG458746 KJC458744:KJC458746 KSY458744:KSY458746 LCU458744:LCU458746 LMQ458744:LMQ458746 LWM458744:LWM458746 MGI458744:MGI458746 MQE458744:MQE458746 NAA458744:NAA458746 NJW458744:NJW458746 NTS458744:NTS458746 ODO458744:ODO458746 ONK458744:ONK458746 OXG458744:OXG458746 PHC458744:PHC458746 PQY458744:PQY458746 QAU458744:QAU458746 QKQ458744:QKQ458746 QUM458744:QUM458746 REI458744:REI458746 ROE458744:ROE458746 RYA458744:RYA458746 SHW458744:SHW458746 SRS458744:SRS458746 TBO458744:TBO458746 TLK458744:TLK458746 TVG458744:TVG458746 UFC458744:UFC458746 UOY458744:UOY458746 UYU458744:UYU458746 VIQ458744:VIQ458746 VSM458744:VSM458746 WCI458744:WCI458746 WME458744:WME458746 WWA458744:WWA458746 T524280:T524282 JO524280:JO524282 TK524280:TK524282 ADG524280:ADG524282 ANC524280:ANC524282 AWY524280:AWY524282 BGU524280:BGU524282 BQQ524280:BQQ524282 CAM524280:CAM524282 CKI524280:CKI524282 CUE524280:CUE524282 DEA524280:DEA524282 DNW524280:DNW524282 DXS524280:DXS524282 EHO524280:EHO524282 ERK524280:ERK524282 FBG524280:FBG524282 FLC524280:FLC524282 FUY524280:FUY524282 GEU524280:GEU524282 GOQ524280:GOQ524282 GYM524280:GYM524282 HII524280:HII524282 HSE524280:HSE524282 ICA524280:ICA524282 ILW524280:ILW524282 IVS524280:IVS524282 JFO524280:JFO524282 JPK524280:JPK524282 JZG524280:JZG524282 KJC524280:KJC524282 KSY524280:KSY524282 LCU524280:LCU524282 LMQ524280:LMQ524282 LWM524280:LWM524282 MGI524280:MGI524282 MQE524280:MQE524282 NAA524280:NAA524282 NJW524280:NJW524282 NTS524280:NTS524282 ODO524280:ODO524282 ONK524280:ONK524282 OXG524280:OXG524282 PHC524280:PHC524282 PQY524280:PQY524282 QAU524280:QAU524282 QKQ524280:QKQ524282 QUM524280:QUM524282 REI524280:REI524282 ROE524280:ROE524282 RYA524280:RYA524282 SHW524280:SHW524282 SRS524280:SRS524282 TBO524280:TBO524282 TLK524280:TLK524282 TVG524280:TVG524282 UFC524280:UFC524282 UOY524280:UOY524282 UYU524280:UYU524282 VIQ524280:VIQ524282 VSM524280:VSM524282 WCI524280:WCI524282 WME524280:WME524282 WWA524280:WWA524282 T589816:T589818 JO589816:JO589818 TK589816:TK589818 ADG589816:ADG589818 ANC589816:ANC589818 AWY589816:AWY589818 BGU589816:BGU589818 BQQ589816:BQQ589818 CAM589816:CAM589818 CKI589816:CKI589818 CUE589816:CUE589818 DEA589816:DEA589818 DNW589816:DNW589818 DXS589816:DXS589818 EHO589816:EHO589818 ERK589816:ERK589818 FBG589816:FBG589818 FLC589816:FLC589818 FUY589816:FUY589818 GEU589816:GEU589818 GOQ589816:GOQ589818 GYM589816:GYM589818 HII589816:HII589818 HSE589816:HSE589818 ICA589816:ICA589818 ILW589816:ILW589818 IVS589816:IVS589818 JFO589816:JFO589818 JPK589816:JPK589818 JZG589816:JZG589818 KJC589816:KJC589818 KSY589816:KSY589818 LCU589816:LCU589818 LMQ589816:LMQ589818 LWM589816:LWM589818 MGI589816:MGI589818 MQE589816:MQE589818 NAA589816:NAA589818 NJW589816:NJW589818 NTS589816:NTS589818 ODO589816:ODO589818 ONK589816:ONK589818 OXG589816:OXG589818 PHC589816:PHC589818 PQY589816:PQY589818 QAU589816:QAU589818 QKQ589816:QKQ589818 QUM589816:QUM589818 REI589816:REI589818 ROE589816:ROE589818 RYA589816:RYA589818 SHW589816:SHW589818 SRS589816:SRS589818 TBO589816:TBO589818 TLK589816:TLK589818 TVG589816:TVG589818 UFC589816:UFC589818 UOY589816:UOY589818 UYU589816:UYU589818 VIQ589816:VIQ589818 VSM589816:VSM589818 WCI589816:WCI589818 WME589816:WME589818 WWA589816:WWA589818 T655352:T655354 JO655352:JO655354 TK655352:TK655354 ADG655352:ADG655354 ANC655352:ANC655354 AWY655352:AWY655354 BGU655352:BGU655354 BQQ655352:BQQ655354 CAM655352:CAM655354 CKI655352:CKI655354 CUE655352:CUE655354 DEA655352:DEA655354 DNW655352:DNW655354 DXS655352:DXS655354 EHO655352:EHO655354 ERK655352:ERK655354 FBG655352:FBG655354 FLC655352:FLC655354 FUY655352:FUY655354 GEU655352:GEU655354 GOQ655352:GOQ655354 GYM655352:GYM655354 HII655352:HII655354 HSE655352:HSE655354 ICA655352:ICA655354 ILW655352:ILW655354 IVS655352:IVS655354 JFO655352:JFO655354 JPK655352:JPK655354 JZG655352:JZG655354 KJC655352:KJC655354 KSY655352:KSY655354 LCU655352:LCU655354 LMQ655352:LMQ655354 LWM655352:LWM655354 MGI655352:MGI655354 MQE655352:MQE655354 NAA655352:NAA655354 NJW655352:NJW655354 NTS655352:NTS655354 ODO655352:ODO655354 ONK655352:ONK655354 OXG655352:OXG655354 PHC655352:PHC655354 PQY655352:PQY655354 QAU655352:QAU655354 QKQ655352:QKQ655354 QUM655352:QUM655354 REI655352:REI655354 ROE655352:ROE655354 RYA655352:RYA655354 SHW655352:SHW655354 SRS655352:SRS655354 TBO655352:TBO655354 TLK655352:TLK655354 TVG655352:TVG655354 UFC655352:UFC655354 UOY655352:UOY655354 UYU655352:UYU655354 VIQ655352:VIQ655354 VSM655352:VSM655354 WCI655352:WCI655354 WME655352:WME655354 WWA655352:WWA655354 T720888:T720890 JO720888:JO720890 TK720888:TK720890 ADG720888:ADG720890 ANC720888:ANC720890 AWY720888:AWY720890 BGU720888:BGU720890 BQQ720888:BQQ720890 CAM720888:CAM720890 CKI720888:CKI720890 CUE720888:CUE720890 DEA720888:DEA720890 DNW720888:DNW720890 DXS720888:DXS720890 EHO720888:EHO720890 ERK720888:ERK720890 FBG720888:FBG720890 FLC720888:FLC720890 FUY720888:FUY720890 GEU720888:GEU720890 GOQ720888:GOQ720890 GYM720888:GYM720890 HII720888:HII720890 HSE720888:HSE720890 ICA720888:ICA720890 ILW720888:ILW720890 IVS720888:IVS720890 JFO720888:JFO720890 JPK720888:JPK720890 JZG720888:JZG720890 KJC720888:KJC720890 KSY720888:KSY720890 LCU720888:LCU720890 LMQ720888:LMQ720890 LWM720888:LWM720890 MGI720888:MGI720890 MQE720888:MQE720890 NAA720888:NAA720890 NJW720888:NJW720890 NTS720888:NTS720890 ODO720888:ODO720890 ONK720888:ONK720890 OXG720888:OXG720890 PHC720888:PHC720890 PQY720888:PQY720890 QAU720888:QAU720890 QKQ720888:QKQ720890 QUM720888:QUM720890 REI720888:REI720890 ROE720888:ROE720890 RYA720888:RYA720890 SHW720888:SHW720890 SRS720888:SRS720890 TBO720888:TBO720890 TLK720888:TLK720890 TVG720888:TVG720890 UFC720888:UFC720890 UOY720888:UOY720890 UYU720888:UYU720890 VIQ720888:VIQ720890 VSM720888:VSM720890 WCI720888:WCI720890 WME720888:WME720890 WWA720888:WWA720890 T786424:T786426 JO786424:JO786426 TK786424:TK786426 ADG786424:ADG786426 ANC786424:ANC786426 AWY786424:AWY786426 BGU786424:BGU786426 BQQ786424:BQQ786426 CAM786424:CAM786426 CKI786424:CKI786426 CUE786424:CUE786426 DEA786424:DEA786426 DNW786424:DNW786426 DXS786424:DXS786426 EHO786424:EHO786426 ERK786424:ERK786426 FBG786424:FBG786426 FLC786424:FLC786426 FUY786424:FUY786426 GEU786424:GEU786426 GOQ786424:GOQ786426 GYM786424:GYM786426 HII786424:HII786426 HSE786424:HSE786426 ICA786424:ICA786426 ILW786424:ILW786426 IVS786424:IVS786426 JFO786424:JFO786426 JPK786424:JPK786426 JZG786424:JZG786426 KJC786424:KJC786426 KSY786424:KSY786426 LCU786424:LCU786426 LMQ786424:LMQ786426 LWM786424:LWM786426 MGI786424:MGI786426 MQE786424:MQE786426 NAA786424:NAA786426 NJW786424:NJW786426 NTS786424:NTS786426 ODO786424:ODO786426 ONK786424:ONK786426 OXG786424:OXG786426 PHC786424:PHC786426 PQY786424:PQY786426 QAU786424:QAU786426 QKQ786424:QKQ786426 QUM786424:QUM786426 REI786424:REI786426 ROE786424:ROE786426 RYA786424:RYA786426 SHW786424:SHW786426 SRS786424:SRS786426 TBO786424:TBO786426 TLK786424:TLK786426 TVG786424:TVG786426 UFC786424:UFC786426 UOY786424:UOY786426 UYU786424:UYU786426 VIQ786424:VIQ786426 VSM786424:VSM786426 WCI786424:WCI786426 WME786424:WME786426 WWA786424:WWA786426 T851960:T851962 JO851960:JO851962 TK851960:TK851962 ADG851960:ADG851962 ANC851960:ANC851962 AWY851960:AWY851962 BGU851960:BGU851962 BQQ851960:BQQ851962 CAM851960:CAM851962 CKI851960:CKI851962 CUE851960:CUE851962 DEA851960:DEA851962 DNW851960:DNW851962 DXS851960:DXS851962 EHO851960:EHO851962 ERK851960:ERK851962 FBG851960:FBG851962 FLC851960:FLC851962 FUY851960:FUY851962 GEU851960:GEU851962 GOQ851960:GOQ851962 GYM851960:GYM851962 HII851960:HII851962 HSE851960:HSE851962 ICA851960:ICA851962 ILW851960:ILW851962 IVS851960:IVS851962 JFO851960:JFO851962 JPK851960:JPK851962 JZG851960:JZG851962 KJC851960:KJC851962 KSY851960:KSY851962 LCU851960:LCU851962 LMQ851960:LMQ851962 LWM851960:LWM851962 MGI851960:MGI851962 MQE851960:MQE851962 NAA851960:NAA851962 NJW851960:NJW851962 NTS851960:NTS851962 ODO851960:ODO851962 ONK851960:ONK851962 OXG851960:OXG851962 PHC851960:PHC851962 PQY851960:PQY851962 QAU851960:QAU851962 QKQ851960:QKQ851962 QUM851960:QUM851962 REI851960:REI851962 ROE851960:ROE851962 RYA851960:RYA851962 SHW851960:SHW851962 SRS851960:SRS851962 TBO851960:TBO851962 TLK851960:TLK851962 TVG851960:TVG851962 UFC851960:UFC851962 UOY851960:UOY851962 UYU851960:UYU851962 VIQ851960:VIQ851962 VSM851960:VSM851962 WCI851960:WCI851962 WME851960:WME851962 WWA851960:WWA851962 T917496:T917498 JO917496:JO917498 TK917496:TK917498 ADG917496:ADG917498 ANC917496:ANC917498 AWY917496:AWY917498 BGU917496:BGU917498 BQQ917496:BQQ917498 CAM917496:CAM917498 CKI917496:CKI917498 CUE917496:CUE917498 DEA917496:DEA917498 DNW917496:DNW917498 DXS917496:DXS917498 EHO917496:EHO917498 ERK917496:ERK917498 FBG917496:FBG917498 FLC917496:FLC917498 FUY917496:FUY917498 GEU917496:GEU917498 GOQ917496:GOQ917498 GYM917496:GYM917498 HII917496:HII917498 HSE917496:HSE917498 ICA917496:ICA917498 ILW917496:ILW917498 IVS917496:IVS917498 JFO917496:JFO917498 JPK917496:JPK917498 JZG917496:JZG917498 KJC917496:KJC917498 KSY917496:KSY917498 LCU917496:LCU917498 LMQ917496:LMQ917498 LWM917496:LWM917498 MGI917496:MGI917498 MQE917496:MQE917498 NAA917496:NAA917498 NJW917496:NJW917498 NTS917496:NTS917498 ODO917496:ODO917498 ONK917496:ONK917498 OXG917496:OXG917498 PHC917496:PHC917498 PQY917496:PQY917498 QAU917496:QAU917498 QKQ917496:QKQ917498 QUM917496:QUM917498 REI917496:REI917498 ROE917496:ROE917498 RYA917496:RYA917498 SHW917496:SHW917498 SRS917496:SRS917498 TBO917496:TBO917498 TLK917496:TLK917498 TVG917496:TVG917498 UFC917496:UFC917498 UOY917496:UOY917498 UYU917496:UYU917498 VIQ917496:VIQ917498 VSM917496:VSM917498 WCI917496:WCI917498 WME917496:WME917498 WWA917496:WWA917498 T983032:T983034 JO983032:JO983034 TK983032:TK983034 ADG983032:ADG983034 ANC983032:ANC983034 AWY983032:AWY983034 BGU983032:BGU983034 BQQ983032:BQQ983034 CAM983032:CAM983034 CKI983032:CKI983034 CUE983032:CUE983034 DEA983032:DEA983034 DNW983032:DNW983034 DXS983032:DXS983034 EHO983032:EHO983034 ERK983032:ERK983034 FBG983032:FBG983034 FLC983032:FLC983034 FUY983032:FUY983034 GEU983032:GEU983034 GOQ983032:GOQ983034 GYM983032:GYM983034 HII983032:HII983034 HSE983032:HSE983034 ICA983032:ICA983034 ILW983032:ILW983034 IVS983032:IVS983034 JFO983032:JFO983034 JPK983032:JPK983034 JZG983032:JZG983034 KJC983032:KJC983034 KSY983032:KSY983034 LCU983032:LCU983034 LMQ983032:LMQ983034 LWM983032:LWM983034 MGI983032:MGI983034 MQE983032:MQE983034 NAA983032:NAA983034 NJW983032:NJW983034 NTS983032:NTS983034 ODO983032:ODO983034 ONK983032:ONK983034 OXG983032:OXG983034 PHC983032:PHC983034 PQY983032:PQY983034 QAU983032:QAU983034 QKQ983032:QKQ983034 QUM983032:QUM983034 REI983032:REI983034 ROE983032:ROE983034 RYA983032:RYA983034 SHW983032:SHW983034 SRS983032:SRS983034 TBO983032:TBO983034 TLK983032:TLK983034 TVG983032:TVG983034 UFC983032:UFC983034 UOY983032:UOY983034 UYU983032:UYU983034 VIQ983032:VIQ983034 VSM983032:VSM983034 WCI983032:WCI983034 WME983032:WME983034 WWA983032:WWA983034 QUM983011:QUM983022 JS45:JS46 TO45:TO46 ADK45:ADK46 ANG45:ANG46 AXC45:AXC46 BGY45:BGY46 BQU45:BQU46 CAQ45:CAQ46 CKM45:CKM46 CUI45:CUI46 DEE45:DEE46 DOA45:DOA46 DXW45:DXW46 EHS45:EHS46 ERO45:ERO46 FBK45:FBK46 FLG45:FLG46 FVC45:FVC46 GEY45:GEY46 GOU45:GOU46 GYQ45:GYQ46 HIM45:HIM46 HSI45:HSI46 ICE45:ICE46 IMA45:IMA46 IVW45:IVW46 JFS45:JFS46 JPO45:JPO46 JZK45:JZK46 KJG45:KJG46 KTC45:KTC46 LCY45:LCY46 LMU45:LMU46 LWQ45:LWQ46 MGM45:MGM46 MQI45:MQI46 NAE45:NAE46 NKA45:NKA46 NTW45:NTW46 ODS45:ODS46 ONO45:ONO46 OXK45:OXK46 PHG45:PHG46 PRC45:PRC46 QAY45:QAY46 QKU45:QKU46 QUQ45:QUQ46 REM45:REM46 ROI45:ROI46 RYE45:RYE46 SIA45:SIA46 SRW45:SRW46 TBS45:TBS46 TLO45:TLO46 TVK45:TVK46 UFG45:UFG46 UPC45:UPC46 UYY45:UYY46 VIU45:VIU46 VSQ45:VSQ46 WCM45:WCM46 WMI45:WMI46 WWE45:WWE46 X65481 JS65481 TO65481 ADK65481 ANG65481 AXC65481 BGY65481 BQU65481 CAQ65481 CKM65481 CUI65481 DEE65481 DOA65481 DXW65481 EHS65481 ERO65481 FBK65481 FLG65481 FVC65481 GEY65481 GOU65481 GYQ65481 HIM65481 HSI65481 ICE65481 IMA65481 IVW65481 JFS65481 JPO65481 JZK65481 KJG65481 KTC65481 LCY65481 LMU65481 LWQ65481 MGM65481 MQI65481 NAE65481 NKA65481 NTW65481 ODS65481 ONO65481 OXK65481 PHG65481 PRC65481 QAY65481 QKU65481 QUQ65481 REM65481 ROI65481 RYE65481 SIA65481 SRW65481 TBS65481 TLO65481 TVK65481 UFG65481 UPC65481 UYY65481 VIU65481 VSQ65481 WCM65481 WMI65481 WWE65481 X131017 JS131017 TO131017 ADK131017 ANG131017 AXC131017 BGY131017 BQU131017 CAQ131017 CKM131017 CUI131017 DEE131017 DOA131017 DXW131017 EHS131017 ERO131017 FBK131017 FLG131017 FVC131017 GEY131017 GOU131017 GYQ131017 HIM131017 HSI131017 ICE131017 IMA131017 IVW131017 JFS131017 JPO131017 JZK131017 KJG131017 KTC131017 LCY131017 LMU131017 LWQ131017 MGM131017 MQI131017 NAE131017 NKA131017 NTW131017 ODS131017 ONO131017 OXK131017 PHG131017 PRC131017 QAY131017 QKU131017 QUQ131017 REM131017 ROI131017 RYE131017 SIA131017 SRW131017 TBS131017 TLO131017 TVK131017 UFG131017 UPC131017 UYY131017 VIU131017 VSQ131017 WCM131017 WMI131017 WWE131017 X196553 JS196553 TO196553 ADK196553 ANG196553 AXC196553 BGY196553 BQU196553 CAQ196553 CKM196553 CUI196553 DEE196553 DOA196553 DXW196553 EHS196553 ERO196553 FBK196553 FLG196553 FVC196553 GEY196553 GOU196553 GYQ196553 HIM196553 HSI196553 ICE196553 IMA196553 IVW196553 JFS196553 JPO196553 JZK196553 KJG196553 KTC196553 LCY196553 LMU196553 LWQ196553 MGM196553 MQI196553 NAE196553 NKA196553 NTW196553 ODS196553 ONO196553 OXK196553 PHG196553 PRC196553 QAY196553 QKU196553 QUQ196553 REM196553 ROI196553 RYE196553 SIA196553 SRW196553 TBS196553 TLO196553 TVK196553 UFG196553 UPC196553 UYY196553 VIU196553 VSQ196553 WCM196553 WMI196553 WWE196553 X262089 JS262089 TO262089 ADK262089 ANG262089 AXC262089 BGY262089 BQU262089 CAQ262089 CKM262089 CUI262089 DEE262089 DOA262089 DXW262089 EHS262089 ERO262089 FBK262089 FLG262089 FVC262089 GEY262089 GOU262089 GYQ262089 HIM262089 HSI262089 ICE262089 IMA262089 IVW262089 JFS262089 JPO262089 JZK262089 KJG262089 KTC262089 LCY262089 LMU262089 LWQ262089 MGM262089 MQI262089 NAE262089 NKA262089 NTW262089 ODS262089 ONO262089 OXK262089 PHG262089 PRC262089 QAY262089 QKU262089 QUQ262089 REM262089 ROI262089 RYE262089 SIA262089 SRW262089 TBS262089 TLO262089 TVK262089 UFG262089 UPC262089 UYY262089 VIU262089 VSQ262089 WCM262089 WMI262089 WWE262089 X327625 JS327625 TO327625 ADK327625 ANG327625 AXC327625 BGY327625 BQU327625 CAQ327625 CKM327625 CUI327625 DEE327625 DOA327625 DXW327625 EHS327625 ERO327625 FBK327625 FLG327625 FVC327625 GEY327625 GOU327625 GYQ327625 HIM327625 HSI327625 ICE327625 IMA327625 IVW327625 JFS327625 JPO327625 JZK327625 KJG327625 KTC327625 LCY327625 LMU327625 LWQ327625 MGM327625 MQI327625 NAE327625 NKA327625 NTW327625 ODS327625 ONO327625 OXK327625 PHG327625 PRC327625 QAY327625 QKU327625 QUQ327625 REM327625 ROI327625 RYE327625 SIA327625 SRW327625 TBS327625 TLO327625 TVK327625 UFG327625 UPC327625 UYY327625 VIU327625 VSQ327625 WCM327625 WMI327625 WWE327625 X393161 JS393161 TO393161 ADK393161 ANG393161 AXC393161 BGY393161 BQU393161 CAQ393161 CKM393161 CUI393161 DEE393161 DOA393161 DXW393161 EHS393161 ERO393161 FBK393161 FLG393161 FVC393161 GEY393161 GOU393161 GYQ393161 HIM393161 HSI393161 ICE393161 IMA393161 IVW393161 JFS393161 JPO393161 JZK393161 KJG393161 KTC393161 LCY393161 LMU393161 LWQ393161 MGM393161 MQI393161 NAE393161 NKA393161 NTW393161 ODS393161 ONO393161 OXK393161 PHG393161 PRC393161 QAY393161 QKU393161 QUQ393161 REM393161 ROI393161 RYE393161 SIA393161 SRW393161 TBS393161 TLO393161 TVK393161 UFG393161 UPC393161 UYY393161 VIU393161 VSQ393161 WCM393161 WMI393161 WWE393161 X458697 JS458697 TO458697 ADK458697 ANG458697 AXC458697 BGY458697 BQU458697 CAQ458697 CKM458697 CUI458697 DEE458697 DOA458697 DXW458697 EHS458697 ERO458697 FBK458697 FLG458697 FVC458697 GEY458697 GOU458697 GYQ458697 HIM458697 HSI458697 ICE458697 IMA458697 IVW458697 JFS458697 JPO458697 JZK458697 KJG458697 KTC458697 LCY458697 LMU458697 LWQ458697 MGM458697 MQI458697 NAE458697 NKA458697 NTW458697 ODS458697 ONO458697 OXK458697 PHG458697 PRC458697 QAY458697 QKU458697 QUQ458697 REM458697 ROI458697 RYE458697 SIA458697 SRW458697 TBS458697 TLO458697 TVK458697 UFG458697 UPC458697 UYY458697 VIU458697 VSQ458697 WCM458697 WMI458697 WWE458697 X524233 JS524233 TO524233 ADK524233 ANG524233 AXC524233 BGY524233 BQU524233 CAQ524233 CKM524233 CUI524233 DEE524233 DOA524233 DXW524233 EHS524233 ERO524233 FBK524233 FLG524233 FVC524233 GEY524233 GOU524233 GYQ524233 HIM524233 HSI524233 ICE524233 IMA524233 IVW524233 JFS524233 JPO524233 JZK524233 KJG524233 KTC524233 LCY524233 LMU524233 LWQ524233 MGM524233 MQI524233 NAE524233 NKA524233 NTW524233 ODS524233 ONO524233 OXK524233 PHG524233 PRC524233 QAY524233 QKU524233 QUQ524233 REM524233 ROI524233 RYE524233 SIA524233 SRW524233 TBS524233 TLO524233 TVK524233 UFG524233 UPC524233 UYY524233 VIU524233 VSQ524233 WCM524233 WMI524233 WWE524233 X589769 JS589769 TO589769 ADK589769 ANG589769 AXC589769 BGY589769 BQU589769 CAQ589769 CKM589769 CUI589769 DEE589769 DOA589769 DXW589769 EHS589769 ERO589769 FBK589769 FLG589769 FVC589769 GEY589769 GOU589769 GYQ589769 HIM589769 HSI589769 ICE589769 IMA589769 IVW589769 JFS589769 JPO589769 JZK589769 KJG589769 KTC589769 LCY589769 LMU589769 LWQ589769 MGM589769 MQI589769 NAE589769 NKA589769 NTW589769 ODS589769 ONO589769 OXK589769 PHG589769 PRC589769 QAY589769 QKU589769 QUQ589769 REM589769 ROI589769 RYE589769 SIA589769 SRW589769 TBS589769 TLO589769 TVK589769 UFG589769 UPC589769 UYY589769 VIU589769 VSQ589769 WCM589769 WMI589769 WWE589769 X655305 JS655305 TO655305 ADK655305 ANG655305 AXC655305 BGY655305 BQU655305 CAQ655305 CKM655305 CUI655305 DEE655305 DOA655305 DXW655305 EHS655305 ERO655305 FBK655305 FLG655305 FVC655305 GEY655305 GOU655305 GYQ655305 HIM655305 HSI655305 ICE655305 IMA655305 IVW655305 JFS655305 JPO655305 JZK655305 KJG655305 KTC655305 LCY655305 LMU655305 LWQ655305 MGM655305 MQI655305 NAE655305 NKA655305 NTW655305 ODS655305 ONO655305 OXK655305 PHG655305 PRC655305 QAY655305 QKU655305 QUQ655305 REM655305 ROI655305 RYE655305 SIA655305 SRW655305 TBS655305 TLO655305 TVK655305 UFG655305 UPC655305 UYY655305 VIU655305 VSQ655305 WCM655305 WMI655305 WWE655305 X720841 JS720841 TO720841 ADK720841 ANG720841 AXC720841 BGY720841 BQU720841 CAQ720841 CKM720841 CUI720841 DEE720841 DOA720841 DXW720841 EHS720841 ERO720841 FBK720841 FLG720841 FVC720841 GEY720841 GOU720841 GYQ720841 HIM720841 HSI720841 ICE720841 IMA720841 IVW720841 JFS720841 JPO720841 JZK720841 KJG720841 KTC720841 LCY720841 LMU720841 LWQ720841 MGM720841 MQI720841 NAE720841 NKA720841 NTW720841 ODS720841 ONO720841 OXK720841 PHG720841 PRC720841 QAY720841 QKU720841 QUQ720841 REM720841 ROI720841 RYE720841 SIA720841 SRW720841 TBS720841 TLO720841 TVK720841 UFG720841 UPC720841 UYY720841 VIU720841 VSQ720841 WCM720841 WMI720841 WWE720841 X786377 JS786377 TO786377 ADK786377 ANG786377 AXC786377 BGY786377 BQU786377 CAQ786377 CKM786377 CUI786377 DEE786377 DOA786377 DXW786377 EHS786377 ERO786377 FBK786377 FLG786377 FVC786377 GEY786377 GOU786377 GYQ786377 HIM786377 HSI786377 ICE786377 IMA786377 IVW786377 JFS786377 JPO786377 JZK786377 KJG786377 KTC786377 LCY786377 LMU786377 LWQ786377 MGM786377 MQI786377 NAE786377 NKA786377 NTW786377 ODS786377 ONO786377 OXK786377 PHG786377 PRC786377 QAY786377 QKU786377 QUQ786377 REM786377 ROI786377 RYE786377 SIA786377 SRW786377 TBS786377 TLO786377 TVK786377 UFG786377 UPC786377 UYY786377 VIU786377 VSQ786377 WCM786377 WMI786377 WWE786377 X851913 JS851913 TO851913 ADK851913 ANG851913 AXC851913 BGY851913 BQU851913 CAQ851913 CKM851913 CUI851913 DEE851913 DOA851913 DXW851913 EHS851913 ERO851913 FBK851913 FLG851913 FVC851913 GEY851913 GOU851913 GYQ851913 HIM851913 HSI851913 ICE851913 IMA851913 IVW851913 JFS851913 JPO851913 JZK851913 KJG851913 KTC851913 LCY851913 LMU851913 LWQ851913 MGM851913 MQI851913 NAE851913 NKA851913 NTW851913 ODS851913 ONO851913 OXK851913 PHG851913 PRC851913 QAY851913 QKU851913 QUQ851913 REM851913 ROI851913 RYE851913 SIA851913 SRW851913 TBS851913 TLO851913 TVK851913 UFG851913 UPC851913 UYY851913 VIU851913 VSQ851913 WCM851913 WMI851913 WWE851913 X917449 JS917449 TO917449 ADK917449 ANG917449 AXC917449 BGY917449 BQU917449 CAQ917449 CKM917449 CUI917449 DEE917449 DOA917449 DXW917449 EHS917449 ERO917449 FBK917449 FLG917449 FVC917449 GEY917449 GOU917449 GYQ917449 HIM917449 HSI917449 ICE917449 IMA917449 IVW917449 JFS917449 JPO917449 JZK917449 KJG917449 KTC917449 LCY917449 LMU917449 LWQ917449 MGM917449 MQI917449 NAE917449 NKA917449 NTW917449 ODS917449 ONO917449 OXK917449 PHG917449 PRC917449 QAY917449 QKU917449 QUQ917449 REM917449 ROI917449 RYE917449 SIA917449 SRW917449 TBS917449 TLO917449 TVK917449 UFG917449 UPC917449 UYY917449 VIU917449 VSQ917449 WCM917449 WMI917449 WWE917449 X982985 JS982985 TO982985 ADK982985 ANG982985 AXC982985 BGY982985 BQU982985 CAQ982985 CKM982985 CUI982985 DEE982985 DOA982985 DXW982985 EHS982985 ERO982985 FBK982985 FLG982985 FVC982985 GEY982985 GOU982985 GYQ982985 HIM982985 HSI982985 ICE982985 IMA982985 IVW982985 JFS982985 JPO982985 JZK982985 KJG982985 KTC982985 LCY982985 LMU982985 LWQ982985 MGM982985 MQI982985 NAE982985 NKA982985 NTW982985 ODS982985 ONO982985 OXK982985 PHG982985 PRC982985 QAY982985 QKU982985 QUQ982985 REM982985 ROI982985 RYE982985 SIA982985 SRW982985 TBS982985 TLO982985 TVK982985 UFG982985 UPC982985 UYY982985 VIU982985 VSQ982985 WCM982985 WMI982985 WWE982985 REI983011:REI983022 AB65489 JW65489 TS65489 ADO65489 ANK65489 AXG65489 BHC65489 BQY65489 CAU65489 CKQ65489 CUM65489 DEI65489 DOE65489 DYA65489 EHW65489 ERS65489 FBO65489 FLK65489 FVG65489 GFC65489 GOY65489 GYU65489 HIQ65489 HSM65489 ICI65489 IME65489 IWA65489 JFW65489 JPS65489 JZO65489 KJK65489 KTG65489 LDC65489 LMY65489 LWU65489 MGQ65489 MQM65489 NAI65489 NKE65489 NUA65489 ODW65489 ONS65489 OXO65489 PHK65489 PRG65489 QBC65489 QKY65489 QUU65489 REQ65489 ROM65489 RYI65489 SIE65489 SSA65489 TBW65489 TLS65489 TVO65489 UFK65489 UPG65489 UZC65489 VIY65489 VSU65489 WCQ65489 WMM65489 WWI65489 AB131025 JW131025 TS131025 ADO131025 ANK131025 AXG131025 BHC131025 BQY131025 CAU131025 CKQ131025 CUM131025 DEI131025 DOE131025 DYA131025 EHW131025 ERS131025 FBO131025 FLK131025 FVG131025 GFC131025 GOY131025 GYU131025 HIQ131025 HSM131025 ICI131025 IME131025 IWA131025 JFW131025 JPS131025 JZO131025 KJK131025 KTG131025 LDC131025 LMY131025 LWU131025 MGQ131025 MQM131025 NAI131025 NKE131025 NUA131025 ODW131025 ONS131025 OXO131025 PHK131025 PRG131025 QBC131025 QKY131025 QUU131025 REQ131025 ROM131025 RYI131025 SIE131025 SSA131025 TBW131025 TLS131025 TVO131025 UFK131025 UPG131025 UZC131025 VIY131025 VSU131025 WCQ131025 WMM131025 WWI131025 AB196561 JW196561 TS196561 ADO196561 ANK196561 AXG196561 BHC196561 BQY196561 CAU196561 CKQ196561 CUM196561 DEI196561 DOE196561 DYA196561 EHW196561 ERS196561 FBO196561 FLK196561 FVG196561 GFC196561 GOY196561 GYU196561 HIQ196561 HSM196561 ICI196561 IME196561 IWA196561 JFW196561 JPS196561 JZO196561 KJK196561 KTG196561 LDC196561 LMY196561 LWU196561 MGQ196561 MQM196561 NAI196561 NKE196561 NUA196561 ODW196561 ONS196561 OXO196561 PHK196561 PRG196561 QBC196561 QKY196561 QUU196561 REQ196561 ROM196561 RYI196561 SIE196561 SSA196561 TBW196561 TLS196561 TVO196561 UFK196561 UPG196561 UZC196561 VIY196561 VSU196561 WCQ196561 WMM196561 WWI196561 AB262097 JW262097 TS262097 ADO262097 ANK262097 AXG262097 BHC262097 BQY262097 CAU262097 CKQ262097 CUM262097 DEI262097 DOE262097 DYA262097 EHW262097 ERS262097 FBO262097 FLK262097 FVG262097 GFC262097 GOY262097 GYU262097 HIQ262097 HSM262097 ICI262097 IME262097 IWA262097 JFW262097 JPS262097 JZO262097 KJK262097 KTG262097 LDC262097 LMY262097 LWU262097 MGQ262097 MQM262097 NAI262097 NKE262097 NUA262097 ODW262097 ONS262097 OXO262097 PHK262097 PRG262097 QBC262097 QKY262097 QUU262097 REQ262097 ROM262097 RYI262097 SIE262097 SSA262097 TBW262097 TLS262097 TVO262097 UFK262097 UPG262097 UZC262097 VIY262097 VSU262097 WCQ262097 WMM262097 WWI262097 AB327633 JW327633 TS327633 ADO327633 ANK327633 AXG327633 BHC327633 BQY327633 CAU327633 CKQ327633 CUM327633 DEI327633 DOE327633 DYA327633 EHW327633 ERS327633 FBO327633 FLK327633 FVG327633 GFC327633 GOY327633 GYU327633 HIQ327633 HSM327633 ICI327633 IME327633 IWA327633 JFW327633 JPS327633 JZO327633 KJK327633 KTG327633 LDC327633 LMY327633 LWU327633 MGQ327633 MQM327633 NAI327633 NKE327633 NUA327633 ODW327633 ONS327633 OXO327633 PHK327633 PRG327633 QBC327633 QKY327633 QUU327633 REQ327633 ROM327633 RYI327633 SIE327633 SSA327633 TBW327633 TLS327633 TVO327633 UFK327633 UPG327633 UZC327633 VIY327633 VSU327633 WCQ327633 WMM327633 WWI327633 AB393169 JW393169 TS393169 ADO393169 ANK393169 AXG393169 BHC393169 BQY393169 CAU393169 CKQ393169 CUM393169 DEI393169 DOE393169 DYA393169 EHW393169 ERS393169 FBO393169 FLK393169 FVG393169 GFC393169 GOY393169 GYU393169 HIQ393169 HSM393169 ICI393169 IME393169 IWA393169 JFW393169 JPS393169 JZO393169 KJK393169 KTG393169 LDC393169 LMY393169 LWU393169 MGQ393169 MQM393169 NAI393169 NKE393169 NUA393169 ODW393169 ONS393169 OXO393169 PHK393169 PRG393169 QBC393169 QKY393169 QUU393169 REQ393169 ROM393169 RYI393169 SIE393169 SSA393169 TBW393169 TLS393169 TVO393169 UFK393169 UPG393169 UZC393169 VIY393169 VSU393169 WCQ393169 WMM393169 WWI393169 AB458705 JW458705 TS458705 ADO458705 ANK458705 AXG458705 BHC458705 BQY458705 CAU458705 CKQ458705 CUM458705 DEI458705 DOE458705 DYA458705 EHW458705 ERS458705 FBO458705 FLK458705 FVG458705 GFC458705 GOY458705 GYU458705 HIQ458705 HSM458705 ICI458705 IME458705 IWA458705 JFW458705 JPS458705 JZO458705 KJK458705 KTG458705 LDC458705 LMY458705 LWU458705 MGQ458705 MQM458705 NAI458705 NKE458705 NUA458705 ODW458705 ONS458705 OXO458705 PHK458705 PRG458705 QBC458705 QKY458705 QUU458705 REQ458705 ROM458705 RYI458705 SIE458705 SSA458705 TBW458705 TLS458705 TVO458705 UFK458705 UPG458705 UZC458705 VIY458705 VSU458705 WCQ458705 WMM458705 WWI458705 AB524241 JW524241 TS524241 ADO524241 ANK524241 AXG524241 BHC524241 BQY524241 CAU524241 CKQ524241 CUM524241 DEI524241 DOE524241 DYA524241 EHW524241 ERS524241 FBO524241 FLK524241 FVG524241 GFC524241 GOY524241 GYU524241 HIQ524241 HSM524241 ICI524241 IME524241 IWA524241 JFW524241 JPS524241 JZO524241 KJK524241 KTG524241 LDC524241 LMY524241 LWU524241 MGQ524241 MQM524241 NAI524241 NKE524241 NUA524241 ODW524241 ONS524241 OXO524241 PHK524241 PRG524241 QBC524241 QKY524241 QUU524241 REQ524241 ROM524241 RYI524241 SIE524241 SSA524241 TBW524241 TLS524241 TVO524241 UFK524241 UPG524241 UZC524241 VIY524241 VSU524241 WCQ524241 WMM524241 WWI524241 AB589777 JW589777 TS589777 ADO589777 ANK589777 AXG589777 BHC589777 BQY589777 CAU589777 CKQ589777 CUM589777 DEI589777 DOE589777 DYA589777 EHW589777 ERS589777 FBO589777 FLK589777 FVG589777 GFC589777 GOY589777 GYU589777 HIQ589777 HSM589777 ICI589777 IME589777 IWA589777 JFW589777 JPS589777 JZO589777 KJK589777 KTG589777 LDC589777 LMY589777 LWU589777 MGQ589777 MQM589777 NAI589777 NKE589777 NUA589777 ODW589777 ONS589777 OXO589777 PHK589777 PRG589777 QBC589777 QKY589777 QUU589777 REQ589777 ROM589777 RYI589777 SIE589777 SSA589777 TBW589777 TLS589777 TVO589777 UFK589777 UPG589777 UZC589777 VIY589777 VSU589777 WCQ589777 WMM589777 WWI589777 AB655313 JW655313 TS655313 ADO655313 ANK655313 AXG655313 BHC655313 BQY655313 CAU655313 CKQ655313 CUM655313 DEI655313 DOE655313 DYA655313 EHW655313 ERS655313 FBO655313 FLK655313 FVG655313 GFC655313 GOY655313 GYU655313 HIQ655313 HSM655313 ICI655313 IME655313 IWA655313 JFW655313 JPS655313 JZO655313 KJK655313 KTG655313 LDC655313 LMY655313 LWU655313 MGQ655313 MQM655313 NAI655313 NKE655313 NUA655313 ODW655313 ONS655313 OXO655313 PHK655313 PRG655313 QBC655313 QKY655313 QUU655313 REQ655313 ROM655313 RYI655313 SIE655313 SSA655313 TBW655313 TLS655313 TVO655313 UFK655313 UPG655313 UZC655313 VIY655313 VSU655313 WCQ655313 WMM655313 WWI655313 AB720849 JW720849 TS720849 ADO720849 ANK720849 AXG720849 BHC720849 BQY720849 CAU720849 CKQ720849 CUM720849 DEI720849 DOE720849 DYA720849 EHW720849 ERS720849 FBO720849 FLK720849 FVG720849 GFC720849 GOY720849 GYU720849 HIQ720849 HSM720849 ICI720849 IME720849 IWA720849 JFW720849 JPS720849 JZO720849 KJK720849 KTG720849 LDC720849 LMY720849 LWU720849 MGQ720849 MQM720849 NAI720849 NKE720849 NUA720849 ODW720849 ONS720849 OXO720849 PHK720849 PRG720849 QBC720849 QKY720849 QUU720849 REQ720849 ROM720849 RYI720849 SIE720849 SSA720849 TBW720849 TLS720849 TVO720849 UFK720849 UPG720849 UZC720849 VIY720849 VSU720849 WCQ720849 WMM720849 WWI720849 AB786385 JW786385 TS786385 ADO786385 ANK786385 AXG786385 BHC786385 BQY786385 CAU786385 CKQ786385 CUM786385 DEI786385 DOE786385 DYA786385 EHW786385 ERS786385 FBO786385 FLK786385 FVG786385 GFC786385 GOY786385 GYU786385 HIQ786385 HSM786385 ICI786385 IME786385 IWA786385 JFW786385 JPS786385 JZO786385 KJK786385 KTG786385 LDC786385 LMY786385 LWU786385 MGQ786385 MQM786385 NAI786385 NKE786385 NUA786385 ODW786385 ONS786385 OXO786385 PHK786385 PRG786385 QBC786385 QKY786385 QUU786385 REQ786385 ROM786385 RYI786385 SIE786385 SSA786385 TBW786385 TLS786385 TVO786385 UFK786385 UPG786385 UZC786385 VIY786385 VSU786385 WCQ786385 WMM786385 WWI786385 AB851921 JW851921 TS851921 ADO851921 ANK851921 AXG851921 BHC851921 BQY851921 CAU851921 CKQ851921 CUM851921 DEI851921 DOE851921 DYA851921 EHW851921 ERS851921 FBO851921 FLK851921 FVG851921 GFC851921 GOY851921 GYU851921 HIQ851921 HSM851921 ICI851921 IME851921 IWA851921 JFW851921 JPS851921 JZO851921 KJK851921 KTG851921 LDC851921 LMY851921 LWU851921 MGQ851921 MQM851921 NAI851921 NKE851921 NUA851921 ODW851921 ONS851921 OXO851921 PHK851921 PRG851921 QBC851921 QKY851921 QUU851921 REQ851921 ROM851921 RYI851921 SIE851921 SSA851921 TBW851921 TLS851921 TVO851921 UFK851921 UPG851921 UZC851921 VIY851921 VSU851921 WCQ851921 WMM851921 WWI851921 AB917457 JW917457 TS917457 ADO917457 ANK917457 AXG917457 BHC917457 BQY917457 CAU917457 CKQ917457 CUM917457 DEI917457 DOE917457 DYA917457 EHW917457 ERS917457 FBO917457 FLK917457 FVG917457 GFC917457 GOY917457 GYU917457 HIQ917457 HSM917457 ICI917457 IME917457 IWA917457 JFW917457 JPS917457 JZO917457 KJK917457 KTG917457 LDC917457 LMY917457 LWU917457 MGQ917457 MQM917457 NAI917457 NKE917457 NUA917457 ODW917457 ONS917457 OXO917457 PHK917457 PRG917457 QBC917457 QKY917457 QUU917457 REQ917457 ROM917457 RYI917457 SIE917457 SSA917457 TBW917457 TLS917457 TVO917457 UFK917457 UPG917457 UZC917457 VIY917457 VSU917457 WCQ917457 WMM917457 WWI917457 AB982993 JW982993 TS982993 ADO982993 ANK982993 AXG982993 BHC982993 BQY982993 CAU982993 CKQ982993 CUM982993 DEI982993 DOE982993 DYA982993 EHW982993 ERS982993 FBO982993 FLK982993 FVG982993 GFC982993 GOY982993 GYU982993 HIQ982993 HSM982993 ICI982993 IME982993 IWA982993 JFW982993 JPS982993 JZO982993 KJK982993 KTG982993 LDC982993 LMY982993 LWU982993 MGQ982993 MQM982993 NAI982993 NKE982993 NUA982993 ODW982993 ONS982993 OXO982993 PHK982993 PRG982993 QBC982993 QKY982993 QUU982993 REQ982993 ROM982993 RYI982993 SIE982993 SSA982993 TBW982993 TLS982993 TVO982993 UFK982993 UPG982993 UZC982993 VIY982993 VSU982993 WCQ982993 WMM982993 WWI982993 ROE983011:ROE983022 JW45:JW46 TS45:TS46 ADO45:ADO46 ANK45:ANK46 AXG45:AXG46 BHC45:BHC46 BQY45:BQY46 CAU45:CAU46 CKQ45:CKQ46 CUM45:CUM46 DEI45:DEI46 DOE45:DOE46 DYA45:DYA46 EHW45:EHW46 ERS45:ERS46 FBO45:FBO46 FLK45:FLK46 FVG45:FVG46 GFC45:GFC46 GOY45:GOY46 GYU45:GYU46 HIQ45:HIQ46 HSM45:HSM46 ICI45:ICI46 IME45:IME46 IWA45:IWA46 JFW45:JFW46 JPS45:JPS46 JZO45:JZO46 KJK45:KJK46 KTG45:KTG46 LDC45:LDC46 LMY45:LMY46 LWU45:LWU46 MGQ45:MGQ46 MQM45:MQM46 NAI45:NAI46 NKE45:NKE46 NUA45:NUA46 ODW45:ODW46 ONS45:ONS46 OXO45:OXO46 PHK45:PHK46 PRG45:PRG46 QBC45:QBC46 QKY45:QKY46 QUU45:QUU46 REQ45:REQ46 ROM45:ROM46 RYI45:RYI46 SIE45:SIE46 SSA45:SSA46 TBW45:TBW46 TLS45:TLS46 TVO45:TVO46 UFK45:UFK46 UPG45:UPG46 UZC45:UZC46 VIY45:VIY46 VSU45:VSU46 WCQ45:WCQ46 WMM45:WMM46 WWI45:WWI46 AB65481 JW65481 TS65481 ADO65481 ANK65481 AXG65481 BHC65481 BQY65481 CAU65481 CKQ65481 CUM65481 DEI65481 DOE65481 DYA65481 EHW65481 ERS65481 FBO65481 FLK65481 FVG65481 GFC65481 GOY65481 GYU65481 HIQ65481 HSM65481 ICI65481 IME65481 IWA65481 JFW65481 JPS65481 JZO65481 KJK65481 KTG65481 LDC65481 LMY65481 LWU65481 MGQ65481 MQM65481 NAI65481 NKE65481 NUA65481 ODW65481 ONS65481 OXO65481 PHK65481 PRG65481 QBC65481 QKY65481 QUU65481 REQ65481 ROM65481 RYI65481 SIE65481 SSA65481 TBW65481 TLS65481 TVO65481 UFK65481 UPG65481 UZC65481 VIY65481 VSU65481 WCQ65481 WMM65481 WWI65481 AB131017 JW131017 TS131017 ADO131017 ANK131017 AXG131017 BHC131017 BQY131017 CAU131017 CKQ131017 CUM131017 DEI131017 DOE131017 DYA131017 EHW131017 ERS131017 FBO131017 FLK131017 FVG131017 GFC131017 GOY131017 GYU131017 HIQ131017 HSM131017 ICI131017 IME131017 IWA131017 JFW131017 JPS131017 JZO131017 KJK131017 KTG131017 LDC131017 LMY131017 LWU131017 MGQ131017 MQM131017 NAI131017 NKE131017 NUA131017 ODW131017 ONS131017 OXO131017 PHK131017 PRG131017 QBC131017 QKY131017 QUU131017 REQ131017 ROM131017 RYI131017 SIE131017 SSA131017 TBW131017 TLS131017 TVO131017 UFK131017 UPG131017 UZC131017 VIY131017 VSU131017 WCQ131017 WMM131017 WWI131017 AB196553 JW196553 TS196553 ADO196553 ANK196553 AXG196553 BHC196553 BQY196553 CAU196553 CKQ196553 CUM196553 DEI196553 DOE196553 DYA196553 EHW196553 ERS196553 FBO196553 FLK196553 FVG196553 GFC196553 GOY196553 GYU196553 HIQ196553 HSM196553 ICI196553 IME196553 IWA196553 JFW196553 JPS196553 JZO196553 KJK196553 KTG196553 LDC196553 LMY196553 LWU196553 MGQ196553 MQM196553 NAI196553 NKE196553 NUA196553 ODW196553 ONS196553 OXO196553 PHK196553 PRG196553 QBC196553 QKY196553 QUU196553 REQ196553 ROM196553 RYI196553 SIE196553 SSA196553 TBW196553 TLS196553 TVO196553 UFK196553 UPG196553 UZC196553 VIY196553 VSU196553 WCQ196553 WMM196553 WWI196553 AB262089 JW262089 TS262089 ADO262089 ANK262089 AXG262089 BHC262089 BQY262089 CAU262089 CKQ262089 CUM262089 DEI262089 DOE262089 DYA262089 EHW262089 ERS262089 FBO262089 FLK262089 FVG262089 GFC262089 GOY262089 GYU262089 HIQ262089 HSM262089 ICI262089 IME262089 IWA262089 JFW262089 JPS262089 JZO262089 KJK262089 KTG262089 LDC262089 LMY262089 LWU262089 MGQ262089 MQM262089 NAI262089 NKE262089 NUA262089 ODW262089 ONS262089 OXO262089 PHK262089 PRG262089 QBC262089 QKY262089 QUU262089 REQ262089 ROM262089 RYI262089 SIE262089 SSA262089 TBW262089 TLS262089 TVO262089 UFK262089 UPG262089 UZC262089 VIY262089 VSU262089 WCQ262089 WMM262089 WWI262089 AB327625 JW327625 TS327625 ADO327625 ANK327625 AXG327625 BHC327625 BQY327625 CAU327625 CKQ327625 CUM327625 DEI327625 DOE327625 DYA327625 EHW327625 ERS327625 FBO327625 FLK327625 FVG327625 GFC327625 GOY327625 GYU327625 HIQ327625 HSM327625 ICI327625 IME327625 IWA327625 JFW327625 JPS327625 JZO327625 KJK327625 KTG327625 LDC327625 LMY327625 LWU327625 MGQ327625 MQM327625 NAI327625 NKE327625 NUA327625 ODW327625 ONS327625 OXO327625 PHK327625 PRG327625 QBC327625 QKY327625 QUU327625 REQ327625 ROM327625 RYI327625 SIE327625 SSA327625 TBW327625 TLS327625 TVO327625 UFK327625 UPG327625 UZC327625 VIY327625 VSU327625 WCQ327625 WMM327625 WWI327625 AB393161 JW393161 TS393161 ADO393161 ANK393161 AXG393161 BHC393161 BQY393161 CAU393161 CKQ393161 CUM393161 DEI393161 DOE393161 DYA393161 EHW393161 ERS393161 FBO393161 FLK393161 FVG393161 GFC393161 GOY393161 GYU393161 HIQ393161 HSM393161 ICI393161 IME393161 IWA393161 JFW393161 JPS393161 JZO393161 KJK393161 KTG393161 LDC393161 LMY393161 LWU393161 MGQ393161 MQM393161 NAI393161 NKE393161 NUA393161 ODW393161 ONS393161 OXO393161 PHK393161 PRG393161 QBC393161 QKY393161 QUU393161 REQ393161 ROM393161 RYI393161 SIE393161 SSA393161 TBW393161 TLS393161 TVO393161 UFK393161 UPG393161 UZC393161 VIY393161 VSU393161 WCQ393161 WMM393161 WWI393161 AB458697 JW458697 TS458697 ADO458697 ANK458697 AXG458697 BHC458697 BQY458697 CAU458697 CKQ458697 CUM458697 DEI458697 DOE458697 DYA458697 EHW458697 ERS458697 FBO458697 FLK458697 FVG458697 GFC458697 GOY458697 GYU458697 HIQ458697 HSM458697 ICI458697 IME458697 IWA458697 JFW458697 JPS458697 JZO458697 KJK458697 KTG458697 LDC458697 LMY458697 LWU458697 MGQ458697 MQM458697 NAI458697 NKE458697 NUA458697 ODW458697 ONS458697 OXO458697 PHK458697 PRG458697 QBC458697 QKY458697 QUU458697 REQ458697 ROM458697 RYI458697 SIE458697 SSA458697 TBW458697 TLS458697 TVO458697 UFK458697 UPG458697 UZC458697 VIY458697 VSU458697 WCQ458697 WMM458697 WWI458697 AB524233 JW524233 TS524233 ADO524233 ANK524233 AXG524233 BHC524233 BQY524233 CAU524233 CKQ524233 CUM524233 DEI524233 DOE524233 DYA524233 EHW524233 ERS524233 FBO524233 FLK524233 FVG524233 GFC524233 GOY524233 GYU524233 HIQ524233 HSM524233 ICI524233 IME524233 IWA524233 JFW524233 JPS524233 JZO524233 KJK524233 KTG524233 LDC524233 LMY524233 LWU524233 MGQ524233 MQM524233 NAI524233 NKE524233 NUA524233 ODW524233 ONS524233 OXO524233 PHK524233 PRG524233 QBC524233 QKY524233 QUU524233 REQ524233 ROM524233 RYI524233 SIE524233 SSA524233 TBW524233 TLS524233 TVO524233 UFK524233 UPG524233 UZC524233 VIY524233 VSU524233 WCQ524233 WMM524233 WWI524233 AB589769 JW589769 TS589769 ADO589769 ANK589769 AXG589769 BHC589769 BQY589769 CAU589769 CKQ589769 CUM589769 DEI589769 DOE589769 DYA589769 EHW589769 ERS589769 FBO589769 FLK589769 FVG589769 GFC589769 GOY589769 GYU589769 HIQ589769 HSM589769 ICI589769 IME589769 IWA589769 JFW589769 JPS589769 JZO589769 KJK589769 KTG589769 LDC589769 LMY589769 LWU589769 MGQ589769 MQM589769 NAI589769 NKE589769 NUA589769 ODW589769 ONS589769 OXO589769 PHK589769 PRG589769 QBC589769 QKY589769 QUU589769 REQ589769 ROM589769 RYI589769 SIE589769 SSA589769 TBW589769 TLS589769 TVO589769 UFK589769 UPG589769 UZC589769 VIY589769 VSU589769 WCQ589769 WMM589769 WWI589769 AB655305 JW655305 TS655305 ADO655305 ANK655305 AXG655305 BHC655305 BQY655305 CAU655305 CKQ655305 CUM655305 DEI655305 DOE655305 DYA655305 EHW655305 ERS655305 FBO655305 FLK655305 FVG655305 GFC655305 GOY655305 GYU655305 HIQ655305 HSM655305 ICI655305 IME655305 IWA655305 JFW655305 JPS655305 JZO655305 KJK655305 KTG655305 LDC655305 LMY655305 LWU655305 MGQ655305 MQM655305 NAI655305 NKE655305 NUA655305 ODW655305 ONS655305 OXO655305 PHK655305 PRG655305 QBC655305 QKY655305 QUU655305 REQ655305 ROM655305 RYI655305 SIE655305 SSA655305 TBW655305 TLS655305 TVO655305 UFK655305 UPG655305 UZC655305 VIY655305 VSU655305 WCQ655305 WMM655305 WWI655305 AB720841 JW720841 TS720841 ADO720841 ANK720841 AXG720841 BHC720841 BQY720841 CAU720841 CKQ720841 CUM720841 DEI720841 DOE720841 DYA720841 EHW720841 ERS720841 FBO720841 FLK720841 FVG720841 GFC720841 GOY720841 GYU720841 HIQ720841 HSM720841 ICI720841 IME720841 IWA720841 JFW720841 JPS720841 JZO720841 KJK720841 KTG720841 LDC720841 LMY720841 LWU720841 MGQ720841 MQM720841 NAI720841 NKE720841 NUA720841 ODW720841 ONS720841 OXO720841 PHK720841 PRG720841 QBC720841 QKY720841 QUU720841 REQ720841 ROM720841 RYI720841 SIE720841 SSA720841 TBW720841 TLS720841 TVO720841 UFK720841 UPG720841 UZC720841 VIY720841 VSU720841 WCQ720841 WMM720841 WWI720841 AB786377 JW786377 TS786377 ADO786377 ANK786377 AXG786377 BHC786377 BQY786377 CAU786377 CKQ786377 CUM786377 DEI786377 DOE786377 DYA786377 EHW786377 ERS786377 FBO786377 FLK786377 FVG786377 GFC786377 GOY786377 GYU786377 HIQ786377 HSM786377 ICI786377 IME786377 IWA786377 JFW786377 JPS786377 JZO786377 KJK786377 KTG786377 LDC786377 LMY786377 LWU786377 MGQ786377 MQM786377 NAI786377 NKE786377 NUA786377 ODW786377 ONS786377 OXO786377 PHK786377 PRG786377 QBC786377 QKY786377 QUU786377 REQ786377 ROM786377 RYI786377 SIE786377 SSA786377 TBW786377 TLS786377 TVO786377 UFK786377 UPG786377 UZC786377 VIY786377 VSU786377 WCQ786377 WMM786377 WWI786377 AB851913 JW851913 TS851913 ADO851913 ANK851913 AXG851913 BHC851913 BQY851913 CAU851913 CKQ851913 CUM851913 DEI851913 DOE851913 DYA851913 EHW851913 ERS851913 FBO851913 FLK851913 FVG851913 GFC851913 GOY851913 GYU851913 HIQ851913 HSM851913 ICI851913 IME851913 IWA851913 JFW851913 JPS851913 JZO851913 KJK851913 KTG851913 LDC851913 LMY851913 LWU851913 MGQ851913 MQM851913 NAI851913 NKE851913 NUA851913 ODW851913 ONS851913 OXO851913 PHK851913 PRG851913 QBC851913 QKY851913 QUU851913 REQ851913 ROM851913 RYI851913 SIE851913 SSA851913 TBW851913 TLS851913 TVO851913 UFK851913 UPG851913 UZC851913 VIY851913 VSU851913 WCQ851913 WMM851913 WWI851913 AB917449 JW917449 TS917449 ADO917449 ANK917449 AXG917449 BHC917449 BQY917449 CAU917449 CKQ917449 CUM917449 DEI917449 DOE917449 DYA917449 EHW917449 ERS917449 FBO917449 FLK917449 FVG917449 GFC917449 GOY917449 GYU917449 HIQ917449 HSM917449 ICI917449 IME917449 IWA917449 JFW917449 JPS917449 JZO917449 KJK917449 KTG917449 LDC917449 LMY917449 LWU917449 MGQ917449 MQM917449 NAI917449 NKE917449 NUA917449 ODW917449 ONS917449 OXO917449 PHK917449 PRG917449 QBC917449 QKY917449 QUU917449 REQ917449 ROM917449 RYI917449 SIE917449 SSA917449 TBW917449 TLS917449 TVO917449 UFK917449 UPG917449 UZC917449 VIY917449 VSU917449 WCQ917449 WMM917449 WWI917449 AB982985 JW982985 TS982985 ADO982985 ANK982985 AXG982985 BHC982985 BQY982985 CAU982985 CKQ982985 CUM982985 DEI982985 DOE982985 DYA982985 EHW982985 ERS982985 FBO982985 FLK982985 FVG982985 GFC982985 GOY982985 GYU982985 HIQ982985 HSM982985 ICI982985 IME982985 IWA982985 JFW982985 JPS982985 JZO982985 KJK982985 KTG982985 LDC982985 LMY982985 LWU982985 MGQ982985 MQM982985 NAI982985 NKE982985 NUA982985 ODW982985 ONS982985 OXO982985 PHK982985 PRG982985 QBC982985 QKY982985 QUU982985 REQ982985 ROM982985 RYI982985 SIE982985 SSA982985 TBW982985 TLS982985 TVO982985 UFK982985 UPG982985 UZC982985 VIY982985 VSU982985 WCQ982985 WMM982985 WWI982985 RYA983011:RYA983022 AB65494 JW65494 TS65494 ADO65494 ANK65494 AXG65494 BHC65494 BQY65494 CAU65494 CKQ65494 CUM65494 DEI65494 DOE65494 DYA65494 EHW65494 ERS65494 FBO65494 FLK65494 FVG65494 GFC65494 GOY65494 GYU65494 HIQ65494 HSM65494 ICI65494 IME65494 IWA65494 JFW65494 JPS65494 JZO65494 KJK65494 KTG65494 LDC65494 LMY65494 LWU65494 MGQ65494 MQM65494 NAI65494 NKE65494 NUA65494 ODW65494 ONS65494 OXO65494 PHK65494 PRG65494 QBC65494 QKY65494 QUU65494 REQ65494 ROM65494 RYI65494 SIE65494 SSA65494 TBW65494 TLS65494 TVO65494 UFK65494 UPG65494 UZC65494 VIY65494 VSU65494 WCQ65494 WMM65494 WWI65494 AB131030 JW131030 TS131030 ADO131030 ANK131030 AXG131030 BHC131030 BQY131030 CAU131030 CKQ131030 CUM131030 DEI131030 DOE131030 DYA131030 EHW131030 ERS131030 FBO131030 FLK131030 FVG131030 GFC131030 GOY131030 GYU131030 HIQ131030 HSM131030 ICI131030 IME131030 IWA131030 JFW131030 JPS131030 JZO131030 KJK131030 KTG131030 LDC131030 LMY131030 LWU131030 MGQ131030 MQM131030 NAI131030 NKE131030 NUA131030 ODW131030 ONS131030 OXO131030 PHK131030 PRG131030 QBC131030 QKY131030 QUU131030 REQ131030 ROM131030 RYI131030 SIE131030 SSA131030 TBW131030 TLS131030 TVO131030 UFK131030 UPG131030 UZC131030 VIY131030 VSU131030 WCQ131030 WMM131030 WWI131030 AB196566 JW196566 TS196566 ADO196566 ANK196566 AXG196566 BHC196566 BQY196566 CAU196566 CKQ196566 CUM196566 DEI196566 DOE196566 DYA196566 EHW196566 ERS196566 FBO196566 FLK196566 FVG196566 GFC196566 GOY196566 GYU196566 HIQ196566 HSM196566 ICI196566 IME196566 IWA196566 JFW196566 JPS196566 JZO196566 KJK196566 KTG196566 LDC196566 LMY196566 LWU196566 MGQ196566 MQM196566 NAI196566 NKE196566 NUA196566 ODW196566 ONS196566 OXO196566 PHK196566 PRG196566 QBC196566 QKY196566 QUU196566 REQ196566 ROM196566 RYI196566 SIE196566 SSA196566 TBW196566 TLS196566 TVO196566 UFK196566 UPG196566 UZC196566 VIY196566 VSU196566 WCQ196566 WMM196566 WWI196566 AB262102 JW262102 TS262102 ADO262102 ANK262102 AXG262102 BHC262102 BQY262102 CAU262102 CKQ262102 CUM262102 DEI262102 DOE262102 DYA262102 EHW262102 ERS262102 FBO262102 FLK262102 FVG262102 GFC262102 GOY262102 GYU262102 HIQ262102 HSM262102 ICI262102 IME262102 IWA262102 JFW262102 JPS262102 JZO262102 KJK262102 KTG262102 LDC262102 LMY262102 LWU262102 MGQ262102 MQM262102 NAI262102 NKE262102 NUA262102 ODW262102 ONS262102 OXO262102 PHK262102 PRG262102 QBC262102 QKY262102 QUU262102 REQ262102 ROM262102 RYI262102 SIE262102 SSA262102 TBW262102 TLS262102 TVO262102 UFK262102 UPG262102 UZC262102 VIY262102 VSU262102 WCQ262102 WMM262102 WWI262102 AB327638 JW327638 TS327638 ADO327638 ANK327638 AXG327638 BHC327638 BQY327638 CAU327638 CKQ327638 CUM327638 DEI327638 DOE327638 DYA327638 EHW327638 ERS327638 FBO327638 FLK327638 FVG327638 GFC327638 GOY327638 GYU327638 HIQ327638 HSM327638 ICI327638 IME327638 IWA327638 JFW327638 JPS327638 JZO327638 KJK327638 KTG327638 LDC327638 LMY327638 LWU327638 MGQ327638 MQM327638 NAI327638 NKE327638 NUA327638 ODW327638 ONS327638 OXO327638 PHK327638 PRG327638 QBC327638 QKY327638 QUU327638 REQ327638 ROM327638 RYI327638 SIE327638 SSA327638 TBW327638 TLS327638 TVO327638 UFK327638 UPG327638 UZC327638 VIY327638 VSU327638 WCQ327638 WMM327638 WWI327638 AB393174 JW393174 TS393174 ADO393174 ANK393174 AXG393174 BHC393174 BQY393174 CAU393174 CKQ393174 CUM393174 DEI393174 DOE393174 DYA393174 EHW393174 ERS393174 FBO393174 FLK393174 FVG393174 GFC393174 GOY393174 GYU393174 HIQ393174 HSM393174 ICI393174 IME393174 IWA393174 JFW393174 JPS393174 JZO393174 KJK393174 KTG393174 LDC393174 LMY393174 LWU393174 MGQ393174 MQM393174 NAI393174 NKE393174 NUA393174 ODW393174 ONS393174 OXO393174 PHK393174 PRG393174 QBC393174 QKY393174 QUU393174 REQ393174 ROM393174 RYI393174 SIE393174 SSA393174 TBW393174 TLS393174 TVO393174 UFK393174 UPG393174 UZC393174 VIY393174 VSU393174 WCQ393174 WMM393174 WWI393174 AB458710 JW458710 TS458710 ADO458710 ANK458710 AXG458710 BHC458710 BQY458710 CAU458710 CKQ458710 CUM458710 DEI458710 DOE458710 DYA458710 EHW458710 ERS458710 FBO458710 FLK458710 FVG458710 GFC458710 GOY458710 GYU458710 HIQ458710 HSM458710 ICI458710 IME458710 IWA458710 JFW458710 JPS458710 JZO458710 KJK458710 KTG458710 LDC458710 LMY458710 LWU458710 MGQ458710 MQM458710 NAI458710 NKE458710 NUA458710 ODW458710 ONS458710 OXO458710 PHK458710 PRG458710 QBC458710 QKY458710 QUU458710 REQ458710 ROM458710 RYI458710 SIE458710 SSA458710 TBW458710 TLS458710 TVO458710 UFK458710 UPG458710 UZC458710 VIY458710 VSU458710 WCQ458710 WMM458710 WWI458710 AB524246 JW524246 TS524246 ADO524246 ANK524246 AXG524246 BHC524246 BQY524246 CAU524246 CKQ524246 CUM524246 DEI524246 DOE524246 DYA524246 EHW524246 ERS524246 FBO524246 FLK524246 FVG524246 GFC524246 GOY524246 GYU524246 HIQ524246 HSM524246 ICI524246 IME524246 IWA524246 JFW524246 JPS524246 JZO524246 KJK524246 KTG524246 LDC524246 LMY524246 LWU524246 MGQ524246 MQM524246 NAI524246 NKE524246 NUA524246 ODW524246 ONS524246 OXO524246 PHK524246 PRG524246 QBC524246 QKY524246 QUU524246 REQ524246 ROM524246 RYI524246 SIE524246 SSA524246 TBW524246 TLS524246 TVO524246 UFK524246 UPG524246 UZC524246 VIY524246 VSU524246 WCQ524246 WMM524246 WWI524246 AB589782 JW589782 TS589782 ADO589782 ANK589782 AXG589782 BHC589782 BQY589782 CAU589782 CKQ589782 CUM589782 DEI589782 DOE589782 DYA589782 EHW589782 ERS589782 FBO589782 FLK589782 FVG589782 GFC589782 GOY589782 GYU589782 HIQ589782 HSM589782 ICI589782 IME589782 IWA589782 JFW589782 JPS589782 JZO589782 KJK589782 KTG589782 LDC589782 LMY589782 LWU589782 MGQ589782 MQM589782 NAI589782 NKE589782 NUA589782 ODW589782 ONS589782 OXO589782 PHK589782 PRG589782 QBC589782 QKY589782 QUU589782 REQ589782 ROM589782 RYI589782 SIE589782 SSA589782 TBW589782 TLS589782 TVO589782 UFK589782 UPG589782 UZC589782 VIY589782 VSU589782 WCQ589782 WMM589782 WWI589782 AB655318 JW655318 TS655318 ADO655318 ANK655318 AXG655318 BHC655318 BQY655318 CAU655318 CKQ655318 CUM655318 DEI655318 DOE655318 DYA655318 EHW655318 ERS655318 FBO655318 FLK655318 FVG655318 GFC655318 GOY655318 GYU655318 HIQ655318 HSM655318 ICI655318 IME655318 IWA655318 JFW655318 JPS655318 JZO655318 KJK655318 KTG655318 LDC655318 LMY655318 LWU655318 MGQ655318 MQM655318 NAI655318 NKE655318 NUA655318 ODW655318 ONS655318 OXO655318 PHK655318 PRG655318 QBC655318 QKY655318 QUU655318 REQ655318 ROM655318 RYI655318 SIE655318 SSA655318 TBW655318 TLS655318 TVO655318 UFK655318 UPG655318 UZC655318 VIY655318 VSU655318 WCQ655318 WMM655318 WWI655318 AB720854 JW720854 TS720854 ADO720854 ANK720854 AXG720854 BHC720854 BQY720854 CAU720854 CKQ720854 CUM720854 DEI720854 DOE720854 DYA720854 EHW720854 ERS720854 FBO720854 FLK720854 FVG720854 GFC720854 GOY720854 GYU720854 HIQ720854 HSM720854 ICI720854 IME720854 IWA720854 JFW720854 JPS720854 JZO720854 KJK720854 KTG720854 LDC720854 LMY720854 LWU720854 MGQ720854 MQM720854 NAI720854 NKE720854 NUA720854 ODW720854 ONS720854 OXO720854 PHK720854 PRG720854 QBC720854 QKY720854 QUU720854 REQ720854 ROM720854 RYI720854 SIE720854 SSA720854 TBW720854 TLS720854 TVO720854 UFK720854 UPG720854 UZC720854 VIY720854 VSU720854 WCQ720854 WMM720854 WWI720854 AB786390 JW786390 TS786390 ADO786390 ANK786390 AXG786390 BHC786390 BQY786390 CAU786390 CKQ786390 CUM786390 DEI786390 DOE786390 DYA786390 EHW786390 ERS786390 FBO786390 FLK786390 FVG786390 GFC786390 GOY786390 GYU786390 HIQ786390 HSM786390 ICI786390 IME786390 IWA786390 JFW786390 JPS786390 JZO786390 KJK786390 KTG786390 LDC786390 LMY786390 LWU786390 MGQ786390 MQM786390 NAI786390 NKE786390 NUA786390 ODW786390 ONS786390 OXO786390 PHK786390 PRG786390 QBC786390 QKY786390 QUU786390 REQ786390 ROM786390 RYI786390 SIE786390 SSA786390 TBW786390 TLS786390 TVO786390 UFK786390 UPG786390 UZC786390 VIY786390 VSU786390 WCQ786390 WMM786390 WWI786390 AB851926 JW851926 TS851926 ADO851926 ANK851926 AXG851926 BHC851926 BQY851926 CAU851926 CKQ851926 CUM851926 DEI851926 DOE851926 DYA851926 EHW851926 ERS851926 FBO851926 FLK851926 FVG851926 GFC851926 GOY851926 GYU851926 HIQ851926 HSM851926 ICI851926 IME851926 IWA851926 JFW851926 JPS851926 JZO851926 KJK851926 KTG851926 LDC851926 LMY851926 LWU851926 MGQ851926 MQM851926 NAI851926 NKE851926 NUA851926 ODW851926 ONS851926 OXO851926 PHK851926 PRG851926 QBC851926 QKY851926 QUU851926 REQ851926 ROM851926 RYI851926 SIE851926 SSA851926 TBW851926 TLS851926 TVO851926 UFK851926 UPG851926 UZC851926 VIY851926 VSU851926 WCQ851926 WMM851926 WWI851926 AB917462 JW917462 TS917462 ADO917462 ANK917462 AXG917462 BHC917462 BQY917462 CAU917462 CKQ917462 CUM917462 DEI917462 DOE917462 DYA917462 EHW917462 ERS917462 FBO917462 FLK917462 FVG917462 GFC917462 GOY917462 GYU917462 HIQ917462 HSM917462 ICI917462 IME917462 IWA917462 JFW917462 JPS917462 JZO917462 KJK917462 KTG917462 LDC917462 LMY917462 LWU917462 MGQ917462 MQM917462 NAI917462 NKE917462 NUA917462 ODW917462 ONS917462 OXO917462 PHK917462 PRG917462 QBC917462 QKY917462 QUU917462 REQ917462 ROM917462 RYI917462 SIE917462 SSA917462 TBW917462 TLS917462 TVO917462 UFK917462 UPG917462 UZC917462 VIY917462 VSU917462 WCQ917462 WMM917462 WWI917462 AB982998 JW982998 TS982998 ADO982998 ANK982998 AXG982998 BHC982998 BQY982998 CAU982998 CKQ982998 CUM982998 DEI982998 DOE982998 DYA982998 EHW982998 ERS982998 FBO982998 FLK982998 FVG982998 GFC982998 GOY982998 GYU982998 HIQ982998 HSM982998 ICI982998 IME982998 IWA982998 JFW982998 JPS982998 JZO982998 KJK982998 KTG982998 LDC982998 LMY982998 LWU982998 MGQ982998 MQM982998 NAI982998 NKE982998 NUA982998 ODW982998 ONS982998 OXO982998 PHK982998 PRG982998 QBC982998 QKY982998 QUU982998 REQ982998 ROM982998 RYI982998 SIE982998 SSA982998 TBW982998 TLS982998 TVO982998 UFK982998 UPG982998 UZC982998 VIY982998 VSU982998 WCQ982998 WMM982998 WWI982998 SHW983011:SHW983022 X65483 JS65483 TO65483 ADK65483 ANG65483 AXC65483 BGY65483 BQU65483 CAQ65483 CKM65483 CUI65483 DEE65483 DOA65483 DXW65483 EHS65483 ERO65483 FBK65483 FLG65483 FVC65483 GEY65483 GOU65483 GYQ65483 HIM65483 HSI65483 ICE65483 IMA65483 IVW65483 JFS65483 JPO65483 JZK65483 KJG65483 KTC65483 LCY65483 LMU65483 LWQ65483 MGM65483 MQI65483 NAE65483 NKA65483 NTW65483 ODS65483 ONO65483 OXK65483 PHG65483 PRC65483 QAY65483 QKU65483 QUQ65483 REM65483 ROI65483 RYE65483 SIA65483 SRW65483 TBS65483 TLO65483 TVK65483 UFG65483 UPC65483 UYY65483 VIU65483 VSQ65483 WCM65483 WMI65483 WWE65483 X131019 JS131019 TO131019 ADK131019 ANG131019 AXC131019 BGY131019 BQU131019 CAQ131019 CKM131019 CUI131019 DEE131019 DOA131019 DXW131019 EHS131019 ERO131019 FBK131019 FLG131019 FVC131019 GEY131019 GOU131019 GYQ131019 HIM131019 HSI131019 ICE131019 IMA131019 IVW131019 JFS131019 JPO131019 JZK131019 KJG131019 KTC131019 LCY131019 LMU131019 LWQ131019 MGM131019 MQI131019 NAE131019 NKA131019 NTW131019 ODS131019 ONO131019 OXK131019 PHG131019 PRC131019 QAY131019 QKU131019 QUQ131019 REM131019 ROI131019 RYE131019 SIA131019 SRW131019 TBS131019 TLO131019 TVK131019 UFG131019 UPC131019 UYY131019 VIU131019 VSQ131019 WCM131019 WMI131019 WWE131019 X196555 JS196555 TO196555 ADK196555 ANG196555 AXC196555 BGY196555 BQU196555 CAQ196555 CKM196555 CUI196555 DEE196555 DOA196555 DXW196555 EHS196555 ERO196555 FBK196555 FLG196555 FVC196555 GEY196555 GOU196555 GYQ196555 HIM196555 HSI196555 ICE196555 IMA196555 IVW196555 JFS196555 JPO196555 JZK196555 KJG196555 KTC196555 LCY196555 LMU196555 LWQ196555 MGM196555 MQI196555 NAE196555 NKA196555 NTW196555 ODS196555 ONO196555 OXK196555 PHG196555 PRC196555 QAY196555 QKU196555 QUQ196555 REM196555 ROI196555 RYE196555 SIA196555 SRW196555 TBS196555 TLO196555 TVK196555 UFG196555 UPC196555 UYY196555 VIU196555 VSQ196555 WCM196555 WMI196555 WWE196555 X262091 JS262091 TO262091 ADK262091 ANG262091 AXC262091 BGY262091 BQU262091 CAQ262091 CKM262091 CUI262091 DEE262091 DOA262091 DXW262091 EHS262091 ERO262091 FBK262091 FLG262091 FVC262091 GEY262091 GOU262091 GYQ262091 HIM262091 HSI262091 ICE262091 IMA262091 IVW262091 JFS262091 JPO262091 JZK262091 KJG262091 KTC262091 LCY262091 LMU262091 LWQ262091 MGM262091 MQI262091 NAE262091 NKA262091 NTW262091 ODS262091 ONO262091 OXK262091 PHG262091 PRC262091 QAY262091 QKU262091 QUQ262091 REM262091 ROI262091 RYE262091 SIA262091 SRW262091 TBS262091 TLO262091 TVK262091 UFG262091 UPC262091 UYY262091 VIU262091 VSQ262091 WCM262091 WMI262091 WWE262091 X327627 JS327627 TO327627 ADK327627 ANG327627 AXC327627 BGY327627 BQU327627 CAQ327627 CKM327627 CUI327627 DEE327627 DOA327627 DXW327627 EHS327627 ERO327627 FBK327627 FLG327627 FVC327627 GEY327627 GOU327627 GYQ327627 HIM327627 HSI327627 ICE327627 IMA327627 IVW327627 JFS327627 JPO327627 JZK327627 KJG327627 KTC327627 LCY327627 LMU327627 LWQ327627 MGM327627 MQI327627 NAE327627 NKA327627 NTW327627 ODS327627 ONO327627 OXK327627 PHG327627 PRC327627 QAY327627 QKU327627 QUQ327627 REM327627 ROI327627 RYE327627 SIA327627 SRW327627 TBS327627 TLO327627 TVK327627 UFG327627 UPC327627 UYY327627 VIU327627 VSQ327627 WCM327627 WMI327627 WWE327627 X393163 JS393163 TO393163 ADK393163 ANG393163 AXC393163 BGY393163 BQU393163 CAQ393163 CKM393163 CUI393163 DEE393163 DOA393163 DXW393163 EHS393163 ERO393163 FBK393163 FLG393163 FVC393163 GEY393163 GOU393163 GYQ393163 HIM393163 HSI393163 ICE393163 IMA393163 IVW393163 JFS393163 JPO393163 JZK393163 KJG393163 KTC393163 LCY393163 LMU393163 LWQ393163 MGM393163 MQI393163 NAE393163 NKA393163 NTW393163 ODS393163 ONO393163 OXK393163 PHG393163 PRC393163 QAY393163 QKU393163 QUQ393163 REM393163 ROI393163 RYE393163 SIA393163 SRW393163 TBS393163 TLO393163 TVK393163 UFG393163 UPC393163 UYY393163 VIU393163 VSQ393163 WCM393163 WMI393163 WWE393163 X458699 JS458699 TO458699 ADK458699 ANG458699 AXC458699 BGY458699 BQU458699 CAQ458699 CKM458699 CUI458699 DEE458699 DOA458699 DXW458699 EHS458699 ERO458699 FBK458699 FLG458699 FVC458699 GEY458699 GOU458699 GYQ458699 HIM458699 HSI458699 ICE458699 IMA458699 IVW458699 JFS458699 JPO458699 JZK458699 KJG458699 KTC458699 LCY458699 LMU458699 LWQ458699 MGM458699 MQI458699 NAE458699 NKA458699 NTW458699 ODS458699 ONO458699 OXK458699 PHG458699 PRC458699 QAY458699 QKU458699 QUQ458699 REM458699 ROI458699 RYE458699 SIA458699 SRW458699 TBS458699 TLO458699 TVK458699 UFG458699 UPC458699 UYY458699 VIU458699 VSQ458699 WCM458699 WMI458699 WWE458699 X524235 JS524235 TO524235 ADK524235 ANG524235 AXC524235 BGY524235 BQU524235 CAQ524235 CKM524235 CUI524235 DEE524235 DOA524235 DXW524235 EHS524235 ERO524235 FBK524235 FLG524235 FVC524235 GEY524235 GOU524235 GYQ524235 HIM524235 HSI524235 ICE524235 IMA524235 IVW524235 JFS524235 JPO524235 JZK524235 KJG524235 KTC524235 LCY524235 LMU524235 LWQ524235 MGM524235 MQI524235 NAE524235 NKA524235 NTW524235 ODS524235 ONO524235 OXK524235 PHG524235 PRC524235 QAY524235 QKU524235 QUQ524235 REM524235 ROI524235 RYE524235 SIA524235 SRW524235 TBS524235 TLO524235 TVK524235 UFG524235 UPC524235 UYY524235 VIU524235 VSQ524235 WCM524235 WMI524235 WWE524235 X589771 JS589771 TO589771 ADK589771 ANG589771 AXC589771 BGY589771 BQU589771 CAQ589771 CKM589771 CUI589771 DEE589771 DOA589771 DXW589771 EHS589771 ERO589771 FBK589771 FLG589771 FVC589771 GEY589771 GOU589771 GYQ589771 HIM589771 HSI589771 ICE589771 IMA589771 IVW589771 JFS589771 JPO589771 JZK589771 KJG589771 KTC589771 LCY589771 LMU589771 LWQ589771 MGM589771 MQI589771 NAE589771 NKA589771 NTW589771 ODS589771 ONO589771 OXK589771 PHG589771 PRC589771 QAY589771 QKU589771 QUQ589771 REM589771 ROI589771 RYE589771 SIA589771 SRW589771 TBS589771 TLO589771 TVK589771 UFG589771 UPC589771 UYY589771 VIU589771 VSQ589771 WCM589771 WMI589771 WWE589771 X655307 JS655307 TO655307 ADK655307 ANG655307 AXC655307 BGY655307 BQU655307 CAQ655307 CKM655307 CUI655307 DEE655307 DOA655307 DXW655307 EHS655307 ERO655307 FBK655307 FLG655307 FVC655307 GEY655307 GOU655307 GYQ655307 HIM655307 HSI655307 ICE655307 IMA655307 IVW655307 JFS655307 JPO655307 JZK655307 KJG655307 KTC655307 LCY655307 LMU655307 LWQ655307 MGM655307 MQI655307 NAE655307 NKA655307 NTW655307 ODS655307 ONO655307 OXK655307 PHG655307 PRC655307 QAY655307 QKU655307 QUQ655307 REM655307 ROI655307 RYE655307 SIA655307 SRW655307 TBS655307 TLO655307 TVK655307 UFG655307 UPC655307 UYY655307 VIU655307 VSQ655307 WCM655307 WMI655307 WWE655307 X720843 JS720843 TO720843 ADK720843 ANG720843 AXC720843 BGY720843 BQU720843 CAQ720843 CKM720843 CUI720843 DEE720843 DOA720843 DXW720843 EHS720843 ERO720843 FBK720843 FLG720843 FVC720843 GEY720843 GOU720843 GYQ720843 HIM720843 HSI720843 ICE720843 IMA720843 IVW720843 JFS720843 JPO720843 JZK720843 KJG720843 KTC720843 LCY720843 LMU720843 LWQ720843 MGM720843 MQI720843 NAE720843 NKA720843 NTW720843 ODS720843 ONO720843 OXK720843 PHG720843 PRC720843 QAY720843 QKU720843 QUQ720843 REM720843 ROI720843 RYE720843 SIA720843 SRW720843 TBS720843 TLO720843 TVK720843 UFG720843 UPC720843 UYY720843 VIU720843 VSQ720843 WCM720843 WMI720843 WWE720843 X786379 JS786379 TO786379 ADK786379 ANG786379 AXC786379 BGY786379 BQU786379 CAQ786379 CKM786379 CUI786379 DEE786379 DOA786379 DXW786379 EHS786379 ERO786379 FBK786379 FLG786379 FVC786379 GEY786379 GOU786379 GYQ786379 HIM786379 HSI786379 ICE786379 IMA786379 IVW786379 JFS786379 JPO786379 JZK786379 KJG786379 KTC786379 LCY786379 LMU786379 LWQ786379 MGM786379 MQI786379 NAE786379 NKA786379 NTW786379 ODS786379 ONO786379 OXK786379 PHG786379 PRC786379 QAY786379 QKU786379 QUQ786379 REM786379 ROI786379 RYE786379 SIA786379 SRW786379 TBS786379 TLO786379 TVK786379 UFG786379 UPC786379 UYY786379 VIU786379 VSQ786379 WCM786379 WMI786379 WWE786379 X851915 JS851915 TO851915 ADK851915 ANG851915 AXC851915 BGY851915 BQU851915 CAQ851915 CKM851915 CUI851915 DEE851915 DOA851915 DXW851915 EHS851915 ERO851915 FBK851915 FLG851915 FVC851915 GEY851915 GOU851915 GYQ851915 HIM851915 HSI851915 ICE851915 IMA851915 IVW851915 JFS851915 JPO851915 JZK851915 KJG851915 KTC851915 LCY851915 LMU851915 LWQ851915 MGM851915 MQI851915 NAE851915 NKA851915 NTW851915 ODS851915 ONO851915 OXK851915 PHG851915 PRC851915 QAY851915 QKU851915 QUQ851915 REM851915 ROI851915 RYE851915 SIA851915 SRW851915 TBS851915 TLO851915 TVK851915 UFG851915 UPC851915 UYY851915 VIU851915 VSQ851915 WCM851915 WMI851915 WWE851915 X917451 JS917451 TO917451 ADK917451 ANG917451 AXC917451 BGY917451 BQU917451 CAQ917451 CKM917451 CUI917451 DEE917451 DOA917451 DXW917451 EHS917451 ERO917451 FBK917451 FLG917451 FVC917451 GEY917451 GOU917451 GYQ917451 HIM917451 HSI917451 ICE917451 IMA917451 IVW917451 JFS917451 JPO917451 JZK917451 KJG917451 KTC917451 LCY917451 LMU917451 LWQ917451 MGM917451 MQI917451 NAE917451 NKA917451 NTW917451 ODS917451 ONO917451 OXK917451 PHG917451 PRC917451 QAY917451 QKU917451 QUQ917451 REM917451 ROI917451 RYE917451 SIA917451 SRW917451 TBS917451 TLO917451 TVK917451 UFG917451 UPC917451 UYY917451 VIU917451 VSQ917451 WCM917451 WMI917451 WWE917451 X982987 JS982987 TO982987 ADK982987 ANG982987 AXC982987 BGY982987 BQU982987 CAQ982987 CKM982987 CUI982987 DEE982987 DOA982987 DXW982987 EHS982987 ERO982987 FBK982987 FLG982987 FVC982987 GEY982987 GOU982987 GYQ982987 HIM982987 HSI982987 ICE982987 IMA982987 IVW982987 JFS982987 JPO982987 JZK982987 KJG982987 KTC982987 LCY982987 LMU982987 LWQ982987 MGM982987 MQI982987 NAE982987 NKA982987 NTW982987 ODS982987 ONO982987 OXK982987 PHG982987 PRC982987 QAY982987 QKU982987 QUQ982987 REM982987 ROI982987 RYE982987 SIA982987 SRW982987 TBS982987 TLO982987 TVK982987 UFG982987 UPC982987 UYY982987 VIU982987 VSQ982987 WCM982987 WMI982987 WWE982987 SRS983011:SRS983022 AB65483 JW65483 TS65483 ADO65483 ANK65483 AXG65483 BHC65483 BQY65483 CAU65483 CKQ65483 CUM65483 DEI65483 DOE65483 DYA65483 EHW65483 ERS65483 FBO65483 FLK65483 FVG65483 GFC65483 GOY65483 GYU65483 HIQ65483 HSM65483 ICI65483 IME65483 IWA65483 JFW65483 JPS65483 JZO65483 KJK65483 KTG65483 LDC65483 LMY65483 LWU65483 MGQ65483 MQM65483 NAI65483 NKE65483 NUA65483 ODW65483 ONS65483 OXO65483 PHK65483 PRG65483 QBC65483 QKY65483 QUU65483 REQ65483 ROM65483 RYI65483 SIE65483 SSA65483 TBW65483 TLS65483 TVO65483 UFK65483 UPG65483 UZC65483 VIY65483 VSU65483 WCQ65483 WMM65483 WWI65483 AB131019 JW131019 TS131019 ADO131019 ANK131019 AXG131019 BHC131019 BQY131019 CAU131019 CKQ131019 CUM131019 DEI131019 DOE131019 DYA131019 EHW131019 ERS131019 FBO131019 FLK131019 FVG131019 GFC131019 GOY131019 GYU131019 HIQ131019 HSM131019 ICI131019 IME131019 IWA131019 JFW131019 JPS131019 JZO131019 KJK131019 KTG131019 LDC131019 LMY131019 LWU131019 MGQ131019 MQM131019 NAI131019 NKE131019 NUA131019 ODW131019 ONS131019 OXO131019 PHK131019 PRG131019 QBC131019 QKY131019 QUU131019 REQ131019 ROM131019 RYI131019 SIE131019 SSA131019 TBW131019 TLS131019 TVO131019 UFK131019 UPG131019 UZC131019 VIY131019 VSU131019 WCQ131019 WMM131019 WWI131019 AB196555 JW196555 TS196555 ADO196555 ANK196555 AXG196555 BHC196555 BQY196555 CAU196555 CKQ196555 CUM196555 DEI196555 DOE196555 DYA196555 EHW196555 ERS196555 FBO196555 FLK196555 FVG196555 GFC196555 GOY196555 GYU196555 HIQ196555 HSM196555 ICI196555 IME196555 IWA196555 JFW196555 JPS196555 JZO196555 KJK196555 KTG196555 LDC196555 LMY196555 LWU196555 MGQ196555 MQM196555 NAI196555 NKE196555 NUA196555 ODW196555 ONS196555 OXO196555 PHK196555 PRG196555 QBC196555 QKY196555 QUU196555 REQ196555 ROM196555 RYI196555 SIE196555 SSA196555 TBW196555 TLS196555 TVO196555 UFK196555 UPG196555 UZC196555 VIY196555 VSU196555 WCQ196555 WMM196555 WWI196555 AB262091 JW262091 TS262091 ADO262091 ANK262091 AXG262091 BHC262091 BQY262091 CAU262091 CKQ262091 CUM262091 DEI262091 DOE262091 DYA262091 EHW262091 ERS262091 FBO262091 FLK262091 FVG262091 GFC262091 GOY262091 GYU262091 HIQ262091 HSM262091 ICI262091 IME262091 IWA262091 JFW262091 JPS262091 JZO262091 KJK262091 KTG262091 LDC262091 LMY262091 LWU262091 MGQ262091 MQM262091 NAI262091 NKE262091 NUA262091 ODW262091 ONS262091 OXO262091 PHK262091 PRG262091 QBC262091 QKY262091 QUU262091 REQ262091 ROM262091 RYI262091 SIE262091 SSA262091 TBW262091 TLS262091 TVO262091 UFK262091 UPG262091 UZC262091 VIY262091 VSU262091 WCQ262091 WMM262091 WWI262091 AB327627 JW327627 TS327627 ADO327627 ANK327627 AXG327627 BHC327627 BQY327627 CAU327627 CKQ327627 CUM327627 DEI327627 DOE327627 DYA327627 EHW327627 ERS327627 FBO327627 FLK327627 FVG327627 GFC327627 GOY327627 GYU327627 HIQ327627 HSM327627 ICI327627 IME327627 IWA327627 JFW327627 JPS327627 JZO327627 KJK327627 KTG327627 LDC327627 LMY327627 LWU327627 MGQ327627 MQM327627 NAI327627 NKE327627 NUA327627 ODW327627 ONS327627 OXO327627 PHK327627 PRG327627 QBC327627 QKY327627 QUU327627 REQ327627 ROM327627 RYI327627 SIE327627 SSA327627 TBW327627 TLS327627 TVO327627 UFK327627 UPG327627 UZC327627 VIY327627 VSU327627 WCQ327627 WMM327627 WWI327627 AB393163 JW393163 TS393163 ADO393163 ANK393163 AXG393163 BHC393163 BQY393163 CAU393163 CKQ393163 CUM393163 DEI393163 DOE393163 DYA393163 EHW393163 ERS393163 FBO393163 FLK393163 FVG393163 GFC393163 GOY393163 GYU393163 HIQ393163 HSM393163 ICI393163 IME393163 IWA393163 JFW393163 JPS393163 JZO393163 KJK393163 KTG393163 LDC393163 LMY393163 LWU393163 MGQ393163 MQM393163 NAI393163 NKE393163 NUA393163 ODW393163 ONS393163 OXO393163 PHK393163 PRG393163 QBC393163 QKY393163 QUU393163 REQ393163 ROM393163 RYI393163 SIE393163 SSA393163 TBW393163 TLS393163 TVO393163 UFK393163 UPG393163 UZC393163 VIY393163 VSU393163 WCQ393163 WMM393163 WWI393163 AB458699 JW458699 TS458699 ADO458699 ANK458699 AXG458699 BHC458699 BQY458699 CAU458699 CKQ458699 CUM458699 DEI458699 DOE458699 DYA458699 EHW458699 ERS458699 FBO458699 FLK458699 FVG458699 GFC458699 GOY458699 GYU458699 HIQ458699 HSM458699 ICI458699 IME458699 IWA458699 JFW458699 JPS458699 JZO458699 KJK458699 KTG458699 LDC458699 LMY458699 LWU458699 MGQ458699 MQM458699 NAI458699 NKE458699 NUA458699 ODW458699 ONS458699 OXO458699 PHK458699 PRG458699 QBC458699 QKY458699 QUU458699 REQ458699 ROM458699 RYI458699 SIE458699 SSA458699 TBW458699 TLS458699 TVO458699 UFK458699 UPG458699 UZC458699 VIY458699 VSU458699 WCQ458699 WMM458699 WWI458699 AB524235 JW524235 TS524235 ADO524235 ANK524235 AXG524235 BHC524235 BQY524235 CAU524235 CKQ524235 CUM524235 DEI524235 DOE524235 DYA524235 EHW524235 ERS524235 FBO524235 FLK524235 FVG524235 GFC524235 GOY524235 GYU524235 HIQ524235 HSM524235 ICI524235 IME524235 IWA524235 JFW524235 JPS524235 JZO524235 KJK524235 KTG524235 LDC524235 LMY524235 LWU524235 MGQ524235 MQM524235 NAI524235 NKE524235 NUA524235 ODW524235 ONS524235 OXO524235 PHK524235 PRG524235 QBC524235 QKY524235 QUU524235 REQ524235 ROM524235 RYI524235 SIE524235 SSA524235 TBW524235 TLS524235 TVO524235 UFK524235 UPG524235 UZC524235 VIY524235 VSU524235 WCQ524235 WMM524235 WWI524235 AB589771 JW589771 TS589771 ADO589771 ANK589771 AXG589771 BHC589771 BQY589771 CAU589771 CKQ589771 CUM589771 DEI589771 DOE589771 DYA589771 EHW589771 ERS589771 FBO589771 FLK589771 FVG589771 GFC589771 GOY589771 GYU589771 HIQ589771 HSM589771 ICI589771 IME589771 IWA589771 JFW589771 JPS589771 JZO589771 KJK589771 KTG589771 LDC589771 LMY589771 LWU589771 MGQ589771 MQM589771 NAI589771 NKE589771 NUA589771 ODW589771 ONS589771 OXO589771 PHK589771 PRG589771 QBC589771 QKY589771 QUU589771 REQ589771 ROM589771 RYI589771 SIE589771 SSA589771 TBW589771 TLS589771 TVO589771 UFK589771 UPG589771 UZC589771 VIY589771 VSU589771 WCQ589771 WMM589771 WWI589771 AB655307 JW655307 TS655307 ADO655307 ANK655307 AXG655307 BHC655307 BQY655307 CAU655307 CKQ655307 CUM655307 DEI655307 DOE655307 DYA655307 EHW655307 ERS655307 FBO655307 FLK655307 FVG655307 GFC655307 GOY655307 GYU655307 HIQ655307 HSM655307 ICI655307 IME655307 IWA655307 JFW655307 JPS655307 JZO655307 KJK655307 KTG655307 LDC655307 LMY655307 LWU655307 MGQ655307 MQM655307 NAI655307 NKE655307 NUA655307 ODW655307 ONS655307 OXO655307 PHK655307 PRG655307 QBC655307 QKY655307 QUU655307 REQ655307 ROM655307 RYI655307 SIE655307 SSA655307 TBW655307 TLS655307 TVO655307 UFK655307 UPG655307 UZC655307 VIY655307 VSU655307 WCQ655307 WMM655307 WWI655307 AB720843 JW720843 TS720843 ADO720843 ANK720843 AXG720843 BHC720843 BQY720843 CAU720843 CKQ720843 CUM720843 DEI720843 DOE720843 DYA720843 EHW720843 ERS720843 FBO720843 FLK720843 FVG720843 GFC720843 GOY720843 GYU720843 HIQ720843 HSM720843 ICI720843 IME720843 IWA720843 JFW720843 JPS720843 JZO720843 KJK720843 KTG720843 LDC720843 LMY720843 LWU720843 MGQ720843 MQM720843 NAI720843 NKE720843 NUA720843 ODW720843 ONS720843 OXO720843 PHK720843 PRG720843 QBC720843 QKY720843 QUU720843 REQ720843 ROM720843 RYI720843 SIE720843 SSA720843 TBW720843 TLS720843 TVO720843 UFK720843 UPG720843 UZC720843 VIY720843 VSU720843 WCQ720843 WMM720843 WWI720843 AB786379 JW786379 TS786379 ADO786379 ANK786379 AXG786379 BHC786379 BQY786379 CAU786379 CKQ786379 CUM786379 DEI786379 DOE786379 DYA786379 EHW786379 ERS786379 FBO786379 FLK786379 FVG786379 GFC786379 GOY786379 GYU786379 HIQ786379 HSM786379 ICI786379 IME786379 IWA786379 JFW786379 JPS786379 JZO786379 KJK786379 KTG786379 LDC786379 LMY786379 LWU786379 MGQ786379 MQM786379 NAI786379 NKE786379 NUA786379 ODW786379 ONS786379 OXO786379 PHK786379 PRG786379 QBC786379 QKY786379 QUU786379 REQ786379 ROM786379 RYI786379 SIE786379 SSA786379 TBW786379 TLS786379 TVO786379 UFK786379 UPG786379 UZC786379 VIY786379 VSU786379 WCQ786379 WMM786379 WWI786379 AB851915 JW851915 TS851915 ADO851915 ANK851915 AXG851915 BHC851915 BQY851915 CAU851915 CKQ851915 CUM851915 DEI851915 DOE851915 DYA851915 EHW851915 ERS851915 FBO851915 FLK851915 FVG851915 GFC851915 GOY851915 GYU851915 HIQ851915 HSM851915 ICI851915 IME851915 IWA851915 JFW851915 JPS851915 JZO851915 KJK851915 KTG851915 LDC851915 LMY851915 LWU851915 MGQ851915 MQM851915 NAI851915 NKE851915 NUA851915 ODW851915 ONS851915 OXO851915 PHK851915 PRG851915 QBC851915 QKY851915 QUU851915 REQ851915 ROM851915 RYI851915 SIE851915 SSA851915 TBW851915 TLS851915 TVO851915 UFK851915 UPG851915 UZC851915 VIY851915 VSU851915 WCQ851915 WMM851915 WWI851915 AB917451 JW917451 TS917451 ADO917451 ANK917451 AXG917451 BHC917451 BQY917451 CAU917451 CKQ917451 CUM917451 DEI917451 DOE917451 DYA917451 EHW917451 ERS917451 FBO917451 FLK917451 FVG917451 GFC917451 GOY917451 GYU917451 HIQ917451 HSM917451 ICI917451 IME917451 IWA917451 JFW917451 JPS917451 JZO917451 KJK917451 KTG917451 LDC917451 LMY917451 LWU917451 MGQ917451 MQM917451 NAI917451 NKE917451 NUA917451 ODW917451 ONS917451 OXO917451 PHK917451 PRG917451 QBC917451 QKY917451 QUU917451 REQ917451 ROM917451 RYI917451 SIE917451 SSA917451 TBW917451 TLS917451 TVO917451 UFK917451 UPG917451 UZC917451 VIY917451 VSU917451 WCQ917451 WMM917451 WWI917451 AB982987 JW982987 TS982987 ADO982987 ANK982987 AXG982987 BHC982987 BQY982987 CAU982987 CKQ982987 CUM982987 DEI982987 DOE982987 DYA982987 EHW982987 ERS982987 FBO982987 FLK982987 FVG982987 GFC982987 GOY982987 GYU982987 HIQ982987 HSM982987 ICI982987 IME982987 IWA982987 JFW982987 JPS982987 JZO982987 KJK982987 KTG982987 LDC982987 LMY982987 LWU982987 MGQ982987 MQM982987 NAI982987 NKE982987 NUA982987 ODW982987 ONS982987 OXO982987 PHK982987 PRG982987 QBC982987 QKY982987 QUU982987 REQ982987 ROM982987 RYI982987 SIE982987 SSA982987 TBW982987 TLS982987 TVO982987 UFK982987 UPG982987 UZC982987 VIY982987 VSU982987 WCQ982987 WMM982987 WWI982987 TBO983011:TBO983022 X65496 JS65496 TO65496 ADK65496 ANG65496 AXC65496 BGY65496 BQU65496 CAQ65496 CKM65496 CUI65496 DEE65496 DOA65496 DXW65496 EHS65496 ERO65496 FBK65496 FLG65496 FVC65496 GEY65496 GOU65496 GYQ65496 HIM65496 HSI65496 ICE65496 IMA65496 IVW65496 JFS65496 JPO65496 JZK65496 KJG65496 KTC65496 LCY65496 LMU65496 LWQ65496 MGM65496 MQI65496 NAE65496 NKA65496 NTW65496 ODS65496 ONO65496 OXK65496 PHG65496 PRC65496 QAY65496 QKU65496 QUQ65496 REM65496 ROI65496 RYE65496 SIA65496 SRW65496 TBS65496 TLO65496 TVK65496 UFG65496 UPC65496 UYY65496 VIU65496 VSQ65496 WCM65496 WMI65496 WWE65496 X131032 JS131032 TO131032 ADK131032 ANG131032 AXC131032 BGY131032 BQU131032 CAQ131032 CKM131032 CUI131032 DEE131032 DOA131032 DXW131032 EHS131032 ERO131032 FBK131032 FLG131032 FVC131032 GEY131032 GOU131032 GYQ131032 HIM131032 HSI131032 ICE131032 IMA131032 IVW131032 JFS131032 JPO131032 JZK131032 KJG131032 KTC131032 LCY131032 LMU131032 LWQ131032 MGM131032 MQI131032 NAE131032 NKA131032 NTW131032 ODS131032 ONO131032 OXK131032 PHG131032 PRC131032 QAY131032 QKU131032 QUQ131032 REM131032 ROI131032 RYE131032 SIA131032 SRW131032 TBS131032 TLO131032 TVK131032 UFG131032 UPC131032 UYY131032 VIU131032 VSQ131032 WCM131032 WMI131032 WWE131032 X196568 JS196568 TO196568 ADK196568 ANG196568 AXC196568 BGY196568 BQU196568 CAQ196568 CKM196568 CUI196568 DEE196568 DOA196568 DXW196568 EHS196568 ERO196568 FBK196568 FLG196568 FVC196568 GEY196568 GOU196568 GYQ196568 HIM196568 HSI196568 ICE196568 IMA196568 IVW196568 JFS196568 JPO196568 JZK196568 KJG196568 KTC196568 LCY196568 LMU196568 LWQ196568 MGM196568 MQI196568 NAE196568 NKA196568 NTW196568 ODS196568 ONO196568 OXK196568 PHG196568 PRC196568 QAY196568 QKU196568 QUQ196568 REM196568 ROI196568 RYE196568 SIA196568 SRW196568 TBS196568 TLO196568 TVK196568 UFG196568 UPC196568 UYY196568 VIU196568 VSQ196568 WCM196568 WMI196568 WWE196568 X262104 JS262104 TO262104 ADK262104 ANG262104 AXC262104 BGY262104 BQU262104 CAQ262104 CKM262104 CUI262104 DEE262104 DOA262104 DXW262104 EHS262104 ERO262104 FBK262104 FLG262104 FVC262104 GEY262104 GOU262104 GYQ262104 HIM262104 HSI262104 ICE262104 IMA262104 IVW262104 JFS262104 JPO262104 JZK262104 KJG262104 KTC262104 LCY262104 LMU262104 LWQ262104 MGM262104 MQI262104 NAE262104 NKA262104 NTW262104 ODS262104 ONO262104 OXK262104 PHG262104 PRC262104 QAY262104 QKU262104 QUQ262104 REM262104 ROI262104 RYE262104 SIA262104 SRW262104 TBS262104 TLO262104 TVK262104 UFG262104 UPC262104 UYY262104 VIU262104 VSQ262104 WCM262104 WMI262104 WWE262104 X327640 JS327640 TO327640 ADK327640 ANG327640 AXC327640 BGY327640 BQU327640 CAQ327640 CKM327640 CUI327640 DEE327640 DOA327640 DXW327640 EHS327640 ERO327640 FBK327640 FLG327640 FVC327640 GEY327640 GOU327640 GYQ327640 HIM327640 HSI327640 ICE327640 IMA327640 IVW327640 JFS327640 JPO327640 JZK327640 KJG327640 KTC327640 LCY327640 LMU327640 LWQ327640 MGM327640 MQI327640 NAE327640 NKA327640 NTW327640 ODS327640 ONO327640 OXK327640 PHG327640 PRC327640 QAY327640 QKU327640 QUQ327640 REM327640 ROI327640 RYE327640 SIA327640 SRW327640 TBS327640 TLO327640 TVK327640 UFG327640 UPC327640 UYY327640 VIU327640 VSQ327640 WCM327640 WMI327640 WWE327640 X393176 JS393176 TO393176 ADK393176 ANG393176 AXC393176 BGY393176 BQU393176 CAQ393176 CKM393176 CUI393176 DEE393176 DOA393176 DXW393176 EHS393176 ERO393176 FBK393176 FLG393176 FVC393176 GEY393176 GOU393176 GYQ393176 HIM393176 HSI393176 ICE393176 IMA393176 IVW393176 JFS393176 JPO393176 JZK393176 KJG393176 KTC393176 LCY393176 LMU393176 LWQ393176 MGM393176 MQI393176 NAE393176 NKA393176 NTW393176 ODS393176 ONO393176 OXK393176 PHG393176 PRC393176 QAY393176 QKU393176 QUQ393176 REM393176 ROI393176 RYE393176 SIA393176 SRW393176 TBS393176 TLO393176 TVK393176 UFG393176 UPC393176 UYY393176 VIU393176 VSQ393176 WCM393176 WMI393176 WWE393176 X458712 JS458712 TO458712 ADK458712 ANG458712 AXC458712 BGY458712 BQU458712 CAQ458712 CKM458712 CUI458712 DEE458712 DOA458712 DXW458712 EHS458712 ERO458712 FBK458712 FLG458712 FVC458712 GEY458712 GOU458712 GYQ458712 HIM458712 HSI458712 ICE458712 IMA458712 IVW458712 JFS458712 JPO458712 JZK458712 KJG458712 KTC458712 LCY458712 LMU458712 LWQ458712 MGM458712 MQI458712 NAE458712 NKA458712 NTW458712 ODS458712 ONO458712 OXK458712 PHG458712 PRC458712 QAY458712 QKU458712 QUQ458712 REM458712 ROI458712 RYE458712 SIA458712 SRW458712 TBS458712 TLO458712 TVK458712 UFG458712 UPC458712 UYY458712 VIU458712 VSQ458712 WCM458712 WMI458712 WWE458712 X524248 JS524248 TO524248 ADK524248 ANG524248 AXC524248 BGY524248 BQU524248 CAQ524248 CKM524248 CUI524248 DEE524248 DOA524248 DXW524248 EHS524248 ERO524248 FBK524248 FLG524248 FVC524248 GEY524248 GOU524248 GYQ524248 HIM524248 HSI524248 ICE524248 IMA524248 IVW524248 JFS524248 JPO524248 JZK524248 KJG524248 KTC524248 LCY524248 LMU524248 LWQ524248 MGM524248 MQI524248 NAE524248 NKA524248 NTW524248 ODS524248 ONO524248 OXK524248 PHG524248 PRC524248 QAY524248 QKU524248 QUQ524248 REM524248 ROI524248 RYE524248 SIA524248 SRW524248 TBS524248 TLO524248 TVK524248 UFG524248 UPC524248 UYY524248 VIU524248 VSQ524248 WCM524248 WMI524248 WWE524248 X589784 JS589784 TO589784 ADK589784 ANG589784 AXC589784 BGY589784 BQU589784 CAQ589784 CKM589784 CUI589784 DEE589784 DOA589784 DXW589784 EHS589784 ERO589784 FBK589784 FLG589784 FVC589784 GEY589784 GOU589784 GYQ589784 HIM589784 HSI589784 ICE589784 IMA589784 IVW589784 JFS589784 JPO589784 JZK589784 KJG589784 KTC589784 LCY589784 LMU589784 LWQ589784 MGM589784 MQI589784 NAE589784 NKA589784 NTW589784 ODS589784 ONO589784 OXK589784 PHG589784 PRC589784 QAY589784 QKU589784 QUQ589784 REM589784 ROI589784 RYE589784 SIA589784 SRW589784 TBS589784 TLO589784 TVK589784 UFG589784 UPC589784 UYY589784 VIU589784 VSQ589784 WCM589784 WMI589784 WWE589784 X655320 JS655320 TO655320 ADK655320 ANG655320 AXC655320 BGY655320 BQU655320 CAQ655320 CKM655320 CUI655320 DEE655320 DOA655320 DXW655320 EHS655320 ERO655320 FBK655320 FLG655320 FVC655320 GEY655320 GOU655320 GYQ655320 HIM655320 HSI655320 ICE655320 IMA655320 IVW655320 JFS655320 JPO655320 JZK655320 KJG655320 KTC655320 LCY655320 LMU655320 LWQ655320 MGM655320 MQI655320 NAE655320 NKA655320 NTW655320 ODS655320 ONO655320 OXK655320 PHG655320 PRC655320 QAY655320 QKU655320 QUQ655320 REM655320 ROI655320 RYE655320 SIA655320 SRW655320 TBS655320 TLO655320 TVK655320 UFG655320 UPC655320 UYY655320 VIU655320 VSQ655320 WCM655320 WMI655320 WWE655320 X720856 JS720856 TO720856 ADK720856 ANG720856 AXC720856 BGY720856 BQU720856 CAQ720856 CKM720856 CUI720856 DEE720856 DOA720856 DXW720856 EHS720856 ERO720856 FBK720856 FLG720856 FVC720856 GEY720856 GOU720856 GYQ720856 HIM720856 HSI720856 ICE720856 IMA720856 IVW720856 JFS720856 JPO720856 JZK720856 KJG720856 KTC720856 LCY720856 LMU720856 LWQ720856 MGM720856 MQI720856 NAE720856 NKA720856 NTW720856 ODS720856 ONO720856 OXK720856 PHG720856 PRC720856 QAY720856 QKU720856 QUQ720856 REM720856 ROI720856 RYE720856 SIA720856 SRW720856 TBS720856 TLO720856 TVK720856 UFG720856 UPC720856 UYY720856 VIU720856 VSQ720856 WCM720856 WMI720856 WWE720856 X786392 JS786392 TO786392 ADK786392 ANG786392 AXC786392 BGY786392 BQU786392 CAQ786392 CKM786392 CUI786392 DEE786392 DOA786392 DXW786392 EHS786392 ERO786392 FBK786392 FLG786392 FVC786392 GEY786392 GOU786392 GYQ786392 HIM786392 HSI786392 ICE786392 IMA786392 IVW786392 JFS786392 JPO786392 JZK786392 KJG786392 KTC786392 LCY786392 LMU786392 LWQ786392 MGM786392 MQI786392 NAE786392 NKA786392 NTW786392 ODS786392 ONO786392 OXK786392 PHG786392 PRC786392 QAY786392 QKU786392 QUQ786392 REM786392 ROI786392 RYE786392 SIA786392 SRW786392 TBS786392 TLO786392 TVK786392 UFG786392 UPC786392 UYY786392 VIU786392 VSQ786392 WCM786392 WMI786392 WWE786392 X851928 JS851928 TO851928 ADK851928 ANG851928 AXC851928 BGY851928 BQU851928 CAQ851928 CKM851928 CUI851928 DEE851928 DOA851928 DXW851928 EHS851928 ERO851928 FBK851928 FLG851928 FVC851928 GEY851928 GOU851928 GYQ851928 HIM851928 HSI851928 ICE851928 IMA851928 IVW851928 JFS851928 JPO851928 JZK851928 KJG851928 KTC851928 LCY851928 LMU851928 LWQ851928 MGM851928 MQI851928 NAE851928 NKA851928 NTW851928 ODS851928 ONO851928 OXK851928 PHG851928 PRC851928 QAY851928 QKU851928 QUQ851928 REM851928 ROI851928 RYE851928 SIA851928 SRW851928 TBS851928 TLO851928 TVK851928 UFG851928 UPC851928 UYY851928 VIU851928 VSQ851928 WCM851928 WMI851928 WWE851928 X917464 JS917464 TO917464 ADK917464 ANG917464 AXC917464 BGY917464 BQU917464 CAQ917464 CKM917464 CUI917464 DEE917464 DOA917464 DXW917464 EHS917464 ERO917464 FBK917464 FLG917464 FVC917464 GEY917464 GOU917464 GYQ917464 HIM917464 HSI917464 ICE917464 IMA917464 IVW917464 JFS917464 JPO917464 JZK917464 KJG917464 KTC917464 LCY917464 LMU917464 LWQ917464 MGM917464 MQI917464 NAE917464 NKA917464 NTW917464 ODS917464 ONO917464 OXK917464 PHG917464 PRC917464 QAY917464 QKU917464 QUQ917464 REM917464 ROI917464 RYE917464 SIA917464 SRW917464 TBS917464 TLO917464 TVK917464 UFG917464 UPC917464 UYY917464 VIU917464 VSQ917464 WCM917464 WMI917464 WWE917464 X983000 JS983000 TO983000 ADK983000 ANG983000 AXC983000 BGY983000 BQU983000 CAQ983000 CKM983000 CUI983000 DEE983000 DOA983000 DXW983000 EHS983000 ERO983000 FBK983000 FLG983000 FVC983000 GEY983000 GOU983000 GYQ983000 HIM983000 HSI983000 ICE983000 IMA983000 IVW983000 JFS983000 JPO983000 JZK983000 KJG983000 KTC983000 LCY983000 LMU983000 LWQ983000 MGM983000 MQI983000 NAE983000 NKA983000 NTW983000 ODS983000 ONO983000 OXK983000 PHG983000 PRC983000 QAY983000 QKU983000 QUQ983000 REM983000 ROI983000 RYE983000 SIA983000 SRW983000 TBS983000 TLO983000 TVK983000 UFG983000 UPC983000 UYY983000 VIU983000 VSQ983000 WCM983000 WMI983000 WWE983000 TLK983011:TLK983022 AB65487 JW65487 TS65487 ADO65487 ANK65487 AXG65487 BHC65487 BQY65487 CAU65487 CKQ65487 CUM65487 DEI65487 DOE65487 DYA65487 EHW65487 ERS65487 FBO65487 FLK65487 FVG65487 GFC65487 GOY65487 GYU65487 HIQ65487 HSM65487 ICI65487 IME65487 IWA65487 JFW65487 JPS65487 JZO65487 KJK65487 KTG65487 LDC65487 LMY65487 LWU65487 MGQ65487 MQM65487 NAI65487 NKE65487 NUA65487 ODW65487 ONS65487 OXO65487 PHK65487 PRG65487 QBC65487 QKY65487 QUU65487 REQ65487 ROM65487 RYI65487 SIE65487 SSA65487 TBW65487 TLS65487 TVO65487 UFK65487 UPG65487 UZC65487 VIY65487 VSU65487 WCQ65487 WMM65487 WWI65487 AB131023 JW131023 TS131023 ADO131023 ANK131023 AXG131023 BHC131023 BQY131023 CAU131023 CKQ131023 CUM131023 DEI131023 DOE131023 DYA131023 EHW131023 ERS131023 FBO131023 FLK131023 FVG131023 GFC131023 GOY131023 GYU131023 HIQ131023 HSM131023 ICI131023 IME131023 IWA131023 JFW131023 JPS131023 JZO131023 KJK131023 KTG131023 LDC131023 LMY131023 LWU131023 MGQ131023 MQM131023 NAI131023 NKE131023 NUA131023 ODW131023 ONS131023 OXO131023 PHK131023 PRG131023 QBC131023 QKY131023 QUU131023 REQ131023 ROM131023 RYI131023 SIE131023 SSA131023 TBW131023 TLS131023 TVO131023 UFK131023 UPG131023 UZC131023 VIY131023 VSU131023 WCQ131023 WMM131023 WWI131023 AB196559 JW196559 TS196559 ADO196559 ANK196559 AXG196559 BHC196559 BQY196559 CAU196559 CKQ196559 CUM196559 DEI196559 DOE196559 DYA196559 EHW196559 ERS196559 FBO196559 FLK196559 FVG196559 GFC196559 GOY196559 GYU196559 HIQ196559 HSM196559 ICI196559 IME196559 IWA196559 JFW196559 JPS196559 JZO196559 KJK196559 KTG196559 LDC196559 LMY196559 LWU196559 MGQ196559 MQM196559 NAI196559 NKE196559 NUA196559 ODW196559 ONS196559 OXO196559 PHK196559 PRG196559 QBC196559 QKY196559 QUU196559 REQ196559 ROM196559 RYI196559 SIE196559 SSA196559 TBW196559 TLS196559 TVO196559 UFK196559 UPG196559 UZC196559 VIY196559 VSU196559 WCQ196559 WMM196559 WWI196559 AB262095 JW262095 TS262095 ADO262095 ANK262095 AXG262095 BHC262095 BQY262095 CAU262095 CKQ262095 CUM262095 DEI262095 DOE262095 DYA262095 EHW262095 ERS262095 FBO262095 FLK262095 FVG262095 GFC262095 GOY262095 GYU262095 HIQ262095 HSM262095 ICI262095 IME262095 IWA262095 JFW262095 JPS262095 JZO262095 KJK262095 KTG262095 LDC262095 LMY262095 LWU262095 MGQ262095 MQM262095 NAI262095 NKE262095 NUA262095 ODW262095 ONS262095 OXO262095 PHK262095 PRG262095 QBC262095 QKY262095 QUU262095 REQ262095 ROM262095 RYI262095 SIE262095 SSA262095 TBW262095 TLS262095 TVO262095 UFK262095 UPG262095 UZC262095 VIY262095 VSU262095 WCQ262095 WMM262095 WWI262095 AB327631 JW327631 TS327631 ADO327631 ANK327631 AXG327631 BHC327631 BQY327631 CAU327631 CKQ327631 CUM327631 DEI327631 DOE327631 DYA327631 EHW327631 ERS327631 FBO327631 FLK327631 FVG327631 GFC327631 GOY327631 GYU327631 HIQ327631 HSM327631 ICI327631 IME327631 IWA327631 JFW327631 JPS327631 JZO327631 KJK327631 KTG327631 LDC327631 LMY327631 LWU327631 MGQ327631 MQM327631 NAI327631 NKE327631 NUA327631 ODW327631 ONS327631 OXO327631 PHK327631 PRG327631 QBC327631 QKY327631 QUU327631 REQ327631 ROM327631 RYI327631 SIE327631 SSA327631 TBW327631 TLS327631 TVO327631 UFK327631 UPG327631 UZC327631 VIY327631 VSU327631 WCQ327631 WMM327631 WWI327631 AB393167 JW393167 TS393167 ADO393167 ANK393167 AXG393167 BHC393167 BQY393167 CAU393167 CKQ393167 CUM393167 DEI393167 DOE393167 DYA393167 EHW393167 ERS393167 FBO393167 FLK393167 FVG393167 GFC393167 GOY393167 GYU393167 HIQ393167 HSM393167 ICI393167 IME393167 IWA393167 JFW393167 JPS393167 JZO393167 KJK393167 KTG393167 LDC393167 LMY393167 LWU393167 MGQ393167 MQM393167 NAI393167 NKE393167 NUA393167 ODW393167 ONS393167 OXO393167 PHK393167 PRG393167 QBC393167 QKY393167 QUU393167 REQ393167 ROM393167 RYI393167 SIE393167 SSA393167 TBW393167 TLS393167 TVO393167 UFK393167 UPG393167 UZC393167 VIY393167 VSU393167 WCQ393167 WMM393167 WWI393167 AB458703 JW458703 TS458703 ADO458703 ANK458703 AXG458703 BHC458703 BQY458703 CAU458703 CKQ458703 CUM458703 DEI458703 DOE458703 DYA458703 EHW458703 ERS458703 FBO458703 FLK458703 FVG458703 GFC458703 GOY458703 GYU458703 HIQ458703 HSM458703 ICI458703 IME458703 IWA458703 JFW458703 JPS458703 JZO458703 KJK458703 KTG458703 LDC458703 LMY458703 LWU458703 MGQ458703 MQM458703 NAI458703 NKE458703 NUA458703 ODW458703 ONS458703 OXO458703 PHK458703 PRG458703 QBC458703 QKY458703 QUU458703 REQ458703 ROM458703 RYI458703 SIE458703 SSA458703 TBW458703 TLS458703 TVO458703 UFK458703 UPG458703 UZC458703 VIY458703 VSU458703 WCQ458703 WMM458703 WWI458703 AB524239 JW524239 TS524239 ADO524239 ANK524239 AXG524239 BHC524239 BQY524239 CAU524239 CKQ524239 CUM524239 DEI524239 DOE524239 DYA524239 EHW524239 ERS524239 FBO524239 FLK524239 FVG524239 GFC524239 GOY524239 GYU524239 HIQ524239 HSM524239 ICI524239 IME524239 IWA524239 JFW524239 JPS524239 JZO524239 KJK524239 KTG524239 LDC524239 LMY524239 LWU524239 MGQ524239 MQM524239 NAI524239 NKE524239 NUA524239 ODW524239 ONS524239 OXO524239 PHK524239 PRG524239 QBC524239 QKY524239 QUU524239 REQ524239 ROM524239 RYI524239 SIE524239 SSA524239 TBW524239 TLS524239 TVO524239 UFK524239 UPG524239 UZC524239 VIY524239 VSU524239 WCQ524239 WMM524239 WWI524239 AB589775 JW589775 TS589775 ADO589775 ANK589775 AXG589775 BHC589775 BQY589775 CAU589775 CKQ589775 CUM589775 DEI589775 DOE589775 DYA589775 EHW589775 ERS589775 FBO589775 FLK589775 FVG589775 GFC589775 GOY589775 GYU589775 HIQ589775 HSM589775 ICI589775 IME589775 IWA589775 JFW589775 JPS589775 JZO589775 KJK589775 KTG589775 LDC589775 LMY589775 LWU589775 MGQ589775 MQM589775 NAI589775 NKE589775 NUA589775 ODW589775 ONS589775 OXO589775 PHK589775 PRG589775 QBC589775 QKY589775 QUU589775 REQ589775 ROM589775 RYI589775 SIE589775 SSA589775 TBW589775 TLS589775 TVO589775 UFK589775 UPG589775 UZC589775 VIY589775 VSU589775 WCQ589775 WMM589775 WWI589775 AB655311 JW655311 TS655311 ADO655311 ANK655311 AXG655311 BHC655311 BQY655311 CAU655311 CKQ655311 CUM655311 DEI655311 DOE655311 DYA655311 EHW655311 ERS655311 FBO655311 FLK655311 FVG655311 GFC655311 GOY655311 GYU655311 HIQ655311 HSM655311 ICI655311 IME655311 IWA655311 JFW655311 JPS655311 JZO655311 KJK655311 KTG655311 LDC655311 LMY655311 LWU655311 MGQ655311 MQM655311 NAI655311 NKE655311 NUA655311 ODW655311 ONS655311 OXO655311 PHK655311 PRG655311 QBC655311 QKY655311 QUU655311 REQ655311 ROM655311 RYI655311 SIE655311 SSA655311 TBW655311 TLS655311 TVO655311 UFK655311 UPG655311 UZC655311 VIY655311 VSU655311 WCQ655311 WMM655311 WWI655311 AB720847 JW720847 TS720847 ADO720847 ANK720847 AXG720847 BHC720847 BQY720847 CAU720847 CKQ720847 CUM720847 DEI720847 DOE720847 DYA720847 EHW720847 ERS720847 FBO720847 FLK720847 FVG720847 GFC720847 GOY720847 GYU720847 HIQ720847 HSM720847 ICI720847 IME720847 IWA720847 JFW720847 JPS720847 JZO720847 KJK720847 KTG720847 LDC720847 LMY720847 LWU720847 MGQ720847 MQM720847 NAI720847 NKE720847 NUA720847 ODW720847 ONS720847 OXO720847 PHK720847 PRG720847 QBC720847 QKY720847 QUU720847 REQ720847 ROM720847 RYI720847 SIE720847 SSA720847 TBW720847 TLS720847 TVO720847 UFK720847 UPG720847 UZC720847 VIY720847 VSU720847 WCQ720847 WMM720847 WWI720847 AB786383 JW786383 TS786383 ADO786383 ANK786383 AXG786383 BHC786383 BQY786383 CAU786383 CKQ786383 CUM786383 DEI786383 DOE786383 DYA786383 EHW786383 ERS786383 FBO786383 FLK786383 FVG786383 GFC786383 GOY786383 GYU786383 HIQ786383 HSM786383 ICI786383 IME786383 IWA786383 JFW786383 JPS786383 JZO786383 KJK786383 KTG786383 LDC786383 LMY786383 LWU786383 MGQ786383 MQM786383 NAI786383 NKE786383 NUA786383 ODW786383 ONS786383 OXO786383 PHK786383 PRG786383 QBC786383 QKY786383 QUU786383 REQ786383 ROM786383 RYI786383 SIE786383 SSA786383 TBW786383 TLS786383 TVO786383 UFK786383 UPG786383 UZC786383 VIY786383 VSU786383 WCQ786383 WMM786383 WWI786383 AB851919 JW851919 TS851919 ADO851919 ANK851919 AXG851919 BHC851919 BQY851919 CAU851919 CKQ851919 CUM851919 DEI851919 DOE851919 DYA851919 EHW851919 ERS851919 FBO851919 FLK851919 FVG851919 GFC851919 GOY851919 GYU851919 HIQ851919 HSM851919 ICI851919 IME851919 IWA851919 JFW851919 JPS851919 JZO851919 KJK851919 KTG851919 LDC851919 LMY851919 LWU851919 MGQ851919 MQM851919 NAI851919 NKE851919 NUA851919 ODW851919 ONS851919 OXO851919 PHK851919 PRG851919 QBC851919 QKY851919 QUU851919 REQ851919 ROM851919 RYI851919 SIE851919 SSA851919 TBW851919 TLS851919 TVO851919 UFK851919 UPG851919 UZC851919 VIY851919 VSU851919 WCQ851919 WMM851919 WWI851919 AB917455 JW917455 TS917455 ADO917455 ANK917455 AXG917455 BHC917455 BQY917455 CAU917455 CKQ917455 CUM917455 DEI917455 DOE917455 DYA917455 EHW917455 ERS917455 FBO917455 FLK917455 FVG917455 GFC917455 GOY917455 GYU917455 HIQ917455 HSM917455 ICI917455 IME917455 IWA917455 JFW917455 JPS917455 JZO917455 KJK917455 KTG917455 LDC917455 LMY917455 LWU917455 MGQ917455 MQM917455 NAI917455 NKE917455 NUA917455 ODW917455 ONS917455 OXO917455 PHK917455 PRG917455 QBC917455 QKY917455 QUU917455 REQ917455 ROM917455 RYI917455 SIE917455 SSA917455 TBW917455 TLS917455 TVO917455 UFK917455 UPG917455 UZC917455 VIY917455 VSU917455 WCQ917455 WMM917455 WWI917455 AB982991 JW982991 TS982991 ADO982991 ANK982991 AXG982991 BHC982991 BQY982991 CAU982991 CKQ982991 CUM982991 DEI982991 DOE982991 DYA982991 EHW982991 ERS982991 FBO982991 FLK982991 FVG982991 GFC982991 GOY982991 GYU982991 HIQ982991 HSM982991 ICI982991 IME982991 IWA982991 JFW982991 JPS982991 JZO982991 KJK982991 KTG982991 LDC982991 LMY982991 LWU982991 MGQ982991 MQM982991 NAI982991 NKE982991 NUA982991 ODW982991 ONS982991 OXO982991 PHK982991 PRG982991 QBC982991 QKY982991 QUU982991 REQ982991 ROM982991 RYI982991 SIE982991 SSA982991 TBW982991 TLS982991 TVO982991 UFK982991 UPG982991 UZC982991 VIY982991 VSU982991 WCQ982991 WMM982991 WWI982991 TVG983011:TVG983022 AB65496 JW65496 TS65496 ADO65496 ANK65496 AXG65496 BHC65496 BQY65496 CAU65496 CKQ65496 CUM65496 DEI65496 DOE65496 DYA65496 EHW65496 ERS65496 FBO65496 FLK65496 FVG65496 GFC65496 GOY65496 GYU65496 HIQ65496 HSM65496 ICI65496 IME65496 IWA65496 JFW65496 JPS65496 JZO65496 KJK65496 KTG65496 LDC65496 LMY65496 LWU65496 MGQ65496 MQM65496 NAI65496 NKE65496 NUA65496 ODW65496 ONS65496 OXO65496 PHK65496 PRG65496 QBC65496 QKY65496 QUU65496 REQ65496 ROM65496 RYI65496 SIE65496 SSA65496 TBW65496 TLS65496 TVO65496 UFK65496 UPG65496 UZC65496 VIY65496 VSU65496 WCQ65496 WMM65496 WWI65496 AB131032 JW131032 TS131032 ADO131032 ANK131032 AXG131032 BHC131032 BQY131032 CAU131032 CKQ131032 CUM131032 DEI131032 DOE131032 DYA131032 EHW131032 ERS131032 FBO131032 FLK131032 FVG131032 GFC131032 GOY131032 GYU131032 HIQ131032 HSM131032 ICI131032 IME131032 IWA131032 JFW131032 JPS131032 JZO131032 KJK131032 KTG131032 LDC131032 LMY131032 LWU131032 MGQ131032 MQM131032 NAI131032 NKE131032 NUA131032 ODW131032 ONS131032 OXO131032 PHK131032 PRG131032 QBC131032 QKY131032 QUU131032 REQ131032 ROM131032 RYI131032 SIE131032 SSA131032 TBW131032 TLS131032 TVO131032 UFK131032 UPG131032 UZC131032 VIY131032 VSU131032 WCQ131032 WMM131032 WWI131032 AB196568 JW196568 TS196568 ADO196568 ANK196568 AXG196568 BHC196568 BQY196568 CAU196568 CKQ196568 CUM196568 DEI196568 DOE196568 DYA196568 EHW196568 ERS196568 FBO196568 FLK196568 FVG196568 GFC196568 GOY196568 GYU196568 HIQ196568 HSM196568 ICI196568 IME196568 IWA196568 JFW196568 JPS196568 JZO196568 KJK196568 KTG196568 LDC196568 LMY196568 LWU196568 MGQ196568 MQM196568 NAI196568 NKE196568 NUA196568 ODW196568 ONS196568 OXO196568 PHK196568 PRG196568 QBC196568 QKY196568 QUU196568 REQ196568 ROM196568 RYI196568 SIE196568 SSA196568 TBW196568 TLS196568 TVO196568 UFK196568 UPG196568 UZC196568 VIY196568 VSU196568 WCQ196568 WMM196568 WWI196568 AB262104 JW262104 TS262104 ADO262104 ANK262104 AXG262104 BHC262104 BQY262104 CAU262104 CKQ262104 CUM262104 DEI262104 DOE262104 DYA262104 EHW262104 ERS262104 FBO262104 FLK262104 FVG262104 GFC262104 GOY262104 GYU262104 HIQ262104 HSM262104 ICI262104 IME262104 IWA262104 JFW262104 JPS262104 JZO262104 KJK262104 KTG262104 LDC262104 LMY262104 LWU262104 MGQ262104 MQM262104 NAI262104 NKE262104 NUA262104 ODW262104 ONS262104 OXO262104 PHK262104 PRG262104 QBC262104 QKY262104 QUU262104 REQ262104 ROM262104 RYI262104 SIE262104 SSA262104 TBW262104 TLS262104 TVO262104 UFK262104 UPG262104 UZC262104 VIY262104 VSU262104 WCQ262104 WMM262104 WWI262104 AB327640 JW327640 TS327640 ADO327640 ANK327640 AXG327640 BHC327640 BQY327640 CAU327640 CKQ327640 CUM327640 DEI327640 DOE327640 DYA327640 EHW327640 ERS327640 FBO327640 FLK327640 FVG327640 GFC327640 GOY327640 GYU327640 HIQ327640 HSM327640 ICI327640 IME327640 IWA327640 JFW327640 JPS327640 JZO327640 KJK327640 KTG327640 LDC327640 LMY327640 LWU327640 MGQ327640 MQM327640 NAI327640 NKE327640 NUA327640 ODW327640 ONS327640 OXO327640 PHK327640 PRG327640 QBC327640 QKY327640 QUU327640 REQ327640 ROM327640 RYI327640 SIE327640 SSA327640 TBW327640 TLS327640 TVO327640 UFK327640 UPG327640 UZC327640 VIY327640 VSU327640 WCQ327640 WMM327640 WWI327640 AB393176 JW393176 TS393176 ADO393176 ANK393176 AXG393176 BHC393176 BQY393176 CAU393176 CKQ393176 CUM393176 DEI393176 DOE393176 DYA393176 EHW393176 ERS393176 FBO393176 FLK393176 FVG393176 GFC393176 GOY393176 GYU393176 HIQ393176 HSM393176 ICI393176 IME393176 IWA393176 JFW393176 JPS393176 JZO393176 KJK393176 KTG393176 LDC393176 LMY393176 LWU393176 MGQ393176 MQM393176 NAI393176 NKE393176 NUA393176 ODW393176 ONS393176 OXO393176 PHK393176 PRG393176 QBC393176 QKY393176 QUU393176 REQ393176 ROM393176 RYI393176 SIE393176 SSA393176 TBW393176 TLS393176 TVO393176 UFK393176 UPG393176 UZC393176 VIY393176 VSU393176 WCQ393176 WMM393176 WWI393176 AB458712 JW458712 TS458712 ADO458712 ANK458712 AXG458712 BHC458712 BQY458712 CAU458712 CKQ458712 CUM458712 DEI458712 DOE458712 DYA458712 EHW458712 ERS458712 FBO458712 FLK458712 FVG458712 GFC458712 GOY458712 GYU458712 HIQ458712 HSM458712 ICI458712 IME458712 IWA458712 JFW458712 JPS458712 JZO458712 KJK458712 KTG458712 LDC458712 LMY458712 LWU458712 MGQ458712 MQM458712 NAI458712 NKE458712 NUA458712 ODW458712 ONS458712 OXO458712 PHK458712 PRG458712 QBC458712 QKY458712 QUU458712 REQ458712 ROM458712 RYI458712 SIE458712 SSA458712 TBW458712 TLS458712 TVO458712 UFK458712 UPG458712 UZC458712 VIY458712 VSU458712 WCQ458712 WMM458712 WWI458712 AB524248 JW524248 TS524248 ADO524248 ANK524248 AXG524248 BHC524248 BQY524248 CAU524248 CKQ524248 CUM524248 DEI524248 DOE524248 DYA524248 EHW524248 ERS524248 FBO524248 FLK524248 FVG524248 GFC524248 GOY524248 GYU524248 HIQ524248 HSM524248 ICI524248 IME524248 IWA524248 JFW524248 JPS524248 JZO524248 KJK524248 KTG524248 LDC524248 LMY524248 LWU524248 MGQ524248 MQM524248 NAI524248 NKE524248 NUA524248 ODW524248 ONS524248 OXO524248 PHK524248 PRG524248 QBC524248 QKY524248 QUU524248 REQ524248 ROM524248 RYI524248 SIE524248 SSA524248 TBW524248 TLS524248 TVO524248 UFK524248 UPG524248 UZC524248 VIY524248 VSU524248 WCQ524248 WMM524248 WWI524248 AB589784 JW589784 TS589784 ADO589784 ANK589784 AXG589784 BHC589784 BQY589784 CAU589784 CKQ589784 CUM589784 DEI589784 DOE589784 DYA589784 EHW589784 ERS589784 FBO589784 FLK589784 FVG589784 GFC589784 GOY589784 GYU589784 HIQ589784 HSM589784 ICI589784 IME589784 IWA589784 JFW589784 JPS589784 JZO589784 KJK589784 KTG589784 LDC589784 LMY589784 LWU589784 MGQ589784 MQM589784 NAI589784 NKE589784 NUA589784 ODW589784 ONS589784 OXO589784 PHK589784 PRG589784 QBC589784 QKY589784 QUU589784 REQ589784 ROM589784 RYI589784 SIE589784 SSA589784 TBW589784 TLS589784 TVO589784 UFK589784 UPG589784 UZC589784 VIY589784 VSU589784 WCQ589784 WMM589784 WWI589784 AB655320 JW655320 TS655320 ADO655320 ANK655320 AXG655320 BHC655320 BQY655320 CAU655320 CKQ655320 CUM655320 DEI655320 DOE655320 DYA655320 EHW655320 ERS655320 FBO655320 FLK655320 FVG655320 GFC655320 GOY655320 GYU655320 HIQ655320 HSM655320 ICI655320 IME655320 IWA655320 JFW655320 JPS655320 JZO655320 KJK655320 KTG655320 LDC655320 LMY655320 LWU655320 MGQ655320 MQM655320 NAI655320 NKE655320 NUA655320 ODW655320 ONS655320 OXO655320 PHK655320 PRG655320 QBC655320 QKY655320 QUU655320 REQ655320 ROM655320 RYI655320 SIE655320 SSA655320 TBW655320 TLS655320 TVO655320 UFK655320 UPG655320 UZC655320 VIY655320 VSU655320 WCQ655320 WMM655320 WWI655320 AB720856 JW720856 TS720856 ADO720856 ANK720856 AXG720856 BHC720856 BQY720856 CAU720856 CKQ720856 CUM720856 DEI720856 DOE720856 DYA720856 EHW720856 ERS720856 FBO720856 FLK720856 FVG720856 GFC720856 GOY720856 GYU720856 HIQ720856 HSM720856 ICI720856 IME720856 IWA720856 JFW720856 JPS720856 JZO720856 KJK720856 KTG720856 LDC720856 LMY720856 LWU720856 MGQ720856 MQM720856 NAI720856 NKE720856 NUA720856 ODW720856 ONS720856 OXO720856 PHK720856 PRG720856 QBC720856 QKY720856 QUU720856 REQ720856 ROM720856 RYI720856 SIE720856 SSA720856 TBW720856 TLS720856 TVO720856 UFK720856 UPG720856 UZC720856 VIY720856 VSU720856 WCQ720856 WMM720856 WWI720856 AB786392 JW786392 TS786392 ADO786392 ANK786392 AXG786392 BHC786392 BQY786392 CAU786392 CKQ786392 CUM786392 DEI786392 DOE786392 DYA786392 EHW786392 ERS786392 FBO786392 FLK786392 FVG786392 GFC786392 GOY786392 GYU786392 HIQ786392 HSM786392 ICI786392 IME786392 IWA786392 JFW786392 JPS786392 JZO786392 KJK786392 KTG786392 LDC786392 LMY786392 LWU786392 MGQ786392 MQM786392 NAI786392 NKE786392 NUA786392 ODW786392 ONS786392 OXO786392 PHK786392 PRG786392 QBC786392 QKY786392 QUU786392 REQ786392 ROM786392 RYI786392 SIE786392 SSA786392 TBW786392 TLS786392 TVO786392 UFK786392 UPG786392 UZC786392 VIY786392 VSU786392 WCQ786392 WMM786392 WWI786392 AB851928 JW851928 TS851928 ADO851928 ANK851928 AXG851928 BHC851928 BQY851928 CAU851928 CKQ851928 CUM851928 DEI851928 DOE851928 DYA851928 EHW851928 ERS851928 FBO851928 FLK851928 FVG851928 GFC851928 GOY851928 GYU851928 HIQ851928 HSM851928 ICI851928 IME851928 IWA851928 JFW851928 JPS851928 JZO851928 KJK851928 KTG851928 LDC851928 LMY851928 LWU851928 MGQ851928 MQM851928 NAI851928 NKE851928 NUA851928 ODW851928 ONS851928 OXO851928 PHK851928 PRG851928 QBC851928 QKY851928 QUU851928 REQ851928 ROM851928 RYI851928 SIE851928 SSA851928 TBW851928 TLS851928 TVO851928 UFK851928 UPG851928 UZC851928 VIY851928 VSU851928 WCQ851928 WMM851928 WWI851928 AB917464 JW917464 TS917464 ADO917464 ANK917464 AXG917464 BHC917464 BQY917464 CAU917464 CKQ917464 CUM917464 DEI917464 DOE917464 DYA917464 EHW917464 ERS917464 FBO917464 FLK917464 FVG917464 GFC917464 GOY917464 GYU917464 HIQ917464 HSM917464 ICI917464 IME917464 IWA917464 JFW917464 JPS917464 JZO917464 KJK917464 KTG917464 LDC917464 LMY917464 LWU917464 MGQ917464 MQM917464 NAI917464 NKE917464 NUA917464 ODW917464 ONS917464 OXO917464 PHK917464 PRG917464 QBC917464 QKY917464 QUU917464 REQ917464 ROM917464 RYI917464 SIE917464 SSA917464 TBW917464 TLS917464 TVO917464 UFK917464 UPG917464 UZC917464 VIY917464 VSU917464 WCQ917464 WMM917464 WWI917464 AB983000 JW983000 TS983000 ADO983000 ANK983000 AXG983000 BHC983000 BQY983000 CAU983000 CKQ983000 CUM983000 DEI983000 DOE983000 DYA983000 EHW983000 ERS983000 FBO983000 FLK983000 FVG983000 GFC983000 GOY983000 GYU983000 HIQ983000 HSM983000 ICI983000 IME983000 IWA983000 JFW983000 JPS983000 JZO983000 KJK983000 KTG983000 LDC983000 LMY983000 LWU983000 MGQ983000 MQM983000 NAI983000 NKE983000 NUA983000 ODW983000 ONS983000 OXO983000 PHK983000 PRG983000 QBC983000 QKY983000 QUU983000 REQ983000 ROM983000 RYI983000 SIE983000 SSA983000 TBW983000 TLS983000 TVO983000 UFK983000 UPG983000 UZC983000 VIY983000 VSU983000 WCQ983000 WMM983000 WWI983000 AB65500 JW65500 TS65500 ADO65500 ANK65500 AXG65500 BHC65500 BQY65500 CAU65500 CKQ65500 CUM65500 DEI65500 DOE65500 DYA65500 EHW65500 ERS65500 FBO65500 FLK65500 FVG65500 GFC65500 GOY65500 GYU65500 HIQ65500 HSM65500 ICI65500 IME65500 IWA65500 JFW65500 JPS65500 JZO65500 KJK65500 KTG65500 LDC65500 LMY65500 LWU65500 MGQ65500 MQM65500 NAI65500 NKE65500 NUA65500 ODW65500 ONS65500 OXO65500 PHK65500 PRG65500 QBC65500 QKY65500 QUU65500 REQ65500 ROM65500 RYI65500 SIE65500 SSA65500 TBW65500 TLS65500 TVO65500 UFK65500 UPG65500 UZC65500 VIY65500 VSU65500 WCQ65500 WMM65500 WWI65500 AB131036 JW131036 TS131036 ADO131036 ANK131036 AXG131036 BHC131036 BQY131036 CAU131036 CKQ131036 CUM131036 DEI131036 DOE131036 DYA131036 EHW131036 ERS131036 FBO131036 FLK131036 FVG131036 GFC131036 GOY131036 GYU131036 HIQ131036 HSM131036 ICI131036 IME131036 IWA131036 JFW131036 JPS131036 JZO131036 KJK131036 KTG131036 LDC131036 LMY131036 LWU131036 MGQ131036 MQM131036 NAI131036 NKE131036 NUA131036 ODW131036 ONS131036 OXO131036 PHK131036 PRG131036 QBC131036 QKY131036 QUU131036 REQ131036 ROM131036 RYI131036 SIE131036 SSA131036 TBW131036 TLS131036 TVO131036 UFK131036 UPG131036 UZC131036 VIY131036 VSU131036 WCQ131036 WMM131036 WWI131036 AB196572 JW196572 TS196572 ADO196572 ANK196572 AXG196572 BHC196572 BQY196572 CAU196572 CKQ196572 CUM196572 DEI196572 DOE196572 DYA196572 EHW196572 ERS196572 FBO196572 FLK196572 FVG196572 GFC196572 GOY196572 GYU196572 HIQ196572 HSM196572 ICI196572 IME196572 IWA196572 JFW196572 JPS196572 JZO196572 KJK196572 KTG196572 LDC196572 LMY196572 LWU196572 MGQ196572 MQM196572 NAI196572 NKE196572 NUA196572 ODW196572 ONS196572 OXO196572 PHK196572 PRG196572 QBC196572 QKY196572 QUU196572 REQ196572 ROM196572 RYI196572 SIE196572 SSA196572 TBW196572 TLS196572 TVO196572 UFK196572 UPG196572 UZC196572 VIY196572 VSU196572 WCQ196572 WMM196572 WWI196572 AB262108 JW262108 TS262108 ADO262108 ANK262108 AXG262108 BHC262108 BQY262108 CAU262108 CKQ262108 CUM262108 DEI262108 DOE262108 DYA262108 EHW262108 ERS262108 FBO262108 FLK262108 FVG262108 GFC262108 GOY262108 GYU262108 HIQ262108 HSM262108 ICI262108 IME262108 IWA262108 JFW262108 JPS262108 JZO262108 KJK262108 KTG262108 LDC262108 LMY262108 LWU262108 MGQ262108 MQM262108 NAI262108 NKE262108 NUA262108 ODW262108 ONS262108 OXO262108 PHK262108 PRG262108 QBC262108 QKY262108 QUU262108 REQ262108 ROM262108 RYI262108 SIE262108 SSA262108 TBW262108 TLS262108 TVO262108 UFK262108 UPG262108 UZC262108 VIY262108 VSU262108 WCQ262108 WMM262108 WWI262108 AB327644 JW327644 TS327644 ADO327644 ANK327644 AXG327644 BHC327644 BQY327644 CAU327644 CKQ327644 CUM327644 DEI327644 DOE327644 DYA327644 EHW327644 ERS327644 FBO327644 FLK327644 FVG327644 GFC327644 GOY327644 GYU327644 HIQ327644 HSM327644 ICI327644 IME327644 IWA327644 JFW327644 JPS327644 JZO327644 KJK327644 KTG327644 LDC327644 LMY327644 LWU327644 MGQ327644 MQM327644 NAI327644 NKE327644 NUA327644 ODW327644 ONS327644 OXO327644 PHK327644 PRG327644 QBC327644 QKY327644 QUU327644 REQ327644 ROM327644 RYI327644 SIE327644 SSA327644 TBW327644 TLS327644 TVO327644 UFK327644 UPG327644 UZC327644 VIY327644 VSU327644 WCQ327644 WMM327644 WWI327644 AB393180 JW393180 TS393180 ADO393180 ANK393180 AXG393180 BHC393180 BQY393180 CAU393180 CKQ393180 CUM393180 DEI393180 DOE393180 DYA393180 EHW393180 ERS393180 FBO393180 FLK393180 FVG393180 GFC393180 GOY393180 GYU393180 HIQ393180 HSM393180 ICI393180 IME393180 IWA393180 JFW393180 JPS393180 JZO393180 KJK393180 KTG393180 LDC393180 LMY393180 LWU393180 MGQ393180 MQM393180 NAI393180 NKE393180 NUA393180 ODW393180 ONS393180 OXO393180 PHK393180 PRG393180 QBC393180 QKY393180 QUU393180 REQ393180 ROM393180 RYI393180 SIE393180 SSA393180 TBW393180 TLS393180 TVO393180 UFK393180 UPG393180 UZC393180 VIY393180 VSU393180 WCQ393180 WMM393180 WWI393180 AB458716 JW458716 TS458716 ADO458716 ANK458716 AXG458716 BHC458716 BQY458716 CAU458716 CKQ458716 CUM458716 DEI458716 DOE458716 DYA458716 EHW458716 ERS458716 FBO458716 FLK458716 FVG458716 GFC458716 GOY458716 GYU458716 HIQ458716 HSM458716 ICI458716 IME458716 IWA458716 JFW458716 JPS458716 JZO458716 KJK458716 KTG458716 LDC458716 LMY458716 LWU458716 MGQ458716 MQM458716 NAI458716 NKE458716 NUA458716 ODW458716 ONS458716 OXO458716 PHK458716 PRG458716 QBC458716 QKY458716 QUU458716 REQ458716 ROM458716 RYI458716 SIE458716 SSA458716 TBW458716 TLS458716 TVO458716 UFK458716 UPG458716 UZC458716 VIY458716 VSU458716 WCQ458716 WMM458716 WWI458716 AB524252 JW524252 TS524252 ADO524252 ANK524252 AXG524252 BHC524252 BQY524252 CAU524252 CKQ524252 CUM524252 DEI524252 DOE524252 DYA524252 EHW524252 ERS524252 FBO524252 FLK524252 FVG524252 GFC524252 GOY524252 GYU524252 HIQ524252 HSM524252 ICI524252 IME524252 IWA524252 JFW524252 JPS524252 JZO524252 KJK524252 KTG524252 LDC524252 LMY524252 LWU524252 MGQ524252 MQM524252 NAI524252 NKE524252 NUA524252 ODW524252 ONS524252 OXO524252 PHK524252 PRG524252 QBC524252 QKY524252 QUU524252 REQ524252 ROM524252 RYI524252 SIE524252 SSA524252 TBW524252 TLS524252 TVO524252 UFK524252 UPG524252 UZC524252 VIY524252 VSU524252 WCQ524252 WMM524252 WWI524252 AB589788 JW589788 TS589788 ADO589788 ANK589788 AXG589788 BHC589788 BQY589788 CAU589788 CKQ589788 CUM589788 DEI589788 DOE589788 DYA589788 EHW589788 ERS589788 FBO589788 FLK589788 FVG589788 GFC589788 GOY589788 GYU589788 HIQ589788 HSM589788 ICI589788 IME589788 IWA589788 JFW589788 JPS589788 JZO589788 KJK589788 KTG589788 LDC589788 LMY589788 LWU589788 MGQ589788 MQM589788 NAI589788 NKE589788 NUA589788 ODW589788 ONS589788 OXO589788 PHK589788 PRG589788 QBC589788 QKY589788 QUU589788 REQ589788 ROM589788 RYI589788 SIE589788 SSA589788 TBW589788 TLS589788 TVO589788 UFK589788 UPG589788 UZC589788 VIY589788 VSU589788 WCQ589788 WMM589788 WWI589788 AB655324 JW655324 TS655324 ADO655324 ANK655324 AXG655324 BHC655324 BQY655324 CAU655324 CKQ655324 CUM655324 DEI655324 DOE655324 DYA655324 EHW655324 ERS655324 FBO655324 FLK655324 FVG655324 GFC655324 GOY655324 GYU655324 HIQ655324 HSM655324 ICI655324 IME655324 IWA655324 JFW655324 JPS655324 JZO655324 KJK655324 KTG655324 LDC655324 LMY655324 LWU655324 MGQ655324 MQM655324 NAI655324 NKE655324 NUA655324 ODW655324 ONS655324 OXO655324 PHK655324 PRG655324 QBC655324 QKY655324 QUU655324 REQ655324 ROM655324 RYI655324 SIE655324 SSA655324 TBW655324 TLS655324 TVO655324 UFK655324 UPG655324 UZC655324 VIY655324 VSU655324 WCQ655324 WMM655324 WWI655324 AB720860 JW720860 TS720860 ADO720860 ANK720860 AXG720860 BHC720860 BQY720860 CAU720860 CKQ720860 CUM720860 DEI720860 DOE720860 DYA720860 EHW720860 ERS720860 FBO720860 FLK720860 FVG720860 GFC720860 GOY720860 GYU720860 HIQ720860 HSM720860 ICI720860 IME720860 IWA720860 JFW720860 JPS720860 JZO720860 KJK720860 KTG720860 LDC720860 LMY720860 LWU720860 MGQ720860 MQM720860 NAI720860 NKE720860 NUA720860 ODW720860 ONS720860 OXO720860 PHK720860 PRG720860 QBC720860 QKY720860 QUU720860 REQ720860 ROM720860 RYI720860 SIE720860 SSA720860 TBW720860 TLS720860 TVO720860 UFK720860 UPG720860 UZC720860 VIY720860 VSU720860 WCQ720860 WMM720860 WWI720860 AB786396 JW786396 TS786396 ADO786396 ANK786396 AXG786396 BHC786396 BQY786396 CAU786396 CKQ786396 CUM786396 DEI786396 DOE786396 DYA786396 EHW786396 ERS786396 FBO786396 FLK786396 FVG786396 GFC786396 GOY786396 GYU786396 HIQ786396 HSM786396 ICI786396 IME786396 IWA786396 JFW786396 JPS786396 JZO786396 KJK786396 KTG786396 LDC786396 LMY786396 LWU786396 MGQ786396 MQM786396 NAI786396 NKE786396 NUA786396 ODW786396 ONS786396 OXO786396 PHK786396 PRG786396 QBC786396 QKY786396 QUU786396 REQ786396 ROM786396 RYI786396 SIE786396 SSA786396 TBW786396 TLS786396 TVO786396 UFK786396 UPG786396 UZC786396 VIY786396 VSU786396 WCQ786396 WMM786396 WWI786396 AB851932 JW851932 TS851932 ADO851932 ANK851932 AXG851932 BHC851932 BQY851932 CAU851932 CKQ851932 CUM851932 DEI851932 DOE851932 DYA851932 EHW851932 ERS851932 FBO851932 FLK851932 FVG851932 GFC851932 GOY851932 GYU851932 HIQ851932 HSM851932 ICI851932 IME851932 IWA851932 JFW851932 JPS851932 JZO851932 KJK851932 KTG851932 LDC851932 LMY851932 LWU851932 MGQ851932 MQM851932 NAI851932 NKE851932 NUA851932 ODW851932 ONS851932 OXO851932 PHK851932 PRG851932 QBC851932 QKY851932 QUU851932 REQ851932 ROM851932 RYI851932 SIE851932 SSA851932 TBW851932 TLS851932 TVO851932 UFK851932 UPG851932 UZC851932 VIY851932 VSU851932 WCQ851932 WMM851932 WWI851932 AB917468 JW917468 TS917468 ADO917468 ANK917468 AXG917468 BHC917468 BQY917468 CAU917468 CKQ917468 CUM917468 DEI917468 DOE917468 DYA917468 EHW917468 ERS917468 FBO917468 FLK917468 FVG917468 GFC917468 GOY917468 GYU917468 HIQ917468 HSM917468 ICI917468 IME917468 IWA917468 JFW917468 JPS917468 JZO917468 KJK917468 KTG917468 LDC917468 LMY917468 LWU917468 MGQ917468 MQM917468 NAI917468 NKE917468 NUA917468 ODW917468 ONS917468 OXO917468 PHK917468 PRG917468 QBC917468 QKY917468 QUU917468 REQ917468 ROM917468 RYI917468 SIE917468 SSA917468 TBW917468 TLS917468 TVO917468 UFK917468 UPG917468 UZC917468 VIY917468 VSU917468 WCQ917468 WMM917468 WWI917468 AB983004 JW983004 TS983004 ADO983004 ANK983004 AXG983004 BHC983004 BQY983004 CAU983004 CKQ983004 CUM983004 DEI983004 DOE983004 DYA983004 EHW983004 ERS983004 FBO983004 FLK983004 FVG983004 GFC983004 GOY983004 GYU983004 HIQ983004 HSM983004 ICI983004 IME983004 IWA983004 JFW983004 JPS983004 JZO983004 KJK983004 KTG983004 LDC983004 LMY983004 LWU983004 MGQ983004 MQM983004 NAI983004 NKE983004 NUA983004 ODW983004 ONS983004 OXO983004 PHK983004 PRG983004 QBC983004 QKY983004 QUU983004 REQ983004 ROM983004 RYI983004 SIE983004 SSA983004 TBW983004 TLS983004 TVO983004 UFK983004 UPG983004 UZC983004 VIY983004 VSU983004 WCQ983004 WMM983004 WWI983004 IVS983011:IVS983022 AB65498 JW65498 TS65498 ADO65498 ANK65498 AXG65498 BHC65498 BQY65498 CAU65498 CKQ65498 CUM65498 DEI65498 DOE65498 DYA65498 EHW65498 ERS65498 FBO65498 FLK65498 FVG65498 GFC65498 GOY65498 GYU65498 HIQ65498 HSM65498 ICI65498 IME65498 IWA65498 JFW65498 JPS65498 JZO65498 KJK65498 KTG65498 LDC65498 LMY65498 LWU65498 MGQ65498 MQM65498 NAI65498 NKE65498 NUA65498 ODW65498 ONS65498 OXO65498 PHK65498 PRG65498 QBC65498 QKY65498 QUU65498 REQ65498 ROM65498 RYI65498 SIE65498 SSA65498 TBW65498 TLS65498 TVO65498 UFK65498 UPG65498 UZC65498 VIY65498 VSU65498 WCQ65498 WMM65498 WWI65498 AB131034 JW131034 TS131034 ADO131034 ANK131034 AXG131034 BHC131034 BQY131034 CAU131034 CKQ131034 CUM131034 DEI131034 DOE131034 DYA131034 EHW131034 ERS131034 FBO131034 FLK131034 FVG131034 GFC131034 GOY131034 GYU131034 HIQ131034 HSM131034 ICI131034 IME131034 IWA131034 JFW131034 JPS131034 JZO131034 KJK131034 KTG131034 LDC131034 LMY131034 LWU131034 MGQ131034 MQM131034 NAI131034 NKE131034 NUA131034 ODW131034 ONS131034 OXO131034 PHK131034 PRG131034 QBC131034 QKY131034 QUU131034 REQ131034 ROM131034 RYI131034 SIE131034 SSA131034 TBW131034 TLS131034 TVO131034 UFK131034 UPG131034 UZC131034 VIY131034 VSU131034 WCQ131034 WMM131034 WWI131034 AB196570 JW196570 TS196570 ADO196570 ANK196570 AXG196570 BHC196570 BQY196570 CAU196570 CKQ196570 CUM196570 DEI196570 DOE196570 DYA196570 EHW196570 ERS196570 FBO196570 FLK196570 FVG196570 GFC196570 GOY196570 GYU196570 HIQ196570 HSM196570 ICI196570 IME196570 IWA196570 JFW196570 JPS196570 JZO196570 KJK196570 KTG196570 LDC196570 LMY196570 LWU196570 MGQ196570 MQM196570 NAI196570 NKE196570 NUA196570 ODW196570 ONS196570 OXO196570 PHK196570 PRG196570 QBC196570 QKY196570 QUU196570 REQ196570 ROM196570 RYI196570 SIE196570 SSA196570 TBW196570 TLS196570 TVO196570 UFK196570 UPG196570 UZC196570 VIY196570 VSU196570 WCQ196570 WMM196570 WWI196570 AB262106 JW262106 TS262106 ADO262106 ANK262106 AXG262106 BHC262106 BQY262106 CAU262106 CKQ262106 CUM262106 DEI262106 DOE262106 DYA262106 EHW262106 ERS262106 FBO262106 FLK262106 FVG262106 GFC262106 GOY262106 GYU262106 HIQ262106 HSM262106 ICI262106 IME262106 IWA262106 JFW262106 JPS262106 JZO262106 KJK262106 KTG262106 LDC262106 LMY262106 LWU262106 MGQ262106 MQM262106 NAI262106 NKE262106 NUA262106 ODW262106 ONS262106 OXO262106 PHK262106 PRG262106 QBC262106 QKY262106 QUU262106 REQ262106 ROM262106 RYI262106 SIE262106 SSA262106 TBW262106 TLS262106 TVO262106 UFK262106 UPG262106 UZC262106 VIY262106 VSU262106 WCQ262106 WMM262106 WWI262106 AB327642 JW327642 TS327642 ADO327642 ANK327642 AXG327642 BHC327642 BQY327642 CAU327642 CKQ327642 CUM327642 DEI327642 DOE327642 DYA327642 EHW327642 ERS327642 FBO327642 FLK327642 FVG327642 GFC327642 GOY327642 GYU327642 HIQ327642 HSM327642 ICI327642 IME327642 IWA327642 JFW327642 JPS327642 JZO327642 KJK327642 KTG327642 LDC327642 LMY327642 LWU327642 MGQ327642 MQM327642 NAI327642 NKE327642 NUA327642 ODW327642 ONS327642 OXO327642 PHK327642 PRG327642 QBC327642 QKY327642 QUU327642 REQ327642 ROM327642 RYI327642 SIE327642 SSA327642 TBW327642 TLS327642 TVO327642 UFK327642 UPG327642 UZC327642 VIY327642 VSU327642 WCQ327642 WMM327642 WWI327642 AB393178 JW393178 TS393178 ADO393178 ANK393178 AXG393178 BHC393178 BQY393178 CAU393178 CKQ393178 CUM393178 DEI393178 DOE393178 DYA393178 EHW393178 ERS393178 FBO393178 FLK393178 FVG393178 GFC393178 GOY393178 GYU393178 HIQ393178 HSM393178 ICI393178 IME393178 IWA393178 JFW393178 JPS393178 JZO393178 KJK393178 KTG393178 LDC393178 LMY393178 LWU393178 MGQ393178 MQM393178 NAI393178 NKE393178 NUA393178 ODW393178 ONS393178 OXO393178 PHK393178 PRG393178 QBC393178 QKY393178 QUU393178 REQ393178 ROM393178 RYI393178 SIE393178 SSA393178 TBW393178 TLS393178 TVO393178 UFK393178 UPG393178 UZC393178 VIY393178 VSU393178 WCQ393178 WMM393178 WWI393178 AB458714 JW458714 TS458714 ADO458714 ANK458714 AXG458714 BHC458714 BQY458714 CAU458714 CKQ458714 CUM458714 DEI458714 DOE458714 DYA458714 EHW458714 ERS458714 FBO458714 FLK458714 FVG458714 GFC458714 GOY458714 GYU458714 HIQ458714 HSM458714 ICI458714 IME458714 IWA458714 JFW458714 JPS458714 JZO458714 KJK458714 KTG458714 LDC458714 LMY458714 LWU458714 MGQ458714 MQM458714 NAI458714 NKE458714 NUA458714 ODW458714 ONS458714 OXO458714 PHK458714 PRG458714 QBC458714 QKY458714 QUU458714 REQ458714 ROM458714 RYI458714 SIE458714 SSA458714 TBW458714 TLS458714 TVO458714 UFK458714 UPG458714 UZC458714 VIY458714 VSU458714 WCQ458714 WMM458714 WWI458714 AB524250 JW524250 TS524250 ADO524250 ANK524250 AXG524250 BHC524250 BQY524250 CAU524250 CKQ524250 CUM524250 DEI524250 DOE524250 DYA524250 EHW524250 ERS524250 FBO524250 FLK524250 FVG524250 GFC524250 GOY524250 GYU524250 HIQ524250 HSM524250 ICI524250 IME524250 IWA524250 JFW524250 JPS524250 JZO524250 KJK524250 KTG524250 LDC524250 LMY524250 LWU524250 MGQ524250 MQM524250 NAI524250 NKE524250 NUA524250 ODW524250 ONS524250 OXO524250 PHK524250 PRG524250 QBC524250 QKY524250 QUU524250 REQ524250 ROM524250 RYI524250 SIE524250 SSA524250 TBW524250 TLS524250 TVO524250 UFK524250 UPG524250 UZC524250 VIY524250 VSU524250 WCQ524250 WMM524250 WWI524250 AB589786 JW589786 TS589786 ADO589786 ANK589786 AXG589786 BHC589786 BQY589786 CAU589786 CKQ589786 CUM589786 DEI589786 DOE589786 DYA589786 EHW589786 ERS589786 FBO589786 FLK589786 FVG589786 GFC589786 GOY589786 GYU589786 HIQ589786 HSM589786 ICI589786 IME589786 IWA589786 JFW589786 JPS589786 JZO589786 KJK589786 KTG589786 LDC589786 LMY589786 LWU589786 MGQ589786 MQM589786 NAI589786 NKE589786 NUA589786 ODW589786 ONS589786 OXO589786 PHK589786 PRG589786 QBC589786 QKY589786 QUU589786 REQ589786 ROM589786 RYI589786 SIE589786 SSA589786 TBW589786 TLS589786 TVO589786 UFK589786 UPG589786 UZC589786 VIY589786 VSU589786 WCQ589786 WMM589786 WWI589786 AB655322 JW655322 TS655322 ADO655322 ANK655322 AXG655322 BHC655322 BQY655322 CAU655322 CKQ655322 CUM655322 DEI655322 DOE655322 DYA655322 EHW655322 ERS655322 FBO655322 FLK655322 FVG655322 GFC655322 GOY655322 GYU655322 HIQ655322 HSM655322 ICI655322 IME655322 IWA655322 JFW655322 JPS655322 JZO655322 KJK655322 KTG655322 LDC655322 LMY655322 LWU655322 MGQ655322 MQM655322 NAI655322 NKE655322 NUA655322 ODW655322 ONS655322 OXO655322 PHK655322 PRG655322 QBC655322 QKY655322 QUU655322 REQ655322 ROM655322 RYI655322 SIE655322 SSA655322 TBW655322 TLS655322 TVO655322 UFK655322 UPG655322 UZC655322 VIY655322 VSU655322 WCQ655322 WMM655322 WWI655322 AB720858 JW720858 TS720858 ADO720858 ANK720858 AXG720858 BHC720858 BQY720858 CAU720858 CKQ720858 CUM720858 DEI720858 DOE720858 DYA720858 EHW720858 ERS720858 FBO720858 FLK720858 FVG720858 GFC720858 GOY720858 GYU720858 HIQ720858 HSM720858 ICI720858 IME720858 IWA720858 JFW720858 JPS720858 JZO720858 KJK720858 KTG720858 LDC720858 LMY720858 LWU720858 MGQ720858 MQM720858 NAI720858 NKE720858 NUA720858 ODW720858 ONS720858 OXO720858 PHK720858 PRG720858 QBC720858 QKY720858 QUU720858 REQ720858 ROM720858 RYI720858 SIE720858 SSA720858 TBW720858 TLS720858 TVO720858 UFK720858 UPG720858 UZC720858 VIY720858 VSU720858 WCQ720858 WMM720858 WWI720858 AB786394 JW786394 TS786394 ADO786394 ANK786394 AXG786394 BHC786394 BQY786394 CAU786394 CKQ786394 CUM786394 DEI786394 DOE786394 DYA786394 EHW786394 ERS786394 FBO786394 FLK786394 FVG786394 GFC786394 GOY786394 GYU786394 HIQ786394 HSM786394 ICI786394 IME786394 IWA786394 JFW786394 JPS786394 JZO786394 KJK786394 KTG786394 LDC786394 LMY786394 LWU786394 MGQ786394 MQM786394 NAI786394 NKE786394 NUA786394 ODW786394 ONS786394 OXO786394 PHK786394 PRG786394 QBC786394 QKY786394 QUU786394 REQ786394 ROM786394 RYI786394 SIE786394 SSA786394 TBW786394 TLS786394 TVO786394 UFK786394 UPG786394 UZC786394 VIY786394 VSU786394 WCQ786394 WMM786394 WWI786394 AB851930 JW851930 TS851930 ADO851930 ANK851930 AXG851930 BHC851930 BQY851930 CAU851930 CKQ851930 CUM851930 DEI851930 DOE851930 DYA851930 EHW851930 ERS851930 FBO851930 FLK851930 FVG851930 GFC851930 GOY851930 GYU851930 HIQ851930 HSM851930 ICI851930 IME851930 IWA851930 JFW851930 JPS851930 JZO851930 KJK851930 KTG851930 LDC851930 LMY851930 LWU851930 MGQ851930 MQM851930 NAI851930 NKE851930 NUA851930 ODW851930 ONS851930 OXO851930 PHK851930 PRG851930 QBC851930 QKY851930 QUU851930 REQ851930 ROM851930 RYI851930 SIE851930 SSA851930 TBW851930 TLS851930 TVO851930 UFK851930 UPG851930 UZC851930 VIY851930 VSU851930 WCQ851930 WMM851930 WWI851930 AB917466 JW917466 TS917466 ADO917466 ANK917466 AXG917466 BHC917466 BQY917466 CAU917466 CKQ917466 CUM917466 DEI917466 DOE917466 DYA917466 EHW917466 ERS917466 FBO917466 FLK917466 FVG917466 GFC917466 GOY917466 GYU917466 HIQ917466 HSM917466 ICI917466 IME917466 IWA917466 JFW917466 JPS917466 JZO917466 KJK917466 KTG917466 LDC917466 LMY917466 LWU917466 MGQ917466 MQM917466 NAI917466 NKE917466 NUA917466 ODW917466 ONS917466 OXO917466 PHK917466 PRG917466 QBC917466 QKY917466 QUU917466 REQ917466 ROM917466 RYI917466 SIE917466 SSA917466 TBW917466 TLS917466 TVO917466 UFK917466 UPG917466 UZC917466 VIY917466 VSU917466 WCQ917466 WMM917466 WWI917466 AB983002 JW983002 TS983002 ADO983002 ANK983002 AXG983002 BHC983002 BQY983002 CAU983002 CKQ983002 CUM983002 DEI983002 DOE983002 DYA983002 EHW983002 ERS983002 FBO983002 FLK983002 FVG983002 GFC983002 GOY983002 GYU983002 HIQ983002 HSM983002 ICI983002 IME983002 IWA983002 JFW983002 JPS983002 JZO983002 KJK983002 KTG983002 LDC983002 LMY983002 LWU983002 MGQ983002 MQM983002 NAI983002 NKE983002 NUA983002 ODW983002 ONS983002 OXO983002 PHK983002 PRG983002 QBC983002 QKY983002 QUU983002 REQ983002 ROM983002 RYI983002 SIE983002 SSA983002 TBW983002 TLS983002 TVO983002 UFK983002 UPG983002 UZC983002 VIY983002 VSU983002 WCQ983002 WMM983002 WWI983002 X65498 JS65498 TO65498 ADK65498 ANG65498 AXC65498 BGY65498 BQU65498 CAQ65498 CKM65498 CUI65498 DEE65498 DOA65498 DXW65498 EHS65498 ERO65498 FBK65498 FLG65498 FVC65498 GEY65498 GOU65498 GYQ65498 HIM65498 HSI65498 ICE65498 IMA65498 IVW65498 JFS65498 JPO65498 JZK65498 KJG65498 KTC65498 LCY65498 LMU65498 LWQ65498 MGM65498 MQI65498 NAE65498 NKA65498 NTW65498 ODS65498 ONO65498 OXK65498 PHG65498 PRC65498 QAY65498 QKU65498 QUQ65498 REM65498 ROI65498 RYE65498 SIA65498 SRW65498 TBS65498 TLO65498 TVK65498 UFG65498 UPC65498 UYY65498 VIU65498 VSQ65498 WCM65498 WMI65498 WWE65498 X131034 JS131034 TO131034 ADK131034 ANG131034 AXC131034 BGY131034 BQU131034 CAQ131034 CKM131034 CUI131034 DEE131034 DOA131034 DXW131034 EHS131034 ERO131034 FBK131034 FLG131034 FVC131034 GEY131034 GOU131034 GYQ131034 HIM131034 HSI131034 ICE131034 IMA131034 IVW131034 JFS131034 JPO131034 JZK131034 KJG131034 KTC131034 LCY131034 LMU131034 LWQ131034 MGM131034 MQI131034 NAE131034 NKA131034 NTW131034 ODS131034 ONO131034 OXK131034 PHG131034 PRC131034 QAY131034 QKU131034 QUQ131034 REM131034 ROI131034 RYE131034 SIA131034 SRW131034 TBS131034 TLO131034 TVK131034 UFG131034 UPC131034 UYY131034 VIU131034 VSQ131034 WCM131034 WMI131034 WWE131034 X196570 JS196570 TO196570 ADK196570 ANG196570 AXC196570 BGY196570 BQU196570 CAQ196570 CKM196570 CUI196570 DEE196570 DOA196570 DXW196570 EHS196570 ERO196570 FBK196570 FLG196570 FVC196570 GEY196570 GOU196570 GYQ196570 HIM196570 HSI196570 ICE196570 IMA196570 IVW196570 JFS196570 JPO196570 JZK196570 KJG196570 KTC196570 LCY196570 LMU196570 LWQ196570 MGM196570 MQI196570 NAE196570 NKA196570 NTW196570 ODS196570 ONO196570 OXK196570 PHG196570 PRC196570 QAY196570 QKU196570 QUQ196570 REM196570 ROI196570 RYE196570 SIA196570 SRW196570 TBS196570 TLO196570 TVK196570 UFG196570 UPC196570 UYY196570 VIU196570 VSQ196570 WCM196570 WMI196570 WWE196570 X262106 JS262106 TO262106 ADK262106 ANG262106 AXC262106 BGY262106 BQU262106 CAQ262106 CKM262106 CUI262106 DEE262106 DOA262106 DXW262106 EHS262106 ERO262106 FBK262106 FLG262106 FVC262106 GEY262106 GOU262106 GYQ262106 HIM262106 HSI262106 ICE262106 IMA262106 IVW262106 JFS262106 JPO262106 JZK262106 KJG262106 KTC262106 LCY262106 LMU262106 LWQ262106 MGM262106 MQI262106 NAE262106 NKA262106 NTW262106 ODS262106 ONO262106 OXK262106 PHG262106 PRC262106 QAY262106 QKU262106 QUQ262106 REM262106 ROI262106 RYE262106 SIA262106 SRW262106 TBS262106 TLO262106 TVK262106 UFG262106 UPC262106 UYY262106 VIU262106 VSQ262106 WCM262106 WMI262106 WWE262106 X327642 JS327642 TO327642 ADK327642 ANG327642 AXC327642 BGY327642 BQU327642 CAQ327642 CKM327642 CUI327642 DEE327642 DOA327642 DXW327642 EHS327642 ERO327642 FBK327642 FLG327642 FVC327642 GEY327642 GOU327642 GYQ327642 HIM327642 HSI327642 ICE327642 IMA327642 IVW327642 JFS327642 JPO327642 JZK327642 KJG327642 KTC327642 LCY327642 LMU327642 LWQ327642 MGM327642 MQI327642 NAE327642 NKA327642 NTW327642 ODS327642 ONO327642 OXK327642 PHG327642 PRC327642 QAY327642 QKU327642 QUQ327642 REM327642 ROI327642 RYE327642 SIA327642 SRW327642 TBS327642 TLO327642 TVK327642 UFG327642 UPC327642 UYY327642 VIU327642 VSQ327642 WCM327642 WMI327642 WWE327642 X393178 JS393178 TO393178 ADK393178 ANG393178 AXC393178 BGY393178 BQU393178 CAQ393178 CKM393178 CUI393178 DEE393178 DOA393178 DXW393178 EHS393178 ERO393178 FBK393178 FLG393178 FVC393178 GEY393178 GOU393178 GYQ393178 HIM393178 HSI393178 ICE393178 IMA393178 IVW393178 JFS393178 JPO393178 JZK393178 KJG393178 KTC393178 LCY393178 LMU393178 LWQ393178 MGM393178 MQI393178 NAE393178 NKA393178 NTW393178 ODS393178 ONO393178 OXK393178 PHG393178 PRC393178 QAY393178 QKU393178 QUQ393178 REM393178 ROI393178 RYE393178 SIA393178 SRW393178 TBS393178 TLO393178 TVK393178 UFG393178 UPC393178 UYY393178 VIU393178 VSQ393178 WCM393178 WMI393178 WWE393178 X458714 JS458714 TO458714 ADK458714 ANG458714 AXC458714 BGY458714 BQU458714 CAQ458714 CKM458714 CUI458714 DEE458714 DOA458714 DXW458714 EHS458714 ERO458714 FBK458714 FLG458714 FVC458714 GEY458714 GOU458714 GYQ458714 HIM458714 HSI458714 ICE458714 IMA458714 IVW458714 JFS458714 JPO458714 JZK458714 KJG458714 KTC458714 LCY458714 LMU458714 LWQ458714 MGM458714 MQI458714 NAE458714 NKA458714 NTW458714 ODS458714 ONO458714 OXK458714 PHG458714 PRC458714 QAY458714 QKU458714 QUQ458714 REM458714 ROI458714 RYE458714 SIA458714 SRW458714 TBS458714 TLO458714 TVK458714 UFG458714 UPC458714 UYY458714 VIU458714 VSQ458714 WCM458714 WMI458714 WWE458714 X524250 JS524250 TO524250 ADK524250 ANG524250 AXC524250 BGY524250 BQU524250 CAQ524250 CKM524250 CUI524250 DEE524250 DOA524250 DXW524250 EHS524250 ERO524250 FBK524250 FLG524250 FVC524250 GEY524250 GOU524250 GYQ524250 HIM524250 HSI524250 ICE524250 IMA524250 IVW524250 JFS524250 JPO524250 JZK524250 KJG524250 KTC524250 LCY524250 LMU524250 LWQ524250 MGM524250 MQI524250 NAE524250 NKA524250 NTW524250 ODS524250 ONO524250 OXK524250 PHG524250 PRC524250 QAY524250 QKU524250 QUQ524250 REM524250 ROI524250 RYE524250 SIA524250 SRW524250 TBS524250 TLO524250 TVK524250 UFG524250 UPC524250 UYY524250 VIU524250 VSQ524250 WCM524250 WMI524250 WWE524250 X589786 JS589786 TO589786 ADK589786 ANG589786 AXC589786 BGY589786 BQU589786 CAQ589786 CKM589786 CUI589786 DEE589786 DOA589786 DXW589786 EHS589786 ERO589786 FBK589786 FLG589786 FVC589786 GEY589786 GOU589786 GYQ589786 HIM589786 HSI589786 ICE589786 IMA589786 IVW589786 JFS589786 JPO589786 JZK589786 KJG589786 KTC589786 LCY589786 LMU589786 LWQ589786 MGM589786 MQI589786 NAE589786 NKA589786 NTW589786 ODS589786 ONO589786 OXK589786 PHG589786 PRC589786 QAY589786 QKU589786 QUQ589786 REM589786 ROI589786 RYE589786 SIA589786 SRW589786 TBS589786 TLO589786 TVK589786 UFG589786 UPC589786 UYY589786 VIU589786 VSQ589786 WCM589786 WMI589786 WWE589786 X655322 JS655322 TO655322 ADK655322 ANG655322 AXC655322 BGY655322 BQU655322 CAQ655322 CKM655322 CUI655322 DEE655322 DOA655322 DXW655322 EHS655322 ERO655322 FBK655322 FLG655322 FVC655322 GEY655322 GOU655322 GYQ655322 HIM655322 HSI655322 ICE655322 IMA655322 IVW655322 JFS655322 JPO655322 JZK655322 KJG655322 KTC655322 LCY655322 LMU655322 LWQ655322 MGM655322 MQI655322 NAE655322 NKA655322 NTW655322 ODS655322 ONO655322 OXK655322 PHG655322 PRC655322 QAY655322 QKU655322 QUQ655322 REM655322 ROI655322 RYE655322 SIA655322 SRW655322 TBS655322 TLO655322 TVK655322 UFG655322 UPC655322 UYY655322 VIU655322 VSQ655322 WCM655322 WMI655322 WWE655322 X720858 JS720858 TO720858 ADK720858 ANG720858 AXC720858 BGY720858 BQU720858 CAQ720858 CKM720858 CUI720858 DEE720858 DOA720858 DXW720858 EHS720858 ERO720858 FBK720858 FLG720858 FVC720858 GEY720858 GOU720858 GYQ720858 HIM720858 HSI720858 ICE720858 IMA720858 IVW720858 JFS720858 JPO720858 JZK720858 KJG720858 KTC720858 LCY720858 LMU720858 LWQ720858 MGM720858 MQI720858 NAE720858 NKA720858 NTW720858 ODS720858 ONO720858 OXK720858 PHG720858 PRC720858 QAY720858 QKU720858 QUQ720858 REM720858 ROI720858 RYE720858 SIA720858 SRW720858 TBS720858 TLO720858 TVK720858 UFG720858 UPC720858 UYY720858 VIU720858 VSQ720858 WCM720858 WMI720858 WWE720858 X786394 JS786394 TO786394 ADK786394 ANG786394 AXC786394 BGY786394 BQU786394 CAQ786394 CKM786394 CUI786394 DEE786394 DOA786394 DXW786394 EHS786394 ERO786394 FBK786394 FLG786394 FVC786394 GEY786394 GOU786394 GYQ786394 HIM786394 HSI786394 ICE786394 IMA786394 IVW786394 JFS786394 JPO786394 JZK786394 KJG786394 KTC786394 LCY786394 LMU786394 LWQ786394 MGM786394 MQI786394 NAE786394 NKA786394 NTW786394 ODS786394 ONO786394 OXK786394 PHG786394 PRC786394 QAY786394 QKU786394 QUQ786394 REM786394 ROI786394 RYE786394 SIA786394 SRW786394 TBS786394 TLO786394 TVK786394 UFG786394 UPC786394 UYY786394 VIU786394 VSQ786394 WCM786394 WMI786394 WWE786394 X851930 JS851930 TO851930 ADK851930 ANG851930 AXC851930 BGY851930 BQU851930 CAQ851930 CKM851930 CUI851930 DEE851930 DOA851930 DXW851930 EHS851930 ERO851930 FBK851930 FLG851930 FVC851930 GEY851930 GOU851930 GYQ851930 HIM851930 HSI851930 ICE851930 IMA851930 IVW851930 JFS851930 JPO851930 JZK851930 KJG851930 KTC851930 LCY851930 LMU851930 LWQ851930 MGM851930 MQI851930 NAE851930 NKA851930 NTW851930 ODS851930 ONO851930 OXK851930 PHG851930 PRC851930 QAY851930 QKU851930 QUQ851930 REM851930 ROI851930 RYE851930 SIA851930 SRW851930 TBS851930 TLO851930 TVK851930 UFG851930 UPC851930 UYY851930 VIU851930 VSQ851930 WCM851930 WMI851930 WWE851930 X917466 JS917466 TO917466 ADK917466 ANG917466 AXC917466 BGY917466 BQU917466 CAQ917466 CKM917466 CUI917466 DEE917466 DOA917466 DXW917466 EHS917466 ERO917466 FBK917466 FLG917466 FVC917466 GEY917466 GOU917466 GYQ917466 HIM917466 HSI917466 ICE917466 IMA917466 IVW917466 JFS917466 JPO917466 JZK917466 KJG917466 KTC917466 LCY917466 LMU917466 LWQ917466 MGM917466 MQI917466 NAE917466 NKA917466 NTW917466 ODS917466 ONO917466 OXK917466 PHG917466 PRC917466 QAY917466 QKU917466 QUQ917466 REM917466 ROI917466 RYE917466 SIA917466 SRW917466 TBS917466 TLO917466 TVK917466 UFG917466 UPC917466 UYY917466 VIU917466 VSQ917466 WCM917466 WMI917466 WWE917466 X983002 JS983002 TO983002 ADK983002 ANG983002 AXC983002 BGY983002 BQU983002 CAQ983002 CKM983002 CUI983002 DEE983002 DOA983002 DXW983002 EHS983002 ERO983002 FBK983002 FLG983002 FVC983002 GEY983002 GOU983002 GYQ983002 HIM983002 HSI983002 ICE983002 IMA983002 IVW983002 JFS983002 JPO983002 JZK983002 KJG983002 KTC983002 LCY983002 LMU983002 LWQ983002 MGM983002 MQI983002 NAE983002 NKA983002 NTW983002 ODS983002 ONO983002 OXK983002 PHG983002 PRC983002 QAY983002 QKU983002 QUQ983002 REM983002 ROI983002 RYE983002 SIA983002 SRW983002 TBS983002 TLO983002 TVK983002 UFG983002 UPC983002 UYY983002 VIU983002 VSQ983002 WCM983002 WMI983002 WWE983002 UFC983011:UFC983022 AB65485 JW65485 TS65485 ADO65485 ANK65485 AXG65485 BHC65485 BQY65485 CAU65485 CKQ65485 CUM65485 DEI65485 DOE65485 DYA65485 EHW65485 ERS65485 FBO65485 FLK65485 FVG65485 GFC65485 GOY65485 GYU65485 HIQ65485 HSM65485 ICI65485 IME65485 IWA65485 JFW65485 JPS65485 JZO65485 KJK65485 KTG65485 LDC65485 LMY65485 LWU65485 MGQ65485 MQM65485 NAI65485 NKE65485 NUA65485 ODW65485 ONS65485 OXO65485 PHK65485 PRG65485 QBC65485 QKY65485 QUU65485 REQ65485 ROM65485 RYI65485 SIE65485 SSA65485 TBW65485 TLS65485 TVO65485 UFK65485 UPG65485 UZC65485 VIY65485 VSU65485 WCQ65485 WMM65485 WWI65485 AB131021 JW131021 TS131021 ADO131021 ANK131021 AXG131021 BHC131021 BQY131021 CAU131021 CKQ131021 CUM131021 DEI131021 DOE131021 DYA131021 EHW131021 ERS131021 FBO131021 FLK131021 FVG131021 GFC131021 GOY131021 GYU131021 HIQ131021 HSM131021 ICI131021 IME131021 IWA131021 JFW131021 JPS131021 JZO131021 KJK131021 KTG131021 LDC131021 LMY131021 LWU131021 MGQ131021 MQM131021 NAI131021 NKE131021 NUA131021 ODW131021 ONS131021 OXO131021 PHK131021 PRG131021 QBC131021 QKY131021 QUU131021 REQ131021 ROM131021 RYI131021 SIE131021 SSA131021 TBW131021 TLS131021 TVO131021 UFK131021 UPG131021 UZC131021 VIY131021 VSU131021 WCQ131021 WMM131021 WWI131021 AB196557 JW196557 TS196557 ADO196557 ANK196557 AXG196557 BHC196557 BQY196557 CAU196557 CKQ196557 CUM196557 DEI196557 DOE196557 DYA196557 EHW196557 ERS196557 FBO196557 FLK196557 FVG196557 GFC196557 GOY196557 GYU196557 HIQ196557 HSM196557 ICI196557 IME196557 IWA196557 JFW196557 JPS196557 JZO196557 KJK196557 KTG196557 LDC196557 LMY196557 LWU196557 MGQ196557 MQM196557 NAI196557 NKE196557 NUA196557 ODW196557 ONS196557 OXO196557 PHK196557 PRG196557 QBC196557 QKY196557 QUU196557 REQ196557 ROM196557 RYI196557 SIE196557 SSA196557 TBW196557 TLS196557 TVO196557 UFK196557 UPG196557 UZC196557 VIY196557 VSU196557 WCQ196557 WMM196557 WWI196557 AB262093 JW262093 TS262093 ADO262093 ANK262093 AXG262093 BHC262093 BQY262093 CAU262093 CKQ262093 CUM262093 DEI262093 DOE262093 DYA262093 EHW262093 ERS262093 FBO262093 FLK262093 FVG262093 GFC262093 GOY262093 GYU262093 HIQ262093 HSM262093 ICI262093 IME262093 IWA262093 JFW262093 JPS262093 JZO262093 KJK262093 KTG262093 LDC262093 LMY262093 LWU262093 MGQ262093 MQM262093 NAI262093 NKE262093 NUA262093 ODW262093 ONS262093 OXO262093 PHK262093 PRG262093 QBC262093 QKY262093 QUU262093 REQ262093 ROM262093 RYI262093 SIE262093 SSA262093 TBW262093 TLS262093 TVO262093 UFK262093 UPG262093 UZC262093 VIY262093 VSU262093 WCQ262093 WMM262093 WWI262093 AB327629 JW327629 TS327629 ADO327629 ANK327629 AXG327629 BHC327629 BQY327629 CAU327629 CKQ327629 CUM327629 DEI327629 DOE327629 DYA327629 EHW327629 ERS327629 FBO327629 FLK327629 FVG327629 GFC327629 GOY327629 GYU327629 HIQ327629 HSM327629 ICI327629 IME327629 IWA327629 JFW327629 JPS327629 JZO327629 KJK327629 KTG327629 LDC327629 LMY327629 LWU327629 MGQ327629 MQM327629 NAI327629 NKE327629 NUA327629 ODW327629 ONS327629 OXO327629 PHK327629 PRG327629 QBC327629 QKY327629 QUU327629 REQ327629 ROM327629 RYI327629 SIE327629 SSA327629 TBW327629 TLS327629 TVO327629 UFK327629 UPG327629 UZC327629 VIY327629 VSU327629 WCQ327629 WMM327629 WWI327629 AB393165 JW393165 TS393165 ADO393165 ANK393165 AXG393165 BHC393165 BQY393165 CAU393165 CKQ393165 CUM393165 DEI393165 DOE393165 DYA393165 EHW393165 ERS393165 FBO393165 FLK393165 FVG393165 GFC393165 GOY393165 GYU393165 HIQ393165 HSM393165 ICI393165 IME393165 IWA393165 JFW393165 JPS393165 JZO393165 KJK393165 KTG393165 LDC393165 LMY393165 LWU393165 MGQ393165 MQM393165 NAI393165 NKE393165 NUA393165 ODW393165 ONS393165 OXO393165 PHK393165 PRG393165 QBC393165 QKY393165 QUU393165 REQ393165 ROM393165 RYI393165 SIE393165 SSA393165 TBW393165 TLS393165 TVO393165 UFK393165 UPG393165 UZC393165 VIY393165 VSU393165 WCQ393165 WMM393165 WWI393165 AB458701 JW458701 TS458701 ADO458701 ANK458701 AXG458701 BHC458701 BQY458701 CAU458701 CKQ458701 CUM458701 DEI458701 DOE458701 DYA458701 EHW458701 ERS458701 FBO458701 FLK458701 FVG458701 GFC458701 GOY458701 GYU458701 HIQ458701 HSM458701 ICI458701 IME458701 IWA458701 JFW458701 JPS458701 JZO458701 KJK458701 KTG458701 LDC458701 LMY458701 LWU458701 MGQ458701 MQM458701 NAI458701 NKE458701 NUA458701 ODW458701 ONS458701 OXO458701 PHK458701 PRG458701 QBC458701 QKY458701 QUU458701 REQ458701 ROM458701 RYI458701 SIE458701 SSA458701 TBW458701 TLS458701 TVO458701 UFK458701 UPG458701 UZC458701 VIY458701 VSU458701 WCQ458701 WMM458701 WWI458701 AB524237 JW524237 TS524237 ADO524237 ANK524237 AXG524237 BHC524237 BQY524237 CAU524237 CKQ524237 CUM524237 DEI524237 DOE524237 DYA524237 EHW524237 ERS524237 FBO524237 FLK524237 FVG524237 GFC524237 GOY524237 GYU524237 HIQ524237 HSM524237 ICI524237 IME524237 IWA524237 JFW524237 JPS524237 JZO524237 KJK524237 KTG524237 LDC524237 LMY524237 LWU524237 MGQ524237 MQM524237 NAI524237 NKE524237 NUA524237 ODW524237 ONS524237 OXO524237 PHK524237 PRG524237 QBC524237 QKY524237 QUU524237 REQ524237 ROM524237 RYI524237 SIE524237 SSA524237 TBW524237 TLS524237 TVO524237 UFK524237 UPG524237 UZC524237 VIY524237 VSU524237 WCQ524237 WMM524237 WWI524237 AB589773 JW589773 TS589773 ADO589773 ANK589773 AXG589773 BHC589773 BQY589773 CAU589773 CKQ589773 CUM589773 DEI589773 DOE589773 DYA589773 EHW589773 ERS589773 FBO589773 FLK589773 FVG589773 GFC589773 GOY589773 GYU589773 HIQ589773 HSM589773 ICI589773 IME589773 IWA589773 JFW589773 JPS589773 JZO589773 KJK589773 KTG589773 LDC589773 LMY589773 LWU589773 MGQ589773 MQM589773 NAI589773 NKE589773 NUA589773 ODW589773 ONS589773 OXO589773 PHK589773 PRG589773 QBC589773 QKY589773 QUU589773 REQ589773 ROM589773 RYI589773 SIE589773 SSA589773 TBW589773 TLS589773 TVO589773 UFK589773 UPG589773 UZC589773 VIY589773 VSU589773 WCQ589773 WMM589773 WWI589773 AB655309 JW655309 TS655309 ADO655309 ANK655309 AXG655309 BHC655309 BQY655309 CAU655309 CKQ655309 CUM655309 DEI655309 DOE655309 DYA655309 EHW655309 ERS655309 FBO655309 FLK655309 FVG655309 GFC655309 GOY655309 GYU655309 HIQ655309 HSM655309 ICI655309 IME655309 IWA655309 JFW655309 JPS655309 JZO655309 KJK655309 KTG655309 LDC655309 LMY655309 LWU655309 MGQ655309 MQM655309 NAI655309 NKE655309 NUA655309 ODW655309 ONS655309 OXO655309 PHK655309 PRG655309 QBC655309 QKY655309 QUU655309 REQ655309 ROM655309 RYI655309 SIE655309 SSA655309 TBW655309 TLS655309 TVO655309 UFK655309 UPG655309 UZC655309 VIY655309 VSU655309 WCQ655309 WMM655309 WWI655309 AB720845 JW720845 TS720845 ADO720845 ANK720845 AXG720845 BHC720845 BQY720845 CAU720845 CKQ720845 CUM720845 DEI720845 DOE720845 DYA720845 EHW720845 ERS720845 FBO720845 FLK720845 FVG720845 GFC720845 GOY720845 GYU720845 HIQ720845 HSM720845 ICI720845 IME720845 IWA720845 JFW720845 JPS720845 JZO720845 KJK720845 KTG720845 LDC720845 LMY720845 LWU720845 MGQ720845 MQM720845 NAI720845 NKE720845 NUA720845 ODW720845 ONS720845 OXO720845 PHK720845 PRG720845 QBC720845 QKY720845 QUU720845 REQ720845 ROM720845 RYI720845 SIE720845 SSA720845 TBW720845 TLS720845 TVO720845 UFK720845 UPG720845 UZC720845 VIY720845 VSU720845 WCQ720845 WMM720845 WWI720845 AB786381 JW786381 TS786381 ADO786381 ANK786381 AXG786381 BHC786381 BQY786381 CAU786381 CKQ786381 CUM786381 DEI786381 DOE786381 DYA786381 EHW786381 ERS786381 FBO786381 FLK786381 FVG786381 GFC786381 GOY786381 GYU786381 HIQ786381 HSM786381 ICI786381 IME786381 IWA786381 JFW786381 JPS786381 JZO786381 KJK786381 KTG786381 LDC786381 LMY786381 LWU786381 MGQ786381 MQM786381 NAI786381 NKE786381 NUA786381 ODW786381 ONS786381 OXO786381 PHK786381 PRG786381 QBC786381 QKY786381 QUU786381 REQ786381 ROM786381 RYI786381 SIE786381 SSA786381 TBW786381 TLS786381 TVO786381 UFK786381 UPG786381 UZC786381 VIY786381 VSU786381 WCQ786381 WMM786381 WWI786381 AB851917 JW851917 TS851917 ADO851917 ANK851917 AXG851917 BHC851917 BQY851917 CAU851917 CKQ851917 CUM851917 DEI851917 DOE851917 DYA851917 EHW851917 ERS851917 FBO851917 FLK851917 FVG851917 GFC851917 GOY851917 GYU851917 HIQ851917 HSM851917 ICI851917 IME851917 IWA851917 JFW851917 JPS851917 JZO851917 KJK851917 KTG851917 LDC851917 LMY851917 LWU851917 MGQ851917 MQM851917 NAI851917 NKE851917 NUA851917 ODW851917 ONS851917 OXO851917 PHK851917 PRG851917 QBC851917 QKY851917 QUU851917 REQ851917 ROM851917 RYI851917 SIE851917 SSA851917 TBW851917 TLS851917 TVO851917 UFK851917 UPG851917 UZC851917 VIY851917 VSU851917 WCQ851917 WMM851917 WWI851917 AB917453 JW917453 TS917453 ADO917453 ANK917453 AXG917453 BHC917453 BQY917453 CAU917453 CKQ917453 CUM917453 DEI917453 DOE917453 DYA917453 EHW917453 ERS917453 FBO917453 FLK917453 FVG917453 GFC917453 GOY917453 GYU917453 HIQ917453 HSM917453 ICI917453 IME917453 IWA917453 JFW917453 JPS917453 JZO917453 KJK917453 KTG917453 LDC917453 LMY917453 LWU917453 MGQ917453 MQM917453 NAI917453 NKE917453 NUA917453 ODW917453 ONS917453 OXO917453 PHK917453 PRG917453 QBC917453 QKY917453 QUU917453 REQ917453 ROM917453 RYI917453 SIE917453 SSA917453 TBW917453 TLS917453 TVO917453 UFK917453 UPG917453 UZC917453 VIY917453 VSU917453 WCQ917453 WMM917453 WWI917453 AB982989 JW982989 TS982989 ADO982989 ANK982989 AXG982989 BHC982989 BQY982989 CAU982989 CKQ982989 CUM982989 DEI982989 DOE982989 DYA982989 EHW982989 ERS982989 FBO982989 FLK982989 FVG982989 GFC982989 GOY982989 GYU982989 HIQ982989 HSM982989 ICI982989 IME982989 IWA982989 JFW982989 JPS982989 JZO982989 KJK982989 KTG982989 LDC982989 LMY982989 LWU982989 MGQ982989 MQM982989 NAI982989 NKE982989 NUA982989 ODW982989 ONS982989 OXO982989 PHK982989 PRG982989 QBC982989 QKY982989 QUU982989 REQ982989 ROM982989 RYI982989 SIE982989 SSA982989 TBW982989 TLS982989 TVO982989 UFK982989 UPG982989 UZC982989 VIY982989 VSU982989 WCQ982989 WMM982989 WWI982989 UOY983011:UOY983022 X65485 JS65485 TO65485 ADK65485 ANG65485 AXC65485 BGY65485 BQU65485 CAQ65485 CKM65485 CUI65485 DEE65485 DOA65485 DXW65485 EHS65485 ERO65485 FBK65485 FLG65485 FVC65485 GEY65485 GOU65485 GYQ65485 HIM65485 HSI65485 ICE65485 IMA65485 IVW65485 JFS65485 JPO65485 JZK65485 KJG65485 KTC65485 LCY65485 LMU65485 LWQ65485 MGM65485 MQI65485 NAE65485 NKA65485 NTW65485 ODS65485 ONO65485 OXK65485 PHG65485 PRC65485 QAY65485 QKU65485 QUQ65485 REM65485 ROI65485 RYE65485 SIA65485 SRW65485 TBS65485 TLO65485 TVK65485 UFG65485 UPC65485 UYY65485 VIU65485 VSQ65485 WCM65485 WMI65485 WWE65485 X131021 JS131021 TO131021 ADK131021 ANG131021 AXC131021 BGY131021 BQU131021 CAQ131021 CKM131021 CUI131021 DEE131021 DOA131021 DXW131021 EHS131021 ERO131021 FBK131021 FLG131021 FVC131021 GEY131021 GOU131021 GYQ131021 HIM131021 HSI131021 ICE131021 IMA131021 IVW131021 JFS131021 JPO131021 JZK131021 KJG131021 KTC131021 LCY131021 LMU131021 LWQ131021 MGM131021 MQI131021 NAE131021 NKA131021 NTW131021 ODS131021 ONO131021 OXK131021 PHG131021 PRC131021 QAY131021 QKU131021 QUQ131021 REM131021 ROI131021 RYE131021 SIA131021 SRW131021 TBS131021 TLO131021 TVK131021 UFG131021 UPC131021 UYY131021 VIU131021 VSQ131021 WCM131021 WMI131021 WWE131021 X196557 JS196557 TO196557 ADK196557 ANG196557 AXC196557 BGY196557 BQU196557 CAQ196557 CKM196557 CUI196557 DEE196557 DOA196557 DXW196557 EHS196557 ERO196557 FBK196557 FLG196557 FVC196557 GEY196557 GOU196557 GYQ196557 HIM196557 HSI196557 ICE196557 IMA196557 IVW196557 JFS196557 JPO196557 JZK196557 KJG196557 KTC196557 LCY196557 LMU196557 LWQ196557 MGM196557 MQI196557 NAE196557 NKA196557 NTW196557 ODS196557 ONO196557 OXK196557 PHG196557 PRC196557 QAY196557 QKU196557 QUQ196557 REM196557 ROI196557 RYE196557 SIA196557 SRW196557 TBS196557 TLO196557 TVK196557 UFG196557 UPC196557 UYY196557 VIU196557 VSQ196557 WCM196557 WMI196557 WWE196557 X262093 JS262093 TO262093 ADK262093 ANG262093 AXC262093 BGY262093 BQU262093 CAQ262093 CKM262093 CUI262093 DEE262093 DOA262093 DXW262093 EHS262093 ERO262093 FBK262093 FLG262093 FVC262093 GEY262093 GOU262093 GYQ262093 HIM262093 HSI262093 ICE262093 IMA262093 IVW262093 JFS262093 JPO262093 JZK262093 KJG262093 KTC262093 LCY262093 LMU262093 LWQ262093 MGM262093 MQI262093 NAE262093 NKA262093 NTW262093 ODS262093 ONO262093 OXK262093 PHG262093 PRC262093 QAY262093 QKU262093 QUQ262093 REM262093 ROI262093 RYE262093 SIA262093 SRW262093 TBS262093 TLO262093 TVK262093 UFG262093 UPC262093 UYY262093 VIU262093 VSQ262093 WCM262093 WMI262093 WWE262093 X327629 JS327629 TO327629 ADK327629 ANG327629 AXC327629 BGY327629 BQU327629 CAQ327629 CKM327629 CUI327629 DEE327629 DOA327629 DXW327629 EHS327629 ERO327629 FBK327629 FLG327629 FVC327629 GEY327629 GOU327629 GYQ327629 HIM327629 HSI327629 ICE327629 IMA327629 IVW327629 JFS327629 JPO327629 JZK327629 KJG327629 KTC327629 LCY327629 LMU327629 LWQ327629 MGM327629 MQI327629 NAE327629 NKA327629 NTW327629 ODS327629 ONO327629 OXK327629 PHG327629 PRC327629 QAY327629 QKU327629 QUQ327629 REM327629 ROI327629 RYE327629 SIA327629 SRW327629 TBS327629 TLO327629 TVK327629 UFG327629 UPC327629 UYY327629 VIU327629 VSQ327629 WCM327629 WMI327629 WWE327629 X393165 JS393165 TO393165 ADK393165 ANG393165 AXC393165 BGY393165 BQU393165 CAQ393165 CKM393165 CUI393165 DEE393165 DOA393165 DXW393165 EHS393165 ERO393165 FBK393165 FLG393165 FVC393165 GEY393165 GOU393165 GYQ393165 HIM393165 HSI393165 ICE393165 IMA393165 IVW393165 JFS393165 JPO393165 JZK393165 KJG393165 KTC393165 LCY393165 LMU393165 LWQ393165 MGM393165 MQI393165 NAE393165 NKA393165 NTW393165 ODS393165 ONO393165 OXK393165 PHG393165 PRC393165 QAY393165 QKU393165 QUQ393165 REM393165 ROI393165 RYE393165 SIA393165 SRW393165 TBS393165 TLO393165 TVK393165 UFG393165 UPC393165 UYY393165 VIU393165 VSQ393165 WCM393165 WMI393165 WWE393165 X458701 JS458701 TO458701 ADK458701 ANG458701 AXC458701 BGY458701 BQU458701 CAQ458701 CKM458701 CUI458701 DEE458701 DOA458701 DXW458701 EHS458701 ERO458701 FBK458701 FLG458701 FVC458701 GEY458701 GOU458701 GYQ458701 HIM458701 HSI458701 ICE458701 IMA458701 IVW458701 JFS458701 JPO458701 JZK458701 KJG458701 KTC458701 LCY458701 LMU458701 LWQ458701 MGM458701 MQI458701 NAE458701 NKA458701 NTW458701 ODS458701 ONO458701 OXK458701 PHG458701 PRC458701 QAY458701 QKU458701 QUQ458701 REM458701 ROI458701 RYE458701 SIA458701 SRW458701 TBS458701 TLO458701 TVK458701 UFG458701 UPC458701 UYY458701 VIU458701 VSQ458701 WCM458701 WMI458701 WWE458701 X524237 JS524237 TO524237 ADK524237 ANG524237 AXC524237 BGY524237 BQU524237 CAQ524237 CKM524237 CUI524237 DEE524237 DOA524237 DXW524237 EHS524237 ERO524237 FBK524237 FLG524237 FVC524237 GEY524237 GOU524237 GYQ524237 HIM524237 HSI524237 ICE524237 IMA524237 IVW524237 JFS524237 JPO524237 JZK524237 KJG524237 KTC524237 LCY524237 LMU524237 LWQ524237 MGM524237 MQI524237 NAE524237 NKA524237 NTW524237 ODS524237 ONO524237 OXK524237 PHG524237 PRC524237 QAY524237 QKU524237 QUQ524237 REM524237 ROI524237 RYE524237 SIA524237 SRW524237 TBS524237 TLO524237 TVK524237 UFG524237 UPC524237 UYY524237 VIU524237 VSQ524237 WCM524237 WMI524237 WWE524237 X589773 JS589773 TO589773 ADK589773 ANG589773 AXC589773 BGY589773 BQU589773 CAQ589773 CKM589773 CUI589773 DEE589773 DOA589773 DXW589773 EHS589773 ERO589773 FBK589773 FLG589773 FVC589773 GEY589773 GOU589773 GYQ589773 HIM589773 HSI589773 ICE589773 IMA589773 IVW589773 JFS589773 JPO589773 JZK589773 KJG589773 KTC589773 LCY589773 LMU589773 LWQ589773 MGM589773 MQI589773 NAE589773 NKA589773 NTW589773 ODS589773 ONO589773 OXK589773 PHG589773 PRC589773 QAY589773 QKU589773 QUQ589773 REM589773 ROI589773 RYE589773 SIA589773 SRW589773 TBS589773 TLO589773 TVK589773 UFG589773 UPC589773 UYY589773 VIU589773 VSQ589773 WCM589773 WMI589773 WWE589773 X655309 JS655309 TO655309 ADK655309 ANG655309 AXC655309 BGY655309 BQU655309 CAQ655309 CKM655309 CUI655309 DEE655309 DOA655309 DXW655309 EHS655309 ERO655309 FBK655309 FLG655309 FVC655309 GEY655309 GOU655309 GYQ655309 HIM655309 HSI655309 ICE655309 IMA655309 IVW655309 JFS655309 JPO655309 JZK655309 KJG655309 KTC655309 LCY655309 LMU655309 LWQ655309 MGM655309 MQI655309 NAE655309 NKA655309 NTW655309 ODS655309 ONO655309 OXK655309 PHG655309 PRC655309 QAY655309 QKU655309 QUQ655309 REM655309 ROI655309 RYE655309 SIA655309 SRW655309 TBS655309 TLO655309 TVK655309 UFG655309 UPC655309 UYY655309 VIU655309 VSQ655309 WCM655309 WMI655309 WWE655309 X720845 JS720845 TO720845 ADK720845 ANG720845 AXC720845 BGY720845 BQU720845 CAQ720845 CKM720845 CUI720845 DEE720845 DOA720845 DXW720845 EHS720845 ERO720845 FBK720845 FLG720845 FVC720845 GEY720845 GOU720845 GYQ720845 HIM720845 HSI720845 ICE720845 IMA720845 IVW720845 JFS720845 JPO720845 JZK720845 KJG720845 KTC720845 LCY720845 LMU720845 LWQ720845 MGM720845 MQI720845 NAE720845 NKA720845 NTW720845 ODS720845 ONO720845 OXK720845 PHG720845 PRC720845 QAY720845 QKU720845 QUQ720845 REM720845 ROI720845 RYE720845 SIA720845 SRW720845 TBS720845 TLO720845 TVK720845 UFG720845 UPC720845 UYY720845 VIU720845 VSQ720845 WCM720845 WMI720845 WWE720845 X786381 JS786381 TO786381 ADK786381 ANG786381 AXC786381 BGY786381 BQU786381 CAQ786381 CKM786381 CUI786381 DEE786381 DOA786381 DXW786381 EHS786381 ERO786381 FBK786381 FLG786381 FVC786381 GEY786381 GOU786381 GYQ786381 HIM786381 HSI786381 ICE786381 IMA786381 IVW786381 JFS786381 JPO786381 JZK786381 KJG786381 KTC786381 LCY786381 LMU786381 LWQ786381 MGM786381 MQI786381 NAE786381 NKA786381 NTW786381 ODS786381 ONO786381 OXK786381 PHG786381 PRC786381 QAY786381 QKU786381 QUQ786381 REM786381 ROI786381 RYE786381 SIA786381 SRW786381 TBS786381 TLO786381 TVK786381 UFG786381 UPC786381 UYY786381 VIU786381 VSQ786381 WCM786381 WMI786381 WWE786381 X851917 JS851917 TO851917 ADK851917 ANG851917 AXC851917 BGY851917 BQU851917 CAQ851917 CKM851917 CUI851917 DEE851917 DOA851917 DXW851917 EHS851917 ERO851917 FBK851917 FLG851917 FVC851917 GEY851917 GOU851917 GYQ851917 HIM851917 HSI851917 ICE851917 IMA851917 IVW851917 JFS851917 JPO851917 JZK851917 KJG851917 KTC851917 LCY851917 LMU851917 LWQ851917 MGM851917 MQI851917 NAE851917 NKA851917 NTW851917 ODS851917 ONO851917 OXK851917 PHG851917 PRC851917 QAY851917 QKU851917 QUQ851917 REM851917 ROI851917 RYE851917 SIA851917 SRW851917 TBS851917 TLO851917 TVK851917 UFG851917 UPC851917 UYY851917 VIU851917 VSQ851917 WCM851917 WMI851917 WWE851917 X917453 JS917453 TO917453 ADK917453 ANG917453 AXC917453 BGY917453 BQU917453 CAQ917453 CKM917453 CUI917453 DEE917453 DOA917453 DXW917453 EHS917453 ERO917453 FBK917453 FLG917453 FVC917453 GEY917453 GOU917453 GYQ917453 HIM917453 HSI917453 ICE917453 IMA917453 IVW917453 JFS917453 JPO917453 JZK917453 KJG917453 KTC917453 LCY917453 LMU917453 LWQ917453 MGM917453 MQI917453 NAE917453 NKA917453 NTW917453 ODS917453 ONO917453 OXK917453 PHG917453 PRC917453 QAY917453 QKU917453 QUQ917453 REM917453 ROI917453 RYE917453 SIA917453 SRW917453 TBS917453 TLO917453 TVK917453 UFG917453 UPC917453 UYY917453 VIU917453 VSQ917453 WCM917453 WMI917453 WWE917453 X982989 JS982989 TO982989 ADK982989 ANG982989 AXC982989 BGY982989 BQU982989 CAQ982989 CKM982989 CUI982989 DEE982989 DOA982989 DXW982989 EHS982989 ERO982989 FBK982989 FLG982989 FVC982989 GEY982989 GOU982989 GYQ982989 HIM982989 HSI982989 ICE982989 IMA982989 IVW982989 JFS982989 JPO982989 JZK982989 KJG982989 KTC982989 LCY982989 LMU982989 LWQ982989 MGM982989 MQI982989 NAE982989 NKA982989 NTW982989 ODS982989 ONO982989 OXK982989 PHG982989 PRC982989 QAY982989 QKU982989 QUQ982989 REM982989 ROI982989 RYE982989 SIA982989 SRW982989 TBS982989 TLO982989 TVK982989 UFG982989 UPC982989 UYY982989 VIU982989 VSQ982989 WCM982989 WMI982989 WWE982989 UYU983011:UYU983022 X65487 JS65487 TO65487 ADK65487 ANG65487 AXC65487 BGY65487 BQU65487 CAQ65487 CKM65487 CUI65487 DEE65487 DOA65487 DXW65487 EHS65487 ERO65487 FBK65487 FLG65487 FVC65487 GEY65487 GOU65487 GYQ65487 HIM65487 HSI65487 ICE65487 IMA65487 IVW65487 JFS65487 JPO65487 JZK65487 KJG65487 KTC65487 LCY65487 LMU65487 LWQ65487 MGM65487 MQI65487 NAE65487 NKA65487 NTW65487 ODS65487 ONO65487 OXK65487 PHG65487 PRC65487 QAY65487 QKU65487 QUQ65487 REM65487 ROI65487 RYE65487 SIA65487 SRW65487 TBS65487 TLO65487 TVK65487 UFG65487 UPC65487 UYY65487 VIU65487 VSQ65487 WCM65487 WMI65487 WWE65487 X131023 JS131023 TO131023 ADK131023 ANG131023 AXC131023 BGY131023 BQU131023 CAQ131023 CKM131023 CUI131023 DEE131023 DOA131023 DXW131023 EHS131023 ERO131023 FBK131023 FLG131023 FVC131023 GEY131023 GOU131023 GYQ131023 HIM131023 HSI131023 ICE131023 IMA131023 IVW131023 JFS131023 JPO131023 JZK131023 KJG131023 KTC131023 LCY131023 LMU131023 LWQ131023 MGM131023 MQI131023 NAE131023 NKA131023 NTW131023 ODS131023 ONO131023 OXK131023 PHG131023 PRC131023 QAY131023 QKU131023 QUQ131023 REM131023 ROI131023 RYE131023 SIA131023 SRW131023 TBS131023 TLO131023 TVK131023 UFG131023 UPC131023 UYY131023 VIU131023 VSQ131023 WCM131023 WMI131023 WWE131023 X196559 JS196559 TO196559 ADK196559 ANG196559 AXC196559 BGY196559 BQU196559 CAQ196559 CKM196559 CUI196559 DEE196559 DOA196559 DXW196559 EHS196559 ERO196559 FBK196559 FLG196559 FVC196559 GEY196559 GOU196559 GYQ196559 HIM196559 HSI196559 ICE196559 IMA196559 IVW196559 JFS196559 JPO196559 JZK196559 KJG196559 KTC196559 LCY196559 LMU196559 LWQ196559 MGM196559 MQI196559 NAE196559 NKA196559 NTW196559 ODS196559 ONO196559 OXK196559 PHG196559 PRC196559 QAY196559 QKU196559 QUQ196559 REM196559 ROI196559 RYE196559 SIA196559 SRW196559 TBS196559 TLO196559 TVK196559 UFG196559 UPC196559 UYY196559 VIU196559 VSQ196559 WCM196559 WMI196559 WWE196559 X262095 JS262095 TO262095 ADK262095 ANG262095 AXC262095 BGY262095 BQU262095 CAQ262095 CKM262095 CUI262095 DEE262095 DOA262095 DXW262095 EHS262095 ERO262095 FBK262095 FLG262095 FVC262095 GEY262095 GOU262095 GYQ262095 HIM262095 HSI262095 ICE262095 IMA262095 IVW262095 JFS262095 JPO262095 JZK262095 KJG262095 KTC262095 LCY262095 LMU262095 LWQ262095 MGM262095 MQI262095 NAE262095 NKA262095 NTW262095 ODS262095 ONO262095 OXK262095 PHG262095 PRC262095 QAY262095 QKU262095 QUQ262095 REM262095 ROI262095 RYE262095 SIA262095 SRW262095 TBS262095 TLO262095 TVK262095 UFG262095 UPC262095 UYY262095 VIU262095 VSQ262095 WCM262095 WMI262095 WWE262095 X327631 JS327631 TO327631 ADK327631 ANG327631 AXC327631 BGY327631 BQU327631 CAQ327631 CKM327631 CUI327631 DEE327631 DOA327631 DXW327631 EHS327631 ERO327631 FBK327631 FLG327631 FVC327631 GEY327631 GOU327631 GYQ327631 HIM327631 HSI327631 ICE327631 IMA327631 IVW327631 JFS327631 JPO327631 JZK327631 KJG327631 KTC327631 LCY327631 LMU327631 LWQ327631 MGM327631 MQI327631 NAE327631 NKA327631 NTW327631 ODS327631 ONO327631 OXK327631 PHG327631 PRC327631 QAY327631 QKU327631 QUQ327631 REM327631 ROI327631 RYE327631 SIA327631 SRW327631 TBS327631 TLO327631 TVK327631 UFG327631 UPC327631 UYY327631 VIU327631 VSQ327631 WCM327631 WMI327631 WWE327631 X393167 JS393167 TO393167 ADK393167 ANG393167 AXC393167 BGY393167 BQU393167 CAQ393167 CKM393167 CUI393167 DEE393167 DOA393167 DXW393167 EHS393167 ERO393167 FBK393167 FLG393167 FVC393167 GEY393167 GOU393167 GYQ393167 HIM393167 HSI393167 ICE393167 IMA393167 IVW393167 JFS393167 JPO393167 JZK393167 KJG393167 KTC393167 LCY393167 LMU393167 LWQ393167 MGM393167 MQI393167 NAE393167 NKA393167 NTW393167 ODS393167 ONO393167 OXK393167 PHG393167 PRC393167 QAY393167 QKU393167 QUQ393167 REM393167 ROI393167 RYE393167 SIA393167 SRW393167 TBS393167 TLO393167 TVK393167 UFG393167 UPC393167 UYY393167 VIU393167 VSQ393167 WCM393167 WMI393167 WWE393167 X458703 JS458703 TO458703 ADK458703 ANG458703 AXC458703 BGY458703 BQU458703 CAQ458703 CKM458703 CUI458703 DEE458703 DOA458703 DXW458703 EHS458703 ERO458703 FBK458703 FLG458703 FVC458703 GEY458703 GOU458703 GYQ458703 HIM458703 HSI458703 ICE458703 IMA458703 IVW458703 JFS458703 JPO458703 JZK458703 KJG458703 KTC458703 LCY458703 LMU458703 LWQ458703 MGM458703 MQI458703 NAE458703 NKA458703 NTW458703 ODS458703 ONO458703 OXK458703 PHG458703 PRC458703 QAY458703 QKU458703 QUQ458703 REM458703 ROI458703 RYE458703 SIA458703 SRW458703 TBS458703 TLO458703 TVK458703 UFG458703 UPC458703 UYY458703 VIU458703 VSQ458703 WCM458703 WMI458703 WWE458703 X524239 JS524239 TO524239 ADK524239 ANG524239 AXC524239 BGY524239 BQU524239 CAQ524239 CKM524239 CUI524239 DEE524239 DOA524239 DXW524239 EHS524239 ERO524239 FBK524239 FLG524239 FVC524239 GEY524239 GOU524239 GYQ524239 HIM524239 HSI524239 ICE524239 IMA524239 IVW524239 JFS524239 JPO524239 JZK524239 KJG524239 KTC524239 LCY524239 LMU524239 LWQ524239 MGM524239 MQI524239 NAE524239 NKA524239 NTW524239 ODS524239 ONO524239 OXK524239 PHG524239 PRC524239 QAY524239 QKU524239 QUQ524239 REM524239 ROI524239 RYE524239 SIA524239 SRW524239 TBS524239 TLO524239 TVK524239 UFG524239 UPC524239 UYY524239 VIU524239 VSQ524239 WCM524239 WMI524239 WWE524239 X589775 JS589775 TO589775 ADK589775 ANG589775 AXC589775 BGY589775 BQU589775 CAQ589775 CKM589775 CUI589775 DEE589775 DOA589775 DXW589775 EHS589775 ERO589775 FBK589775 FLG589775 FVC589775 GEY589775 GOU589775 GYQ589775 HIM589775 HSI589775 ICE589775 IMA589775 IVW589775 JFS589775 JPO589775 JZK589775 KJG589775 KTC589775 LCY589775 LMU589775 LWQ589775 MGM589775 MQI589775 NAE589775 NKA589775 NTW589775 ODS589775 ONO589775 OXK589775 PHG589775 PRC589775 QAY589775 QKU589775 QUQ589775 REM589775 ROI589775 RYE589775 SIA589775 SRW589775 TBS589775 TLO589775 TVK589775 UFG589775 UPC589775 UYY589775 VIU589775 VSQ589775 WCM589775 WMI589775 WWE589775 X655311 JS655311 TO655311 ADK655311 ANG655311 AXC655311 BGY655311 BQU655311 CAQ655311 CKM655311 CUI655311 DEE655311 DOA655311 DXW655311 EHS655311 ERO655311 FBK655311 FLG655311 FVC655311 GEY655311 GOU655311 GYQ655311 HIM655311 HSI655311 ICE655311 IMA655311 IVW655311 JFS655311 JPO655311 JZK655311 KJG655311 KTC655311 LCY655311 LMU655311 LWQ655311 MGM655311 MQI655311 NAE655311 NKA655311 NTW655311 ODS655311 ONO655311 OXK655311 PHG655311 PRC655311 QAY655311 QKU655311 QUQ655311 REM655311 ROI655311 RYE655311 SIA655311 SRW655311 TBS655311 TLO655311 TVK655311 UFG655311 UPC655311 UYY655311 VIU655311 VSQ655311 WCM655311 WMI655311 WWE655311 X720847 JS720847 TO720847 ADK720847 ANG720847 AXC720847 BGY720847 BQU720847 CAQ720847 CKM720847 CUI720847 DEE720847 DOA720847 DXW720847 EHS720847 ERO720847 FBK720847 FLG720847 FVC720847 GEY720847 GOU720847 GYQ720847 HIM720847 HSI720847 ICE720847 IMA720847 IVW720847 JFS720847 JPO720847 JZK720847 KJG720847 KTC720847 LCY720847 LMU720847 LWQ720847 MGM720847 MQI720847 NAE720847 NKA720847 NTW720847 ODS720847 ONO720847 OXK720847 PHG720847 PRC720847 QAY720847 QKU720847 QUQ720847 REM720847 ROI720847 RYE720847 SIA720847 SRW720847 TBS720847 TLO720847 TVK720847 UFG720847 UPC720847 UYY720847 VIU720847 VSQ720847 WCM720847 WMI720847 WWE720847 X786383 JS786383 TO786383 ADK786383 ANG786383 AXC786383 BGY786383 BQU786383 CAQ786383 CKM786383 CUI786383 DEE786383 DOA786383 DXW786383 EHS786383 ERO786383 FBK786383 FLG786383 FVC786383 GEY786383 GOU786383 GYQ786383 HIM786383 HSI786383 ICE786383 IMA786383 IVW786383 JFS786383 JPO786383 JZK786383 KJG786383 KTC786383 LCY786383 LMU786383 LWQ786383 MGM786383 MQI786383 NAE786383 NKA786383 NTW786383 ODS786383 ONO786383 OXK786383 PHG786383 PRC786383 QAY786383 QKU786383 QUQ786383 REM786383 ROI786383 RYE786383 SIA786383 SRW786383 TBS786383 TLO786383 TVK786383 UFG786383 UPC786383 UYY786383 VIU786383 VSQ786383 WCM786383 WMI786383 WWE786383 X851919 JS851919 TO851919 ADK851919 ANG851919 AXC851919 BGY851919 BQU851919 CAQ851919 CKM851919 CUI851919 DEE851919 DOA851919 DXW851919 EHS851919 ERO851919 FBK851919 FLG851919 FVC851919 GEY851919 GOU851919 GYQ851919 HIM851919 HSI851919 ICE851919 IMA851919 IVW851919 JFS851919 JPO851919 JZK851919 KJG851919 KTC851919 LCY851919 LMU851919 LWQ851919 MGM851919 MQI851919 NAE851919 NKA851919 NTW851919 ODS851919 ONO851919 OXK851919 PHG851919 PRC851919 QAY851919 QKU851919 QUQ851919 REM851919 ROI851919 RYE851919 SIA851919 SRW851919 TBS851919 TLO851919 TVK851919 UFG851919 UPC851919 UYY851919 VIU851919 VSQ851919 WCM851919 WMI851919 WWE851919 X917455 JS917455 TO917455 ADK917455 ANG917455 AXC917455 BGY917455 BQU917455 CAQ917455 CKM917455 CUI917455 DEE917455 DOA917455 DXW917455 EHS917455 ERO917455 FBK917455 FLG917455 FVC917455 GEY917455 GOU917455 GYQ917455 HIM917455 HSI917455 ICE917455 IMA917455 IVW917455 JFS917455 JPO917455 JZK917455 KJG917455 KTC917455 LCY917455 LMU917455 LWQ917455 MGM917455 MQI917455 NAE917455 NKA917455 NTW917455 ODS917455 ONO917455 OXK917455 PHG917455 PRC917455 QAY917455 QKU917455 QUQ917455 REM917455 ROI917455 RYE917455 SIA917455 SRW917455 TBS917455 TLO917455 TVK917455 UFG917455 UPC917455 UYY917455 VIU917455 VSQ917455 WCM917455 WMI917455 WWE917455 X982991 JS982991 TO982991 ADK982991 ANG982991 AXC982991 BGY982991 BQU982991 CAQ982991 CKM982991 CUI982991 DEE982991 DOA982991 DXW982991 EHS982991 ERO982991 FBK982991 FLG982991 FVC982991 GEY982991 GOU982991 GYQ982991 HIM982991 HSI982991 ICE982991 IMA982991 IVW982991 JFS982991 JPO982991 JZK982991 KJG982991 KTC982991 LCY982991 LMU982991 LWQ982991 MGM982991 MQI982991 NAE982991 NKA982991 NTW982991 ODS982991 ONO982991 OXK982991 PHG982991 PRC982991 QAY982991 QKU982991 QUQ982991 REM982991 ROI982991 RYE982991 SIA982991 SRW982991 TBS982991 TLO982991 TVK982991 UFG982991 UPC982991 UYY982991 VIU982991 VSQ982991 WCM982991 WMI982991 WWE982991 X65500 JS65500 TO65500 ADK65500 ANG65500 AXC65500 BGY65500 BQU65500 CAQ65500 CKM65500 CUI65500 DEE65500 DOA65500 DXW65500 EHS65500 ERO65500 FBK65500 FLG65500 FVC65500 GEY65500 GOU65500 GYQ65500 HIM65500 HSI65500 ICE65500 IMA65500 IVW65500 JFS65500 JPO65500 JZK65500 KJG65500 KTC65500 LCY65500 LMU65500 LWQ65500 MGM65500 MQI65500 NAE65500 NKA65500 NTW65500 ODS65500 ONO65500 OXK65500 PHG65500 PRC65500 QAY65500 QKU65500 QUQ65500 REM65500 ROI65500 RYE65500 SIA65500 SRW65500 TBS65500 TLO65500 TVK65500 UFG65500 UPC65500 UYY65500 VIU65500 VSQ65500 WCM65500 WMI65500 WWE65500 X131036 JS131036 TO131036 ADK131036 ANG131036 AXC131036 BGY131036 BQU131036 CAQ131036 CKM131036 CUI131036 DEE131036 DOA131036 DXW131036 EHS131036 ERO131036 FBK131036 FLG131036 FVC131036 GEY131036 GOU131036 GYQ131036 HIM131036 HSI131036 ICE131036 IMA131036 IVW131036 JFS131036 JPO131036 JZK131036 KJG131036 KTC131036 LCY131036 LMU131036 LWQ131036 MGM131036 MQI131036 NAE131036 NKA131036 NTW131036 ODS131036 ONO131036 OXK131036 PHG131036 PRC131036 QAY131036 QKU131036 QUQ131036 REM131036 ROI131036 RYE131036 SIA131036 SRW131036 TBS131036 TLO131036 TVK131036 UFG131036 UPC131036 UYY131036 VIU131036 VSQ131036 WCM131036 WMI131036 WWE131036 X196572 JS196572 TO196572 ADK196572 ANG196572 AXC196572 BGY196572 BQU196572 CAQ196572 CKM196572 CUI196572 DEE196572 DOA196572 DXW196572 EHS196572 ERO196572 FBK196572 FLG196572 FVC196572 GEY196572 GOU196572 GYQ196572 HIM196572 HSI196572 ICE196572 IMA196572 IVW196572 JFS196572 JPO196572 JZK196572 KJG196572 KTC196572 LCY196572 LMU196572 LWQ196572 MGM196572 MQI196572 NAE196572 NKA196572 NTW196572 ODS196572 ONO196572 OXK196572 PHG196572 PRC196572 QAY196572 QKU196572 QUQ196572 REM196572 ROI196572 RYE196572 SIA196572 SRW196572 TBS196572 TLO196572 TVK196572 UFG196572 UPC196572 UYY196572 VIU196572 VSQ196572 WCM196572 WMI196572 WWE196572 X262108 JS262108 TO262108 ADK262108 ANG262108 AXC262108 BGY262108 BQU262108 CAQ262108 CKM262108 CUI262108 DEE262108 DOA262108 DXW262108 EHS262108 ERO262108 FBK262108 FLG262108 FVC262108 GEY262108 GOU262108 GYQ262108 HIM262108 HSI262108 ICE262108 IMA262108 IVW262108 JFS262108 JPO262108 JZK262108 KJG262108 KTC262108 LCY262108 LMU262108 LWQ262108 MGM262108 MQI262108 NAE262108 NKA262108 NTW262108 ODS262108 ONO262108 OXK262108 PHG262108 PRC262108 QAY262108 QKU262108 QUQ262108 REM262108 ROI262108 RYE262108 SIA262108 SRW262108 TBS262108 TLO262108 TVK262108 UFG262108 UPC262108 UYY262108 VIU262108 VSQ262108 WCM262108 WMI262108 WWE262108 X327644 JS327644 TO327644 ADK327644 ANG327644 AXC327644 BGY327644 BQU327644 CAQ327644 CKM327644 CUI327644 DEE327644 DOA327644 DXW327644 EHS327644 ERO327644 FBK327644 FLG327644 FVC327644 GEY327644 GOU327644 GYQ327644 HIM327644 HSI327644 ICE327644 IMA327644 IVW327644 JFS327644 JPO327644 JZK327644 KJG327644 KTC327644 LCY327644 LMU327644 LWQ327644 MGM327644 MQI327644 NAE327644 NKA327644 NTW327644 ODS327644 ONO327644 OXK327644 PHG327644 PRC327644 QAY327644 QKU327644 QUQ327644 REM327644 ROI327644 RYE327644 SIA327644 SRW327644 TBS327644 TLO327644 TVK327644 UFG327644 UPC327644 UYY327644 VIU327644 VSQ327644 WCM327644 WMI327644 WWE327644 X393180 JS393180 TO393180 ADK393180 ANG393180 AXC393180 BGY393180 BQU393180 CAQ393180 CKM393180 CUI393180 DEE393180 DOA393180 DXW393180 EHS393180 ERO393180 FBK393180 FLG393180 FVC393180 GEY393180 GOU393180 GYQ393180 HIM393180 HSI393180 ICE393180 IMA393180 IVW393180 JFS393180 JPO393180 JZK393180 KJG393180 KTC393180 LCY393180 LMU393180 LWQ393180 MGM393180 MQI393180 NAE393180 NKA393180 NTW393180 ODS393180 ONO393180 OXK393180 PHG393180 PRC393180 QAY393180 QKU393180 QUQ393180 REM393180 ROI393180 RYE393180 SIA393180 SRW393180 TBS393180 TLO393180 TVK393180 UFG393180 UPC393180 UYY393180 VIU393180 VSQ393180 WCM393180 WMI393180 WWE393180 X458716 JS458716 TO458716 ADK458716 ANG458716 AXC458716 BGY458716 BQU458716 CAQ458716 CKM458716 CUI458716 DEE458716 DOA458716 DXW458716 EHS458716 ERO458716 FBK458716 FLG458716 FVC458716 GEY458716 GOU458716 GYQ458716 HIM458716 HSI458716 ICE458716 IMA458716 IVW458716 JFS458716 JPO458716 JZK458716 KJG458716 KTC458716 LCY458716 LMU458716 LWQ458716 MGM458716 MQI458716 NAE458716 NKA458716 NTW458716 ODS458716 ONO458716 OXK458716 PHG458716 PRC458716 QAY458716 QKU458716 QUQ458716 REM458716 ROI458716 RYE458716 SIA458716 SRW458716 TBS458716 TLO458716 TVK458716 UFG458716 UPC458716 UYY458716 VIU458716 VSQ458716 WCM458716 WMI458716 WWE458716 X524252 JS524252 TO524252 ADK524252 ANG524252 AXC524252 BGY524252 BQU524252 CAQ524252 CKM524252 CUI524252 DEE524252 DOA524252 DXW524252 EHS524252 ERO524252 FBK524252 FLG524252 FVC524252 GEY524252 GOU524252 GYQ524252 HIM524252 HSI524252 ICE524252 IMA524252 IVW524252 JFS524252 JPO524252 JZK524252 KJG524252 KTC524252 LCY524252 LMU524252 LWQ524252 MGM524252 MQI524252 NAE524252 NKA524252 NTW524252 ODS524252 ONO524252 OXK524252 PHG524252 PRC524252 QAY524252 QKU524252 QUQ524252 REM524252 ROI524252 RYE524252 SIA524252 SRW524252 TBS524252 TLO524252 TVK524252 UFG524252 UPC524252 UYY524252 VIU524252 VSQ524252 WCM524252 WMI524252 WWE524252 X589788 JS589788 TO589788 ADK589788 ANG589788 AXC589788 BGY589788 BQU589788 CAQ589788 CKM589788 CUI589788 DEE589788 DOA589788 DXW589788 EHS589788 ERO589788 FBK589788 FLG589788 FVC589788 GEY589788 GOU589788 GYQ589788 HIM589788 HSI589788 ICE589788 IMA589788 IVW589788 JFS589788 JPO589788 JZK589788 KJG589788 KTC589788 LCY589788 LMU589788 LWQ589788 MGM589788 MQI589788 NAE589788 NKA589788 NTW589788 ODS589788 ONO589788 OXK589788 PHG589788 PRC589788 QAY589788 QKU589788 QUQ589788 REM589788 ROI589788 RYE589788 SIA589788 SRW589788 TBS589788 TLO589788 TVK589788 UFG589788 UPC589788 UYY589788 VIU589788 VSQ589788 WCM589788 WMI589788 WWE589788 X655324 JS655324 TO655324 ADK655324 ANG655324 AXC655324 BGY655324 BQU655324 CAQ655324 CKM655324 CUI655324 DEE655324 DOA655324 DXW655324 EHS655324 ERO655324 FBK655324 FLG655324 FVC655324 GEY655324 GOU655324 GYQ655324 HIM655324 HSI655324 ICE655324 IMA655324 IVW655324 JFS655324 JPO655324 JZK655324 KJG655324 KTC655324 LCY655324 LMU655324 LWQ655324 MGM655324 MQI655324 NAE655324 NKA655324 NTW655324 ODS655324 ONO655324 OXK655324 PHG655324 PRC655324 QAY655324 QKU655324 QUQ655324 REM655324 ROI655324 RYE655324 SIA655324 SRW655324 TBS655324 TLO655324 TVK655324 UFG655324 UPC655324 UYY655324 VIU655324 VSQ655324 WCM655324 WMI655324 WWE655324 X720860 JS720860 TO720860 ADK720860 ANG720860 AXC720860 BGY720860 BQU720860 CAQ720860 CKM720860 CUI720860 DEE720860 DOA720860 DXW720860 EHS720860 ERO720860 FBK720860 FLG720860 FVC720860 GEY720860 GOU720860 GYQ720860 HIM720860 HSI720860 ICE720860 IMA720860 IVW720860 JFS720860 JPO720860 JZK720860 KJG720860 KTC720860 LCY720860 LMU720860 LWQ720860 MGM720860 MQI720860 NAE720860 NKA720860 NTW720860 ODS720860 ONO720860 OXK720860 PHG720860 PRC720860 QAY720860 QKU720860 QUQ720860 REM720860 ROI720860 RYE720860 SIA720860 SRW720860 TBS720860 TLO720860 TVK720860 UFG720860 UPC720860 UYY720860 VIU720860 VSQ720860 WCM720860 WMI720860 WWE720860 X786396 JS786396 TO786396 ADK786396 ANG786396 AXC786396 BGY786396 BQU786396 CAQ786396 CKM786396 CUI786396 DEE786396 DOA786396 DXW786396 EHS786396 ERO786396 FBK786396 FLG786396 FVC786396 GEY786396 GOU786396 GYQ786396 HIM786396 HSI786396 ICE786396 IMA786396 IVW786396 JFS786396 JPO786396 JZK786396 KJG786396 KTC786396 LCY786396 LMU786396 LWQ786396 MGM786396 MQI786396 NAE786396 NKA786396 NTW786396 ODS786396 ONO786396 OXK786396 PHG786396 PRC786396 QAY786396 QKU786396 QUQ786396 REM786396 ROI786396 RYE786396 SIA786396 SRW786396 TBS786396 TLO786396 TVK786396 UFG786396 UPC786396 UYY786396 VIU786396 VSQ786396 WCM786396 WMI786396 WWE786396 X851932 JS851932 TO851932 ADK851932 ANG851932 AXC851932 BGY851932 BQU851932 CAQ851932 CKM851932 CUI851932 DEE851932 DOA851932 DXW851932 EHS851932 ERO851932 FBK851932 FLG851932 FVC851932 GEY851932 GOU851932 GYQ851932 HIM851932 HSI851932 ICE851932 IMA851932 IVW851932 JFS851932 JPO851932 JZK851932 KJG851932 KTC851932 LCY851932 LMU851932 LWQ851932 MGM851932 MQI851932 NAE851932 NKA851932 NTW851932 ODS851932 ONO851932 OXK851932 PHG851932 PRC851932 QAY851932 QKU851932 QUQ851932 REM851932 ROI851932 RYE851932 SIA851932 SRW851932 TBS851932 TLO851932 TVK851932 UFG851932 UPC851932 UYY851932 VIU851932 VSQ851932 WCM851932 WMI851932 WWE851932 X917468 JS917468 TO917468 ADK917468 ANG917468 AXC917468 BGY917468 BQU917468 CAQ917468 CKM917468 CUI917468 DEE917468 DOA917468 DXW917468 EHS917468 ERO917468 FBK917468 FLG917468 FVC917468 GEY917468 GOU917468 GYQ917468 HIM917468 HSI917468 ICE917468 IMA917468 IVW917468 JFS917468 JPO917468 JZK917468 KJG917468 KTC917468 LCY917468 LMU917468 LWQ917468 MGM917468 MQI917468 NAE917468 NKA917468 NTW917468 ODS917468 ONO917468 OXK917468 PHG917468 PRC917468 QAY917468 QKU917468 QUQ917468 REM917468 ROI917468 RYE917468 SIA917468 SRW917468 TBS917468 TLO917468 TVK917468 UFG917468 UPC917468 UYY917468 VIU917468 VSQ917468 WCM917468 WMI917468 WWE917468 X983004 JS983004 TO983004 ADK983004 ANG983004 AXC983004 BGY983004 BQU983004 CAQ983004 CKM983004 CUI983004 DEE983004 DOA983004 DXW983004 EHS983004 ERO983004 FBK983004 FLG983004 FVC983004 GEY983004 GOU983004 GYQ983004 HIM983004 HSI983004 ICE983004 IMA983004 IVW983004 JFS983004 JPO983004 JZK983004 KJG983004 KTC983004 LCY983004 LMU983004 LWQ983004 MGM983004 MQI983004 NAE983004 NKA983004 NTW983004 ODS983004 ONO983004 OXK983004 PHG983004 PRC983004 QAY983004 QKU983004 QUQ983004 REM983004 ROI983004 RYE983004 SIA983004 SRW983004 TBS983004 TLO983004 TVK983004 UFG983004 UPC983004 UYY983004 VIU983004 VSQ983004 WCM983004 WMI983004 WWE983004 X65504 JS65504 TO65504 ADK65504 ANG65504 AXC65504 BGY65504 BQU65504 CAQ65504 CKM65504 CUI65504 DEE65504 DOA65504 DXW65504 EHS65504 ERO65504 FBK65504 FLG65504 FVC65504 GEY65504 GOU65504 GYQ65504 HIM65504 HSI65504 ICE65504 IMA65504 IVW65504 JFS65504 JPO65504 JZK65504 KJG65504 KTC65504 LCY65504 LMU65504 LWQ65504 MGM65504 MQI65504 NAE65504 NKA65504 NTW65504 ODS65504 ONO65504 OXK65504 PHG65504 PRC65504 QAY65504 QKU65504 QUQ65504 REM65504 ROI65504 RYE65504 SIA65504 SRW65504 TBS65504 TLO65504 TVK65504 UFG65504 UPC65504 UYY65504 VIU65504 VSQ65504 WCM65504 WMI65504 WWE65504 X131040 JS131040 TO131040 ADK131040 ANG131040 AXC131040 BGY131040 BQU131040 CAQ131040 CKM131040 CUI131040 DEE131040 DOA131040 DXW131040 EHS131040 ERO131040 FBK131040 FLG131040 FVC131040 GEY131040 GOU131040 GYQ131040 HIM131040 HSI131040 ICE131040 IMA131040 IVW131040 JFS131040 JPO131040 JZK131040 KJG131040 KTC131040 LCY131040 LMU131040 LWQ131040 MGM131040 MQI131040 NAE131040 NKA131040 NTW131040 ODS131040 ONO131040 OXK131040 PHG131040 PRC131040 QAY131040 QKU131040 QUQ131040 REM131040 ROI131040 RYE131040 SIA131040 SRW131040 TBS131040 TLO131040 TVK131040 UFG131040 UPC131040 UYY131040 VIU131040 VSQ131040 WCM131040 WMI131040 WWE131040 X196576 JS196576 TO196576 ADK196576 ANG196576 AXC196576 BGY196576 BQU196576 CAQ196576 CKM196576 CUI196576 DEE196576 DOA196576 DXW196576 EHS196576 ERO196576 FBK196576 FLG196576 FVC196576 GEY196576 GOU196576 GYQ196576 HIM196576 HSI196576 ICE196576 IMA196576 IVW196576 JFS196576 JPO196576 JZK196576 KJG196576 KTC196576 LCY196576 LMU196576 LWQ196576 MGM196576 MQI196576 NAE196576 NKA196576 NTW196576 ODS196576 ONO196576 OXK196576 PHG196576 PRC196576 QAY196576 QKU196576 QUQ196576 REM196576 ROI196576 RYE196576 SIA196576 SRW196576 TBS196576 TLO196576 TVK196576 UFG196576 UPC196576 UYY196576 VIU196576 VSQ196576 WCM196576 WMI196576 WWE196576 X262112 JS262112 TO262112 ADK262112 ANG262112 AXC262112 BGY262112 BQU262112 CAQ262112 CKM262112 CUI262112 DEE262112 DOA262112 DXW262112 EHS262112 ERO262112 FBK262112 FLG262112 FVC262112 GEY262112 GOU262112 GYQ262112 HIM262112 HSI262112 ICE262112 IMA262112 IVW262112 JFS262112 JPO262112 JZK262112 KJG262112 KTC262112 LCY262112 LMU262112 LWQ262112 MGM262112 MQI262112 NAE262112 NKA262112 NTW262112 ODS262112 ONO262112 OXK262112 PHG262112 PRC262112 QAY262112 QKU262112 QUQ262112 REM262112 ROI262112 RYE262112 SIA262112 SRW262112 TBS262112 TLO262112 TVK262112 UFG262112 UPC262112 UYY262112 VIU262112 VSQ262112 WCM262112 WMI262112 WWE262112 X327648 JS327648 TO327648 ADK327648 ANG327648 AXC327648 BGY327648 BQU327648 CAQ327648 CKM327648 CUI327648 DEE327648 DOA327648 DXW327648 EHS327648 ERO327648 FBK327648 FLG327648 FVC327648 GEY327648 GOU327648 GYQ327648 HIM327648 HSI327648 ICE327648 IMA327648 IVW327648 JFS327648 JPO327648 JZK327648 KJG327648 KTC327648 LCY327648 LMU327648 LWQ327648 MGM327648 MQI327648 NAE327648 NKA327648 NTW327648 ODS327648 ONO327648 OXK327648 PHG327648 PRC327648 QAY327648 QKU327648 QUQ327648 REM327648 ROI327648 RYE327648 SIA327648 SRW327648 TBS327648 TLO327648 TVK327648 UFG327648 UPC327648 UYY327648 VIU327648 VSQ327648 WCM327648 WMI327648 WWE327648 X393184 JS393184 TO393184 ADK393184 ANG393184 AXC393184 BGY393184 BQU393184 CAQ393184 CKM393184 CUI393184 DEE393184 DOA393184 DXW393184 EHS393184 ERO393184 FBK393184 FLG393184 FVC393184 GEY393184 GOU393184 GYQ393184 HIM393184 HSI393184 ICE393184 IMA393184 IVW393184 JFS393184 JPO393184 JZK393184 KJG393184 KTC393184 LCY393184 LMU393184 LWQ393184 MGM393184 MQI393184 NAE393184 NKA393184 NTW393184 ODS393184 ONO393184 OXK393184 PHG393184 PRC393184 QAY393184 QKU393184 QUQ393184 REM393184 ROI393184 RYE393184 SIA393184 SRW393184 TBS393184 TLO393184 TVK393184 UFG393184 UPC393184 UYY393184 VIU393184 VSQ393184 WCM393184 WMI393184 WWE393184 X458720 JS458720 TO458720 ADK458720 ANG458720 AXC458720 BGY458720 BQU458720 CAQ458720 CKM458720 CUI458720 DEE458720 DOA458720 DXW458720 EHS458720 ERO458720 FBK458720 FLG458720 FVC458720 GEY458720 GOU458720 GYQ458720 HIM458720 HSI458720 ICE458720 IMA458720 IVW458720 JFS458720 JPO458720 JZK458720 KJG458720 KTC458720 LCY458720 LMU458720 LWQ458720 MGM458720 MQI458720 NAE458720 NKA458720 NTW458720 ODS458720 ONO458720 OXK458720 PHG458720 PRC458720 QAY458720 QKU458720 QUQ458720 REM458720 ROI458720 RYE458720 SIA458720 SRW458720 TBS458720 TLO458720 TVK458720 UFG458720 UPC458720 UYY458720 VIU458720 VSQ458720 WCM458720 WMI458720 WWE458720 X524256 JS524256 TO524256 ADK524256 ANG524256 AXC524256 BGY524256 BQU524256 CAQ524256 CKM524256 CUI524256 DEE524256 DOA524256 DXW524256 EHS524256 ERO524256 FBK524256 FLG524256 FVC524256 GEY524256 GOU524256 GYQ524256 HIM524256 HSI524256 ICE524256 IMA524256 IVW524256 JFS524256 JPO524256 JZK524256 KJG524256 KTC524256 LCY524256 LMU524256 LWQ524256 MGM524256 MQI524256 NAE524256 NKA524256 NTW524256 ODS524256 ONO524256 OXK524256 PHG524256 PRC524256 QAY524256 QKU524256 QUQ524256 REM524256 ROI524256 RYE524256 SIA524256 SRW524256 TBS524256 TLO524256 TVK524256 UFG524256 UPC524256 UYY524256 VIU524256 VSQ524256 WCM524256 WMI524256 WWE524256 X589792 JS589792 TO589792 ADK589792 ANG589792 AXC589792 BGY589792 BQU589792 CAQ589792 CKM589792 CUI589792 DEE589792 DOA589792 DXW589792 EHS589792 ERO589792 FBK589792 FLG589792 FVC589792 GEY589792 GOU589792 GYQ589792 HIM589792 HSI589792 ICE589792 IMA589792 IVW589792 JFS589792 JPO589792 JZK589792 KJG589792 KTC589792 LCY589792 LMU589792 LWQ589792 MGM589792 MQI589792 NAE589792 NKA589792 NTW589792 ODS589792 ONO589792 OXK589792 PHG589792 PRC589792 QAY589792 QKU589792 QUQ589792 REM589792 ROI589792 RYE589792 SIA589792 SRW589792 TBS589792 TLO589792 TVK589792 UFG589792 UPC589792 UYY589792 VIU589792 VSQ589792 WCM589792 WMI589792 WWE589792 X655328 JS655328 TO655328 ADK655328 ANG655328 AXC655328 BGY655328 BQU655328 CAQ655328 CKM655328 CUI655328 DEE655328 DOA655328 DXW655328 EHS655328 ERO655328 FBK655328 FLG655328 FVC655328 GEY655328 GOU655328 GYQ655328 HIM655328 HSI655328 ICE655328 IMA655328 IVW655328 JFS655328 JPO655328 JZK655328 KJG655328 KTC655328 LCY655328 LMU655328 LWQ655328 MGM655328 MQI655328 NAE655328 NKA655328 NTW655328 ODS655328 ONO655328 OXK655328 PHG655328 PRC655328 QAY655328 QKU655328 QUQ655328 REM655328 ROI655328 RYE655328 SIA655328 SRW655328 TBS655328 TLO655328 TVK655328 UFG655328 UPC655328 UYY655328 VIU655328 VSQ655328 WCM655328 WMI655328 WWE655328 X720864 JS720864 TO720864 ADK720864 ANG720864 AXC720864 BGY720864 BQU720864 CAQ720864 CKM720864 CUI720864 DEE720864 DOA720864 DXW720864 EHS720864 ERO720864 FBK720864 FLG720864 FVC720864 GEY720864 GOU720864 GYQ720864 HIM720864 HSI720864 ICE720864 IMA720864 IVW720864 JFS720864 JPO720864 JZK720864 KJG720864 KTC720864 LCY720864 LMU720864 LWQ720864 MGM720864 MQI720864 NAE720864 NKA720864 NTW720864 ODS720864 ONO720864 OXK720864 PHG720864 PRC720864 QAY720864 QKU720864 QUQ720864 REM720864 ROI720864 RYE720864 SIA720864 SRW720864 TBS720864 TLO720864 TVK720864 UFG720864 UPC720864 UYY720864 VIU720864 VSQ720864 WCM720864 WMI720864 WWE720864 X786400 JS786400 TO786400 ADK786400 ANG786400 AXC786400 BGY786400 BQU786400 CAQ786400 CKM786400 CUI786400 DEE786400 DOA786400 DXW786400 EHS786400 ERO786400 FBK786400 FLG786400 FVC786400 GEY786400 GOU786400 GYQ786400 HIM786400 HSI786400 ICE786400 IMA786400 IVW786400 JFS786400 JPO786400 JZK786400 KJG786400 KTC786400 LCY786400 LMU786400 LWQ786400 MGM786400 MQI786400 NAE786400 NKA786400 NTW786400 ODS786400 ONO786400 OXK786400 PHG786400 PRC786400 QAY786400 QKU786400 QUQ786400 REM786400 ROI786400 RYE786400 SIA786400 SRW786400 TBS786400 TLO786400 TVK786400 UFG786400 UPC786400 UYY786400 VIU786400 VSQ786400 WCM786400 WMI786400 WWE786400 X851936 JS851936 TO851936 ADK851936 ANG851936 AXC851936 BGY851936 BQU851936 CAQ851936 CKM851936 CUI851936 DEE851936 DOA851936 DXW851936 EHS851936 ERO851936 FBK851936 FLG851936 FVC851936 GEY851936 GOU851936 GYQ851936 HIM851936 HSI851936 ICE851936 IMA851936 IVW851936 JFS851936 JPO851936 JZK851936 KJG851936 KTC851936 LCY851936 LMU851936 LWQ851936 MGM851936 MQI851936 NAE851936 NKA851936 NTW851936 ODS851936 ONO851936 OXK851936 PHG851936 PRC851936 QAY851936 QKU851936 QUQ851936 REM851936 ROI851936 RYE851936 SIA851936 SRW851936 TBS851936 TLO851936 TVK851936 UFG851936 UPC851936 UYY851936 VIU851936 VSQ851936 WCM851936 WMI851936 WWE851936 X917472 JS917472 TO917472 ADK917472 ANG917472 AXC917472 BGY917472 BQU917472 CAQ917472 CKM917472 CUI917472 DEE917472 DOA917472 DXW917472 EHS917472 ERO917472 FBK917472 FLG917472 FVC917472 GEY917472 GOU917472 GYQ917472 HIM917472 HSI917472 ICE917472 IMA917472 IVW917472 JFS917472 JPO917472 JZK917472 KJG917472 KTC917472 LCY917472 LMU917472 LWQ917472 MGM917472 MQI917472 NAE917472 NKA917472 NTW917472 ODS917472 ONO917472 OXK917472 PHG917472 PRC917472 QAY917472 QKU917472 QUQ917472 REM917472 ROI917472 RYE917472 SIA917472 SRW917472 TBS917472 TLO917472 TVK917472 UFG917472 UPC917472 UYY917472 VIU917472 VSQ917472 WCM917472 WMI917472 WWE917472 X983008 JS983008 TO983008 ADK983008 ANG983008 AXC983008 BGY983008 BQU983008 CAQ983008 CKM983008 CUI983008 DEE983008 DOA983008 DXW983008 EHS983008 ERO983008 FBK983008 FLG983008 FVC983008 GEY983008 GOU983008 GYQ983008 HIM983008 HSI983008 ICE983008 IMA983008 IVW983008 JFS983008 JPO983008 JZK983008 KJG983008 KTC983008 LCY983008 LMU983008 LWQ983008 MGM983008 MQI983008 NAE983008 NKA983008 NTW983008 ODS983008 ONO983008 OXK983008 PHG983008 PRC983008 QAY983008 QKU983008 QUQ983008 REM983008 ROI983008 RYE983008 SIA983008 SRW983008 TBS983008 TLO983008 TVK983008 UFG983008 UPC983008 UYY983008 VIU983008 VSQ983008 WCM983008 WMI983008 WWE983008 AB65504 JW65504 TS65504 ADO65504 ANK65504 AXG65504 BHC65504 BQY65504 CAU65504 CKQ65504 CUM65504 DEI65504 DOE65504 DYA65504 EHW65504 ERS65504 FBO65504 FLK65504 FVG65504 GFC65504 GOY65504 GYU65504 HIQ65504 HSM65504 ICI65504 IME65504 IWA65504 JFW65504 JPS65504 JZO65504 KJK65504 KTG65504 LDC65504 LMY65504 LWU65504 MGQ65504 MQM65504 NAI65504 NKE65504 NUA65504 ODW65504 ONS65504 OXO65504 PHK65504 PRG65504 QBC65504 QKY65504 QUU65504 REQ65504 ROM65504 RYI65504 SIE65504 SSA65504 TBW65504 TLS65504 TVO65504 UFK65504 UPG65504 UZC65504 VIY65504 VSU65504 WCQ65504 WMM65504 WWI65504 AB131040 JW131040 TS131040 ADO131040 ANK131040 AXG131040 BHC131040 BQY131040 CAU131040 CKQ131040 CUM131040 DEI131040 DOE131040 DYA131040 EHW131040 ERS131040 FBO131040 FLK131040 FVG131040 GFC131040 GOY131040 GYU131040 HIQ131040 HSM131040 ICI131040 IME131040 IWA131040 JFW131040 JPS131040 JZO131040 KJK131040 KTG131040 LDC131040 LMY131040 LWU131040 MGQ131040 MQM131040 NAI131040 NKE131040 NUA131040 ODW131040 ONS131040 OXO131040 PHK131040 PRG131040 QBC131040 QKY131040 QUU131040 REQ131040 ROM131040 RYI131040 SIE131040 SSA131040 TBW131040 TLS131040 TVO131040 UFK131040 UPG131040 UZC131040 VIY131040 VSU131040 WCQ131040 WMM131040 WWI131040 AB196576 JW196576 TS196576 ADO196576 ANK196576 AXG196576 BHC196576 BQY196576 CAU196576 CKQ196576 CUM196576 DEI196576 DOE196576 DYA196576 EHW196576 ERS196576 FBO196576 FLK196576 FVG196576 GFC196576 GOY196576 GYU196576 HIQ196576 HSM196576 ICI196576 IME196576 IWA196576 JFW196576 JPS196576 JZO196576 KJK196576 KTG196576 LDC196576 LMY196576 LWU196576 MGQ196576 MQM196576 NAI196576 NKE196576 NUA196576 ODW196576 ONS196576 OXO196576 PHK196576 PRG196576 QBC196576 QKY196576 QUU196576 REQ196576 ROM196576 RYI196576 SIE196576 SSA196576 TBW196576 TLS196576 TVO196576 UFK196576 UPG196576 UZC196576 VIY196576 VSU196576 WCQ196576 WMM196576 WWI196576 AB262112 JW262112 TS262112 ADO262112 ANK262112 AXG262112 BHC262112 BQY262112 CAU262112 CKQ262112 CUM262112 DEI262112 DOE262112 DYA262112 EHW262112 ERS262112 FBO262112 FLK262112 FVG262112 GFC262112 GOY262112 GYU262112 HIQ262112 HSM262112 ICI262112 IME262112 IWA262112 JFW262112 JPS262112 JZO262112 KJK262112 KTG262112 LDC262112 LMY262112 LWU262112 MGQ262112 MQM262112 NAI262112 NKE262112 NUA262112 ODW262112 ONS262112 OXO262112 PHK262112 PRG262112 QBC262112 QKY262112 QUU262112 REQ262112 ROM262112 RYI262112 SIE262112 SSA262112 TBW262112 TLS262112 TVO262112 UFK262112 UPG262112 UZC262112 VIY262112 VSU262112 WCQ262112 WMM262112 WWI262112 AB327648 JW327648 TS327648 ADO327648 ANK327648 AXG327648 BHC327648 BQY327648 CAU327648 CKQ327648 CUM327648 DEI327648 DOE327648 DYA327648 EHW327648 ERS327648 FBO327648 FLK327648 FVG327648 GFC327648 GOY327648 GYU327648 HIQ327648 HSM327648 ICI327648 IME327648 IWA327648 JFW327648 JPS327648 JZO327648 KJK327648 KTG327648 LDC327648 LMY327648 LWU327648 MGQ327648 MQM327648 NAI327648 NKE327648 NUA327648 ODW327648 ONS327648 OXO327648 PHK327648 PRG327648 QBC327648 QKY327648 QUU327648 REQ327648 ROM327648 RYI327648 SIE327648 SSA327648 TBW327648 TLS327648 TVO327648 UFK327648 UPG327648 UZC327648 VIY327648 VSU327648 WCQ327648 WMM327648 WWI327648 AB393184 JW393184 TS393184 ADO393184 ANK393184 AXG393184 BHC393184 BQY393184 CAU393184 CKQ393184 CUM393184 DEI393184 DOE393184 DYA393184 EHW393184 ERS393184 FBO393184 FLK393184 FVG393184 GFC393184 GOY393184 GYU393184 HIQ393184 HSM393184 ICI393184 IME393184 IWA393184 JFW393184 JPS393184 JZO393184 KJK393184 KTG393184 LDC393184 LMY393184 LWU393184 MGQ393184 MQM393184 NAI393184 NKE393184 NUA393184 ODW393184 ONS393184 OXO393184 PHK393184 PRG393184 QBC393184 QKY393184 QUU393184 REQ393184 ROM393184 RYI393184 SIE393184 SSA393184 TBW393184 TLS393184 TVO393184 UFK393184 UPG393184 UZC393184 VIY393184 VSU393184 WCQ393184 WMM393184 WWI393184 AB458720 JW458720 TS458720 ADO458720 ANK458720 AXG458720 BHC458720 BQY458720 CAU458720 CKQ458720 CUM458720 DEI458720 DOE458720 DYA458720 EHW458720 ERS458720 FBO458720 FLK458720 FVG458720 GFC458720 GOY458720 GYU458720 HIQ458720 HSM458720 ICI458720 IME458720 IWA458720 JFW458720 JPS458720 JZO458720 KJK458720 KTG458720 LDC458720 LMY458720 LWU458720 MGQ458720 MQM458720 NAI458720 NKE458720 NUA458720 ODW458720 ONS458720 OXO458720 PHK458720 PRG458720 QBC458720 QKY458720 QUU458720 REQ458720 ROM458720 RYI458720 SIE458720 SSA458720 TBW458720 TLS458720 TVO458720 UFK458720 UPG458720 UZC458720 VIY458720 VSU458720 WCQ458720 WMM458720 WWI458720 AB524256 JW524256 TS524256 ADO524256 ANK524256 AXG524256 BHC524256 BQY524256 CAU524256 CKQ524256 CUM524256 DEI524256 DOE524256 DYA524256 EHW524256 ERS524256 FBO524256 FLK524256 FVG524256 GFC524256 GOY524256 GYU524256 HIQ524256 HSM524256 ICI524256 IME524256 IWA524256 JFW524256 JPS524256 JZO524256 KJK524256 KTG524256 LDC524256 LMY524256 LWU524256 MGQ524256 MQM524256 NAI524256 NKE524256 NUA524256 ODW524256 ONS524256 OXO524256 PHK524256 PRG524256 QBC524256 QKY524256 QUU524256 REQ524256 ROM524256 RYI524256 SIE524256 SSA524256 TBW524256 TLS524256 TVO524256 UFK524256 UPG524256 UZC524256 VIY524256 VSU524256 WCQ524256 WMM524256 WWI524256 AB589792 JW589792 TS589792 ADO589792 ANK589792 AXG589792 BHC589792 BQY589792 CAU589792 CKQ589792 CUM589792 DEI589792 DOE589792 DYA589792 EHW589792 ERS589792 FBO589792 FLK589792 FVG589792 GFC589792 GOY589792 GYU589792 HIQ589792 HSM589792 ICI589792 IME589792 IWA589792 JFW589792 JPS589792 JZO589792 KJK589792 KTG589792 LDC589792 LMY589792 LWU589792 MGQ589792 MQM589792 NAI589792 NKE589792 NUA589792 ODW589792 ONS589792 OXO589792 PHK589792 PRG589792 QBC589792 QKY589792 QUU589792 REQ589792 ROM589792 RYI589792 SIE589792 SSA589792 TBW589792 TLS589792 TVO589792 UFK589792 UPG589792 UZC589792 VIY589792 VSU589792 WCQ589792 WMM589792 WWI589792 AB655328 JW655328 TS655328 ADO655328 ANK655328 AXG655328 BHC655328 BQY655328 CAU655328 CKQ655328 CUM655328 DEI655328 DOE655328 DYA655328 EHW655328 ERS655328 FBO655328 FLK655328 FVG655328 GFC655328 GOY655328 GYU655328 HIQ655328 HSM655328 ICI655328 IME655328 IWA655328 JFW655328 JPS655328 JZO655328 KJK655328 KTG655328 LDC655328 LMY655328 LWU655328 MGQ655328 MQM655328 NAI655328 NKE655328 NUA655328 ODW655328 ONS655328 OXO655328 PHK655328 PRG655328 QBC655328 QKY655328 QUU655328 REQ655328 ROM655328 RYI655328 SIE655328 SSA655328 TBW655328 TLS655328 TVO655328 UFK655328 UPG655328 UZC655328 VIY655328 VSU655328 WCQ655328 WMM655328 WWI655328 AB720864 JW720864 TS720864 ADO720864 ANK720864 AXG720864 BHC720864 BQY720864 CAU720864 CKQ720864 CUM720864 DEI720864 DOE720864 DYA720864 EHW720864 ERS720864 FBO720864 FLK720864 FVG720864 GFC720864 GOY720864 GYU720864 HIQ720864 HSM720864 ICI720864 IME720864 IWA720864 JFW720864 JPS720864 JZO720864 KJK720864 KTG720864 LDC720864 LMY720864 LWU720864 MGQ720864 MQM720864 NAI720864 NKE720864 NUA720864 ODW720864 ONS720864 OXO720864 PHK720864 PRG720864 QBC720864 QKY720864 QUU720864 REQ720864 ROM720864 RYI720864 SIE720864 SSA720864 TBW720864 TLS720864 TVO720864 UFK720864 UPG720864 UZC720864 VIY720864 VSU720864 WCQ720864 WMM720864 WWI720864 AB786400 JW786400 TS786400 ADO786400 ANK786400 AXG786400 BHC786400 BQY786400 CAU786400 CKQ786400 CUM786400 DEI786400 DOE786400 DYA786400 EHW786400 ERS786400 FBO786400 FLK786400 FVG786400 GFC786400 GOY786400 GYU786400 HIQ786400 HSM786400 ICI786400 IME786400 IWA786400 JFW786400 JPS786400 JZO786400 KJK786400 KTG786400 LDC786400 LMY786400 LWU786400 MGQ786400 MQM786400 NAI786400 NKE786400 NUA786400 ODW786400 ONS786400 OXO786400 PHK786400 PRG786400 QBC786400 QKY786400 QUU786400 REQ786400 ROM786400 RYI786400 SIE786400 SSA786400 TBW786400 TLS786400 TVO786400 UFK786400 UPG786400 UZC786400 VIY786400 VSU786400 WCQ786400 WMM786400 WWI786400 AB851936 JW851936 TS851936 ADO851936 ANK851936 AXG851936 BHC851936 BQY851936 CAU851936 CKQ851936 CUM851936 DEI851936 DOE851936 DYA851936 EHW851936 ERS851936 FBO851936 FLK851936 FVG851936 GFC851936 GOY851936 GYU851936 HIQ851936 HSM851936 ICI851936 IME851936 IWA851936 JFW851936 JPS851936 JZO851936 KJK851936 KTG851936 LDC851936 LMY851936 LWU851936 MGQ851936 MQM851936 NAI851936 NKE851936 NUA851936 ODW851936 ONS851936 OXO851936 PHK851936 PRG851936 QBC851936 QKY851936 QUU851936 REQ851936 ROM851936 RYI851936 SIE851936 SSA851936 TBW851936 TLS851936 TVO851936 UFK851936 UPG851936 UZC851936 VIY851936 VSU851936 WCQ851936 WMM851936 WWI851936 AB917472 JW917472 TS917472 ADO917472 ANK917472 AXG917472 BHC917472 BQY917472 CAU917472 CKQ917472 CUM917472 DEI917472 DOE917472 DYA917472 EHW917472 ERS917472 FBO917472 FLK917472 FVG917472 GFC917472 GOY917472 GYU917472 HIQ917472 HSM917472 ICI917472 IME917472 IWA917472 JFW917472 JPS917472 JZO917472 KJK917472 KTG917472 LDC917472 LMY917472 LWU917472 MGQ917472 MQM917472 NAI917472 NKE917472 NUA917472 ODW917472 ONS917472 OXO917472 PHK917472 PRG917472 QBC917472 QKY917472 QUU917472 REQ917472 ROM917472 RYI917472 SIE917472 SSA917472 TBW917472 TLS917472 TVO917472 UFK917472 UPG917472 UZC917472 VIY917472 VSU917472 WCQ917472 WMM917472 WWI917472 AB983008 JW983008 TS983008 ADO983008 ANK983008 AXG983008 BHC983008 BQY983008 CAU983008 CKQ983008 CUM983008 DEI983008 DOE983008 DYA983008 EHW983008 ERS983008 FBO983008 FLK983008 FVG983008 GFC983008 GOY983008 GYU983008 HIQ983008 HSM983008 ICI983008 IME983008 IWA983008 JFW983008 JPS983008 JZO983008 KJK983008 KTG983008 LDC983008 LMY983008 LWU983008 MGQ983008 MQM983008 NAI983008 NKE983008 NUA983008 ODW983008 ONS983008 OXO983008 PHK983008 PRG983008 QBC983008 QKY983008 QUU983008 REQ983008 ROM983008 RYI983008 SIE983008 SSA983008 TBW983008 TLS983008 TVO983008 UFK983008 UPG983008 UZC983008 VIY983008 VSU983008 WCQ983008 WMM983008 WWI983008 X65515 JS65515 TO65515 ADK65515 ANG65515 AXC65515 BGY65515 BQU65515 CAQ65515 CKM65515 CUI65515 DEE65515 DOA65515 DXW65515 EHS65515 ERO65515 FBK65515 FLG65515 FVC65515 GEY65515 GOU65515 GYQ65515 HIM65515 HSI65515 ICE65515 IMA65515 IVW65515 JFS65515 JPO65515 JZK65515 KJG65515 KTC65515 LCY65515 LMU65515 LWQ65515 MGM65515 MQI65515 NAE65515 NKA65515 NTW65515 ODS65515 ONO65515 OXK65515 PHG65515 PRC65515 QAY65515 QKU65515 QUQ65515 REM65515 ROI65515 RYE65515 SIA65515 SRW65515 TBS65515 TLO65515 TVK65515 UFG65515 UPC65515 UYY65515 VIU65515 VSQ65515 WCM65515 WMI65515 WWE65515 X131051 JS131051 TO131051 ADK131051 ANG131051 AXC131051 BGY131051 BQU131051 CAQ131051 CKM131051 CUI131051 DEE131051 DOA131051 DXW131051 EHS131051 ERO131051 FBK131051 FLG131051 FVC131051 GEY131051 GOU131051 GYQ131051 HIM131051 HSI131051 ICE131051 IMA131051 IVW131051 JFS131051 JPO131051 JZK131051 KJG131051 KTC131051 LCY131051 LMU131051 LWQ131051 MGM131051 MQI131051 NAE131051 NKA131051 NTW131051 ODS131051 ONO131051 OXK131051 PHG131051 PRC131051 QAY131051 QKU131051 QUQ131051 REM131051 ROI131051 RYE131051 SIA131051 SRW131051 TBS131051 TLO131051 TVK131051 UFG131051 UPC131051 UYY131051 VIU131051 VSQ131051 WCM131051 WMI131051 WWE131051 X196587 JS196587 TO196587 ADK196587 ANG196587 AXC196587 BGY196587 BQU196587 CAQ196587 CKM196587 CUI196587 DEE196587 DOA196587 DXW196587 EHS196587 ERO196587 FBK196587 FLG196587 FVC196587 GEY196587 GOU196587 GYQ196587 HIM196587 HSI196587 ICE196587 IMA196587 IVW196587 JFS196587 JPO196587 JZK196587 KJG196587 KTC196587 LCY196587 LMU196587 LWQ196587 MGM196587 MQI196587 NAE196587 NKA196587 NTW196587 ODS196587 ONO196587 OXK196587 PHG196587 PRC196587 QAY196587 QKU196587 QUQ196587 REM196587 ROI196587 RYE196587 SIA196587 SRW196587 TBS196587 TLO196587 TVK196587 UFG196587 UPC196587 UYY196587 VIU196587 VSQ196587 WCM196587 WMI196587 WWE196587 X262123 JS262123 TO262123 ADK262123 ANG262123 AXC262123 BGY262123 BQU262123 CAQ262123 CKM262123 CUI262123 DEE262123 DOA262123 DXW262123 EHS262123 ERO262123 FBK262123 FLG262123 FVC262123 GEY262123 GOU262123 GYQ262123 HIM262123 HSI262123 ICE262123 IMA262123 IVW262123 JFS262123 JPO262123 JZK262123 KJG262123 KTC262123 LCY262123 LMU262123 LWQ262123 MGM262123 MQI262123 NAE262123 NKA262123 NTW262123 ODS262123 ONO262123 OXK262123 PHG262123 PRC262123 QAY262123 QKU262123 QUQ262123 REM262123 ROI262123 RYE262123 SIA262123 SRW262123 TBS262123 TLO262123 TVK262123 UFG262123 UPC262123 UYY262123 VIU262123 VSQ262123 WCM262123 WMI262123 WWE262123 X327659 JS327659 TO327659 ADK327659 ANG327659 AXC327659 BGY327659 BQU327659 CAQ327659 CKM327659 CUI327659 DEE327659 DOA327659 DXW327659 EHS327659 ERO327659 FBK327659 FLG327659 FVC327659 GEY327659 GOU327659 GYQ327659 HIM327659 HSI327659 ICE327659 IMA327659 IVW327659 JFS327659 JPO327659 JZK327659 KJG327659 KTC327659 LCY327659 LMU327659 LWQ327659 MGM327659 MQI327659 NAE327659 NKA327659 NTW327659 ODS327659 ONO327659 OXK327659 PHG327659 PRC327659 QAY327659 QKU327659 QUQ327659 REM327659 ROI327659 RYE327659 SIA327659 SRW327659 TBS327659 TLO327659 TVK327659 UFG327659 UPC327659 UYY327659 VIU327659 VSQ327659 WCM327659 WMI327659 WWE327659 X393195 JS393195 TO393195 ADK393195 ANG393195 AXC393195 BGY393195 BQU393195 CAQ393195 CKM393195 CUI393195 DEE393195 DOA393195 DXW393195 EHS393195 ERO393195 FBK393195 FLG393195 FVC393195 GEY393195 GOU393195 GYQ393195 HIM393195 HSI393195 ICE393195 IMA393195 IVW393195 JFS393195 JPO393195 JZK393195 KJG393195 KTC393195 LCY393195 LMU393195 LWQ393195 MGM393195 MQI393195 NAE393195 NKA393195 NTW393195 ODS393195 ONO393195 OXK393195 PHG393195 PRC393195 QAY393195 QKU393195 QUQ393195 REM393195 ROI393195 RYE393195 SIA393195 SRW393195 TBS393195 TLO393195 TVK393195 UFG393195 UPC393195 UYY393195 VIU393195 VSQ393195 WCM393195 WMI393195 WWE393195 X458731 JS458731 TO458731 ADK458731 ANG458731 AXC458731 BGY458731 BQU458731 CAQ458731 CKM458731 CUI458731 DEE458731 DOA458731 DXW458731 EHS458731 ERO458731 FBK458731 FLG458731 FVC458731 GEY458731 GOU458731 GYQ458731 HIM458731 HSI458731 ICE458731 IMA458731 IVW458731 JFS458731 JPO458731 JZK458731 KJG458731 KTC458731 LCY458731 LMU458731 LWQ458731 MGM458731 MQI458731 NAE458731 NKA458731 NTW458731 ODS458731 ONO458731 OXK458731 PHG458731 PRC458731 QAY458731 QKU458731 QUQ458731 REM458731 ROI458731 RYE458731 SIA458731 SRW458731 TBS458731 TLO458731 TVK458731 UFG458731 UPC458731 UYY458731 VIU458731 VSQ458731 WCM458731 WMI458731 WWE458731 X524267 JS524267 TO524267 ADK524267 ANG524267 AXC524267 BGY524267 BQU524267 CAQ524267 CKM524267 CUI524267 DEE524267 DOA524267 DXW524267 EHS524267 ERO524267 FBK524267 FLG524267 FVC524267 GEY524267 GOU524267 GYQ524267 HIM524267 HSI524267 ICE524267 IMA524267 IVW524267 JFS524267 JPO524267 JZK524267 KJG524267 KTC524267 LCY524267 LMU524267 LWQ524267 MGM524267 MQI524267 NAE524267 NKA524267 NTW524267 ODS524267 ONO524267 OXK524267 PHG524267 PRC524267 QAY524267 QKU524267 QUQ524267 REM524267 ROI524267 RYE524267 SIA524267 SRW524267 TBS524267 TLO524267 TVK524267 UFG524267 UPC524267 UYY524267 VIU524267 VSQ524267 WCM524267 WMI524267 WWE524267 X589803 JS589803 TO589803 ADK589803 ANG589803 AXC589803 BGY589803 BQU589803 CAQ589803 CKM589803 CUI589803 DEE589803 DOA589803 DXW589803 EHS589803 ERO589803 FBK589803 FLG589803 FVC589803 GEY589803 GOU589803 GYQ589803 HIM589803 HSI589803 ICE589803 IMA589803 IVW589803 JFS589803 JPO589803 JZK589803 KJG589803 KTC589803 LCY589803 LMU589803 LWQ589803 MGM589803 MQI589803 NAE589803 NKA589803 NTW589803 ODS589803 ONO589803 OXK589803 PHG589803 PRC589803 QAY589803 QKU589803 QUQ589803 REM589803 ROI589803 RYE589803 SIA589803 SRW589803 TBS589803 TLO589803 TVK589803 UFG589803 UPC589803 UYY589803 VIU589803 VSQ589803 WCM589803 WMI589803 WWE589803 X655339 JS655339 TO655339 ADK655339 ANG655339 AXC655339 BGY655339 BQU655339 CAQ655339 CKM655339 CUI655339 DEE655339 DOA655339 DXW655339 EHS655339 ERO655339 FBK655339 FLG655339 FVC655339 GEY655339 GOU655339 GYQ655339 HIM655339 HSI655339 ICE655339 IMA655339 IVW655339 JFS655339 JPO655339 JZK655339 KJG655339 KTC655339 LCY655339 LMU655339 LWQ655339 MGM655339 MQI655339 NAE655339 NKA655339 NTW655339 ODS655339 ONO655339 OXK655339 PHG655339 PRC655339 QAY655339 QKU655339 QUQ655339 REM655339 ROI655339 RYE655339 SIA655339 SRW655339 TBS655339 TLO655339 TVK655339 UFG655339 UPC655339 UYY655339 VIU655339 VSQ655339 WCM655339 WMI655339 WWE655339 X720875 JS720875 TO720875 ADK720875 ANG720875 AXC720875 BGY720875 BQU720875 CAQ720875 CKM720875 CUI720875 DEE720875 DOA720875 DXW720875 EHS720875 ERO720875 FBK720875 FLG720875 FVC720875 GEY720875 GOU720875 GYQ720875 HIM720875 HSI720875 ICE720875 IMA720875 IVW720875 JFS720875 JPO720875 JZK720875 KJG720875 KTC720875 LCY720875 LMU720875 LWQ720875 MGM720875 MQI720875 NAE720875 NKA720875 NTW720875 ODS720875 ONO720875 OXK720875 PHG720875 PRC720875 QAY720875 QKU720875 QUQ720875 REM720875 ROI720875 RYE720875 SIA720875 SRW720875 TBS720875 TLO720875 TVK720875 UFG720875 UPC720875 UYY720875 VIU720875 VSQ720875 WCM720875 WMI720875 WWE720875 X786411 JS786411 TO786411 ADK786411 ANG786411 AXC786411 BGY786411 BQU786411 CAQ786411 CKM786411 CUI786411 DEE786411 DOA786411 DXW786411 EHS786411 ERO786411 FBK786411 FLG786411 FVC786411 GEY786411 GOU786411 GYQ786411 HIM786411 HSI786411 ICE786411 IMA786411 IVW786411 JFS786411 JPO786411 JZK786411 KJG786411 KTC786411 LCY786411 LMU786411 LWQ786411 MGM786411 MQI786411 NAE786411 NKA786411 NTW786411 ODS786411 ONO786411 OXK786411 PHG786411 PRC786411 QAY786411 QKU786411 QUQ786411 REM786411 ROI786411 RYE786411 SIA786411 SRW786411 TBS786411 TLO786411 TVK786411 UFG786411 UPC786411 UYY786411 VIU786411 VSQ786411 WCM786411 WMI786411 WWE786411 X851947 JS851947 TO851947 ADK851947 ANG851947 AXC851947 BGY851947 BQU851947 CAQ851947 CKM851947 CUI851947 DEE851947 DOA851947 DXW851947 EHS851947 ERO851947 FBK851947 FLG851947 FVC851947 GEY851947 GOU851947 GYQ851947 HIM851947 HSI851947 ICE851947 IMA851947 IVW851947 JFS851947 JPO851947 JZK851947 KJG851947 KTC851947 LCY851947 LMU851947 LWQ851947 MGM851947 MQI851947 NAE851947 NKA851947 NTW851947 ODS851947 ONO851947 OXK851947 PHG851947 PRC851947 QAY851947 QKU851947 QUQ851947 REM851947 ROI851947 RYE851947 SIA851947 SRW851947 TBS851947 TLO851947 TVK851947 UFG851947 UPC851947 UYY851947 VIU851947 VSQ851947 WCM851947 WMI851947 WWE851947 X917483 JS917483 TO917483 ADK917483 ANG917483 AXC917483 BGY917483 BQU917483 CAQ917483 CKM917483 CUI917483 DEE917483 DOA917483 DXW917483 EHS917483 ERO917483 FBK917483 FLG917483 FVC917483 GEY917483 GOU917483 GYQ917483 HIM917483 HSI917483 ICE917483 IMA917483 IVW917483 JFS917483 JPO917483 JZK917483 KJG917483 KTC917483 LCY917483 LMU917483 LWQ917483 MGM917483 MQI917483 NAE917483 NKA917483 NTW917483 ODS917483 ONO917483 OXK917483 PHG917483 PRC917483 QAY917483 QKU917483 QUQ917483 REM917483 ROI917483 RYE917483 SIA917483 SRW917483 TBS917483 TLO917483 TVK917483 UFG917483 UPC917483 UYY917483 VIU917483 VSQ917483 WCM917483 WMI917483 WWE917483 X983019 JS983019 TO983019 ADK983019 ANG983019 AXC983019 BGY983019 BQU983019 CAQ983019 CKM983019 CUI983019 DEE983019 DOA983019 DXW983019 EHS983019 ERO983019 FBK983019 FLG983019 FVC983019 GEY983019 GOU983019 GYQ983019 HIM983019 HSI983019 ICE983019 IMA983019 IVW983019 JFS983019 JPO983019 JZK983019 KJG983019 KTC983019 LCY983019 LMU983019 LWQ983019 MGM983019 MQI983019 NAE983019 NKA983019 NTW983019 ODS983019 ONO983019 OXK983019 PHG983019 PRC983019 QAY983019 QKU983019 QUQ983019 REM983019 ROI983019 RYE983019 SIA983019 SRW983019 TBS983019 TLO983019 TVK983019 UFG983019 UPC983019 UYY983019 VIU983019 VSQ983019 WCM983019 WMI983019 WWE983019 X65507 JS65507 TO65507 ADK65507 ANG65507 AXC65507 BGY65507 BQU65507 CAQ65507 CKM65507 CUI65507 DEE65507 DOA65507 DXW65507 EHS65507 ERO65507 FBK65507 FLG65507 FVC65507 GEY65507 GOU65507 GYQ65507 HIM65507 HSI65507 ICE65507 IMA65507 IVW65507 JFS65507 JPO65507 JZK65507 KJG65507 KTC65507 LCY65507 LMU65507 LWQ65507 MGM65507 MQI65507 NAE65507 NKA65507 NTW65507 ODS65507 ONO65507 OXK65507 PHG65507 PRC65507 QAY65507 QKU65507 QUQ65507 REM65507 ROI65507 RYE65507 SIA65507 SRW65507 TBS65507 TLO65507 TVK65507 UFG65507 UPC65507 UYY65507 VIU65507 VSQ65507 WCM65507 WMI65507 WWE65507 X131043 JS131043 TO131043 ADK131043 ANG131043 AXC131043 BGY131043 BQU131043 CAQ131043 CKM131043 CUI131043 DEE131043 DOA131043 DXW131043 EHS131043 ERO131043 FBK131043 FLG131043 FVC131043 GEY131043 GOU131043 GYQ131043 HIM131043 HSI131043 ICE131043 IMA131043 IVW131043 JFS131043 JPO131043 JZK131043 KJG131043 KTC131043 LCY131043 LMU131043 LWQ131043 MGM131043 MQI131043 NAE131043 NKA131043 NTW131043 ODS131043 ONO131043 OXK131043 PHG131043 PRC131043 QAY131043 QKU131043 QUQ131043 REM131043 ROI131043 RYE131043 SIA131043 SRW131043 TBS131043 TLO131043 TVK131043 UFG131043 UPC131043 UYY131043 VIU131043 VSQ131043 WCM131043 WMI131043 WWE131043 X196579 JS196579 TO196579 ADK196579 ANG196579 AXC196579 BGY196579 BQU196579 CAQ196579 CKM196579 CUI196579 DEE196579 DOA196579 DXW196579 EHS196579 ERO196579 FBK196579 FLG196579 FVC196579 GEY196579 GOU196579 GYQ196579 HIM196579 HSI196579 ICE196579 IMA196579 IVW196579 JFS196579 JPO196579 JZK196579 KJG196579 KTC196579 LCY196579 LMU196579 LWQ196579 MGM196579 MQI196579 NAE196579 NKA196579 NTW196579 ODS196579 ONO196579 OXK196579 PHG196579 PRC196579 QAY196579 QKU196579 QUQ196579 REM196579 ROI196579 RYE196579 SIA196579 SRW196579 TBS196579 TLO196579 TVK196579 UFG196579 UPC196579 UYY196579 VIU196579 VSQ196579 WCM196579 WMI196579 WWE196579 X262115 JS262115 TO262115 ADK262115 ANG262115 AXC262115 BGY262115 BQU262115 CAQ262115 CKM262115 CUI262115 DEE262115 DOA262115 DXW262115 EHS262115 ERO262115 FBK262115 FLG262115 FVC262115 GEY262115 GOU262115 GYQ262115 HIM262115 HSI262115 ICE262115 IMA262115 IVW262115 JFS262115 JPO262115 JZK262115 KJG262115 KTC262115 LCY262115 LMU262115 LWQ262115 MGM262115 MQI262115 NAE262115 NKA262115 NTW262115 ODS262115 ONO262115 OXK262115 PHG262115 PRC262115 QAY262115 QKU262115 QUQ262115 REM262115 ROI262115 RYE262115 SIA262115 SRW262115 TBS262115 TLO262115 TVK262115 UFG262115 UPC262115 UYY262115 VIU262115 VSQ262115 WCM262115 WMI262115 WWE262115 X327651 JS327651 TO327651 ADK327651 ANG327651 AXC327651 BGY327651 BQU327651 CAQ327651 CKM327651 CUI327651 DEE327651 DOA327651 DXW327651 EHS327651 ERO327651 FBK327651 FLG327651 FVC327651 GEY327651 GOU327651 GYQ327651 HIM327651 HSI327651 ICE327651 IMA327651 IVW327651 JFS327651 JPO327651 JZK327651 KJG327651 KTC327651 LCY327651 LMU327651 LWQ327651 MGM327651 MQI327651 NAE327651 NKA327651 NTW327651 ODS327651 ONO327651 OXK327651 PHG327651 PRC327651 QAY327651 QKU327651 QUQ327651 REM327651 ROI327651 RYE327651 SIA327651 SRW327651 TBS327651 TLO327651 TVK327651 UFG327651 UPC327651 UYY327651 VIU327651 VSQ327651 WCM327651 WMI327651 WWE327651 X393187 JS393187 TO393187 ADK393187 ANG393187 AXC393187 BGY393187 BQU393187 CAQ393187 CKM393187 CUI393187 DEE393187 DOA393187 DXW393187 EHS393187 ERO393187 FBK393187 FLG393187 FVC393187 GEY393187 GOU393187 GYQ393187 HIM393187 HSI393187 ICE393187 IMA393187 IVW393187 JFS393187 JPO393187 JZK393187 KJG393187 KTC393187 LCY393187 LMU393187 LWQ393187 MGM393187 MQI393187 NAE393187 NKA393187 NTW393187 ODS393187 ONO393187 OXK393187 PHG393187 PRC393187 QAY393187 QKU393187 QUQ393187 REM393187 ROI393187 RYE393187 SIA393187 SRW393187 TBS393187 TLO393187 TVK393187 UFG393187 UPC393187 UYY393187 VIU393187 VSQ393187 WCM393187 WMI393187 WWE393187 X458723 JS458723 TO458723 ADK458723 ANG458723 AXC458723 BGY458723 BQU458723 CAQ458723 CKM458723 CUI458723 DEE458723 DOA458723 DXW458723 EHS458723 ERO458723 FBK458723 FLG458723 FVC458723 GEY458723 GOU458723 GYQ458723 HIM458723 HSI458723 ICE458723 IMA458723 IVW458723 JFS458723 JPO458723 JZK458723 KJG458723 KTC458723 LCY458723 LMU458723 LWQ458723 MGM458723 MQI458723 NAE458723 NKA458723 NTW458723 ODS458723 ONO458723 OXK458723 PHG458723 PRC458723 QAY458723 QKU458723 QUQ458723 REM458723 ROI458723 RYE458723 SIA458723 SRW458723 TBS458723 TLO458723 TVK458723 UFG458723 UPC458723 UYY458723 VIU458723 VSQ458723 WCM458723 WMI458723 WWE458723 X524259 JS524259 TO524259 ADK524259 ANG524259 AXC524259 BGY524259 BQU524259 CAQ524259 CKM524259 CUI524259 DEE524259 DOA524259 DXW524259 EHS524259 ERO524259 FBK524259 FLG524259 FVC524259 GEY524259 GOU524259 GYQ524259 HIM524259 HSI524259 ICE524259 IMA524259 IVW524259 JFS524259 JPO524259 JZK524259 KJG524259 KTC524259 LCY524259 LMU524259 LWQ524259 MGM524259 MQI524259 NAE524259 NKA524259 NTW524259 ODS524259 ONO524259 OXK524259 PHG524259 PRC524259 QAY524259 QKU524259 QUQ524259 REM524259 ROI524259 RYE524259 SIA524259 SRW524259 TBS524259 TLO524259 TVK524259 UFG524259 UPC524259 UYY524259 VIU524259 VSQ524259 WCM524259 WMI524259 WWE524259 X589795 JS589795 TO589795 ADK589795 ANG589795 AXC589795 BGY589795 BQU589795 CAQ589795 CKM589795 CUI589795 DEE589795 DOA589795 DXW589795 EHS589795 ERO589795 FBK589795 FLG589795 FVC589795 GEY589795 GOU589795 GYQ589795 HIM589795 HSI589795 ICE589795 IMA589795 IVW589795 JFS589795 JPO589795 JZK589795 KJG589795 KTC589795 LCY589795 LMU589795 LWQ589795 MGM589795 MQI589795 NAE589795 NKA589795 NTW589795 ODS589795 ONO589795 OXK589795 PHG589795 PRC589795 QAY589795 QKU589795 QUQ589795 REM589795 ROI589795 RYE589795 SIA589795 SRW589795 TBS589795 TLO589795 TVK589795 UFG589795 UPC589795 UYY589795 VIU589795 VSQ589795 WCM589795 WMI589795 WWE589795 X655331 JS655331 TO655331 ADK655331 ANG655331 AXC655331 BGY655331 BQU655331 CAQ655331 CKM655331 CUI655331 DEE655331 DOA655331 DXW655331 EHS655331 ERO655331 FBK655331 FLG655331 FVC655331 GEY655331 GOU655331 GYQ655331 HIM655331 HSI655331 ICE655331 IMA655331 IVW655331 JFS655331 JPO655331 JZK655331 KJG655331 KTC655331 LCY655331 LMU655331 LWQ655331 MGM655331 MQI655331 NAE655331 NKA655331 NTW655331 ODS655331 ONO655331 OXK655331 PHG655331 PRC655331 QAY655331 QKU655331 QUQ655331 REM655331 ROI655331 RYE655331 SIA655331 SRW655331 TBS655331 TLO655331 TVK655331 UFG655331 UPC655331 UYY655331 VIU655331 VSQ655331 WCM655331 WMI655331 WWE655331 X720867 JS720867 TO720867 ADK720867 ANG720867 AXC720867 BGY720867 BQU720867 CAQ720867 CKM720867 CUI720867 DEE720867 DOA720867 DXW720867 EHS720867 ERO720867 FBK720867 FLG720867 FVC720867 GEY720867 GOU720867 GYQ720867 HIM720867 HSI720867 ICE720867 IMA720867 IVW720867 JFS720867 JPO720867 JZK720867 KJG720867 KTC720867 LCY720867 LMU720867 LWQ720867 MGM720867 MQI720867 NAE720867 NKA720867 NTW720867 ODS720867 ONO720867 OXK720867 PHG720867 PRC720867 QAY720867 QKU720867 QUQ720867 REM720867 ROI720867 RYE720867 SIA720867 SRW720867 TBS720867 TLO720867 TVK720867 UFG720867 UPC720867 UYY720867 VIU720867 VSQ720867 WCM720867 WMI720867 WWE720867 X786403 JS786403 TO786403 ADK786403 ANG786403 AXC786403 BGY786403 BQU786403 CAQ786403 CKM786403 CUI786403 DEE786403 DOA786403 DXW786403 EHS786403 ERO786403 FBK786403 FLG786403 FVC786403 GEY786403 GOU786403 GYQ786403 HIM786403 HSI786403 ICE786403 IMA786403 IVW786403 JFS786403 JPO786403 JZK786403 KJG786403 KTC786403 LCY786403 LMU786403 LWQ786403 MGM786403 MQI786403 NAE786403 NKA786403 NTW786403 ODS786403 ONO786403 OXK786403 PHG786403 PRC786403 QAY786403 QKU786403 QUQ786403 REM786403 ROI786403 RYE786403 SIA786403 SRW786403 TBS786403 TLO786403 TVK786403 UFG786403 UPC786403 UYY786403 VIU786403 VSQ786403 WCM786403 WMI786403 WWE786403 X851939 JS851939 TO851939 ADK851939 ANG851939 AXC851939 BGY851939 BQU851939 CAQ851939 CKM851939 CUI851939 DEE851939 DOA851939 DXW851939 EHS851939 ERO851939 FBK851939 FLG851939 FVC851939 GEY851939 GOU851939 GYQ851939 HIM851939 HSI851939 ICE851939 IMA851939 IVW851939 JFS851939 JPO851939 JZK851939 KJG851939 KTC851939 LCY851939 LMU851939 LWQ851939 MGM851939 MQI851939 NAE851939 NKA851939 NTW851939 ODS851939 ONO851939 OXK851939 PHG851939 PRC851939 QAY851939 QKU851939 QUQ851939 REM851939 ROI851939 RYE851939 SIA851939 SRW851939 TBS851939 TLO851939 TVK851939 UFG851939 UPC851939 UYY851939 VIU851939 VSQ851939 WCM851939 WMI851939 WWE851939 X917475 JS917475 TO917475 ADK917475 ANG917475 AXC917475 BGY917475 BQU917475 CAQ917475 CKM917475 CUI917475 DEE917475 DOA917475 DXW917475 EHS917475 ERO917475 FBK917475 FLG917475 FVC917475 GEY917475 GOU917475 GYQ917475 HIM917475 HSI917475 ICE917475 IMA917475 IVW917475 JFS917475 JPO917475 JZK917475 KJG917475 KTC917475 LCY917475 LMU917475 LWQ917475 MGM917475 MQI917475 NAE917475 NKA917475 NTW917475 ODS917475 ONO917475 OXK917475 PHG917475 PRC917475 QAY917475 QKU917475 QUQ917475 REM917475 ROI917475 RYE917475 SIA917475 SRW917475 TBS917475 TLO917475 TVK917475 UFG917475 UPC917475 UYY917475 VIU917475 VSQ917475 WCM917475 WMI917475 WWE917475 X983011 JS983011 TO983011 ADK983011 ANG983011 AXC983011 BGY983011 BQU983011 CAQ983011 CKM983011 CUI983011 DEE983011 DOA983011 DXW983011 EHS983011 ERO983011 FBK983011 FLG983011 FVC983011 GEY983011 GOU983011 GYQ983011 HIM983011 HSI983011 ICE983011 IMA983011 IVW983011 JFS983011 JPO983011 JZK983011 KJG983011 KTC983011 LCY983011 LMU983011 LWQ983011 MGM983011 MQI983011 NAE983011 NKA983011 NTW983011 ODS983011 ONO983011 OXK983011 PHG983011 PRC983011 QAY983011 QKU983011 QUQ983011 REM983011 ROI983011 RYE983011 SIA983011 SRW983011 TBS983011 TLO983011 TVK983011 UFG983011 UPC983011 UYY983011 VIU983011 VSQ983011 WCM983011 WMI983011 WWE983011 AB65515 JW65515 TS65515 ADO65515 ANK65515 AXG65515 BHC65515 BQY65515 CAU65515 CKQ65515 CUM65515 DEI65515 DOE65515 DYA65515 EHW65515 ERS65515 FBO65515 FLK65515 FVG65515 GFC65515 GOY65515 GYU65515 HIQ65515 HSM65515 ICI65515 IME65515 IWA65515 JFW65515 JPS65515 JZO65515 KJK65515 KTG65515 LDC65515 LMY65515 LWU65515 MGQ65515 MQM65515 NAI65515 NKE65515 NUA65515 ODW65515 ONS65515 OXO65515 PHK65515 PRG65515 QBC65515 QKY65515 QUU65515 REQ65515 ROM65515 RYI65515 SIE65515 SSA65515 TBW65515 TLS65515 TVO65515 UFK65515 UPG65515 UZC65515 VIY65515 VSU65515 WCQ65515 WMM65515 WWI65515 AB131051 JW131051 TS131051 ADO131051 ANK131051 AXG131051 BHC131051 BQY131051 CAU131051 CKQ131051 CUM131051 DEI131051 DOE131051 DYA131051 EHW131051 ERS131051 FBO131051 FLK131051 FVG131051 GFC131051 GOY131051 GYU131051 HIQ131051 HSM131051 ICI131051 IME131051 IWA131051 JFW131051 JPS131051 JZO131051 KJK131051 KTG131051 LDC131051 LMY131051 LWU131051 MGQ131051 MQM131051 NAI131051 NKE131051 NUA131051 ODW131051 ONS131051 OXO131051 PHK131051 PRG131051 QBC131051 QKY131051 QUU131051 REQ131051 ROM131051 RYI131051 SIE131051 SSA131051 TBW131051 TLS131051 TVO131051 UFK131051 UPG131051 UZC131051 VIY131051 VSU131051 WCQ131051 WMM131051 WWI131051 AB196587 JW196587 TS196587 ADO196587 ANK196587 AXG196587 BHC196587 BQY196587 CAU196587 CKQ196587 CUM196587 DEI196587 DOE196587 DYA196587 EHW196587 ERS196587 FBO196587 FLK196587 FVG196587 GFC196587 GOY196587 GYU196587 HIQ196587 HSM196587 ICI196587 IME196587 IWA196587 JFW196587 JPS196587 JZO196587 KJK196587 KTG196587 LDC196587 LMY196587 LWU196587 MGQ196587 MQM196587 NAI196587 NKE196587 NUA196587 ODW196587 ONS196587 OXO196587 PHK196587 PRG196587 QBC196587 QKY196587 QUU196587 REQ196587 ROM196587 RYI196587 SIE196587 SSA196587 TBW196587 TLS196587 TVO196587 UFK196587 UPG196587 UZC196587 VIY196587 VSU196587 WCQ196587 WMM196587 WWI196587 AB262123 JW262123 TS262123 ADO262123 ANK262123 AXG262123 BHC262123 BQY262123 CAU262123 CKQ262123 CUM262123 DEI262123 DOE262123 DYA262123 EHW262123 ERS262123 FBO262123 FLK262123 FVG262123 GFC262123 GOY262123 GYU262123 HIQ262123 HSM262123 ICI262123 IME262123 IWA262123 JFW262123 JPS262123 JZO262123 KJK262123 KTG262123 LDC262123 LMY262123 LWU262123 MGQ262123 MQM262123 NAI262123 NKE262123 NUA262123 ODW262123 ONS262123 OXO262123 PHK262123 PRG262123 QBC262123 QKY262123 QUU262123 REQ262123 ROM262123 RYI262123 SIE262123 SSA262123 TBW262123 TLS262123 TVO262123 UFK262123 UPG262123 UZC262123 VIY262123 VSU262123 WCQ262123 WMM262123 WWI262123 AB327659 JW327659 TS327659 ADO327659 ANK327659 AXG327659 BHC327659 BQY327659 CAU327659 CKQ327659 CUM327659 DEI327659 DOE327659 DYA327659 EHW327659 ERS327659 FBO327659 FLK327659 FVG327659 GFC327659 GOY327659 GYU327659 HIQ327659 HSM327659 ICI327659 IME327659 IWA327659 JFW327659 JPS327659 JZO327659 KJK327659 KTG327659 LDC327659 LMY327659 LWU327659 MGQ327659 MQM327659 NAI327659 NKE327659 NUA327659 ODW327659 ONS327659 OXO327659 PHK327659 PRG327659 QBC327659 QKY327659 QUU327659 REQ327659 ROM327659 RYI327659 SIE327659 SSA327659 TBW327659 TLS327659 TVO327659 UFK327659 UPG327659 UZC327659 VIY327659 VSU327659 WCQ327659 WMM327659 WWI327659 AB393195 JW393195 TS393195 ADO393195 ANK393195 AXG393195 BHC393195 BQY393195 CAU393195 CKQ393195 CUM393195 DEI393195 DOE393195 DYA393195 EHW393195 ERS393195 FBO393195 FLK393195 FVG393195 GFC393195 GOY393195 GYU393195 HIQ393195 HSM393195 ICI393195 IME393195 IWA393195 JFW393195 JPS393195 JZO393195 KJK393195 KTG393195 LDC393195 LMY393195 LWU393195 MGQ393195 MQM393195 NAI393195 NKE393195 NUA393195 ODW393195 ONS393195 OXO393195 PHK393195 PRG393195 QBC393195 QKY393195 QUU393195 REQ393195 ROM393195 RYI393195 SIE393195 SSA393195 TBW393195 TLS393195 TVO393195 UFK393195 UPG393195 UZC393195 VIY393195 VSU393195 WCQ393195 WMM393195 WWI393195 AB458731 JW458731 TS458731 ADO458731 ANK458731 AXG458731 BHC458731 BQY458731 CAU458731 CKQ458731 CUM458731 DEI458731 DOE458731 DYA458731 EHW458731 ERS458731 FBO458731 FLK458731 FVG458731 GFC458731 GOY458731 GYU458731 HIQ458731 HSM458731 ICI458731 IME458731 IWA458731 JFW458731 JPS458731 JZO458731 KJK458731 KTG458731 LDC458731 LMY458731 LWU458731 MGQ458731 MQM458731 NAI458731 NKE458731 NUA458731 ODW458731 ONS458731 OXO458731 PHK458731 PRG458731 QBC458731 QKY458731 QUU458731 REQ458731 ROM458731 RYI458731 SIE458731 SSA458731 TBW458731 TLS458731 TVO458731 UFK458731 UPG458731 UZC458731 VIY458731 VSU458731 WCQ458731 WMM458731 WWI458731 AB524267 JW524267 TS524267 ADO524267 ANK524267 AXG524267 BHC524267 BQY524267 CAU524267 CKQ524267 CUM524267 DEI524267 DOE524267 DYA524267 EHW524267 ERS524267 FBO524267 FLK524267 FVG524267 GFC524267 GOY524267 GYU524267 HIQ524267 HSM524267 ICI524267 IME524267 IWA524267 JFW524267 JPS524267 JZO524267 KJK524267 KTG524267 LDC524267 LMY524267 LWU524267 MGQ524267 MQM524267 NAI524267 NKE524267 NUA524267 ODW524267 ONS524267 OXO524267 PHK524267 PRG524267 QBC524267 QKY524267 QUU524267 REQ524267 ROM524267 RYI524267 SIE524267 SSA524267 TBW524267 TLS524267 TVO524267 UFK524267 UPG524267 UZC524267 VIY524267 VSU524267 WCQ524267 WMM524267 WWI524267 AB589803 JW589803 TS589803 ADO589803 ANK589803 AXG589803 BHC589803 BQY589803 CAU589803 CKQ589803 CUM589803 DEI589803 DOE589803 DYA589803 EHW589803 ERS589803 FBO589803 FLK589803 FVG589803 GFC589803 GOY589803 GYU589803 HIQ589803 HSM589803 ICI589803 IME589803 IWA589803 JFW589803 JPS589803 JZO589803 KJK589803 KTG589803 LDC589803 LMY589803 LWU589803 MGQ589803 MQM589803 NAI589803 NKE589803 NUA589803 ODW589803 ONS589803 OXO589803 PHK589803 PRG589803 QBC589803 QKY589803 QUU589803 REQ589803 ROM589803 RYI589803 SIE589803 SSA589803 TBW589803 TLS589803 TVO589803 UFK589803 UPG589803 UZC589803 VIY589803 VSU589803 WCQ589803 WMM589803 WWI589803 AB655339 JW655339 TS655339 ADO655339 ANK655339 AXG655339 BHC655339 BQY655339 CAU655339 CKQ655339 CUM655339 DEI655339 DOE655339 DYA655339 EHW655339 ERS655339 FBO655339 FLK655339 FVG655339 GFC655339 GOY655339 GYU655339 HIQ655339 HSM655339 ICI655339 IME655339 IWA655339 JFW655339 JPS655339 JZO655339 KJK655339 KTG655339 LDC655339 LMY655339 LWU655339 MGQ655339 MQM655339 NAI655339 NKE655339 NUA655339 ODW655339 ONS655339 OXO655339 PHK655339 PRG655339 QBC655339 QKY655339 QUU655339 REQ655339 ROM655339 RYI655339 SIE655339 SSA655339 TBW655339 TLS655339 TVO655339 UFK655339 UPG655339 UZC655339 VIY655339 VSU655339 WCQ655339 WMM655339 WWI655339 AB720875 JW720875 TS720875 ADO720875 ANK720875 AXG720875 BHC720875 BQY720875 CAU720875 CKQ720875 CUM720875 DEI720875 DOE720875 DYA720875 EHW720875 ERS720875 FBO720875 FLK720875 FVG720875 GFC720875 GOY720875 GYU720875 HIQ720875 HSM720875 ICI720875 IME720875 IWA720875 JFW720875 JPS720875 JZO720875 KJK720875 KTG720875 LDC720875 LMY720875 LWU720875 MGQ720875 MQM720875 NAI720875 NKE720875 NUA720875 ODW720875 ONS720875 OXO720875 PHK720875 PRG720875 QBC720875 QKY720875 QUU720875 REQ720875 ROM720875 RYI720875 SIE720875 SSA720875 TBW720875 TLS720875 TVO720875 UFK720875 UPG720875 UZC720875 VIY720875 VSU720875 WCQ720875 WMM720875 WWI720875 AB786411 JW786411 TS786411 ADO786411 ANK786411 AXG786411 BHC786411 BQY786411 CAU786411 CKQ786411 CUM786411 DEI786411 DOE786411 DYA786411 EHW786411 ERS786411 FBO786411 FLK786411 FVG786411 GFC786411 GOY786411 GYU786411 HIQ786411 HSM786411 ICI786411 IME786411 IWA786411 JFW786411 JPS786411 JZO786411 KJK786411 KTG786411 LDC786411 LMY786411 LWU786411 MGQ786411 MQM786411 NAI786411 NKE786411 NUA786411 ODW786411 ONS786411 OXO786411 PHK786411 PRG786411 QBC786411 QKY786411 QUU786411 REQ786411 ROM786411 RYI786411 SIE786411 SSA786411 TBW786411 TLS786411 TVO786411 UFK786411 UPG786411 UZC786411 VIY786411 VSU786411 WCQ786411 WMM786411 WWI786411 AB851947 JW851947 TS851947 ADO851947 ANK851947 AXG851947 BHC851947 BQY851947 CAU851947 CKQ851947 CUM851947 DEI851947 DOE851947 DYA851947 EHW851947 ERS851947 FBO851947 FLK851947 FVG851947 GFC851947 GOY851947 GYU851947 HIQ851947 HSM851947 ICI851947 IME851947 IWA851947 JFW851947 JPS851947 JZO851947 KJK851947 KTG851947 LDC851947 LMY851947 LWU851947 MGQ851947 MQM851947 NAI851947 NKE851947 NUA851947 ODW851947 ONS851947 OXO851947 PHK851947 PRG851947 QBC851947 QKY851947 QUU851947 REQ851947 ROM851947 RYI851947 SIE851947 SSA851947 TBW851947 TLS851947 TVO851947 UFK851947 UPG851947 UZC851947 VIY851947 VSU851947 WCQ851947 WMM851947 WWI851947 AB917483 JW917483 TS917483 ADO917483 ANK917483 AXG917483 BHC917483 BQY917483 CAU917483 CKQ917483 CUM917483 DEI917483 DOE917483 DYA917483 EHW917483 ERS917483 FBO917483 FLK917483 FVG917483 GFC917483 GOY917483 GYU917483 HIQ917483 HSM917483 ICI917483 IME917483 IWA917483 JFW917483 JPS917483 JZO917483 KJK917483 KTG917483 LDC917483 LMY917483 LWU917483 MGQ917483 MQM917483 NAI917483 NKE917483 NUA917483 ODW917483 ONS917483 OXO917483 PHK917483 PRG917483 QBC917483 QKY917483 QUU917483 REQ917483 ROM917483 RYI917483 SIE917483 SSA917483 TBW917483 TLS917483 TVO917483 UFK917483 UPG917483 UZC917483 VIY917483 VSU917483 WCQ917483 WMM917483 WWI917483 AB983019 JW983019 TS983019 ADO983019 ANK983019 AXG983019 BHC983019 BQY983019 CAU983019 CKQ983019 CUM983019 DEI983019 DOE983019 DYA983019 EHW983019 ERS983019 FBO983019 FLK983019 FVG983019 GFC983019 GOY983019 GYU983019 HIQ983019 HSM983019 ICI983019 IME983019 IWA983019 JFW983019 JPS983019 JZO983019 KJK983019 KTG983019 LDC983019 LMY983019 LWU983019 MGQ983019 MQM983019 NAI983019 NKE983019 NUA983019 ODW983019 ONS983019 OXO983019 PHK983019 PRG983019 QBC983019 QKY983019 QUU983019 REQ983019 ROM983019 RYI983019 SIE983019 SSA983019 TBW983019 TLS983019 TVO983019 UFK983019 UPG983019 UZC983019 VIY983019 VSU983019 WCQ983019 WMM983019 WWI983019 AB65507 JW65507 TS65507 ADO65507 ANK65507 AXG65507 BHC65507 BQY65507 CAU65507 CKQ65507 CUM65507 DEI65507 DOE65507 DYA65507 EHW65507 ERS65507 FBO65507 FLK65507 FVG65507 GFC65507 GOY65507 GYU65507 HIQ65507 HSM65507 ICI65507 IME65507 IWA65507 JFW65507 JPS65507 JZO65507 KJK65507 KTG65507 LDC65507 LMY65507 LWU65507 MGQ65507 MQM65507 NAI65507 NKE65507 NUA65507 ODW65507 ONS65507 OXO65507 PHK65507 PRG65507 QBC65507 QKY65507 QUU65507 REQ65507 ROM65507 RYI65507 SIE65507 SSA65507 TBW65507 TLS65507 TVO65507 UFK65507 UPG65507 UZC65507 VIY65507 VSU65507 WCQ65507 WMM65507 WWI65507 AB131043 JW131043 TS131043 ADO131043 ANK131043 AXG131043 BHC131043 BQY131043 CAU131043 CKQ131043 CUM131043 DEI131043 DOE131043 DYA131043 EHW131043 ERS131043 FBO131043 FLK131043 FVG131043 GFC131043 GOY131043 GYU131043 HIQ131043 HSM131043 ICI131043 IME131043 IWA131043 JFW131043 JPS131043 JZO131043 KJK131043 KTG131043 LDC131043 LMY131043 LWU131043 MGQ131043 MQM131043 NAI131043 NKE131043 NUA131043 ODW131043 ONS131043 OXO131043 PHK131043 PRG131043 QBC131043 QKY131043 QUU131043 REQ131043 ROM131043 RYI131043 SIE131043 SSA131043 TBW131043 TLS131043 TVO131043 UFK131043 UPG131043 UZC131043 VIY131043 VSU131043 WCQ131043 WMM131043 WWI131043 AB196579 JW196579 TS196579 ADO196579 ANK196579 AXG196579 BHC196579 BQY196579 CAU196579 CKQ196579 CUM196579 DEI196579 DOE196579 DYA196579 EHW196579 ERS196579 FBO196579 FLK196579 FVG196579 GFC196579 GOY196579 GYU196579 HIQ196579 HSM196579 ICI196579 IME196579 IWA196579 JFW196579 JPS196579 JZO196579 KJK196579 KTG196579 LDC196579 LMY196579 LWU196579 MGQ196579 MQM196579 NAI196579 NKE196579 NUA196579 ODW196579 ONS196579 OXO196579 PHK196579 PRG196579 QBC196579 QKY196579 QUU196579 REQ196579 ROM196579 RYI196579 SIE196579 SSA196579 TBW196579 TLS196579 TVO196579 UFK196579 UPG196579 UZC196579 VIY196579 VSU196579 WCQ196579 WMM196579 WWI196579 AB262115 JW262115 TS262115 ADO262115 ANK262115 AXG262115 BHC262115 BQY262115 CAU262115 CKQ262115 CUM262115 DEI262115 DOE262115 DYA262115 EHW262115 ERS262115 FBO262115 FLK262115 FVG262115 GFC262115 GOY262115 GYU262115 HIQ262115 HSM262115 ICI262115 IME262115 IWA262115 JFW262115 JPS262115 JZO262115 KJK262115 KTG262115 LDC262115 LMY262115 LWU262115 MGQ262115 MQM262115 NAI262115 NKE262115 NUA262115 ODW262115 ONS262115 OXO262115 PHK262115 PRG262115 QBC262115 QKY262115 QUU262115 REQ262115 ROM262115 RYI262115 SIE262115 SSA262115 TBW262115 TLS262115 TVO262115 UFK262115 UPG262115 UZC262115 VIY262115 VSU262115 WCQ262115 WMM262115 WWI262115 AB327651 JW327651 TS327651 ADO327651 ANK327651 AXG327651 BHC327651 BQY327651 CAU327651 CKQ327651 CUM327651 DEI327651 DOE327651 DYA327651 EHW327651 ERS327651 FBO327651 FLK327651 FVG327651 GFC327651 GOY327651 GYU327651 HIQ327651 HSM327651 ICI327651 IME327651 IWA327651 JFW327651 JPS327651 JZO327651 KJK327651 KTG327651 LDC327651 LMY327651 LWU327651 MGQ327651 MQM327651 NAI327651 NKE327651 NUA327651 ODW327651 ONS327651 OXO327651 PHK327651 PRG327651 QBC327651 QKY327651 QUU327651 REQ327651 ROM327651 RYI327651 SIE327651 SSA327651 TBW327651 TLS327651 TVO327651 UFK327651 UPG327651 UZC327651 VIY327651 VSU327651 WCQ327651 WMM327651 WWI327651 AB393187 JW393187 TS393187 ADO393187 ANK393187 AXG393187 BHC393187 BQY393187 CAU393187 CKQ393187 CUM393187 DEI393187 DOE393187 DYA393187 EHW393187 ERS393187 FBO393187 FLK393187 FVG393187 GFC393187 GOY393187 GYU393187 HIQ393187 HSM393187 ICI393187 IME393187 IWA393187 JFW393187 JPS393187 JZO393187 KJK393187 KTG393187 LDC393187 LMY393187 LWU393187 MGQ393187 MQM393187 NAI393187 NKE393187 NUA393187 ODW393187 ONS393187 OXO393187 PHK393187 PRG393187 QBC393187 QKY393187 QUU393187 REQ393187 ROM393187 RYI393187 SIE393187 SSA393187 TBW393187 TLS393187 TVO393187 UFK393187 UPG393187 UZC393187 VIY393187 VSU393187 WCQ393187 WMM393187 WWI393187 AB458723 JW458723 TS458723 ADO458723 ANK458723 AXG458723 BHC458723 BQY458723 CAU458723 CKQ458723 CUM458723 DEI458723 DOE458723 DYA458723 EHW458723 ERS458723 FBO458723 FLK458723 FVG458723 GFC458723 GOY458723 GYU458723 HIQ458723 HSM458723 ICI458723 IME458723 IWA458723 JFW458723 JPS458723 JZO458723 KJK458723 KTG458723 LDC458723 LMY458723 LWU458723 MGQ458723 MQM458723 NAI458723 NKE458723 NUA458723 ODW458723 ONS458723 OXO458723 PHK458723 PRG458723 QBC458723 QKY458723 QUU458723 REQ458723 ROM458723 RYI458723 SIE458723 SSA458723 TBW458723 TLS458723 TVO458723 UFK458723 UPG458723 UZC458723 VIY458723 VSU458723 WCQ458723 WMM458723 WWI458723 AB524259 JW524259 TS524259 ADO524259 ANK524259 AXG524259 BHC524259 BQY524259 CAU524259 CKQ524259 CUM524259 DEI524259 DOE524259 DYA524259 EHW524259 ERS524259 FBO524259 FLK524259 FVG524259 GFC524259 GOY524259 GYU524259 HIQ524259 HSM524259 ICI524259 IME524259 IWA524259 JFW524259 JPS524259 JZO524259 KJK524259 KTG524259 LDC524259 LMY524259 LWU524259 MGQ524259 MQM524259 NAI524259 NKE524259 NUA524259 ODW524259 ONS524259 OXO524259 PHK524259 PRG524259 QBC524259 QKY524259 QUU524259 REQ524259 ROM524259 RYI524259 SIE524259 SSA524259 TBW524259 TLS524259 TVO524259 UFK524259 UPG524259 UZC524259 VIY524259 VSU524259 WCQ524259 WMM524259 WWI524259 AB589795 JW589795 TS589795 ADO589795 ANK589795 AXG589795 BHC589795 BQY589795 CAU589795 CKQ589795 CUM589795 DEI589795 DOE589795 DYA589795 EHW589795 ERS589795 FBO589795 FLK589795 FVG589795 GFC589795 GOY589795 GYU589795 HIQ589795 HSM589795 ICI589795 IME589795 IWA589795 JFW589795 JPS589795 JZO589795 KJK589795 KTG589795 LDC589795 LMY589795 LWU589795 MGQ589795 MQM589795 NAI589795 NKE589795 NUA589795 ODW589795 ONS589795 OXO589795 PHK589795 PRG589795 QBC589795 QKY589795 QUU589795 REQ589795 ROM589795 RYI589795 SIE589795 SSA589795 TBW589795 TLS589795 TVO589795 UFK589795 UPG589795 UZC589795 VIY589795 VSU589795 WCQ589795 WMM589795 WWI589795 AB655331 JW655331 TS655331 ADO655331 ANK655331 AXG655331 BHC655331 BQY655331 CAU655331 CKQ655331 CUM655331 DEI655331 DOE655331 DYA655331 EHW655331 ERS655331 FBO655331 FLK655331 FVG655331 GFC655331 GOY655331 GYU655331 HIQ655331 HSM655331 ICI655331 IME655331 IWA655331 JFW655331 JPS655331 JZO655331 KJK655331 KTG655331 LDC655331 LMY655331 LWU655331 MGQ655331 MQM655331 NAI655331 NKE655331 NUA655331 ODW655331 ONS655331 OXO655331 PHK655331 PRG655331 QBC655331 QKY655331 QUU655331 REQ655331 ROM655331 RYI655331 SIE655331 SSA655331 TBW655331 TLS655331 TVO655331 UFK655331 UPG655331 UZC655331 VIY655331 VSU655331 WCQ655331 WMM655331 WWI655331 AB720867 JW720867 TS720867 ADO720867 ANK720867 AXG720867 BHC720867 BQY720867 CAU720867 CKQ720867 CUM720867 DEI720867 DOE720867 DYA720867 EHW720867 ERS720867 FBO720867 FLK720867 FVG720867 GFC720867 GOY720867 GYU720867 HIQ720867 HSM720867 ICI720867 IME720867 IWA720867 JFW720867 JPS720867 JZO720867 KJK720867 KTG720867 LDC720867 LMY720867 LWU720867 MGQ720867 MQM720867 NAI720867 NKE720867 NUA720867 ODW720867 ONS720867 OXO720867 PHK720867 PRG720867 QBC720867 QKY720867 QUU720867 REQ720867 ROM720867 RYI720867 SIE720867 SSA720867 TBW720867 TLS720867 TVO720867 UFK720867 UPG720867 UZC720867 VIY720867 VSU720867 WCQ720867 WMM720867 WWI720867 AB786403 JW786403 TS786403 ADO786403 ANK786403 AXG786403 BHC786403 BQY786403 CAU786403 CKQ786403 CUM786403 DEI786403 DOE786403 DYA786403 EHW786403 ERS786403 FBO786403 FLK786403 FVG786403 GFC786403 GOY786403 GYU786403 HIQ786403 HSM786403 ICI786403 IME786403 IWA786403 JFW786403 JPS786403 JZO786403 KJK786403 KTG786403 LDC786403 LMY786403 LWU786403 MGQ786403 MQM786403 NAI786403 NKE786403 NUA786403 ODW786403 ONS786403 OXO786403 PHK786403 PRG786403 QBC786403 QKY786403 QUU786403 REQ786403 ROM786403 RYI786403 SIE786403 SSA786403 TBW786403 TLS786403 TVO786403 UFK786403 UPG786403 UZC786403 VIY786403 VSU786403 WCQ786403 WMM786403 WWI786403 AB851939 JW851939 TS851939 ADO851939 ANK851939 AXG851939 BHC851939 BQY851939 CAU851939 CKQ851939 CUM851939 DEI851939 DOE851939 DYA851939 EHW851939 ERS851939 FBO851939 FLK851939 FVG851939 GFC851939 GOY851939 GYU851939 HIQ851939 HSM851939 ICI851939 IME851939 IWA851939 JFW851939 JPS851939 JZO851939 KJK851939 KTG851939 LDC851939 LMY851939 LWU851939 MGQ851939 MQM851939 NAI851939 NKE851939 NUA851939 ODW851939 ONS851939 OXO851939 PHK851939 PRG851939 QBC851939 QKY851939 QUU851939 REQ851939 ROM851939 RYI851939 SIE851939 SSA851939 TBW851939 TLS851939 TVO851939 UFK851939 UPG851939 UZC851939 VIY851939 VSU851939 WCQ851939 WMM851939 WWI851939 AB917475 JW917475 TS917475 ADO917475 ANK917475 AXG917475 BHC917475 BQY917475 CAU917475 CKQ917475 CUM917475 DEI917475 DOE917475 DYA917475 EHW917475 ERS917475 FBO917475 FLK917475 FVG917475 GFC917475 GOY917475 GYU917475 HIQ917475 HSM917475 ICI917475 IME917475 IWA917475 JFW917475 JPS917475 JZO917475 KJK917475 KTG917475 LDC917475 LMY917475 LWU917475 MGQ917475 MQM917475 NAI917475 NKE917475 NUA917475 ODW917475 ONS917475 OXO917475 PHK917475 PRG917475 QBC917475 QKY917475 QUU917475 REQ917475 ROM917475 RYI917475 SIE917475 SSA917475 TBW917475 TLS917475 TVO917475 UFK917475 UPG917475 UZC917475 VIY917475 VSU917475 WCQ917475 WMM917475 WWI917475 AB983011 JW983011 TS983011 ADO983011 ANK983011 AXG983011 BHC983011 BQY983011 CAU983011 CKQ983011 CUM983011 DEI983011 DOE983011 DYA983011 EHW983011 ERS983011 FBO983011 FLK983011 FVG983011 GFC983011 GOY983011 GYU983011 HIQ983011 HSM983011 ICI983011 IME983011 IWA983011 JFW983011 JPS983011 JZO983011 KJK983011 KTG983011 LDC983011 LMY983011 LWU983011 MGQ983011 MQM983011 NAI983011 NKE983011 NUA983011 ODW983011 ONS983011 OXO983011 PHK983011 PRG983011 QBC983011 QKY983011 QUU983011 REQ983011 ROM983011 RYI983011 SIE983011 SSA983011 TBW983011 TLS983011 TVO983011 UFK983011 UPG983011 UZC983011 VIY983011 VSU983011 WCQ983011 WMM983011 WWI983011 X65509 JS65509 TO65509 ADK65509 ANG65509 AXC65509 BGY65509 BQU65509 CAQ65509 CKM65509 CUI65509 DEE65509 DOA65509 DXW65509 EHS65509 ERO65509 FBK65509 FLG65509 FVC65509 GEY65509 GOU65509 GYQ65509 HIM65509 HSI65509 ICE65509 IMA65509 IVW65509 JFS65509 JPO65509 JZK65509 KJG65509 KTC65509 LCY65509 LMU65509 LWQ65509 MGM65509 MQI65509 NAE65509 NKA65509 NTW65509 ODS65509 ONO65509 OXK65509 PHG65509 PRC65509 QAY65509 QKU65509 QUQ65509 REM65509 ROI65509 RYE65509 SIA65509 SRW65509 TBS65509 TLO65509 TVK65509 UFG65509 UPC65509 UYY65509 VIU65509 VSQ65509 WCM65509 WMI65509 WWE65509 X131045 JS131045 TO131045 ADK131045 ANG131045 AXC131045 BGY131045 BQU131045 CAQ131045 CKM131045 CUI131045 DEE131045 DOA131045 DXW131045 EHS131045 ERO131045 FBK131045 FLG131045 FVC131045 GEY131045 GOU131045 GYQ131045 HIM131045 HSI131045 ICE131045 IMA131045 IVW131045 JFS131045 JPO131045 JZK131045 KJG131045 KTC131045 LCY131045 LMU131045 LWQ131045 MGM131045 MQI131045 NAE131045 NKA131045 NTW131045 ODS131045 ONO131045 OXK131045 PHG131045 PRC131045 QAY131045 QKU131045 QUQ131045 REM131045 ROI131045 RYE131045 SIA131045 SRW131045 TBS131045 TLO131045 TVK131045 UFG131045 UPC131045 UYY131045 VIU131045 VSQ131045 WCM131045 WMI131045 WWE131045 X196581 JS196581 TO196581 ADK196581 ANG196581 AXC196581 BGY196581 BQU196581 CAQ196581 CKM196581 CUI196581 DEE196581 DOA196581 DXW196581 EHS196581 ERO196581 FBK196581 FLG196581 FVC196581 GEY196581 GOU196581 GYQ196581 HIM196581 HSI196581 ICE196581 IMA196581 IVW196581 JFS196581 JPO196581 JZK196581 KJG196581 KTC196581 LCY196581 LMU196581 LWQ196581 MGM196581 MQI196581 NAE196581 NKA196581 NTW196581 ODS196581 ONO196581 OXK196581 PHG196581 PRC196581 QAY196581 QKU196581 QUQ196581 REM196581 ROI196581 RYE196581 SIA196581 SRW196581 TBS196581 TLO196581 TVK196581 UFG196581 UPC196581 UYY196581 VIU196581 VSQ196581 WCM196581 WMI196581 WWE196581 X262117 JS262117 TO262117 ADK262117 ANG262117 AXC262117 BGY262117 BQU262117 CAQ262117 CKM262117 CUI262117 DEE262117 DOA262117 DXW262117 EHS262117 ERO262117 FBK262117 FLG262117 FVC262117 GEY262117 GOU262117 GYQ262117 HIM262117 HSI262117 ICE262117 IMA262117 IVW262117 JFS262117 JPO262117 JZK262117 KJG262117 KTC262117 LCY262117 LMU262117 LWQ262117 MGM262117 MQI262117 NAE262117 NKA262117 NTW262117 ODS262117 ONO262117 OXK262117 PHG262117 PRC262117 QAY262117 QKU262117 QUQ262117 REM262117 ROI262117 RYE262117 SIA262117 SRW262117 TBS262117 TLO262117 TVK262117 UFG262117 UPC262117 UYY262117 VIU262117 VSQ262117 WCM262117 WMI262117 WWE262117 X327653 JS327653 TO327653 ADK327653 ANG327653 AXC327653 BGY327653 BQU327653 CAQ327653 CKM327653 CUI327653 DEE327653 DOA327653 DXW327653 EHS327653 ERO327653 FBK327653 FLG327653 FVC327653 GEY327653 GOU327653 GYQ327653 HIM327653 HSI327653 ICE327653 IMA327653 IVW327653 JFS327653 JPO327653 JZK327653 KJG327653 KTC327653 LCY327653 LMU327653 LWQ327653 MGM327653 MQI327653 NAE327653 NKA327653 NTW327653 ODS327653 ONO327653 OXK327653 PHG327653 PRC327653 QAY327653 QKU327653 QUQ327653 REM327653 ROI327653 RYE327653 SIA327653 SRW327653 TBS327653 TLO327653 TVK327653 UFG327653 UPC327653 UYY327653 VIU327653 VSQ327653 WCM327653 WMI327653 WWE327653 X393189 JS393189 TO393189 ADK393189 ANG393189 AXC393189 BGY393189 BQU393189 CAQ393189 CKM393189 CUI393189 DEE393189 DOA393189 DXW393189 EHS393189 ERO393189 FBK393189 FLG393189 FVC393189 GEY393189 GOU393189 GYQ393189 HIM393189 HSI393189 ICE393189 IMA393189 IVW393189 JFS393189 JPO393189 JZK393189 KJG393189 KTC393189 LCY393189 LMU393189 LWQ393189 MGM393189 MQI393189 NAE393189 NKA393189 NTW393189 ODS393189 ONO393189 OXK393189 PHG393189 PRC393189 QAY393189 QKU393189 QUQ393189 REM393189 ROI393189 RYE393189 SIA393189 SRW393189 TBS393189 TLO393189 TVK393189 UFG393189 UPC393189 UYY393189 VIU393189 VSQ393189 WCM393189 WMI393189 WWE393189 X458725 JS458725 TO458725 ADK458725 ANG458725 AXC458725 BGY458725 BQU458725 CAQ458725 CKM458725 CUI458725 DEE458725 DOA458725 DXW458725 EHS458725 ERO458725 FBK458725 FLG458725 FVC458725 GEY458725 GOU458725 GYQ458725 HIM458725 HSI458725 ICE458725 IMA458725 IVW458725 JFS458725 JPO458725 JZK458725 KJG458725 KTC458725 LCY458725 LMU458725 LWQ458725 MGM458725 MQI458725 NAE458725 NKA458725 NTW458725 ODS458725 ONO458725 OXK458725 PHG458725 PRC458725 QAY458725 QKU458725 QUQ458725 REM458725 ROI458725 RYE458725 SIA458725 SRW458725 TBS458725 TLO458725 TVK458725 UFG458725 UPC458725 UYY458725 VIU458725 VSQ458725 WCM458725 WMI458725 WWE458725 X524261 JS524261 TO524261 ADK524261 ANG524261 AXC524261 BGY524261 BQU524261 CAQ524261 CKM524261 CUI524261 DEE524261 DOA524261 DXW524261 EHS524261 ERO524261 FBK524261 FLG524261 FVC524261 GEY524261 GOU524261 GYQ524261 HIM524261 HSI524261 ICE524261 IMA524261 IVW524261 JFS524261 JPO524261 JZK524261 KJG524261 KTC524261 LCY524261 LMU524261 LWQ524261 MGM524261 MQI524261 NAE524261 NKA524261 NTW524261 ODS524261 ONO524261 OXK524261 PHG524261 PRC524261 QAY524261 QKU524261 QUQ524261 REM524261 ROI524261 RYE524261 SIA524261 SRW524261 TBS524261 TLO524261 TVK524261 UFG524261 UPC524261 UYY524261 VIU524261 VSQ524261 WCM524261 WMI524261 WWE524261 X589797 JS589797 TO589797 ADK589797 ANG589797 AXC589797 BGY589797 BQU589797 CAQ589797 CKM589797 CUI589797 DEE589797 DOA589797 DXW589797 EHS589797 ERO589797 FBK589797 FLG589797 FVC589797 GEY589797 GOU589797 GYQ589797 HIM589797 HSI589797 ICE589797 IMA589797 IVW589797 JFS589797 JPO589797 JZK589797 KJG589797 KTC589797 LCY589797 LMU589797 LWQ589797 MGM589797 MQI589797 NAE589797 NKA589797 NTW589797 ODS589797 ONO589797 OXK589797 PHG589797 PRC589797 QAY589797 QKU589797 QUQ589797 REM589797 ROI589797 RYE589797 SIA589797 SRW589797 TBS589797 TLO589797 TVK589797 UFG589797 UPC589797 UYY589797 VIU589797 VSQ589797 WCM589797 WMI589797 WWE589797 X655333 JS655333 TO655333 ADK655333 ANG655333 AXC655333 BGY655333 BQU655333 CAQ655333 CKM655333 CUI655333 DEE655333 DOA655333 DXW655333 EHS655333 ERO655333 FBK655333 FLG655333 FVC655333 GEY655333 GOU655333 GYQ655333 HIM655333 HSI655333 ICE655333 IMA655333 IVW655333 JFS655333 JPO655333 JZK655333 KJG655333 KTC655333 LCY655333 LMU655333 LWQ655333 MGM655333 MQI655333 NAE655333 NKA655333 NTW655333 ODS655333 ONO655333 OXK655333 PHG655333 PRC655333 QAY655333 QKU655333 QUQ655333 REM655333 ROI655333 RYE655333 SIA655333 SRW655333 TBS655333 TLO655333 TVK655333 UFG655333 UPC655333 UYY655333 VIU655333 VSQ655333 WCM655333 WMI655333 WWE655333 X720869 JS720869 TO720869 ADK720869 ANG720869 AXC720869 BGY720869 BQU720869 CAQ720869 CKM720869 CUI720869 DEE720869 DOA720869 DXW720869 EHS720869 ERO720869 FBK720869 FLG720869 FVC720869 GEY720869 GOU720869 GYQ720869 HIM720869 HSI720869 ICE720869 IMA720869 IVW720869 JFS720869 JPO720869 JZK720869 KJG720869 KTC720869 LCY720869 LMU720869 LWQ720869 MGM720869 MQI720869 NAE720869 NKA720869 NTW720869 ODS720869 ONO720869 OXK720869 PHG720869 PRC720869 QAY720869 QKU720869 QUQ720869 REM720869 ROI720869 RYE720869 SIA720869 SRW720869 TBS720869 TLO720869 TVK720869 UFG720869 UPC720869 UYY720869 VIU720869 VSQ720869 WCM720869 WMI720869 WWE720869 X786405 JS786405 TO786405 ADK786405 ANG786405 AXC786405 BGY786405 BQU786405 CAQ786405 CKM786405 CUI786405 DEE786405 DOA786405 DXW786405 EHS786405 ERO786405 FBK786405 FLG786405 FVC786405 GEY786405 GOU786405 GYQ786405 HIM786405 HSI786405 ICE786405 IMA786405 IVW786405 JFS786405 JPO786405 JZK786405 KJG786405 KTC786405 LCY786405 LMU786405 LWQ786405 MGM786405 MQI786405 NAE786405 NKA786405 NTW786405 ODS786405 ONO786405 OXK786405 PHG786405 PRC786405 QAY786405 QKU786405 QUQ786405 REM786405 ROI786405 RYE786405 SIA786405 SRW786405 TBS786405 TLO786405 TVK786405 UFG786405 UPC786405 UYY786405 VIU786405 VSQ786405 WCM786405 WMI786405 WWE786405 X851941 JS851941 TO851941 ADK851941 ANG851941 AXC851941 BGY851941 BQU851941 CAQ851941 CKM851941 CUI851941 DEE851941 DOA851941 DXW851941 EHS851941 ERO851941 FBK851941 FLG851941 FVC851941 GEY851941 GOU851941 GYQ851941 HIM851941 HSI851941 ICE851941 IMA851941 IVW851941 JFS851941 JPO851941 JZK851941 KJG851941 KTC851941 LCY851941 LMU851941 LWQ851941 MGM851941 MQI851941 NAE851941 NKA851941 NTW851941 ODS851941 ONO851941 OXK851941 PHG851941 PRC851941 QAY851941 QKU851941 QUQ851941 REM851941 ROI851941 RYE851941 SIA851941 SRW851941 TBS851941 TLO851941 TVK851941 UFG851941 UPC851941 UYY851941 VIU851941 VSQ851941 WCM851941 WMI851941 WWE851941 X917477 JS917477 TO917477 ADK917477 ANG917477 AXC917477 BGY917477 BQU917477 CAQ917477 CKM917477 CUI917477 DEE917477 DOA917477 DXW917477 EHS917477 ERO917477 FBK917477 FLG917477 FVC917477 GEY917477 GOU917477 GYQ917477 HIM917477 HSI917477 ICE917477 IMA917477 IVW917477 JFS917477 JPO917477 JZK917477 KJG917477 KTC917477 LCY917477 LMU917477 LWQ917477 MGM917477 MQI917477 NAE917477 NKA917477 NTW917477 ODS917477 ONO917477 OXK917477 PHG917477 PRC917477 QAY917477 QKU917477 QUQ917477 REM917477 ROI917477 RYE917477 SIA917477 SRW917477 TBS917477 TLO917477 TVK917477 UFG917477 UPC917477 UYY917477 VIU917477 VSQ917477 WCM917477 WMI917477 WWE917477 X983013 JS983013 TO983013 ADK983013 ANG983013 AXC983013 BGY983013 BQU983013 CAQ983013 CKM983013 CUI983013 DEE983013 DOA983013 DXW983013 EHS983013 ERO983013 FBK983013 FLG983013 FVC983013 GEY983013 GOU983013 GYQ983013 HIM983013 HSI983013 ICE983013 IMA983013 IVW983013 JFS983013 JPO983013 JZK983013 KJG983013 KTC983013 LCY983013 LMU983013 LWQ983013 MGM983013 MQI983013 NAE983013 NKA983013 NTW983013 ODS983013 ONO983013 OXK983013 PHG983013 PRC983013 QAY983013 QKU983013 QUQ983013 REM983013 ROI983013 RYE983013 SIA983013 SRW983013 TBS983013 TLO983013 TVK983013 UFG983013 UPC983013 UYY983013 VIU983013 VSQ983013 WCM983013 WMI983013 WWE983013 AB65509 JW65509 TS65509 ADO65509 ANK65509 AXG65509 BHC65509 BQY65509 CAU65509 CKQ65509 CUM65509 DEI65509 DOE65509 DYA65509 EHW65509 ERS65509 FBO65509 FLK65509 FVG65509 GFC65509 GOY65509 GYU65509 HIQ65509 HSM65509 ICI65509 IME65509 IWA65509 JFW65509 JPS65509 JZO65509 KJK65509 KTG65509 LDC65509 LMY65509 LWU65509 MGQ65509 MQM65509 NAI65509 NKE65509 NUA65509 ODW65509 ONS65509 OXO65509 PHK65509 PRG65509 QBC65509 QKY65509 QUU65509 REQ65509 ROM65509 RYI65509 SIE65509 SSA65509 TBW65509 TLS65509 TVO65509 UFK65509 UPG65509 UZC65509 VIY65509 VSU65509 WCQ65509 WMM65509 WWI65509 AB131045 JW131045 TS131045 ADO131045 ANK131045 AXG131045 BHC131045 BQY131045 CAU131045 CKQ131045 CUM131045 DEI131045 DOE131045 DYA131045 EHW131045 ERS131045 FBO131045 FLK131045 FVG131045 GFC131045 GOY131045 GYU131045 HIQ131045 HSM131045 ICI131045 IME131045 IWA131045 JFW131045 JPS131045 JZO131045 KJK131045 KTG131045 LDC131045 LMY131045 LWU131045 MGQ131045 MQM131045 NAI131045 NKE131045 NUA131045 ODW131045 ONS131045 OXO131045 PHK131045 PRG131045 QBC131045 QKY131045 QUU131045 REQ131045 ROM131045 RYI131045 SIE131045 SSA131045 TBW131045 TLS131045 TVO131045 UFK131045 UPG131045 UZC131045 VIY131045 VSU131045 WCQ131045 WMM131045 WWI131045 AB196581 JW196581 TS196581 ADO196581 ANK196581 AXG196581 BHC196581 BQY196581 CAU196581 CKQ196581 CUM196581 DEI196581 DOE196581 DYA196581 EHW196581 ERS196581 FBO196581 FLK196581 FVG196581 GFC196581 GOY196581 GYU196581 HIQ196581 HSM196581 ICI196581 IME196581 IWA196581 JFW196581 JPS196581 JZO196581 KJK196581 KTG196581 LDC196581 LMY196581 LWU196581 MGQ196581 MQM196581 NAI196581 NKE196581 NUA196581 ODW196581 ONS196581 OXO196581 PHK196581 PRG196581 QBC196581 QKY196581 QUU196581 REQ196581 ROM196581 RYI196581 SIE196581 SSA196581 TBW196581 TLS196581 TVO196581 UFK196581 UPG196581 UZC196581 VIY196581 VSU196581 WCQ196581 WMM196581 WWI196581 AB262117 JW262117 TS262117 ADO262117 ANK262117 AXG262117 BHC262117 BQY262117 CAU262117 CKQ262117 CUM262117 DEI262117 DOE262117 DYA262117 EHW262117 ERS262117 FBO262117 FLK262117 FVG262117 GFC262117 GOY262117 GYU262117 HIQ262117 HSM262117 ICI262117 IME262117 IWA262117 JFW262117 JPS262117 JZO262117 KJK262117 KTG262117 LDC262117 LMY262117 LWU262117 MGQ262117 MQM262117 NAI262117 NKE262117 NUA262117 ODW262117 ONS262117 OXO262117 PHK262117 PRG262117 QBC262117 QKY262117 QUU262117 REQ262117 ROM262117 RYI262117 SIE262117 SSA262117 TBW262117 TLS262117 TVO262117 UFK262117 UPG262117 UZC262117 VIY262117 VSU262117 WCQ262117 WMM262117 WWI262117 AB327653 JW327653 TS327653 ADO327653 ANK327653 AXG327653 BHC327653 BQY327653 CAU327653 CKQ327653 CUM327653 DEI327653 DOE327653 DYA327653 EHW327653 ERS327653 FBO327653 FLK327653 FVG327653 GFC327653 GOY327653 GYU327653 HIQ327653 HSM327653 ICI327653 IME327653 IWA327653 JFW327653 JPS327653 JZO327653 KJK327653 KTG327653 LDC327653 LMY327653 LWU327653 MGQ327653 MQM327653 NAI327653 NKE327653 NUA327653 ODW327653 ONS327653 OXO327653 PHK327653 PRG327653 QBC327653 QKY327653 QUU327653 REQ327653 ROM327653 RYI327653 SIE327653 SSA327653 TBW327653 TLS327653 TVO327653 UFK327653 UPG327653 UZC327653 VIY327653 VSU327653 WCQ327653 WMM327653 WWI327653 AB393189 JW393189 TS393189 ADO393189 ANK393189 AXG393189 BHC393189 BQY393189 CAU393189 CKQ393189 CUM393189 DEI393189 DOE393189 DYA393189 EHW393189 ERS393189 FBO393189 FLK393189 FVG393189 GFC393189 GOY393189 GYU393189 HIQ393189 HSM393189 ICI393189 IME393189 IWA393189 JFW393189 JPS393189 JZO393189 KJK393189 KTG393189 LDC393189 LMY393189 LWU393189 MGQ393189 MQM393189 NAI393189 NKE393189 NUA393189 ODW393189 ONS393189 OXO393189 PHK393189 PRG393189 QBC393189 QKY393189 QUU393189 REQ393189 ROM393189 RYI393189 SIE393189 SSA393189 TBW393189 TLS393189 TVO393189 UFK393189 UPG393189 UZC393189 VIY393189 VSU393189 WCQ393189 WMM393189 WWI393189 AB458725 JW458725 TS458725 ADO458725 ANK458725 AXG458725 BHC458725 BQY458725 CAU458725 CKQ458725 CUM458725 DEI458725 DOE458725 DYA458725 EHW458725 ERS458725 FBO458725 FLK458725 FVG458725 GFC458725 GOY458725 GYU458725 HIQ458725 HSM458725 ICI458725 IME458725 IWA458725 JFW458725 JPS458725 JZO458725 KJK458725 KTG458725 LDC458725 LMY458725 LWU458725 MGQ458725 MQM458725 NAI458725 NKE458725 NUA458725 ODW458725 ONS458725 OXO458725 PHK458725 PRG458725 QBC458725 QKY458725 QUU458725 REQ458725 ROM458725 RYI458725 SIE458725 SSA458725 TBW458725 TLS458725 TVO458725 UFK458725 UPG458725 UZC458725 VIY458725 VSU458725 WCQ458725 WMM458725 WWI458725 AB524261 JW524261 TS524261 ADO524261 ANK524261 AXG524261 BHC524261 BQY524261 CAU524261 CKQ524261 CUM524261 DEI524261 DOE524261 DYA524261 EHW524261 ERS524261 FBO524261 FLK524261 FVG524261 GFC524261 GOY524261 GYU524261 HIQ524261 HSM524261 ICI524261 IME524261 IWA524261 JFW524261 JPS524261 JZO524261 KJK524261 KTG524261 LDC524261 LMY524261 LWU524261 MGQ524261 MQM524261 NAI524261 NKE524261 NUA524261 ODW524261 ONS524261 OXO524261 PHK524261 PRG524261 QBC524261 QKY524261 QUU524261 REQ524261 ROM524261 RYI524261 SIE524261 SSA524261 TBW524261 TLS524261 TVO524261 UFK524261 UPG524261 UZC524261 VIY524261 VSU524261 WCQ524261 WMM524261 WWI524261 AB589797 JW589797 TS589797 ADO589797 ANK589797 AXG589797 BHC589797 BQY589797 CAU589797 CKQ589797 CUM589797 DEI589797 DOE589797 DYA589797 EHW589797 ERS589797 FBO589797 FLK589797 FVG589797 GFC589797 GOY589797 GYU589797 HIQ589797 HSM589797 ICI589797 IME589797 IWA589797 JFW589797 JPS589797 JZO589797 KJK589797 KTG589797 LDC589797 LMY589797 LWU589797 MGQ589797 MQM589797 NAI589797 NKE589797 NUA589797 ODW589797 ONS589797 OXO589797 PHK589797 PRG589797 QBC589797 QKY589797 QUU589797 REQ589797 ROM589797 RYI589797 SIE589797 SSA589797 TBW589797 TLS589797 TVO589797 UFK589797 UPG589797 UZC589797 VIY589797 VSU589797 WCQ589797 WMM589797 WWI589797 AB655333 JW655333 TS655333 ADO655333 ANK655333 AXG655333 BHC655333 BQY655333 CAU655333 CKQ655333 CUM655333 DEI655333 DOE655333 DYA655333 EHW655333 ERS655333 FBO655333 FLK655333 FVG655333 GFC655333 GOY655333 GYU655333 HIQ655333 HSM655333 ICI655333 IME655333 IWA655333 JFW655333 JPS655333 JZO655333 KJK655333 KTG655333 LDC655333 LMY655333 LWU655333 MGQ655333 MQM655333 NAI655333 NKE655333 NUA655333 ODW655333 ONS655333 OXO655333 PHK655333 PRG655333 QBC655333 QKY655333 QUU655333 REQ655333 ROM655333 RYI655333 SIE655333 SSA655333 TBW655333 TLS655333 TVO655333 UFK655333 UPG655333 UZC655333 VIY655333 VSU655333 WCQ655333 WMM655333 WWI655333 AB720869 JW720869 TS720869 ADO720869 ANK720869 AXG720869 BHC720869 BQY720869 CAU720869 CKQ720869 CUM720869 DEI720869 DOE720869 DYA720869 EHW720869 ERS720869 FBO720869 FLK720869 FVG720869 GFC720869 GOY720869 GYU720869 HIQ720869 HSM720869 ICI720869 IME720869 IWA720869 JFW720869 JPS720869 JZO720869 KJK720869 KTG720869 LDC720869 LMY720869 LWU720869 MGQ720869 MQM720869 NAI720869 NKE720869 NUA720869 ODW720869 ONS720869 OXO720869 PHK720869 PRG720869 QBC720869 QKY720869 QUU720869 REQ720869 ROM720869 RYI720869 SIE720869 SSA720869 TBW720869 TLS720869 TVO720869 UFK720869 UPG720869 UZC720869 VIY720869 VSU720869 WCQ720869 WMM720869 WWI720869 AB786405 JW786405 TS786405 ADO786405 ANK786405 AXG786405 BHC786405 BQY786405 CAU786405 CKQ786405 CUM786405 DEI786405 DOE786405 DYA786405 EHW786405 ERS786405 FBO786405 FLK786405 FVG786405 GFC786405 GOY786405 GYU786405 HIQ786405 HSM786405 ICI786405 IME786405 IWA786405 JFW786405 JPS786405 JZO786405 KJK786405 KTG786405 LDC786405 LMY786405 LWU786405 MGQ786405 MQM786405 NAI786405 NKE786405 NUA786405 ODW786405 ONS786405 OXO786405 PHK786405 PRG786405 QBC786405 QKY786405 QUU786405 REQ786405 ROM786405 RYI786405 SIE786405 SSA786405 TBW786405 TLS786405 TVO786405 UFK786405 UPG786405 UZC786405 VIY786405 VSU786405 WCQ786405 WMM786405 WWI786405 AB851941 JW851941 TS851941 ADO851941 ANK851941 AXG851941 BHC851941 BQY851941 CAU851941 CKQ851941 CUM851941 DEI851941 DOE851941 DYA851941 EHW851941 ERS851941 FBO851941 FLK851941 FVG851941 GFC851941 GOY851941 GYU851941 HIQ851941 HSM851941 ICI851941 IME851941 IWA851941 JFW851941 JPS851941 JZO851941 KJK851941 KTG851941 LDC851941 LMY851941 LWU851941 MGQ851941 MQM851941 NAI851941 NKE851941 NUA851941 ODW851941 ONS851941 OXO851941 PHK851941 PRG851941 QBC851941 QKY851941 QUU851941 REQ851941 ROM851941 RYI851941 SIE851941 SSA851941 TBW851941 TLS851941 TVO851941 UFK851941 UPG851941 UZC851941 VIY851941 VSU851941 WCQ851941 WMM851941 WWI851941 AB917477 JW917477 TS917477 ADO917477 ANK917477 AXG917477 BHC917477 BQY917477 CAU917477 CKQ917477 CUM917477 DEI917477 DOE917477 DYA917477 EHW917477 ERS917477 FBO917477 FLK917477 FVG917477 GFC917477 GOY917477 GYU917477 HIQ917477 HSM917477 ICI917477 IME917477 IWA917477 JFW917477 JPS917477 JZO917477 KJK917477 KTG917477 LDC917477 LMY917477 LWU917477 MGQ917477 MQM917477 NAI917477 NKE917477 NUA917477 ODW917477 ONS917477 OXO917477 PHK917477 PRG917477 QBC917477 QKY917477 QUU917477 REQ917477 ROM917477 RYI917477 SIE917477 SSA917477 TBW917477 TLS917477 TVO917477 UFK917477 UPG917477 UZC917477 VIY917477 VSU917477 WCQ917477 WMM917477 WWI917477 AB983013 JW983013 TS983013 ADO983013 ANK983013 AXG983013 BHC983013 BQY983013 CAU983013 CKQ983013 CUM983013 DEI983013 DOE983013 DYA983013 EHW983013 ERS983013 FBO983013 FLK983013 FVG983013 GFC983013 GOY983013 GYU983013 HIQ983013 HSM983013 ICI983013 IME983013 IWA983013 JFW983013 JPS983013 JZO983013 KJK983013 KTG983013 LDC983013 LMY983013 LWU983013 MGQ983013 MQM983013 NAI983013 NKE983013 NUA983013 ODW983013 ONS983013 OXO983013 PHK983013 PRG983013 QBC983013 QKY983013 QUU983013 REQ983013 ROM983013 RYI983013 SIE983013 SSA983013 TBW983013 TLS983013 TVO983013 UFK983013 UPG983013 UZC983013 VIY983013 VSU983013 WCQ983013 WMM983013 WWI983013 AB65513 JW65513 TS65513 ADO65513 ANK65513 AXG65513 BHC65513 BQY65513 CAU65513 CKQ65513 CUM65513 DEI65513 DOE65513 DYA65513 EHW65513 ERS65513 FBO65513 FLK65513 FVG65513 GFC65513 GOY65513 GYU65513 HIQ65513 HSM65513 ICI65513 IME65513 IWA65513 JFW65513 JPS65513 JZO65513 KJK65513 KTG65513 LDC65513 LMY65513 LWU65513 MGQ65513 MQM65513 NAI65513 NKE65513 NUA65513 ODW65513 ONS65513 OXO65513 PHK65513 PRG65513 QBC65513 QKY65513 QUU65513 REQ65513 ROM65513 RYI65513 SIE65513 SSA65513 TBW65513 TLS65513 TVO65513 UFK65513 UPG65513 UZC65513 VIY65513 VSU65513 WCQ65513 WMM65513 WWI65513 AB131049 JW131049 TS131049 ADO131049 ANK131049 AXG131049 BHC131049 BQY131049 CAU131049 CKQ131049 CUM131049 DEI131049 DOE131049 DYA131049 EHW131049 ERS131049 FBO131049 FLK131049 FVG131049 GFC131049 GOY131049 GYU131049 HIQ131049 HSM131049 ICI131049 IME131049 IWA131049 JFW131049 JPS131049 JZO131049 KJK131049 KTG131049 LDC131049 LMY131049 LWU131049 MGQ131049 MQM131049 NAI131049 NKE131049 NUA131049 ODW131049 ONS131049 OXO131049 PHK131049 PRG131049 QBC131049 QKY131049 QUU131049 REQ131049 ROM131049 RYI131049 SIE131049 SSA131049 TBW131049 TLS131049 TVO131049 UFK131049 UPG131049 UZC131049 VIY131049 VSU131049 WCQ131049 WMM131049 WWI131049 AB196585 JW196585 TS196585 ADO196585 ANK196585 AXG196585 BHC196585 BQY196585 CAU196585 CKQ196585 CUM196585 DEI196585 DOE196585 DYA196585 EHW196585 ERS196585 FBO196585 FLK196585 FVG196585 GFC196585 GOY196585 GYU196585 HIQ196585 HSM196585 ICI196585 IME196585 IWA196585 JFW196585 JPS196585 JZO196585 KJK196585 KTG196585 LDC196585 LMY196585 LWU196585 MGQ196585 MQM196585 NAI196585 NKE196585 NUA196585 ODW196585 ONS196585 OXO196585 PHK196585 PRG196585 QBC196585 QKY196585 QUU196585 REQ196585 ROM196585 RYI196585 SIE196585 SSA196585 TBW196585 TLS196585 TVO196585 UFK196585 UPG196585 UZC196585 VIY196585 VSU196585 WCQ196585 WMM196585 WWI196585 AB262121 JW262121 TS262121 ADO262121 ANK262121 AXG262121 BHC262121 BQY262121 CAU262121 CKQ262121 CUM262121 DEI262121 DOE262121 DYA262121 EHW262121 ERS262121 FBO262121 FLK262121 FVG262121 GFC262121 GOY262121 GYU262121 HIQ262121 HSM262121 ICI262121 IME262121 IWA262121 JFW262121 JPS262121 JZO262121 KJK262121 KTG262121 LDC262121 LMY262121 LWU262121 MGQ262121 MQM262121 NAI262121 NKE262121 NUA262121 ODW262121 ONS262121 OXO262121 PHK262121 PRG262121 QBC262121 QKY262121 QUU262121 REQ262121 ROM262121 RYI262121 SIE262121 SSA262121 TBW262121 TLS262121 TVO262121 UFK262121 UPG262121 UZC262121 VIY262121 VSU262121 WCQ262121 WMM262121 WWI262121 AB327657 JW327657 TS327657 ADO327657 ANK327657 AXG327657 BHC327657 BQY327657 CAU327657 CKQ327657 CUM327657 DEI327657 DOE327657 DYA327657 EHW327657 ERS327657 FBO327657 FLK327657 FVG327657 GFC327657 GOY327657 GYU327657 HIQ327657 HSM327657 ICI327657 IME327657 IWA327657 JFW327657 JPS327657 JZO327657 KJK327657 KTG327657 LDC327657 LMY327657 LWU327657 MGQ327657 MQM327657 NAI327657 NKE327657 NUA327657 ODW327657 ONS327657 OXO327657 PHK327657 PRG327657 QBC327657 QKY327657 QUU327657 REQ327657 ROM327657 RYI327657 SIE327657 SSA327657 TBW327657 TLS327657 TVO327657 UFK327657 UPG327657 UZC327657 VIY327657 VSU327657 WCQ327657 WMM327657 WWI327657 AB393193 JW393193 TS393193 ADO393193 ANK393193 AXG393193 BHC393193 BQY393193 CAU393193 CKQ393193 CUM393193 DEI393193 DOE393193 DYA393193 EHW393193 ERS393193 FBO393193 FLK393193 FVG393193 GFC393193 GOY393193 GYU393193 HIQ393193 HSM393193 ICI393193 IME393193 IWA393193 JFW393193 JPS393193 JZO393193 KJK393193 KTG393193 LDC393193 LMY393193 LWU393193 MGQ393193 MQM393193 NAI393193 NKE393193 NUA393193 ODW393193 ONS393193 OXO393193 PHK393193 PRG393193 QBC393193 QKY393193 QUU393193 REQ393193 ROM393193 RYI393193 SIE393193 SSA393193 TBW393193 TLS393193 TVO393193 UFK393193 UPG393193 UZC393193 VIY393193 VSU393193 WCQ393193 WMM393193 WWI393193 AB458729 JW458729 TS458729 ADO458729 ANK458729 AXG458729 BHC458729 BQY458729 CAU458729 CKQ458729 CUM458729 DEI458729 DOE458729 DYA458729 EHW458729 ERS458729 FBO458729 FLK458729 FVG458729 GFC458729 GOY458729 GYU458729 HIQ458729 HSM458729 ICI458729 IME458729 IWA458729 JFW458729 JPS458729 JZO458729 KJK458729 KTG458729 LDC458729 LMY458729 LWU458729 MGQ458729 MQM458729 NAI458729 NKE458729 NUA458729 ODW458729 ONS458729 OXO458729 PHK458729 PRG458729 QBC458729 QKY458729 QUU458729 REQ458729 ROM458729 RYI458729 SIE458729 SSA458729 TBW458729 TLS458729 TVO458729 UFK458729 UPG458729 UZC458729 VIY458729 VSU458729 WCQ458729 WMM458729 WWI458729 AB524265 JW524265 TS524265 ADO524265 ANK524265 AXG524265 BHC524265 BQY524265 CAU524265 CKQ524265 CUM524265 DEI524265 DOE524265 DYA524265 EHW524265 ERS524265 FBO524265 FLK524265 FVG524265 GFC524265 GOY524265 GYU524265 HIQ524265 HSM524265 ICI524265 IME524265 IWA524265 JFW524265 JPS524265 JZO524265 KJK524265 KTG524265 LDC524265 LMY524265 LWU524265 MGQ524265 MQM524265 NAI524265 NKE524265 NUA524265 ODW524265 ONS524265 OXO524265 PHK524265 PRG524265 QBC524265 QKY524265 QUU524265 REQ524265 ROM524265 RYI524265 SIE524265 SSA524265 TBW524265 TLS524265 TVO524265 UFK524265 UPG524265 UZC524265 VIY524265 VSU524265 WCQ524265 WMM524265 WWI524265 AB589801 JW589801 TS589801 ADO589801 ANK589801 AXG589801 BHC589801 BQY589801 CAU589801 CKQ589801 CUM589801 DEI589801 DOE589801 DYA589801 EHW589801 ERS589801 FBO589801 FLK589801 FVG589801 GFC589801 GOY589801 GYU589801 HIQ589801 HSM589801 ICI589801 IME589801 IWA589801 JFW589801 JPS589801 JZO589801 KJK589801 KTG589801 LDC589801 LMY589801 LWU589801 MGQ589801 MQM589801 NAI589801 NKE589801 NUA589801 ODW589801 ONS589801 OXO589801 PHK589801 PRG589801 QBC589801 QKY589801 QUU589801 REQ589801 ROM589801 RYI589801 SIE589801 SSA589801 TBW589801 TLS589801 TVO589801 UFK589801 UPG589801 UZC589801 VIY589801 VSU589801 WCQ589801 WMM589801 WWI589801 AB655337 JW655337 TS655337 ADO655337 ANK655337 AXG655337 BHC655337 BQY655337 CAU655337 CKQ655337 CUM655337 DEI655337 DOE655337 DYA655337 EHW655337 ERS655337 FBO655337 FLK655337 FVG655337 GFC655337 GOY655337 GYU655337 HIQ655337 HSM655337 ICI655337 IME655337 IWA655337 JFW655337 JPS655337 JZO655337 KJK655337 KTG655337 LDC655337 LMY655337 LWU655337 MGQ655337 MQM655337 NAI655337 NKE655337 NUA655337 ODW655337 ONS655337 OXO655337 PHK655337 PRG655337 QBC655337 QKY655337 QUU655337 REQ655337 ROM655337 RYI655337 SIE655337 SSA655337 TBW655337 TLS655337 TVO655337 UFK655337 UPG655337 UZC655337 VIY655337 VSU655337 WCQ655337 WMM655337 WWI655337 AB720873 JW720873 TS720873 ADO720873 ANK720873 AXG720873 BHC720873 BQY720873 CAU720873 CKQ720873 CUM720873 DEI720873 DOE720873 DYA720873 EHW720873 ERS720873 FBO720873 FLK720873 FVG720873 GFC720873 GOY720873 GYU720873 HIQ720873 HSM720873 ICI720873 IME720873 IWA720873 JFW720873 JPS720873 JZO720873 KJK720873 KTG720873 LDC720873 LMY720873 LWU720873 MGQ720873 MQM720873 NAI720873 NKE720873 NUA720873 ODW720873 ONS720873 OXO720873 PHK720873 PRG720873 QBC720873 QKY720873 QUU720873 REQ720873 ROM720873 RYI720873 SIE720873 SSA720873 TBW720873 TLS720873 TVO720873 UFK720873 UPG720873 UZC720873 VIY720873 VSU720873 WCQ720873 WMM720873 WWI720873 AB786409 JW786409 TS786409 ADO786409 ANK786409 AXG786409 BHC786409 BQY786409 CAU786409 CKQ786409 CUM786409 DEI786409 DOE786409 DYA786409 EHW786409 ERS786409 FBO786409 FLK786409 FVG786409 GFC786409 GOY786409 GYU786409 HIQ786409 HSM786409 ICI786409 IME786409 IWA786409 JFW786409 JPS786409 JZO786409 KJK786409 KTG786409 LDC786409 LMY786409 LWU786409 MGQ786409 MQM786409 NAI786409 NKE786409 NUA786409 ODW786409 ONS786409 OXO786409 PHK786409 PRG786409 QBC786409 QKY786409 QUU786409 REQ786409 ROM786409 RYI786409 SIE786409 SSA786409 TBW786409 TLS786409 TVO786409 UFK786409 UPG786409 UZC786409 VIY786409 VSU786409 WCQ786409 WMM786409 WWI786409 AB851945 JW851945 TS851945 ADO851945 ANK851945 AXG851945 BHC851945 BQY851945 CAU851945 CKQ851945 CUM851945 DEI851945 DOE851945 DYA851945 EHW851945 ERS851945 FBO851945 FLK851945 FVG851945 GFC851945 GOY851945 GYU851945 HIQ851945 HSM851945 ICI851945 IME851945 IWA851945 JFW851945 JPS851945 JZO851945 KJK851945 KTG851945 LDC851945 LMY851945 LWU851945 MGQ851945 MQM851945 NAI851945 NKE851945 NUA851945 ODW851945 ONS851945 OXO851945 PHK851945 PRG851945 QBC851945 QKY851945 QUU851945 REQ851945 ROM851945 RYI851945 SIE851945 SSA851945 TBW851945 TLS851945 TVO851945 UFK851945 UPG851945 UZC851945 VIY851945 VSU851945 WCQ851945 WMM851945 WWI851945 AB917481 JW917481 TS917481 ADO917481 ANK917481 AXG917481 BHC917481 BQY917481 CAU917481 CKQ917481 CUM917481 DEI917481 DOE917481 DYA917481 EHW917481 ERS917481 FBO917481 FLK917481 FVG917481 GFC917481 GOY917481 GYU917481 HIQ917481 HSM917481 ICI917481 IME917481 IWA917481 JFW917481 JPS917481 JZO917481 KJK917481 KTG917481 LDC917481 LMY917481 LWU917481 MGQ917481 MQM917481 NAI917481 NKE917481 NUA917481 ODW917481 ONS917481 OXO917481 PHK917481 PRG917481 QBC917481 QKY917481 QUU917481 REQ917481 ROM917481 RYI917481 SIE917481 SSA917481 TBW917481 TLS917481 TVO917481 UFK917481 UPG917481 UZC917481 VIY917481 VSU917481 WCQ917481 WMM917481 WWI917481 AB983017 JW983017 TS983017 ADO983017 ANK983017 AXG983017 BHC983017 BQY983017 CAU983017 CKQ983017 CUM983017 DEI983017 DOE983017 DYA983017 EHW983017 ERS983017 FBO983017 FLK983017 FVG983017 GFC983017 GOY983017 GYU983017 HIQ983017 HSM983017 ICI983017 IME983017 IWA983017 JFW983017 JPS983017 JZO983017 KJK983017 KTG983017 LDC983017 LMY983017 LWU983017 MGQ983017 MQM983017 NAI983017 NKE983017 NUA983017 ODW983017 ONS983017 OXO983017 PHK983017 PRG983017 QBC983017 QKY983017 QUU983017 REQ983017 ROM983017 RYI983017 SIE983017 SSA983017 TBW983017 TLS983017 TVO983017 UFK983017 UPG983017 UZC983017 VIY983017 VSU983017 WCQ983017 WMM983017 WWI983017 AB65511 JW65511 TS65511 ADO65511 ANK65511 AXG65511 BHC65511 BQY65511 CAU65511 CKQ65511 CUM65511 DEI65511 DOE65511 DYA65511 EHW65511 ERS65511 FBO65511 FLK65511 FVG65511 GFC65511 GOY65511 GYU65511 HIQ65511 HSM65511 ICI65511 IME65511 IWA65511 JFW65511 JPS65511 JZO65511 KJK65511 KTG65511 LDC65511 LMY65511 LWU65511 MGQ65511 MQM65511 NAI65511 NKE65511 NUA65511 ODW65511 ONS65511 OXO65511 PHK65511 PRG65511 QBC65511 QKY65511 QUU65511 REQ65511 ROM65511 RYI65511 SIE65511 SSA65511 TBW65511 TLS65511 TVO65511 UFK65511 UPG65511 UZC65511 VIY65511 VSU65511 WCQ65511 WMM65511 WWI65511 AB131047 JW131047 TS131047 ADO131047 ANK131047 AXG131047 BHC131047 BQY131047 CAU131047 CKQ131047 CUM131047 DEI131047 DOE131047 DYA131047 EHW131047 ERS131047 FBO131047 FLK131047 FVG131047 GFC131047 GOY131047 GYU131047 HIQ131047 HSM131047 ICI131047 IME131047 IWA131047 JFW131047 JPS131047 JZO131047 KJK131047 KTG131047 LDC131047 LMY131047 LWU131047 MGQ131047 MQM131047 NAI131047 NKE131047 NUA131047 ODW131047 ONS131047 OXO131047 PHK131047 PRG131047 QBC131047 QKY131047 QUU131047 REQ131047 ROM131047 RYI131047 SIE131047 SSA131047 TBW131047 TLS131047 TVO131047 UFK131047 UPG131047 UZC131047 VIY131047 VSU131047 WCQ131047 WMM131047 WWI131047 AB196583 JW196583 TS196583 ADO196583 ANK196583 AXG196583 BHC196583 BQY196583 CAU196583 CKQ196583 CUM196583 DEI196583 DOE196583 DYA196583 EHW196583 ERS196583 FBO196583 FLK196583 FVG196583 GFC196583 GOY196583 GYU196583 HIQ196583 HSM196583 ICI196583 IME196583 IWA196583 JFW196583 JPS196583 JZO196583 KJK196583 KTG196583 LDC196583 LMY196583 LWU196583 MGQ196583 MQM196583 NAI196583 NKE196583 NUA196583 ODW196583 ONS196583 OXO196583 PHK196583 PRG196583 QBC196583 QKY196583 QUU196583 REQ196583 ROM196583 RYI196583 SIE196583 SSA196583 TBW196583 TLS196583 TVO196583 UFK196583 UPG196583 UZC196583 VIY196583 VSU196583 WCQ196583 WMM196583 WWI196583 AB262119 JW262119 TS262119 ADO262119 ANK262119 AXG262119 BHC262119 BQY262119 CAU262119 CKQ262119 CUM262119 DEI262119 DOE262119 DYA262119 EHW262119 ERS262119 FBO262119 FLK262119 FVG262119 GFC262119 GOY262119 GYU262119 HIQ262119 HSM262119 ICI262119 IME262119 IWA262119 JFW262119 JPS262119 JZO262119 KJK262119 KTG262119 LDC262119 LMY262119 LWU262119 MGQ262119 MQM262119 NAI262119 NKE262119 NUA262119 ODW262119 ONS262119 OXO262119 PHK262119 PRG262119 QBC262119 QKY262119 QUU262119 REQ262119 ROM262119 RYI262119 SIE262119 SSA262119 TBW262119 TLS262119 TVO262119 UFK262119 UPG262119 UZC262119 VIY262119 VSU262119 WCQ262119 WMM262119 WWI262119 AB327655 JW327655 TS327655 ADO327655 ANK327655 AXG327655 BHC327655 BQY327655 CAU327655 CKQ327655 CUM327655 DEI327655 DOE327655 DYA327655 EHW327655 ERS327655 FBO327655 FLK327655 FVG327655 GFC327655 GOY327655 GYU327655 HIQ327655 HSM327655 ICI327655 IME327655 IWA327655 JFW327655 JPS327655 JZO327655 KJK327655 KTG327655 LDC327655 LMY327655 LWU327655 MGQ327655 MQM327655 NAI327655 NKE327655 NUA327655 ODW327655 ONS327655 OXO327655 PHK327655 PRG327655 QBC327655 QKY327655 QUU327655 REQ327655 ROM327655 RYI327655 SIE327655 SSA327655 TBW327655 TLS327655 TVO327655 UFK327655 UPG327655 UZC327655 VIY327655 VSU327655 WCQ327655 WMM327655 WWI327655 AB393191 JW393191 TS393191 ADO393191 ANK393191 AXG393191 BHC393191 BQY393191 CAU393191 CKQ393191 CUM393191 DEI393191 DOE393191 DYA393191 EHW393191 ERS393191 FBO393191 FLK393191 FVG393191 GFC393191 GOY393191 GYU393191 HIQ393191 HSM393191 ICI393191 IME393191 IWA393191 JFW393191 JPS393191 JZO393191 KJK393191 KTG393191 LDC393191 LMY393191 LWU393191 MGQ393191 MQM393191 NAI393191 NKE393191 NUA393191 ODW393191 ONS393191 OXO393191 PHK393191 PRG393191 QBC393191 QKY393191 QUU393191 REQ393191 ROM393191 RYI393191 SIE393191 SSA393191 TBW393191 TLS393191 TVO393191 UFK393191 UPG393191 UZC393191 VIY393191 VSU393191 WCQ393191 WMM393191 WWI393191 AB458727 JW458727 TS458727 ADO458727 ANK458727 AXG458727 BHC458727 BQY458727 CAU458727 CKQ458727 CUM458727 DEI458727 DOE458727 DYA458727 EHW458727 ERS458727 FBO458727 FLK458727 FVG458727 GFC458727 GOY458727 GYU458727 HIQ458727 HSM458727 ICI458727 IME458727 IWA458727 JFW458727 JPS458727 JZO458727 KJK458727 KTG458727 LDC458727 LMY458727 LWU458727 MGQ458727 MQM458727 NAI458727 NKE458727 NUA458727 ODW458727 ONS458727 OXO458727 PHK458727 PRG458727 QBC458727 QKY458727 QUU458727 REQ458727 ROM458727 RYI458727 SIE458727 SSA458727 TBW458727 TLS458727 TVO458727 UFK458727 UPG458727 UZC458727 VIY458727 VSU458727 WCQ458727 WMM458727 WWI458727 AB524263 JW524263 TS524263 ADO524263 ANK524263 AXG524263 BHC524263 BQY524263 CAU524263 CKQ524263 CUM524263 DEI524263 DOE524263 DYA524263 EHW524263 ERS524263 FBO524263 FLK524263 FVG524263 GFC524263 GOY524263 GYU524263 HIQ524263 HSM524263 ICI524263 IME524263 IWA524263 JFW524263 JPS524263 JZO524263 KJK524263 KTG524263 LDC524263 LMY524263 LWU524263 MGQ524263 MQM524263 NAI524263 NKE524263 NUA524263 ODW524263 ONS524263 OXO524263 PHK524263 PRG524263 QBC524263 QKY524263 QUU524263 REQ524263 ROM524263 RYI524263 SIE524263 SSA524263 TBW524263 TLS524263 TVO524263 UFK524263 UPG524263 UZC524263 VIY524263 VSU524263 WCQ524263 WMM524263 WWI524263 AB589799 JW589799 TS589799 ADO589799 ANK589799 AXG589799 BHC589799 BQY589799 CAU589799 CKQ589799 CUM589799 DEI589799 DOE589799 DYA589799 EHW589799 ERS589799 FBO589799 FLK589799 FVG589799 GFC589799 GOY589799 GYU589799 HIQ589799 HSM589799 ICI589799 IME589799 IWA589799 JFW589799 JPS589799 JZO589799 KJK589799 KTG589799 LDC589799 LMY589799 LWU589799 MGQ589799 MQM589799 NAI589799 NKE589799 NUA589799 ODW589799 ONS589799 OXO589799 PHK589799 PRG589799 QBC589799 QKY589799 QUU589799 REQ589799 ROM589799 RYI589799 SIE589799 SSA589799 TBW589799 TLS589799 TVO589799 UFK589799 UPG589799 UZC589799 VIY589799 VSU589799 WCQ589799 WMM589799 WWI589799 AB655335 JW655335 TS655335 ADO655335 ANK655335 AXG655335 BHC655335 BQY655335 CAU655335 CKQ655335 CUM655335 DEI655335 DOE655335 DYA655335 EHW655335 ERS655335 FBO655335 FLK655335 FVG655335 GFC655335 GOY655335 GYU655335 HIQ655335 HSM655335 ICI655335 IME655335 IWA655335 JFW655335 JPS655335 JZO655335 KJK655335 KTG655335 LDC655335 LMY655335 LWU655335 MGQ655335 MQM655335 NAI655335 NKE655335 NUA655335 ODW655335 ONS655335 OXO655335 PHK655335 PRG655335 QBC655335 QKY655335 QUU655335 REQ655335 ROM655335 RYI655335 SIE655335 SSA655335 TBW655335 TLS655335 TVO655335 UFK655335 UPG655335 UZC655335 VIY655335 VSU655335 WCQ655335 WMM655335 WWI655335 AB720871 JW720871 TS720871 ADO720871 ANK720871 AXG720871 BHC720871 BQY720871 CAU720871 CKQ720871 CUM720871 DEI720871 DOE720871 DYA720871 EHW720871 ERS720871 FBO720871 FLK720871 FVG720871 GFC720871 GOY720871 GYU720871 HIQ720871 HSM720871 ICI720871 IME720871 IWA720871 JFW720871 JPS720871 JZO720871 KJK720871 KTG720871 LDC720871 LMY720871 LWU720871 MGQ720871 MQM720871 NAI720871 NKE720871 NUA720871 ODW720871 ONS720871 OXO720871 PHK720871 PRG720871 QBC720871 QKY720871 QUU720871 REQ720871 ROM720871 RYI720871 SIE720871 SSA720871 TBW720871 TLS720871 TVO720871 UFK720871 UPG720871 UZC720871 VIY720871 VSU720871 WCQ720871 WMM720871 WWI720871 AB786407 JW786407 TS786407 ADO786407 ANK786407 AXG786407 BHC786407 BQY786407 CAU786407 CKQ786407 CUM786407 DEI786407 DOE786407 DYA786407 EHW786407 ERS786407 FBO786407 FLK786407 FVG786407 GFC786407 GOY786407 GYU786407 HIQ786407 HSM786407 ICI786407 IME786407 IWA786407 JFW786407 JPS786407 JZO786407 KJK786407 KTG786407 LDC786407 LMY786407 LWU786407 MGQ786407 MQM786407 NAI786407 NKE786407 NUA786407 ODW786407 ONS786407 OXO786407 PHK786407 PRG786407 QBC786407 QKY786407 QUU786407 REQ786407 ROM786407 RYI786407 SIE786407 SSA786407 TBW786407 TLS786407 TVO786407 UFK786407 UPG786407 UZC786407 VIY786407 VSU786407 WCQ786407 WMM786407 WWI786407 AB851943 JW851943 TS851943 ADO851943 ANK851943 AXG851943 BHC851943 BQY851943 CAU851943 CKQ851943 CUM851943 DEI851943 DOE851943 DYA851943 EHW851943 ERS851943 FBO851943 FLK851943 FVG851943 GFC851943 GOY851943 GYU851943 HIQ851943 HSM851943 ICI851943 IME851943 IWA851943 JFW851943 JPS851943 JZO851943 KJK851943 KTG851943 LDC851943 LMY851943 LWU851943 MGQ851943 MQM851943 NAI851943 NKE851943 NUA851943 ODW851943 ONS851943 OXO851943 PHK851943 PRG851943 QBC851943 QKY851943 QUU851943 REQ851943 ROM851943 RYI851943 SIE851943 SSA851943 TBW851943 TLS851943 TVO851943 UFK851943 UPG851943 UZC851943 VIY851943 VSU851943 WCQ851943 WMM851943 WWI851943 AB917479 JW917479 TS917479 ADO917479 ANK917479 AXG917479 BHC917479 BQY917479 CAU917479 CKQ917479 CUM917479 DEI917479 DOE917479 DYA917479 EHW917479 ERS917479 FBO917479 FLK917479 FVG917479 GFC917479 GOY917479 GYU917479 HIQ917479 HSM917479 ICI917479 IME917479 IWA917479 JFW917479 JPS917479 JZO917479 KJK917479 KTG917479 LDC917479 LMY917479 LWU917479 MGQ917479 MQM917479 NAI917479 NKE917479 NUA917479 ODW917479 ONS917479 OXO917479 PHK917479 PRG917479 QBC917479 QKY917479 QUU917479 REQ917479 ROM917479 RYI917479 SIE917479 SSA917479 TBW917479 TLS917479 TVO917479 UFK917479 UPG917479 UZC917479 VIY917479 VSU917479 WCQ917479 WMM917479 WWI917479 AB983015 JW983015 TS983015 ADO983015 ANK983015 AXG983015 BHC983015 BQY983015 CAU983015 CKQ983015 CUM983015 DEI983015 DOE983015 DYA983015 EHW983015 ERS983015 FBO983015 FLK983015 FVG983015 GFC983015 GOY983015 GYU983015 HIQ983015 HSM983015 ICI983015 IME983015 IWA983015 JFW983015 JPS983015 JZO983015 KJK983015 KTG983015 LDC983015 LMY983015 LWU983015 MGQ983015 MQM983015 NAI983015 NKE983015 NUA983015 ODW983015 ONS983015 OXO983015 PHK983015 PRG983015 QBC983015 QKY983015 QUU983015 REQ983015 ROM983015 RYI983015 SIE983015 SSA983015 TBW983015 TLS983015 TVO983015 UFK983015 UPG983015 UZC983015 VIY983015 VSU983015 WCQ983015 WMM983015 WWI983015 X65511 JS65511 TO65511 ADK65511 ANG65511 AXC65511 BGY65511 BQU65511 CAQ65511 CKM65511 CUI65511 DEE65511 DOA65511 DXW65511 EHS65511 ERO65511 FBK65511 FLG65511 FVC65511 GEY65511 GOU65511 GYQ65511 HIM65511 HSI65511 ICE65511 IMA65511 IVW65511 JFS65511 JPO65511 JZK65511 KJG65511 KTC65511 LCY65511 LMU65511 LWQ65511 MGM65511 MQI65511 NAE65511 NKA65511 NTW65511 ODS65511 ONO65511 OXK65511 PHG65511 PRC65511 QAY65511 QKU65511 QUQ65511 REM65511 ROI65511 RYE65511 SIA65511 SRW65511 TBS65511 TLO65511 TVK65511 UFG65511 UPC65511 UYY65511 VIU65511 VSQ65511 WCM65511 WMI65511 WWE65511 X131047 JS131047 TO131047 ADK131047 ANG131047 AXC131047 BGY131047 BQU131047 CAQ131047 CKM131047 CUI131047 DEE131047 DOA131047 DXW131047 EHS131047 ERO131047 FBK131047 FLG131047 FVC131047 GEY131047 GOU131047 GYQ131047 HIM131047 HSI131047 ICE131047 IMA131047 IVW131047 JFS131047 JPO131047 JZK131047 KJG131047 KTC131047 LCY131047 LMU131047 LWQ131047 MGM131047 MQI131047 NAE131047 NKA131047 NTW131047 ODS131047 ONO131047 OXK131047 PHG131047 PRC131047 QAY131047 QKU131047 QUQ131047 REM131047 ROI131047 RYE131047 SIA131047 SRW131047 TBS131047 TLO131047 TVK131047 UFG131047 UPC131047 UYY131047 VIU131047 VSQ131047 WCM131047 WMI131047 WWE131047 X196583 JS196583 TO196583 ADK196583 ANG196583 AXC196583 BGY196583 BQU196583 CAQ196583 CKM196583 CUI196583 DEE196583 DOA196583 DXW196583 EHS196583 ERO196583 FBK196583 FLG196583 FVC196583 GEY196583 GOU196583 GYQ196583 HIM196583 HSI196583 ICE196583 IMA196583 IVW196583 JFS196583 JPO196583 JZK196583 KJG196583 KTC196583 LCY196583 LMU196583 LWQ196583 MGM196583 MQI196583 NAE196583 NKA196583 NTW196583 ODS196583 ONO196583 OXK196583 PHG196583 PRC196583 QAY196583 QKU196583 QUQ196583 REM196583 ROI196583 RYE196583 SIA196583 SRW196583 TBS196583 TLO196583 TVK196583 UFG196583 UPC196583 UYY196583 VIU196583 VSQ196583 WCM196583 WMI196583 WWE196583 X262119 JS262119 TO262119 ADK262119 ANG262119 AXC262119 BGY262119 BQU262119 CAQ262119 CKM262119 CUI262119 DEE262119 DOA262119 DXW262119 EHS262119 ERO262119 FBK262119 FLG262119 FVC262119 GEY262119 GOU262119 GYQ262119 HIM262119 HSI262119 ICE262119 IMA262119 IVW262119 JFS262119 JPO262119 JZK262119 KJG262119 KTC262119 LCY262119 LMU262119 LWQ262119 MGM262119 MQI262119 NAE262119 NKA262119 NTW262119 ODS262119 ONO262119 OXK262119 PHG262119 PRC262119 QAY262119 QKU262119 QUQ262119 REM262119 ROI262119 RYE262119 SIA262119 SRW262119 TBS262119 TLO262119 TVK262119 UFG262119 UPC262119 UYY262119 VIU262119 VSQ262119 WCM262119 WMI262119 WWE262119 X327655 JS327655 TO327655 ADK327655 ANG327655 AXC327655 BGY327655 BQU327655 CAQ327655 CKM327655 CUI327655 DEE327655 DOA327655 DXW327655 EHS327655 ERO327655 FBK327655 FLG327655 FVC327655 GEY327655 GOU327655 GYQ327655 HIM327655 HSI327655 ICE327655 IMA327655 IVW327655 JFS327655 JPO327655 JZK327655 KJG327655 KTC327655 LCY327655 LMU327655 LWQ327655 MGM327655 MQI327655 NAE327655 NKA327655 NTW327655 ODS327655 ONO327655 OXK327655 PHG327655 PRC327655 QAY327655 QKU327655 QUQ327655 REM327655 ROI327655 RYE327655 SIA327655 SRW327655 TBS327655 TLO327655 TVK327655 UFG327655 UPC327655 UYY327655 VIU327655 VSQ327655 WCM327655 WMI327655 WWE327655 X393191 JS393191 TO393191 ADK393191 ANG393191 AXC393191 BGY393191 BQU393191 CAQ393191 CKM393191 CUI393191 DEE393191 DOA393191 DXW393191 EHS393191 ERO393191 FBK393191 FLG393191 FVC393191 GEY393191 GOU393191 GYQ393191 HIM393191 HSI393191 ICE393191 IMA393191 IVW393191 JFS393191 JPO393191 JZK393191 KJG393191 KTC393191 LCY393191 LMU393191 LWQ393191 MGM393191 MQI393191 NAE393191 NKA393191 NTW393191 ODS393191 ONO393191 OXK393191 PHG393191 PRC393191 QAY393191 QKU393191 QUQ393191 REM393191 ROI393191 RYE393191 SIA393191 SRW393191 TBS393191 TLO393191 TVK393191 UFG393191 UPC393191 UYY393191 VIU393191 VSQ393191 WCM393191 WMI393191 WWE393191 X458727 JS458727 TO458727 ADK458727 ANG458727 AXC458727 BGY458727 BQU458727 CAQ458727 CKM458727 CUI458727 DEE458727 DOA458727 DXW458727 EHS458727 ERO458727 FBK458727 FLG458727 FVC458727 GEY458727 GOU458727 GYQ458727 HIM458727 HSI458727 ICE458727 IMA458727 IVW458727 JFS458727 JPO458727 JZK458727 KJG458727 KTC458727 LCY458727 LMU458727 LWQ458727 MGM458727 MQI458727 NAE458727 NKA458727 NTW458727 ODS458727 ONO458727 OXK458727 PHG458727 PRC458727 QAY458727 QKU458727 QUQ458727 REM458727 ROI458727 RYE458727 SIA458727 SRW458727 TBS458727 TLO458727 TVK458727 UFG458727 UPC458727 UYY458727 VIU458727 VSQ458727 WCM458727 WMI458727 WWE458727 X524263 JS524263 TO524263 ADK524263 ANG524263 AXC524263 BGY524263 BQU524263 CAQ524263 CKM524263 CUI524263 DEE524263 DOA524263 DXW524263 EHS524263 ERO524263 FBK524263 FLG524263 FVC524263 GEY524263 GOU524263 GYQ524263 HIM524263 HSI524263 ICE524263 IMA524263 IVW524263 JFS524263 JPO524263 JZK524263 KJG524263 KTC524263 LCY524263 LMU524263 LWQ524263 MGM524263 MQI524263 NAE524263 NKA524263 NTW524263 ODS524263 ONO524263 OXK524263 PHG524263 PRC524263 QAY524263 QKU524263 QUQ524263 REM524263 ROI524263 RYE524263 SIA524263 SRW524263 TBS524263 TLO524263 TVK524263 UFG524263 UPC524263 UYY524263 VIU524263 VSQ524263 WCM524263 WMI524263 WWE524263 X589799 JS589799 TO589799 ADK589799 ANG589799 AXC589799 BGY589799 BQU589799 CAQ589799 CKM589799 CUI589799 DEE589799 DOA589799 DXW589799 EHS589799 ERO589799 FBK589799 FLG589799 FVC589799 GEY589799 GOU589799 GYQ589799 HIM589799 HSI589799 ICE589799 IMA589799 IVW589799 JFS589799 JPO589799 JZK589799 KJG589799 KTC589799 LCY589799 LMU589799 LWQ589799 MGM589799 MQI589799 NAE589799 NKA589799 NTW589799 ODS589799 ONO589799 OXK589799 PHG589799 PRC589799 QAY589799 QKU589799 QUQ589799 REM589799 ROI589799 RYE589799 SIA589799 SRW589799 TBS589799 TLO589799 TVK589799 UFG589799 UPC589799 UYY589799 VIU589799 VSQ589799 WCM589799 WMI589799 WWE589799 X655335 JS655335 TO655335 ADK655335 ANG655335 AXC655335 BGY655335 BQU655335 CAQ655335 CKM655335 CUI655335 DEE655335 DOA655335 DXW655335 EHS655335 ERO655335 FBK655335 FLG655335 FVC655335 GEY655335 GOU655335 GYQ655335 HIM655335 HSI655335 ICE655335 IMA655335 IVW655335 JFS655335 JPO655335 JZK655335 KJG655335 KTC655335 LCY655335 LMU655335 LWQ655335 MGM655335 MQI655335 NAE655335 NKA655335 NTW655335 ODS655335 ONO655335 OXK655335 PHG655335 PRC655335 QAY655335 QKU655335 QUQ655335 REM655335 ROI655335 RYE655335 SIA655335 SRW655335 TBS655335 TLO655335 TVK655335 UFG655335 UPC655335 UYY655335 VIU655335 VSQ655335 WCM655335 WMI655335 WWE655335 X720871 JS720871 TO720871 ADK720871 ANG720871 AXC720871 BGY720871 BQU720871 CAQ720871 CKM720871 CUI720871 DEE720871 DOA720871 DXW720871 EHS720871 ERO720871 FBK720871 FLG720871 FVC720871 GEY720871 GOU720871 GYQ720871 HIM720871 HSI720871 ICE720871 IMA720871 IVW720871 JFS720871 JPO720871 JZK720871 KJG720871 KTC720871 LCY720871 LMU720871 LWQ720871 MGM720871 MQI720871 NAE720871 NKA720871 NTW720871 ODS720871 ONO720871 OXK720871 PHG720871 PRC720871 QAY720871 QKU720871 QUQ720871 REM720871 ROI720871 RYE720871 SIA720871 SRW720871 TBS720871 TLO720871 TVK720871 UFG720871 UPC720871 UYY720871 VIU720871 VSQ720871 WCM720871 WMI720871 WWE720871 X786407 JS786407 TO786407 ADK786407 ANG786407 AXC786407 BGY786407 BQU786407 CAQ786407 CKM786407 CUI786407 DEE786407 DOA786407 DXW786407 EHS786407 ERO786407 FBK786407 FLG786407 FVC786407 GEY786407 GOU786407 GYQ786407 HIM786407 HSI786407 ICE786407 IMA786407 IVW786407 JFS786407 JPO786407 JZK786407 KJG786407 KTC786407 LCY786407 LMU786407 LWQ786407 MGM786407 MQI786407 NAE786407 NKA786407 NTW786407 ODS786407 ONO786407 OXK786407 PHG786407 PRC786407 QAY786407 QKU786407 QUQ786407 REM786407 ROI786407 RYE786407 SIA786407 SRW786407 TBS786407 TLO786407 TVK786407 UFG786407 UPC786407 UYY786407 VIU786407 VSQ786407 WCM786407 WMI786407 WWE786407 X851943 JS851943 TO851943 ADK851943 ANG851943 AXC851943 BGY851943 BQU851943 CAQ851943 CKM851943 CUI851943 DEE851943 DOA851943 DXW851943 EHS851943 ERO851943 FBK851943 FLG851943 FVC851943 GEY851943 GOU851943 GYQ851943 HIM851943 HSI851943 ICE851943 IMA851943 IVW851943 JFS851943 JPO851943 JZK851943 KJG851943 KTC851943 LCY851943 LMU851943 LWQ851943 MGM851943 MQI851943 NAE851943 NKA851943 NTW851943 ODS851943 ONO851943 OXK851943 PHG851943 PRC851943 QAY851943 QKU851943 QUQ851943 REM851943 ROI851943 RYE851943 SIA851943 SRW851943 TBS851943 TLO851943 TVK851943 UFG851943 UPC851943 UYY851943 VIU851943 VSQ851943 WCM851943 WMI851943 WWE851943 X917479 JS917479 TO917479 ADK917479 ANG917479 AXC917479 BGY917479 BQU917479 CAQ917479 CKM917479 CUI917479 DEE917479 DOA917479 DXW917479 EHS917479 ERO917479 FBK917479 FLG917479 FVC917479 GEY917479 GOU917479 GYQ917479 HIM917479 HSI917479 ICE917479 IMA917479 IVW917479 JFS917479 JPO917479 JZK917479 KJG917479 KTC917479 LCY917479 LMU917479 LWQ917479 MGM917479 MQI917479 NAE917479 NKA917479 NTW917479 ODS917479 ONO917479 OXK917479 PHG917479 PRC917479 QAY917479 QKU917479 QUQ917479 REM917479 ROI917479 RYE917479 SIA917479 SRW917479 TBS917479 TLO917479 TVK917479 UFG917479 UPC917479 UYY917479 VIU917479 VSQ917479 WCM917479 WMI917479 WWE917479 X983015 JS983015 TO983015 ADK983015 ANG983015 AXC983015 BGY983015 BQU983015 CAQ983015 CKM983015 CUI983015 DEE983015 DOA983015 DXW983015 EHS983015 ERO983015 FBK983015 FLG983015 FVC983015 GEY983015 GOU983015 GYQ983015 HIM983015 HSI983015 ICE983015 IMA983015 IVW983015 JFS983015 JPO983015 JZK983015 KJG983015 KTC983015 LCY983015 LMU983015 LWQ983015 MGM983015 MQI983015 NAE983015 NKA983015 NTW983015 ODS983015 ONO983015 OXK983015 PHG983015 PRC983015 QAY983015 QKU983015 QUQ983015 REM983015 ROI983015 RYE983015 SIA983015 SRW983015 TBS983015 TLO983015 TVK983015 UFG983015 UPC983015 UYY983015 VIU983015 VSQ983015 WCM983015 WMI983015 WWE983015 X65513 JS65513 TO65513 ADK65513 ANG65513 AXC65513 BGY65513 BQU65513 CAQ65513 CKM65513 CUI65513 DEE65513 DOA65513 DXW65513 EHS65513 ERO65513 FBK65513 FLG65513 FVC65513 GEY65513 GOU65513 GYQ65513 HIM65513 HSI65513 ICE65513 IMA65513 IVW65513 JFS65513 JPO65513 JZK65513 KJG65513 KTC65513 LCY65513 LMU65513 LWQ65513 MGM65513 MQI65513 NAE65513 NKA65513 NTW65513 ODS65513 ONO65513 OXK65513 PHG65513 PRC65513 QAY65513 QKU65513 QUQ65513 REM65513 ROI65513 RYE65513 SIA65513 SRW65513 TBS65513 TLO65513 TVK65513 UFG65513 UPC65513 UYY65513 VIU65513 VSQ65513 WCM65513 WMI65513 WWE65513 X131049 JS131049 TO131049 ADK131049 ANG131049 AXC131049 BGY131049 BQU131049 CAQ131049 CKM131049 CUI131049 DEE131049 DOA131049 DXW131049 EHS131049 ERO131049 FBK131049 FLG131049 FVC131049 GEY131049 GOU131049 GYQ131049 HIM131049 HSI131049 ICE131049 IMA131049 IVW131049 JFS131049 JPO131049 JZK131049 KJG131049 KTC131049 LCY131049 LMU131049 LWQ131049 MGM131049 MQI131049 NAE131049 NKA131049 NTW131049 ODS131049 ONO131049 OXK131049 PHG131049 PRC131049 QAY131049 QKU131049 QUQ131049 REM131049 ROI131049 RYE131049 SIA131049 SRW131049 TBS131049 TLO131049 TVK131049 UFG131049 UPC131049 UYY131049 VIU131049 VSQ131049 WCM131049 WMI131049 WWE131049 X196585 JS196585 TO196585 ADK196585 ANG196585 AXC196585 BGY196585 BQU196585 CAQ196585 CKM196585 CUI196585 DEE196585 DOA196585 DXW196585 EHS196585 ERO196585 FBK196585 FLG196585 FVC196585 GEY196585 GOU196585 GYQ196585 HIM196585 HSI196585 ICE196585 IMA196585 IVW196585 JFS196585 JPO196585 JZK196585 KJG196585 KTC196585 LCY196585 LMU196585 LWQ196585 MGM196585 MQI196585 NAE196585 NKA196585 NTW196585 ODS196585 ONO196585 OXK196585 PHG196585 PRC196585 QAY196585 QKU196585 QUQ196585 REM196585 ROI196585 RYE196585 SIA196585 SRW196585 TBS196585 TLO196585 TVK196585 UFG196585 UPC196585 UYY196585 VIU196585 VSQ196585 WCM196585 WMI196585 WWE196585 X262121 JS262121 TO262121 ADK262121 ANG262121 AXC262121 BGY262121 BQU262121 CAQ262121 CKM262121 CUI262121 DEE262121 DOA262121 DXW262121 EHS262121 ERO262121 FBK262121 FLG262121 FVC262121 GEY262121 GOU262121 GYQ262121 HIM262121 HSI262121 ICE262121 IMA262121 IVW262121 JFS262121 JPO262121 JZK262121 KJG262121 KTC262121 LCY262121 LMU262121 LWQ262121 MGM262121 MQI262121 NAE262121 NKA262121 NTW262121 ODS262121 ONO262121 OXK262121 PHG262121 PRC262121 QAY262121 QKU262121 QUQ262121 REM262121 ROI262121 RYE262121 SIA262121 SRW262121 TBS262121 TLO262121 TVK262121 UFG262121 UPC262121 UYY262121 VIU262121 VSQ262121 WCM262121 WMI262121 WWE262121 X327657 JS327657 TO327657 ADK327657 ANG327657 AXC327657 BGY327657 BQU327657 CAQ327657 CKM327657 CUI327657 DEE327657 DOA327657 DXW327657 EHS327657 ERO327657 FBK327657 FLG327657 FVC327657 GEY327657 GOU327657 GYQ327657 HIM327657 HSI327657 ICE327657 IMA327657 IVW327657 JFS327657 JPO327657 JZK327657 KJG327657 KTC327657 LCY327657 LMU327657 LWQ327657 MGM327657 MQI327657 NAE327657 NKA327657 NTW327657 ODS327657 ONO327657 OXK327657 PHG327657 PRC327657 QAY327657 QKU327657 QUQ327657 REM327657 ROI327657 RYE327657 SIA327657 SRW327657 TBS327657 TLO327657 TVK327657 UFG327657 UPC327657 UYY327657 VIU327657 VSQ327657 WCM327657 WMI327657 WWE327657 X393193 JS393193 TO393193 ADK393193 ANG393193 AXC393193 BGY393193 BQU393193 CAQ393193 CKM393193 CUI393193 DEE393193 DOA393193 DXW393193 EHS393193 ERO393193 FBK393193 FLG393193 FVC393193 GEY393193 GOU393193 GYQ393193 HIM393193 HSI393193 ICE393193 IMA393193 IVW393193 JFS393193 JPO393193 JZK393193 KJG393193 KTC393193 LCY393193 LMU393193 LWQ393193 MGM393193 MQI393193 NAE393193 NKA393193 NTW393193 ODS393193 ONO393193 OXK393193 PHG393193 PRC393193 QAY393193 QKU393193 QUQ393193 REM393193 ROI393193 RYE393193 SIA393193 SRW393193 TBS393193 TLO393193 TVK393193 UFG393193 UPC393193 UYY393193 VIU393193 VSQ393193 WCM393193 WMI393193 WWE393193 X458729 JS458729 TO458729 ADK458729 ANG458729 AXC458729 BGY458729 BQU458729 CAQ458729 CKM458729 CUI458729 DEE458729 DOA458729 DXW458729 EHS458729 ERO458729 FBK458729 FLG458729 FVC458729 GEY458729 GOU458729 GYQ458729 HIM458729 HSI458729 ICE458729 IMA458729 IVW458729 JFS458729 JPO458729 JZK458729 KJG458729 KTC458729 LCY458729 LMU458729 LWQ458729 MGM458729 MQI458729 NAE458729 NKA458729 NTW458729 ODS458729 ONO458729 OXK458729 PHG458729 PRC458729 QAY458729 QKU458729 QUQ458729 REM458729 ROI458729 RYE458729 SIA458729 SRW458729 TBS458729 TLO458729 TVK458729 UFG458729 UPC458729 UYY458729 VIU458729 VSQ458729 WCM458729 WMI458729 WWE458729 X524265 JS524265 TO524265 ADK524265 ANG524265 AXC524265 BGY524265 BQU524265 CAQ524265 CKM524265 CUI524265 DEE524265 DOA524265 DXW524265 EHS524265 ERO524265 FBK524265 FLG524265 FVC524265 GEY524265 GOU524265 GYQ524265 HIM524265 HSI524265 ICE524265 IMA524265 IVW524265 JFS524265 JPO524265 JZK524265 KJG524265 KTC524265 LCY524265 LMU524265 LWQ524265 MGM524265 MQI524265 NAE524265 NKA524265 NTW524265 ODS524265 ONO524265 OXK524265 PHG524265 PRC524265 QAY524265 QKU524265 QUQ524265 REM524265 ROI524265 RYE524265 SIA524265 SRW524265 TBS524265 TLO524265 TVK524265 UFG524265 UPC524265 UYY524265 VIU524265 VSQ524265 WCM524265 WMI524265 WWE524265 X589801 JS589801 TO589801 ADK589801 ANG589801 AXC589801 BGY589801 BQU589801 CAQ589801 CKM589801 CUI589801 DEE589801 DOA589801 DXW589801 EHS589801 ERO589801 FBK589801 FLG589801 FVC589801 GEY589801 GOU589801 GYQ589801 HIM589801 HSI589801 ICE589801 IMA589801 IVW589801 JFS589801 JPO589801 JZK589801 KJG589801 KTC589801 LCY589801 LMU589801 LWQ589801 MGM589801 MQI589801 NAE589801 NKA589801 NTW589801 ODS589801 ONO589801 OXK589801 PHG589801 PRC589801 QAY589801 QKU589801 QUQ589801 REM589801 ROI589801 RYE589801 SIA589801 SRW589801 TBS589801 TLO589801 TVK589801 UFG589801 UPC589801 UYY589801 VIU589801 VSQ589801 WCM589801 WMI589801 WWE589801 X655337 JS655337 TO655337 ADK655337 ANG655337 AXC655337 BGY655337 BQU655337 CAQ655337 CKM655337 CUI655337 DEE655337 DOA655337 DXW655337 EHS655337 ERO655337 FBK655337 FLG655337 FVC655337 GEY655337 GOU655337 GYQ655337 HIM655337 HSI655337 ICE655337 IMA655337 IVW655337 JFS655337 JPO655337 JZK655337 KJG655337 KTC655337 LCY655337 LMU655337 LWQ655337 MGM655337 MQI655337 NAE655337 NKA655337 NTW655337 ODS655337 ONO655337 OXK655337 PHG655337 PRC655337 QAY655337 QKU655337 QUQ655337 REM655337 ROI655337 RYE655337 SIA655337 SRW655337 TBS655337 TLO655337 TVK655337 UFG655337 UPC655337 UYY655337 VIU655337 VSQ655337 WCM655337 WMI655337 WWE655337 X720873 JS720873 TO720873 ADK720873 ANG720873 AXC720873 BGY720873 BQU720873 CAQ720873 CKM720873 CUI720873 DEE720873 DOA720873 DXW720873 EHS720873 ERO720873 FBK720873 FLG720873 FVC720873 GEY720873 GOU720873 GYQ720873 HIM720873 HSI720873 ICE720873 IMA720873 IVW720873 JFS720873 JPO720873 JZK720873 KJG720873 KTC720873 LCY720873 LMU720873 LWQ720873 MGM720873 MQI720873 NAE720873 NKA720873 NTW720873 ODS720873 ONO720873 OXK720873 PHG720873 PRC720873 QAY720873 QKU720873 QUQ720873 REM720873 ROI720873 RYE720873 SIA720873 SRW720873 TBS720873 TLO720873 TVK720873 UFG720873 UPC720873 UYY720873 VIU720873 VSQ720873 WCM720873 WMI720873 WWE720873 X786409 JS786409 TO786409 ADK786409 ANG786409 AXC786409 BGY786409 BQU786409 CAQ786409 CKM786409 CUI786409 DEE786409 DOA786409 DXW786409 EHS786409 ERO786409 FBK786409 FLG786409 FVC786409 GEY786409 GOU786409 GYQ786409 HIM786409 HSI786409 ICE786409 IMA786409 IVW786409 JFS786409 JPO786409 JZK786409 KJG786409 KTC786409 LCY786409 LMU786409 LWQ786409 MGM786409 MQI786409 NAE786409 NKA786409 NTW786409 ODS786409 ONO786409 OXK786409 PHG786409 PRC786409 QAY786409 QKU786409 QUQ786409 REM786409 ROI786409 RYE786409 SIA786409 SRW786409 TBS786409 TLO786409 TVK786409 UFG786409 UPC786409 UYY786409 VIU786409 VSQ786409 WCM786409 WMI786409 WWE786409 X851945 JS851945 TO851945 ADK851945 ANG851945 AXC851945 BGY851945 BQU851945 CAQ851945 CKM851945 CUI851945 DEE851945 DOA851945 DXW851945 EHS851945 ERO851945 FBK851945 FLG851945 FVC851945 GEY851945 GOU851945 GYQ851945 HIM851945 HSI851945 ICE851945 IMA851945 IVW851945 JFS851945 JPO851945 JZK851945 KJG851945 KTC851945 LCY851945 LMU851945 LWQ851945 MGM851945 MQI851945 NAE851945 NKA851945 NTW851945 ODS851945 ONO851945 OXK851945 PHG851945 PRC851945 QAY851945 QKU851945 QUQ851945 REM851945 ROI851945 RYE851945 SIA851945 SRW851945 TBS851945 TLO851945 TVK851945 UFG851945 UPC851945 UYY851945 VIU851945 VSQ851945 WCM851945 WMI851945 WWE851945 X917481 JS917481 TO917481 ADK917481 ANG917481 AXC917481 BGY917481 BQU917481 CAQ917481 CKM917481 CUI917481 DEE917481 DOA917481 DXW917481 EHS917481 ERO917481 FBK917481 FLG917481 FVC917481 GEY917481 GOU917481 GYQ917481 HIM917481 HSI917481 ICE917481 IMA917481 IVW917481 JFS917481 JPO917481 JZK917481 KJG917481 KTC917481 LCY917481 LMU917481 LWQ917481 MGM917481 MQI917481 NAE917481 NKA917481 NTW917481 ODS917481 ONO917481 OXK917481 PHG917481 PRC917481 QAY917481 QKU917481 QUQ917481 REM917481 ROI917481 RYE917481 SIA917481 SRW917481 TBS917481 TLO917481 TVK917481 UFG917481 UPC917481 UYY917481 VIU917481 VSQ917481 WCM917481 WMI917481 WWE917481 X983017 JS983017 TO983017 ADK983017 ANG983017 AXC983017 BGY983017 BQU983017 CAQ983017 CKM983017 CUI983017 DEE983017 DOA983017 DXW983017 EHS983017 ERO983017 FBK983017 FLG983017 FVC983017 GEY983017 GOU983017 GYQ983017 HIM983017 HSI983017 ICE983017 IMA983017 IVW983017 JFS983017 JPO983017 JZK983017 KJG983017 KTC983017 LCY983017 LMU983017 LWQ983017 MGM983017 MQI983017 NAE983017 NKA983017 NTW983017 ODS983017 ONO983017 OXK983017 PHG983017 PRC983017 QAY983017 QKU983017 QUQ983017 REM983017 ROI983017 RYE983017 SIA983017 SRW983017 TBS983017 TLO983017 TVK983017 UFG983017 UPC983017 UYY983017 VIU983017 VSQ983017 WCM983017 WMI983017 WWE983017 X65517 JS65517 TO65517 ADK65517 ANG65517 AXC65517 BGY65517 BQU65517 CAQ65517 CKM65517 CUI65517 DEE65517 DOA65517 DXW65517 EHS65517 ERO65517 FBK65517 FLG65517 FVC65517 GEY65517 GOU65517 GYQ65517 HIM65517 HSI65517 ICE65517 IMA65517 IVW65517 JFS65517 JPO65517 JZK65517 KJG65517 KTC65517 LCY65517 LMU65517 LWQ65517 MGM65517 MQI65517 NAE65517 NKA65517 NTW65517 ODS65517 ONO65517 OXK65517 PHG65517 PRC65517 QAY65517 QKU65517 QUQ65517 REM65517 ROI65517 RYE65517 SIA65517 SRW65517 TBS65517 TLO65517 TVK65517 UFG65517 UPC65517 UYY65517 VIU65517 VSQ65517 WCM65517 WMI65517 WWE65517 X131053 JS131053 TO131053 ADK131053 ANG131053 AXC131053 BGY131053 BQU131053 CAQ131053 CKM131053 CUI131053 DEE131053 DOA131053 DXW131053 EHS131053 ERO131053 FBK131053 FLG131053 FVC131053 GEY131053 GOU131053 GYQ131053 HIM131053 HSI131053 ICE131053 IMA131053 IVW131053 JFS131053 JPO131053 JZK131053 KJG131053 KTC131053 LCY131053 LMU131053 LWQ131053 MGM131053 MQI131053 NAE131053 NKA131053 NTW131053 ODS131053 ONO131053 OXK131053 PHG131053 PRC131053 QAY131053 QKU131053 QUQ131053 REM131053 ROI131053 RYE131053 SIA131053 SRW131053 TBS131053 TLO131053 TVK131053 UFG131053 UPC131053 UYY131053 VIU131053 VSQ131053 WCM131053 WMI131053 WWE131053 X196589 JS196589 TO196589 ADK196589 ANG196589 AXC196589 BGY196589 BQU196589 CAQ196589 CKM196589 CUI196589 DEE196589 DOA196589 DXW196589 EHS196589 ERO196589 FBK196589 FLG196589 FVC196589 GEY196589 GOU196589 GYQ196589 HIM196589 HSI196589 ICE196589 IMA196589 IVW196589 JFS196589 JPO196589 JZK196589 KJG196589 KTC196589 LCY196589 LMU196589 LWQ196589 MGM196589 MQI196589 NAE196589 NKA196589 NTW196589 ODS196589 ONO196589 OXK196589 PHG196589 PRC196589 QAY196589 QKU196589 QUQ196589 REM196589 ROI196589 RYE196589 SIA196589 SRW196589 TBS196589 TLO196589 TVK196589 UFG196589 UPC196589 UYY196589 VIU196589 VSQ196589 WCM196589 WMI196589 WWE196589 X262125 JS262125 TO262125 ADK262125 ANG262125 AXC262125 BGY262125 BQU262125 CAQ262125 CKM262125 CUI262125 DEE262125 DOA262125 DXW262125 EHS262125 ERO262125 FBK262125 FLG262125 FVC262125 GEY262125 GOU262125 GYQ262125 HIM262125 HSI262125 ICE262125 IMA262125 IVW262125 JFS262125 JPO262125 JZK262125 KJG262125 KTC262125 LCY262125 LMU262125 LWQ262125 MGM262125 MQI262125 NAE262125 NKA262125 NTW262125 ODS262125 ONO262125 OXK262125 PHG262125 PRC262125 QAY262125 QKU262125 QUQ262125 REM262125 ROI262125 RYE262125 SIA262125 SRW262125 TBS262125 TLO262125 TVK262125 UFG262125 UPC262125 UYY262125 VIU262125 VSQ262125 WCM262125 WMI262125 WWE262125 X327661 JS327661 TO327661 ADK327661 ANG327661 AXC327661 BGY327661 BQU327661 CAQ327661 CKM327661 CUI327661 DEE327661 DOA327661 DXW327661 EHS327661 ERO327661 FBK327661 FLG327661 FVC327661 GEY327661 GOU327661 GYQ327661 HIM327661 HSI327661 ICE327661 IMA327661 IVW327661 JFS327661 JPO327661 JZK327661 KJG327661 KTC327661 LCY327661 LMU327661 LWQ327661 MGM327661 MQI327661 NAE327661 NKA327661 NTW327661 ODS327661 ONO327661 OXK327661 PHG327661 PRC327661 QAY327661 QKU327661 QUQ327661 REM327661 ROI327661 RYE327661 SIA327661 SRW327661 TBS327661 TLO327661 TVK327661 UFG327661 UPC327661 UYY327661 VIU327661 VSQ327661 WCM327661 WMI327661 WWE327661 X393197 JS393197 TO393197 ADK393197 ANG393197 AXC393197 BGY393197 BQU393197 CAQ393197 CKM393197 CUI393197 DEE393197 DOA393197 DXW393197 EHS393197 ERO393197 FBK393197 FLG393197 FVC393197 GEY393197 GOU393197 GYQ393197 HIM393197 HSI393197 ICE393197 IMA393197 IVW393197 JFS393197 JPO393197 JZK393197 KJG393197 KTC393197 LCY393197 LMU393197 LWQ393197 MGM393197 MQI393197 NAE393197 NKA393197 NTW393197 ODS393197 ONO393197 OXK393197 PHG393197 PRC393197 QAY393197 QKU393197 QUQ393197 REM393197 ROI393197 RYE393197 SIA393197 SRW393197 TBS393197 TLO393197 TVK393197 UFG393197 UPC393197 UYY393197 VIU393197 VSQ393197 WCM393197 WMI393197 WWE393197 X458733 JS458733 TO458733 ADK458733 ANG458733 AXC458733 BGY458733 BQU458733 CAQ458733 CKM458733 CUI458733 DEE458733 DOA458733 DXW458733 EHS458733 ERO458733 FBK458733 FLG458733 FVC458733 GEY458733 GOU458733 GYQ458733 HIM458733 HSI458733 ICE458733 IMA458733 IVW458733 JFS458733 JPO458733 JZK458733 KJG458733 KTC458733 LCY458733 LMU458733 LWQ458733 MGM458733 MQI458733 NAE458733 NKA458733 NTW458733 ODS458733 ONO458733 OXK458733 PHG458733 PRC458733 QAY458733 QKU458733 QUQ458733 REM458733 ROI458733 RYE458733 SIA458733 SRW458733 TBS458733 TLO458733 TVK458733 UFG458733 UPC458733 UYY458733 VIU458733 VSQ458733 WCM458733 WMI458733 WWE458733 X524269 JS524269 TO524269 ADK524269 ANG524269 AXC524269 BGY524269 BQU524269 CAQ524269 CKM524269 CUI524269 DEE524269 DOA524269 DXW524269 EHS524269 ERO524269 FBK524269 FLG524269 FVC524269 GEY524269 GOU524269 GYQ524269 HIM524269 HSI524269 ICE524269 IMA524269 IVW524269 JFS524269 JPO524269 JZK524269 KJG524269 KTC524269 LCY524269 LMU524269 LWQ524269 MGM524269 MQI524269 NAE524269 NKA524269 NTW524269 ODS524269 ONO524269 OXK524269 PHG524269 PRC524269 QAY524269 QKU524269 QUQ524269 REM524269 ROI524269 RYE524269 SIA524269 SRW524269 TBS524269 TLO524269 TVK524269 UFG524269 UPC524269 UYY524269 VIU524269 VSQ524269 WCM524269 WMI524269 WWE524269 X589805 JS589805 TO589805 ADK589805 ANG589805 AXC589805 BGY589805 BQU589805 CAQ589805 CKM589805 CUI589805 DEE589805 DOA589805 DXW589805 EHS589805 ERO589805 FBK589805 FLG589805 FVC589805 GEY589805 GOU589805 GYQ589805 HIM589805 HSI589805 ICE589805 IMA589805 IVW589805 JFS589805 JPO589805 JZK589805 KJG589805 KTC589805 LCY589805 LMU589805 LWQ589805 MGM589805 MQI589805 NAE589805 NKA589805 NTW589805 ODS589805 ONO589805 OXK589805 PHG589805 PRC589805 QAY589805 QKU589805 QUQ589805 REM589805 ROI589805 RYE589805 SIA589805 SRW589805 TBS589805 TLO589805 TVK589805 UFG589805 UPC589805 UYY589805 VIU589805 VSQ589805 WCM589805 WMI589805 WWE589805 X655341 JS655341 TO655341 ADK655341 ANG655341 AXC655341 BGY655341 BQU655341 CAQ655341 CKM655341 CUI655341 DEE655341 DOA655341 DXW655341 EHS655341 ERO655341 FBK655341 FLG655341 FVC655341 GEY655341 GOU655341 GYQ655341 HIM655341 HSI655341 ICE655341 IMA655341 IVW655341 JFS655341 JPO655341 JZK655341 KJG655341 KTC655341 LCY655341 LMU655341 LWQ655341 MGM655341 MQI655341 NAE655341 NKA655341 NTW655341 ODS655341 ONO655341 OXK655341 PHG655341 PRC655341 QAY655341 QKU655341 QUQ655341 REM655341 ROI655341 RYE655341 SIA655341 SRW655341 TBS655341 TLO655341 TVK655341 UFG655341 UPC655341 UYY655341 VIU655341 VSQ655341 WCM655341 WMI655341 WWE655341 X720877 JS720877 TO720877 ADK720877 ANG720877 AXC720877 BGY720877 BQU720877 CAQ720877 CKM720877 CUI720877 DEE720877 DOA720877 DXW720877 EHS720877 ERO720877 FBK720877 FLG720877 FVC720877 GEY720877 GOU720877 GYQ720877 HIM720877 HSI720877 ICE720877 IMA720877 IVW720877 JFS720877 JPO720877 JZK720877 KJG720877 KTC720877 LCY720877 LMU720877 LWQ720877 MGM720877 MQI720877 NAE720877 NKA720877 NTW720877 ODS720877 ONO720877 OXK720877 PHG720877 PRC720877 QAY720877 QKU720877 QUQ720877 REM720877 ROI720877 RYE720877 SIA720877 SRW720877 TBS720877 TLO720877 TVK720877 UFG720877 UPC720877 UYY720877 VIU720877 VSQ720877 WCM720877 WMI720877 WWE720877 X786413 JS786413 TO786413 ADK786413 ANG786413 AXC786413 BGY786413 BQU786413 CAQ786413 CKM786413 CUI786413 DEE786413 DOA786413 DXW786413 EHS786413 ERO786413 FBK786413 FLG786413 FVC786413 GEY786413 GOU786413 GYQ786413 HIM786413 HSI786413 ICE786413 IMA786413 IVW786413 JFS786413 JPO786413 JZK786413 KJG786413 KTC786413 LCY786413 LMU786413 LWQ786413 MGM786413 MQI786413 NAE786413 NKA786413 NTW786413 ODS786413 ONO786413 OXK786413 PHG786413 PRC786413 QAY786413 QKU786413 QUQ786413 REM786413 ROI786413 RYE786413 SIA786413 SRW786413 TBS786413 TLO786413 TVK786413 UFG786413 UPC786413 UYY786413 VIU786413 VSQ786413 WCM786413 WMI786413 WWE786413 X851949 JS851949 TO851949 ADK851949 ANG851949 AXC851949 BGY851949 BQU851949 CAQ851949 CKM851949 CUI851949 DEE851949 DOA851949 DXW851949 EHS851949 ERO851949 FBK851949 FLG851949 FVC851949 GEY851949 GOU851949 GYQ851949 HIM851949 HSI851949 ICE851949 IMA851949 IVW851949 JFS851949 JPO851949 JZK851949 KJG851949 KTC851949 LCY851949 LMU851949 LWQ851949 MGM851949 MQI851949 NAE851949 NKA851949 NTW851949 ODS851949 ONO851949 OXK851949 PHG851949 PRC851949 QAY851949 QKU851949 QUQ851949 REM851949 ROI851949 RYE851949 SIA851949 SRW851949 TBS851949 TLO851949 TVK851949 UFG851949 UPC851949 UYY851949 VIU851949 VSQ851949 WCM851949 WMI851949 WWE851949 X917485 JS917485 TO917485 ADK917485 ANG917485 AXC917485 BGY917485 BQU917485 CAQ917485 CKM917485 CUI917485 DEE917485 DOA917485 DXW917485 EHS917485 ERO917485 FBK917485 FLG917485 FVC917485 GEY917485 GOU917485 GYQ917485 HIM917485 HSI917485 ICE917485 IMA917485 IVW917485 JFS917485 JPO917485 JZK917485 KJG917485 KTC917485 LCY917485 LMU917485 LWQ917485 MGM917485 MQI917485 NAE917485 NKA917485 NTW917485 ODS917485 ONO917485 OXK917485 PHG917485 PRC917485 QAY917485 QKU917485 QUQ917485 REM917485 ROI917485 RYE917485 SIA917485 SRW917485 TBS917485 TLO917485 TVK917485 UFG917485 UPC917485 UYY917485 VIU917485 VSQ917485 WCM917485 WMI917485 WWE917485 X983021 JS983021 TO983021 ADK983021 ANG983021 AXC983021 BGY983021 BQU983021 CAQ983021 CKM983021 CUI983021 DEE983021 DOA983021 DXW983021 EHS983021 ERO983021 FBK983021 FLG983021 FVC983021 GEY983021 GOU983021 GYQ983021 HIM983021 HSI983021 ICE983021 IMA983021 IVW983021 JFS983021 JPO983021 JZK983021 KJG983021 KTC983021 LCY983021 LMU983021 LWQ983021 MGM983021 MQI983021 NAE983021 NKA983021 NTW983021 ODS983021 ONO983021 OXK983021 PHG983021 PRC983021 QAY983021 QKU983021 QUQ983021 REM983021 ROI983021 RYE983021 SIA983021 SRW983021 TBS983021 TLO983021 TVK983021 UFG983021 UPC983021 UYY983021 VIU983021 VSQ983021 WCM983021 WMI983021 WWE983021 AB65517 JW65517 TS65517 ADO65517 ANK65517 AXG65517 BHC65517 BQY65517 CAU65517 CKQ65517 CUM65517 DEI65517 DOE65517 DYA65517 EHW65517 ERS65517 FBO65517 FLK65517 FVG65517 GFC65517 GOY65517 GYU65517 HIQ65517 HSM65517 ICI65517 IME65517 IWA65517 JFW65517 JPS65517 JZO65517 KJK65517 KTG65517 LDC65517 LMY65517 LWU65517 MGQ65517 MQM65517 NAI65517 NKE65517 NUA65517 ODW65517 ONS65517 OXO65517 PHK65517 PRG65517 QBC65517 QKY65517 QUU65517 REQ65517 ROM65517 RYI65517 SIE65517 SSA65517 TBW65517 TLS65517 TVO65517 UFK65517 UPG65517 UZC65517 VIY65517 VSU65517 WCQ65517 WMM65517 WWI65517 AB131053 JW131053 TS131053 ADO131053 ANK131053 AXG131053 BHC131053 BQY131053 CAU131053 CKQ131053 CUM131053 DEI131053 DOE131053 DYA131053 EHW131053 ERS131053 FBO131053 FLK131053 FVG131053 GFC131053 GOY131053 GYU131053 HIQ131053 HSM131053 ICI131053 IME131053 IWA131053 JFW131053 JPS131053 JZO131053 KJK131053 KTG131053 LDC131053 LMY131053 LWU131053 MGQ131053 MQM131053 NAI131053 NKE131053 NUA131053 ODW131053 ONS131053 OXO131053 PHK131053 PRG131053 QBC131053 QKY131053 QUU131053 REQ131053 ROM131053 RYI131053 SIE131053 SSA131053 TBW131053 TLS131053 TVO131053 UFK131053 UPG131053 UZC131053 VIY131053 VSU131053 WCQ131053 WMM131053 WWI131053 AB196589 JW196589 TS196589 ADO196589 ANK196589 AXG196589 BHC196589 BQY196589 CAU196589 CKQ196589 CUM196589 DEI196589 DOE196589 DYA196589 EHW196589 ERS196589 FBO196589 FLK196589 FVG196589 GFC196589 GOY196589 GYU196589 HIQ196589 HSM196589 ICI196589 IME196589 IWA196589 JFW196589 JPS196589 JZO196589 KJK196589 KTG196589 LDC196589 LMY196589 LWU196589 MGQ196589 MQM196589 NAI196589 NKE196589 NUA196589 ODW196589 ONS196589 OXO196589 PHK196589 PRG196589 QBC196589 QKY196589 QUU196589 REQ196589 ROM196589 RYI196589 SIE196589 SSA196589 TBW196589 TLS196589 TVO196589 UFK196589 UPG196589 UZC196589 VIY196589 VSU196589 WCQ196589 WMM196589 WWI196589 AB262125 JW262125 TS262125 ADO262125 ANK262125 AXG262125 BHC262125 BQY262125 CAU262125 CKQ262125 CUM262125 DEI262125 DOE262125 DYA262125 EHW262125 ERS262125 FBO262125 FLK262125 FVG262125 GFC262125 GOY262125 GYU262125 HIQ262125 HSM262125 ICI262125 IME262125 IWA262125 JFW262125 JPS262125 JZO262125 KJK262125 KTG262125 LDC262125 LMY262125 LWU262125 MGQ262125 MQM262125 NAI262125 NKE262125 NUA262125 ODW262125 ONS262125 OXO262125 PHK262125 PRG262125 QBC262125 QKY262125 QUU262125 REQ262125 ROM262125 RYI262125 SIE262125 SSA262125 TBW262125 TLS262125 TVO262125 UFK262125 UPG262125 UZC262125 VIY262125 VSU262125 WCQ262125 WMM262125 WWI262125 AB327661 JW327661 TS327661 ADO327661 ANK327661 AXG327661 BHC327661 BQY327661 CAU327661 CKQ327661 CUM327661 DEI327661 DOE327661 DYA327661 EHW327661 ERS327661 FBO327661 FLK327661 FVG327661 GFC327661 GOY327661 GYU327661 HIQ327661 HSM327661 ICI327661 IME327661 IWA327661 JFW327661 JPS327661 JZO327661 KJK327661 KTG327661 LDC327661 LMY327661 LWU327661 MGQ327661 MQM327661 NAI327661 NKE327661 NUA327661 ODW327661 ONS327661 OXO327661 PHK327661 PRG327661 QBC327661 QKY327661 QUU327661 REQ327661 ROM327661 RYI327661 SIE327661 SSA327661 TBW327661 TLS327661 TVO327661 UFK327661 UPG327661 UZC327661 VIY327661 VSU327661 WCQ327661 WMM327661 WWI327661 AB393197 JW393197 TS393197 ADO393197 ANK393197 AXG393197 BHC393197 BQY393197 CAU393197 CKQ393197 CUM393197 DEI393197 DOE393197 DYA393197 EHW393197 ERS393197 FBO393197 FLK393197 FVG393197 GFC393197 GOY393197 GYU393197 HIQ393197 HSM393197 ICI393197 IME393197 IWA393197 JFW393197 JPS393197 JZO393197 KJK393197 KTG393197 LDC393197 LMY393197 LWU393197 MGQ393197 MQM393197 NAI393197 NKE393197 NUA393197 ODW393197 ONS393197 OXO393197 PHK393197 PRG393197 QBC393197 QKY393197 QUU393197 REQ393197 ROM393197 RYI393197 SIE393197 SSA393197 TBW393197 TLS393197 TVO393197 UFK393197 UPG393197 UZC393197 VIY393197 VSU393197 WCQ393197 WMM393197 WWI393197 AB458733 JW458733 TS458733 ADO458733 ANK458733 AXG458733 BHC458733 BQY458733 CAU458733 CKQ458733 CUM458733 DEI458733 DOE458733 DYA458733 EHW458733 ERS458733 FBO458733 FLK458733 FVG458733 GFC458733 GOY458733 GYU458733 HIQ458733 HSM458733 ICI458733 IME458733 IWA458733 JFW458733 JPS458733 JZO458733 KJK458733 KTG458733 LDC458733 LMY458733 LWU458733 MGQ458733 MQM458733 NAI458733 NKE458733 NUA458733 ODW458733 ONS458733 OXO458733 PHK458733 PRG458733 QBC458733 QKY458733 QUU458733 REQ458733 ROM458733 RYI458733 SIE458733 SSA458733 TBW458733 TLS458733 TVO458733 UFK458733 UPG458733 UZC458733 VIY458733 VSU458733 WCQ458733 WMM458733 WWI458733 AB524269 JW524269 TS524269 ADO524269 ANK524269 AXG524269 BHC524269 BQY524269 CAU524269 CKQ524269 CUM524269 DEI524269 DOE524269 DYA524269 EHW524269 ERS524269 FBO524269 FLK524269 FVG524269 GFC524269 GOY524269 GYU524269 HIQ524269 HSM524269 ICI524269 IME524269 IWA524269 JFW524269 JPS524269 JZO524269 KJK524269 KTG524269 LDC524269 LMY524269 LWU524269 MGQ524269 MQM524269 NAI524269 NKE524269 NUA524269 ODW524269 ONS524269 OXO524269 PHK524269 PRG524269 QBC524269 QKY524269 QUU524269 REQ524269 ROM524269 RYI524269 SIE524269 SSA524269 TBW524269 TLS524269 TVO524269 UFK524269 UPG524269 UZC524269 VIY524269 VSU524269 WCQ524269 WMM524269 WWI524269 AB589805 JW589805 TS589805 ADO589805 ANK589805 AXG589805 BHC589805 BQY589805 CAU589805 CKQ589805 CUM589805 DEI589805 DOE589805 DYA589805 EHW589805 ERS589805 FBO589805 FLK589805 FVG589805 GFC589805 GOY589805 GYU589805 HIQ589805 HSM589805 ICI589805 IME589805 IWA589805 JFW589805 JPS589805 JZO589805 KJK589805 KTG589805 LDC589805 LMY589805 LWU589805 MGQ589805 MQM589805 NAI589805 NKE589805 NUA589805 ODW589805 ONS589805 OXO589805 PHK589805 PRG589805 QBC589805 QKY589805 QUU589805 REQ589805 ROM589805 RYI589805 SIE589805 SSA589805 TBW589805 TLS589805 TVO589805 UFK589805 UPG589805 UZC589805 VIY589805 VSU589805 WCQ589805 WMM589805 WWI589805 AB655341 JW655341 TS655341 ADO655341 ANK655341 AXG655341 BHC655341 BQY655341 CAU655341 CKQ655341 CUM655341 DEI655341 DOE655341 DYA655341 EHW655341 ERS655341 FBO655341 FLK655341 FVG655341 GFC655341 GOY655341 GYU655341 HIQ655341 HSM655341 ICI655341 IME655341 IWA655341 JFW655341 JPS655341 JZO655341 KJK655341 KTG655341 LDC655341 LMY655341 LWU655341 MGQ655341 MQM655341 NAI655341 NKE655341 NUA655341 ODW655341 ONS655341 OXO655341 PHK655341 PRG655341 QBC655341 QKY655341 QUU655341 REQ655341 ROM655341 RYI655341 SIE655341 SSA655341 TBW655341 TLS655341 TVO655341 UFK655341 UPG655341 UZC655341 VIY655341 VSU655341 WCQ655341 WMM655341 WWI655341 AB720877 JW720877 TS720877 ADO720877 ANK720877 AXG720877 BHC720877 BQY720877 CAU720877 CKQ720877 CUM720877 DEI720877 DOE720877 DYA720877 EHW720877 ERS720877 FBO720877 FLK720877 FVG720877 GFC720877 GOY720877 GYU720877 HIQ720877 HSM720877 ICI720877 IME720877 IWA720877 JFW720877 JPS720877 JZO720877 KJK720877 KTG720877 LDC720877 LMY720877 LWU720877 MGQ720877 MQM720877 NAI720877 NKE720877 NUA720877 ODW720877 ONS720877 OXO720877 PHK720877 PRG720877 QBC720877 QKY720877 QUU720877 REQ720877 ROM720877 RYI720877 SIE720877 SSA720877 TBW720877 TLS720877 TVO720877 UFK720877 UPG720877 UZC720877 VIY720877 VSU720877 WCQ720877 WMM720877 WWI720877 AB786413 JW786413 TS786413 ADO786413 ANK786413 AXG786413 BHC786413 BQY786413 CAU786413 CKQ786413 CUM786413 DEI786413 DOE786413 DYA786413 EHW786413 ERS786413 FBO786413 FLK786413 FVG786413 GFC786413 GOY786413 GYU786413 HIQ786413 HSM786413 ICI786413 IME786413 IWA786413 JFW786413 JPS786413 JZO786413 KJK786413 KTG786413 LDC786413 LMY786413 LWU786413 MGQ786413 MQM786413 NAI786413 NKE786413 NUA786413 ODW786413 ONS786413 OXO786413 PHK786413 PRG786413 QBC786413 QKY786413 QUU786413 REQ786413 ROM786413 RYI786413 SIE786413 SSA786413 TBW786413 TLS786413 TVO786413 UFK786413 UPG786413 UZC786413 VIY786413 VSU786413 WCQ786413 WMM786413 WWI786413 AB851949 JW851949 TS851949 ADO851949 ANK851949 AXG851949 BHC851949 BQY851949 CAU851949 CKQ851949 CUM851949 DEI851949 DOE851949 DYA851949 EHW851949 ERS851949 FBO851949 FLK851949 FVG851949 GFC851949 GOY851949 GYU851949 HIQ851949 HSM851949 ICI851949 IME851949 IWA851949 JFW851949 JPS851949 JZO851949 KJK851949 KTG851949 LDC851949 LMY851949 LWU851949 MGQ851949 MQM851949 NAI851949 NKE851949 NUA851949 ODW851949 ONS851949 OXO851949 PHK851949 PRG851949 QBC851949 QKY851949 QUU851949 REQ851949 ROM851949 RYI851949 SIE851949 SSA851949 TBW851949 TLS851949 TVO851949 UFK851949 UPG851949 UZC851949 VIY851949 VSU851949 WCQ851949 WMM851949 WWI851949 AB917485 JW917485 TS917485 ADO917485 ANK917485 AXG917485 BHC917485 BQY917485 CAU917485 CKQ917485 CUM917485 DEI917485 DOE917485 DYA917485 EHW917485 ERS917485 FBO917485 FLK917485 FVG917485 GFC917485 GOY917485 GYU917485 HIQ917485 HSM917485 ICI917485 IME917485 IWA917485 JFW917485 JPS917485 JZO917485 KJK917485 KTG917485 LDC917485 LMY917485 LWU917485 MGQ917485 MQM917485 NAI917485 NKE917485 NUA917485 ODW917485 ONS917485 OXO917485 PHK917485 PRG917485 QBC917485 QKY917485 QUU917485 REQ917485 ROM917485 RYI917485 SIE917485 SSA917485 TBW917485 TLS917485 TVO917485 UFK917485 UPG917485 UZC917485 VIY917485 VSU917485 WCQ917485 WMM917485 WWI917485 AB983021 JW983021 TS983021 ADO983021 ANK983021 AXG983021 BHC983021 BQY983021 CAU983021 CKQ983021 CUM983021 DEI983021 DOE983021 DYA983021 EHW983021 ERS983021 FBO983021 FLK983021 FVG983021 GFC983021 GOY983021 GYU983021 HIQ983021 HSM983021 ICI983021 IME983021 IWA983021 JFW983021 JPS983021 JZO983021 KJK983021 KTG983021 LDC983021 LMY983021 LWU983021 MGQ983021 MQM983021 NAI983021 NKE983021 NUA983021 ODW983021 ONS983021 OXO983021 PHK983021 PRG983021 QBC983021 QKY983021 QUU983021 REQ983021 ROM983021 RYI983021 SIE983021 SSA983021 TBW983021 TLS983021 TVO983021 UFK983021 UPG983021 UZC983021 VIY983021 VSU983021 WCQ983021 WMM983021 WWI983021 AB65520 JW65520 TS65520 ADO65520 ANK65520 AXG65520 BHC65520 BQY65520 CAU65520 CKQ65520 CUM65520 DEI65520 DOE65520 DYA65520 EHW65520 ERS65520 FBO65520 FLK65520 FVG65520 GFC65520 GOY65520 GYU65520 HIQ65520 HSM65520 ICI65520 IME65520 IWA65520 JFW65520 JPS65520 JZO65520 KJK65520 KTG65520 LDC65520 LMY65520 LWU65520 MGQ65520 MQM65520 NAI65520 NKE65520 NUA65520 ODW65520 ONS65520 OXO65520 PHK65520 PRG65520 QBC65520 QKY65520 QUU65520 REQ65520 ROM65520 RYI65520 SIE65520 SSA65520 TBW65520 TLS65520 TVO65520 UFK65520 UPG65520 UZC65520 VIY65520 VSU65520 WCQ65520 WMM65520 WWI65520 AB131056 JW131056 TS131056 ADO131056 ANK131056 AXG131056 BHC131056 BQY131056 CAU131056 CKQ131056 CUM131056 DEI131056 DOE131056 DYA131056 EHW131056 ERS131056 FBO131056 FLK131056 FVG131056 GFC131056 GOY131056 GYU131056 HIQ131056 HSM131056 ICI131056 IME131056 IWA131056 JFW131056 JPS131056 JZO131056 KJK131056 KTG131056 LDC131056 LMY131056 LWU131056 MGQ131056 MQM131056 NAI131056 NKE131056 NUA131056 ODW131056 ONS131056 OXO131056 PHK131056 PRG131056 QBC131056 QKY131056 QUU131056 REQ131056 ROM131056 RYI131056 SIE131056 SSA131056 TBW131056 TLS131056 TVO131056 UFK131056 UPG131056 UZC131056 VIY131056 VSU131056 WCQ131056 WMM131056 WWI131056 AB196592 JW196592 TS196592 ADO196592 ANK196592 AXG196592 BHC196592 BQY196592 CAU196592 CKQ196592 CUM196592 DEI196592 DOE196592 DYA196592 EHW196592 ERS196592 FBO196592 FLK196592 FVG196592 GFC196592 GOY196592 GYU196592 HIQ196592 HSM196592 ICI196592 IME196592 IWA196592 JFW196592 JPS196592 JZO196592 KJK196592 KTG196592 LDC196592 LMY196592 LWU196592 MGQ196592 MQM196592 NAI196592 NKE196592 NUA196592 ODW196592 ONS196592 OXO196592 PHK196592 PRG196592 QBC196592 QKY196592 QUU196592 REQ196592 ROM196592 RYI196592 SIE196592 SSA196592 TBW196592 TLS196592 TVO196592 UFK196592 UPG196592 UZC196592 VIY196592 VSU196592 WCQ196592 WMM196592 WWI196592 AB262128 JW262128 TS262128 ADO262128 ANK262128 AXG262128 BHC262128 BQY262128 CAU262128 CKQ262128 CUM262128 DEI262128 DOE262128 DYA262128 EHW262128 ERS262128 FBO262128 FLK262128 FVG262128 GFC262128 GOY262128 GYU262128 HIQ262128 HSM262128 ICI262128 IME262128 IWA262128 JFW262128 JPS262128 JZO262128 KJK262128 KTG262128 LDC262128 LMY262128 LWU262128 MGQ262128 MQM262128 NAI262128 NKE262128 NUA262128 ODW262128 ONS262128 OXO262128 PHK262128 PRG262128 QBC262128 QKY262128 QUU262128 REQ262128 ROM262128 RYI262128 SIE262128 SSA262128 TBW262128 TLS262128 TVO262128 UFK262128 UPG262128 UZC262128 VIY262128 VSU262128 WCQ262128 WMM262128 WWI262128 AB327664 JW327664 TS327664 ADO327664 ANK327664 AXG327664 BHC327664 BQY327664 CAU327664 CKQ327664 CUM327664 DEI327664 DOE327664 DYA327664 EHW327664 ERS327664 FBO327664 FLK327664 FVG327664 GFC327664 GOY327664 GYU327664 HIQ327664 HSM327664 ICI327664 IME327664 IWA327664 JFW327664 JPS327664 JZO327664 KJK327664 KTG327664 LDC327664 LMY327664 LWU327664 MGQ327664 MQM327664 NAI327664 NKE327664 NUA327664 ODW327664 ONS327664 OXO327664 PHK327664 PRG327664 QBC327664 QKY327664 QUU327664 REQ327664 ROM327664 RYI327664 SIE327664 SSA327664 TBW327664 TLS327664 TVO327664 UFK327664 UPG327664 UZC327664 VIY327664 VSU327664 WCQ327664 WMM327664 WWI327664 AB393200 JW393200 TS393200 ADO393200 ANK393200 AXG393200 BHC393200 BQY393200 CAU393200 CKQ393200 CUM393200 DEI393200 DOE393200 DYA393200 EHW393200 ERS393200 FBO393200 FLK393200 FVG393200 GFC393200 GOY393200 GYU393200 HIQ393200 HSM393200 ICI393200 IME393200 IWA393200 JFW393200 JPS393200 JZO393200 KJK393200 KTG393200 LDC393200 LMY393200 LWU393200 MGQ393200 MQM393200 NAI393200 NKE393200 NUA393200 ODW393200 ONS393200 OXO393200 PHK393200 PRG393200 QBC393200 QKY393200 QUU393200 REQ393200 ROM393200 RYI393200 SIE393200 SSA393200 TBW393200 TLS393200 TVO393200 UFK393200 UPG393200 UZC393200 VIY393200 VSU393200 WCQ393200 WMM393200 WWI393200 AB458736 JW458736 TS458736 ADO458736 ANK458736 AXG458736 BHC458736 BQY458736 CAU458736 CKQ458736 CUM458736 DEI458736 DOE458736 DYA458736 EHW458736 ERS458736 FBO458736 FLK458736 FVG458736 GFC458736 GOY458736 GYU458736 HIQ458736 HSM458736 ICI458736 IME458736 IWA458736 JFW458736 JPS458736 JZO458736 KJK458736 KTG458736 LDC458736 LMY458736 LWU458736 MGQ458736 MQM458736 NAI458736 NKE458736 NUA458736 ODW458736 ONS458736 OXO458736 PHK458736 PRG458736 QBC458736 QKY458736 QUU458736 REQ458736 ROM458736 RYI458736 SIE458736 SSA458736 TBW458736 TLS458736 TVO458736 UFK458736 UPG458736 UZC458736 VIY458736 VSU458736 WCQ458736 WMM458736 WWI458736 AB524272 JW524272 TS524272 ADO524272 ANK524272 AXG524272 BHC524272 BQY524272 CAU524272 CKQ524272 CUM524272 DEI524272 DOE524272 DYA524272 EHW524272 ERS524272 FBO524272 FLK524272 FVG524272 GFC524272 GOY524272 GYU524272 HIQ524272 HSM524272 ICI524272 IME524272 IWA524272 JFW524272 JPS524272 JZO524272 KJK524272 KTG524272 LDC524272 LMY524272 LWU524272 MGQ524272 MQM524272 NAI524272 NKE524272 NUA524272 ODW524272 ONS524272 OXO524272 PHK524272 PRG524272 QBC524272 QKY524272 QUU524272 REQ524272 ROM524272 RYI524272 SIE524272 SSA524272 TBW524272 TLS524272 TVO524272 UFK524272 UPG524272 UZC524272 VIY524272 VSU524272 WCQ524272 WMM524272 WWI524272 AB589808 JW589808 TS589808 ADO589808 ANK589808 AXG589808 BHC589808 BQY589808 CAU589808 CKQ589808 CUM589808 DEI589808 DOE589808 DYA589808 EHW589808 ERS589808 FBO589808 FLK589808 FVG589808 GFC589808 GOY589808 GYU589808 HIQ589808 HSM589808 ICI589808 IME589808 IWA589808 JFW589808 JPS589808 JZO589808 KJK589808 KTG589808 LDC589808 LMY589808 LWU589808 MGQ589808 MQM589808 NAI589808 NKE589808 NUA589808 ODW589808 ONS589808 OXO589808 PHK589808 PRG589808 QBC589808 QKY589808 QUU589808 REQ589808 ROM589808 RYI589808 SIE589808 SSA589808 TBW589808 TLS589808 TVO589808 UFK589808 UPG589808 UZC589808 VIY589808 VSU589808 WCQ589808 WMM589808 WWI589808 AB655344 JW655344 TS655344 ADO655344 ANK655344 AXG655344 BHC655344 BQY655344 CAU655344 CKQ655344 CUM655344 DEI655344 DOE655344 DYA655344 EHW655344 ERS655344 FBO655344 FLK655344 FVG655344 GFC655344 GOY655344 GYU655344 HIQ655344 HSM655344 ICI655344 IME655344 IWA655344 JFW655344 JPS655344 JZO655344 KJK655344 KTG655344 LDC655344 LMY655344 LWU655344 MGQ655344 MQM655344 NAI655344 NKE655344 NUA655344 ODW655344 ONS655344 OXO655344 PHK655344 PRG655344 QBC655344 QKY655344 QUU655344 REQ655344 ROM655344 RYI655344 SIE655344 SSA655344 TBW655344 TLS655344 TVO655344 UFK655344 UPG655344 UZC655344 VIY655344 VSU655344 WCQ655344 WMM655344 WWI655344 AB720880 JW720880 TS720880 ADO720880 ANK720880 AXG720880 BHC720880 BQY720880 CAU720880 CKQ720880 CUM720880 DEI720880 DOE720880 DYA720880 EHW720880 ERS720880 FBO720880 FLK720880 FVG720880 GFC720880 GOY720880 GYU720880 HIQ720880 HSM720880 ICI720880 IME720880 IWA720880 JFW720880 JPS720880 JZO720880 KJK720880 KTG720880 LDC720880 LMY720880 LWU720880 MGQ720880 MQM720880 NAI720880 NKE720880 NUA720880 ODW720880 ONS720880 OXO720880 PHK720880 PRG720880 QBC720880 QKY720880 QUU720880 REQ720880 ROM720880 RYI720880 SIE720880 SSA720880 TBW720880 TLS720880 TVO720880 UFK720880 UPG720880 UZC720880 VIY720880 VSU720880 WCQ720880 WMM720880 WWI720880 AB786416 JW786416 TS786416 ADO786416 ANK786416 AXG786416 BHC786416 BQY786416 CAU786416 CKQ786416 CUM786416 DEI786416 DOE786416 DYA786416 EHW786416 ERS786416 FBO786416 FLK786416 FVG786416 GFC786416 GOY786416 GYU786416 HIQ786416 HSM786416 ICI786416 IME786416 IWA786416 JFW786416 JPS786416 JZO786416 KJK786416 KTG786416 LDC786416 LMY786416 LWU786416 MGQ786416 MQM786416 NAI786416 NKE786416 NUA786416 ODW786416 ONS786416 OXO786416 PHK786416 PRG786416 QBC786416 QKY786416 QUU786416 REQ786416 ROM786416 RYI786416 SIE786416 SSA786416 TBW786416 TLS786416 TVO786416 UFK786416 UPG786416 UZC786416 VIY786416 VSU786416 WCQ786416 WMM786416 WWI786416 AB851952 JW851952 TS851952 ADO851952 ANK851952 AXG851952 BHC851952 BQY851952 CAU851952 CKQ851952 CUM851952 DEI851952 DOE851952 DYA851952 EHW851952 ERS851952 FBO851952 FLK851952 FVG851952 GFC851952 GOY851952 GYU851952 HIQ851952 HSM851952 ICI851952 IME851952 IWA851952 JFW851952 JPS851952 JZO851952 KJK851952 KTG851952 LDC851952 LMY851952 LWU851952 MGQ851952 MQM851952 NAI851952 NKE851952 NUA851952 ODW851952 ONS851952 OXO851952 PHK851952 PRG851952 QBC851952 QKY851952 QUU851952 REQ851952 ROM851952 RYI851952 SIE851952 SSA851952 TBW851952 TLS851952 TVO851952 UFK851952 UPG851952 UZC851952 VIY851952 VSU851952 WCQ851952 WMM851952 WWI851952 AB917488 JW917488 TS917488 ADO917488 ANK917488 AXG917488 BHC917488 BQY917488 CAU917488 CKQ917488 CUM917488 DEI917488 DOE917488 DYA917488 EHW917488 ERS917488 FBO917488 FLK917488 FVG917488 GFC917488 GOY917488 GYU917488 HIQ917488 HSM917488 ICI917488 IME917488 IWA917488 JFW917488 JPS917488 JZO917488 KJK917488 KTG917488 LDC917488 LMY917488 LWU917488 MGQ917488 MQM917488 NAI917488 NKE917488 NUA917488 ODW917488 ONS917488 OXO917488 PHK917488 PRG917488 QBC917488 QKY917488 QUU917488 REQ917488 ROM917488 RYI917488 SIE917488 SSA917488 TBW917488 TLS917488 TVO917488 UFK917488 UPG917488 UZC917488 VIY917488 VSU917488 WCQ917488 WMM917488 WWI917488 AB983024 JW983024 TS983024 ADO983024 ANK983024 AXG983024 BHC983024 BQY983024 CAU983024 CKQ983024 CUM983024 DEI983024 DOE983024 DYA983024 EHW983024 ERS983024 FBO983024 FLK983024 FVG983024 GFC983024 GOY983024 GYU983024 HIQ983024 HSM983024 ICI983024 IME983024 IWA983024 JFW983024 JPS983024 JZO983024 KJK983024 KTG983024 LDC983024 LMY983024 LWU983024 MGQ983024 MQM983024 NAI983024 NKE983024 NUA983024 ODW983024 ONS983024 OXO983024 PHK983024 PRG983024 QBC983024 QKY983024 QUU983024 REQ983024 ROM983024 RYI983024 SIE983024 SSA983024 TBW983024 TLS983024 TVO983024 UFK983024 UPG983024 UZC983024 VIY983024 VSU983024 WCQ983024 WMM983024 WWI983024 X65520:X65521 JS65520:JS65521 TO65520:TO65521 ADK65520:ADK65521 ANG65520:ANG65521 AXC65520:AXC65521 BGY65520:BGY65521 BQU65520:BQU65521 CAQ65520:CAQ65521 CKM65520:CKM65521 CUI65520:CUI65521 DEE65520:DEE65521 DOA65520:DOA65521 DXW65520:DXW65521 EHS65520:EHS65521 ERO65520:ERO65521 FBK65520:FBK65521 FLG65520:FLG65521 FVC65520:FVC65521 GEY65520:GEY65521 GOU65520:GOU65521 GYQ65520:GYQ65521 HIM65520:HIM65521 HSI65520:HSI65521 ICE65520:ICE65521 IMA65520:IMA65521 IVW65520:IVW65521 JFS65520:JFS65521 JPO65520:JPO65521 JZK65520:JZK65521 KJG65520:KJG65521 KTC65520:KTC65521 LCY65520:LCY65521 LMU65520:LMU65521 LWQ65520:LWQ65521 MGM65520:MGM65521 MQI65520:MQI65521 NAE65520:NAE65521 NKA65520:NKA65521 NTW65520:NTW65521 ODS65520:ODS65521 ONO65520:ONO65521 OXK65520:OXK65521 PHG65520:PHG65521 PRC65520:PRC65521 QAY65520:QAY65521 QKU65520:QKU65521 QUQ65520:QUQ65521 REM65520:REM65521 ROI65520:ROI65521 RYE65520:RYE65521 SIA65520:SIA65521 SRW65520:SRW65521 TBS65520:TBS65521 TLO65520:TLO65521 TVK65520:TVK65521 UFG65520:UFG65521 UPC65520:UPC65521 UYY65520:UYY65521 VIU65520:VIU65521 VSQ65520:VSQ65521 WCM65520:WCM65521 WMI65520:WMI65521 WWE65520:WWE65521 X131056:X131057 JS131056:JS131057 TO131056:TO131057 ADK131056:ADK131057 ANG131056:ANG131057 AXC131056:AXC131057 BGY131056:BGY131057 BQU131056:BQU131057 CAQ131056:CAQ131057 CKM131056:CKM131057 CUI131056:CUI131057 DEE131056:DEE131057 DOA131056:DOA131057 DXW131056:DXW131057 EHS131056:EHS131057 ERO131056:ERO131057 FBK131056:FBK131057 FLG131056:FLG131057 FVC131056:FVC131057 GEY131056:GEY131057 GOU131056:GOU131057 GYQ131056:GYQ131057 HIM131056:HIM131057 HSI131056:HSI131057 ICE131056:ICE131057 IMA131056:IMA131057 IVW131056:IVW131057 JFS131056:JFS131057 JPO131056:JPO131057 JZK131056:JZK131057 KJG131056:KJG131057 KTC131056:KTC131057 LCY131056:LCY131057 LMU131056:LMU131057 LWQ131056:LWQ131057 MGM131056:MGM131057 MQI131056:MQI131057 NAE131056:NAE131057 NKA131056:NKA131057 NTW131056:NTW131057 ODS131056:ODS131057 ONO131056:ONO131057 OXK131056:OXK131057 PHG131056:PHG131057 PRC131056:PRC131057 QAY131056:QAY131057 QKU131056:QKU131057 QUQ131056:QUQ131057 REM131056:REM131057 ROI131056:ROI131057 RYE131056:RYE131057 SIA131056:SIA131057 SRW131056:SRW131057 TBS131056:TBS131057 TLO131056:TLO131057 TVK131056:TVK131057 UFG131056:UFG131057 UPC131056:UPC131057 UYY131056:UYY131057 VIU131056:VIU131057 VSQ131056:VSQ131057 WCM131056:WCM131057 WMI131056:WMI131057 WWE131056:WWE131057 X196592:X196593 JS196592:JS196593 TO196592:TO196593 ADK196592:ADK196593 ANG196592:ANG196593 AXC196592:AXC196593 BGY196592:BGY196593 BQU196592:BQU196593 CAQ196592:CAQ196593 CKM196592:CKM196593 CUI196592:CUI196593 DEE196592:DEE196593 DOA196592:DOA196593 DXW196592:DXW196593 EHS196592:EHS196593 ERO196592:ERO196593 FBK196592:FBK196593 FLG196592:FLG196593 FVC196592:FVC196593 GEY196592:GEY196593 GOU196592:GOU196593 GYQ196592:GYQ196593 HIM196592:HIM196593 HSI196592:HSI196593 ICE196592:ICE196593 IMA196592:IMA196593 IVW196592:IVW196593 JFS196592:JFS196593 JPO196592:JPO196593 JZK196592:JZK196593 KJG196592:KJG196593 KTC196592:KTC196593 LCY196592:LCY196593 LMU196592:LMU196593 LWQ196592:LWQ196593 MGM196592:MGM196593 MQI196592:MQI196593 NAE196592:NAE196593 NKA196592:NKA196593 NTW196592:NTW196593 ODS196592:ODS196593 ONO196592:ONO196593 OXK196592:OXK196593 PHG196592:PHG196593 PRC196592:PRC196593 QAY196592:QAY196593 QKU196592:QKU196593 QUQ196592:QUQ196593 REM196592:REM196593 ROI196592:ROI196593 RYE196592:RYE196593 SIA196592:SIA196593 SRW196592:SRW196593 TBS196592:TBS196593 TLO196592:TLO196593 TVK196592:TVK196593 UFG196592:UFG196593 UPC196592:UPC196593 UYY196592:UYY196593 VIU196592:VIU196593 VSQ196592:VSQ196593 WCM196592:WCM196593 WMI196592:WMI196593 WWE196592:WWE196593 X262128:X262129 JS262128:JS262129 TO262128:TO262129 ADK262128:ADK262129 ANG262128:ANG262129 AXC262128:AXC262129 BGY262128:BGY262129 BQU262128:BQU262129 CAQ262128:CAQ262129 CKM262128:CKM262129 CUI262128:CUI262129 DEE262128:DEE262129 DOA262128:DOA262129 DXW262128:DXW262129 EHS262128:EHS262129 ERO262128:ERO262129 FBK262128:FBK262129 FLG262128:FLG262129 FVC262128:FVC262129 GEY262128:GEY262129 GOU262128:GOU262129 GYQ262128:GYQ262129 HIM262128:HIM262129 HSI262128:HSI262129 ICE262128:ICE262129 IMA262128:IMA262129 IVW262128:IVW262129 JFS262128:JFS262129 JPO262128:JPO262129 JZK262128:JZK262129 KJG262128:KJG262129 KTC262128:KTC262129 LCY262128:LCY262129 LMU262128:LMU262129 LWQ262128:LWQ262129 MGM262128:MGM262129 MQI262128:MQI262129 NAE262128:NAE262129 NKA262128:NKA262129 NTW262128:NTW262129 ODS262128:ODS262129 ONO262128:ONO262129 OXK262128:OXK262129 PHG262128:PHG262129 PRC262128:PRC262129 QAY262128:QAY262129 QKU262128:QKU262129 QUQ262128:QUQ262129 REM262128:REM262129 ROI262128:ROI262129 RYE262128:RYE262129 SIA262128:SIA262129 SRW262128:SRW262129 TBS262128:TBS262129 TLO262128:TLO262129 TVK262128:TVK262129 UFG262128:UFG262129 UPC262128:UPC262129 UYY262128:UYY262129 VIU262128:VIU262129 VSQ262128:VSQ262129 WCM262128:WCM262129 WMI262128:WMI262129 WWE262128:WWE262129 X327664:X327665 JS327664:JS327665 TO327664:TO327665 ADK327664:ADK327665 ANG327664:ANG327665 AXC327664:AXC327665 BGY327664:BGY327665 BQU327664:BQU327665 CAQ327664:CAQ327665 CKM327664:CKM327665 CUI327664:CUI327665 DEE327664:DEE327665 DOA327664:DOA327665 DXW327664:DXW327665 EHS327664:EHS327665 ERO327664:ERO327665 FBK327664:FBK327665 FLG327664:FLG327665 FVC327664:FVC327665 GEY327664:GEY327665 GOU327664:GOU327665 GYQ327664:GYQ327665 HIM327664:HIM327665 HSI327664:HSI327665 ICE327664:ICE327665 IMA327664:IMA327665 IVW327664:IVW327665 JFS327664:JFS327665 JPO327664:JPO327665 JZK327664:JZK327665 KJG327664:KJG327665 KTC327664:KTC327665 LCY327664:LCY327665 LMU327664:LMU327665 LWQ327664:LWQ327665 MGM327664:MGM327665 MQI327664:MQI327665 NAE327664:NAE327665 NKA327664:NKA327665 NTW327664:NTW327665 ODS327664:ODS327665 ONO327664:ONO327665 OXK327664:OXK327665 PHG327664:PHG327665 PRC327664:PRC327665 QAY327664:QAY327665 QKU327664:QKU327665 QUQ327664:QUQ327665 REM327664:REM327665 ROI327664:ROI327665 RYE327664:RYE327665 SIA327664:SIA327665 SRW327664:SRW327665 TBS327664:TBS327665 TLO327664:TLO327665 TVK327664:TVK327665 UFG327664:UFG327665 UPC327664:UPC327665 UYY327664:UYY327665 VIU327664:VIU327665 VSQ327664:VSQ327665 WCM327664:WCM327665 WMI327664:WMI327665 WWE327664:WWE327665 X393200:X393201 JS393200:JS393201 TO393200:TO393201 ADK393200:ADK393201 ANG393200:ANG393201 AXC393200:AXC393201 BGY393200:BGY393201 BQU393200:BQU393201 CAQ393200:CAQ393201 CKM393200:CKM393201 CUI393200:CUI393201 DEE393200:DEE393201 DOA393200:DOA393201 DXW393200:DXW393201 EHS393200:EHS393201 ERO393200:ERO393201 FBK393200:FBK393201 FLG393200:FLG393201 FVC393200:FVC393201 GEY393200:GEY393201 GOU393200:GOU393201 GYQ393200:GYQ393201 HIM393200:HIM393201 HSI393200:HSI393201 ICE393200:ICE393201 IMA393200:IMA393201 IVW393200:IVW393201 JFS393200:JFS393201 JPO393200:JPO393201 JZK393200:JZK393201 KJG393200:KJG393201 KTC393200:KTC393201 LCY393200:LCY393201 LMU393200:LMU393201 LWQ393200:LWQ393201 MGM393200:MGM393201 MQI393200:MQI393201 NAE393200:NAE393201 NKA393200:NKA393201 NTW393200:NTW393201 ODS393200:ODS393201 ONO393200:ONO393201 OXK393200:OXK393201 PHG393200:PHG393201 PRC393200:PRC393201 QAY393200:QAY393201 QKU393200:QKU393201 QUQ393200:QUQ393201 REM393200:REM393201 ROI393200:ROI393201 RYE393200:RYE393201 SIA393200:SIA393201 SRW393200:SRW393201 TBS393200:TBS393201 TLO393200:TLO393201 TVK393200:TVK393201 UFG393200:UFG393201 UPC393200:UPC393201 UYY393200:UYY393201 VIU393200:VIU393201 VSQ393200:VSQ393201 WCM393200:WCM393201 WMI393200:WMI393201 WWE393200:WWE393201 X458736:X458737 JS458736:JS458737 TO458736:TO458737 ADK458736:ADK458737 ANG458736:ANG458737 AXC458736:AXC458737 BGY458736:BGY458737 BQU458736:BQU458737 CAQ458736:CAQ458737 CKM458736:CKM458737 CUI458736:CUI458737 DEE458736:DEE458737 DOA458736:DOA458737 DXW458736:DXW458737 EHS458736:EHS458737 ERO458736:ERO458737 FBK458736:FBK458737 FLG458736:FLG458737 FVC458736:FVC458737 GEY458736:GEY458737 GOU458736:GOU458737 GYQ458736:GYQ458737 HIM458736:HIM458737 HSI458736:HSI458737 ICE458736:ICE458737 IMA458736:IMA458737 IVW458736:IVW458737 JFS458736:JFS458737 JPO458736:JPO458737 JZK458736:JZK458737 KJG458736:KJG458737 KTC458736:KTC458737 LCY458736:LCY458737 LMU458736:LMU458737 LWQ458736:LWQ458737 MGM458736:MGM458737 MQI458736:MQI458737 NAE458736:NAE458737 NKA458736:NKA458737 NTW458736:NTW458737 ODS458736:ODS458737 ONO458736:ONO458737 OXK458736:OXK458737 PHG458736:PHG458737 PRC458736:PRC458737 QAY458736:QAY458737 QKU458736:QKU458737 QUQ458736:QUQ458737 REM458736:REM458737 ROI458736:ROI458737 RYE458736:RYE458737 SIA458736:SIA458737 SRW458736:SRW458737 TBS458736:TBS458737 TLO458736:TLO458737 TVK458736:TVK458737 UFG458736:UFG458737 UPC458736:UPC458737 UYY458736:UYY458737 VIU458736:VIU458737 VSQ458736:VSQ458737 WCM458736:WCM458737 WMI458736:WMI458737 WWE458736:WWE458737 X524272:X524273 JS524272:JS524273 TO524272:TO524273 ADK524272:ADK524273 ANG524272:ANG524273 AXC524272:AXC524273 BGY524272:BGY524273 BQU524272:BQU524273 CAQ524272:CAQ524273 CKM524272:CKM524273 CUI524272:CUI524273 DEE524272:DEE524273 DOA524272:DOA524273 DXW524272:DXW524273 EHS524272:EHS524273 ERO524272:ERO524273 FBK524272:FBK524273 FLG524272:FLG524273 FVC524272:FVC524273 GEY524272:GEY524273 GOU524272:GOU524273 GYQ524272:GYQ524273 HIM524272:HIM524273 HSI524272:HSI524273 ICE524272:ICE524273 IMA524272:IMA524273 IVW524272:IVW524273 JFS524272:JFS524273 JPO524272:JPO524273 JZK524272:JZK524273 KJG524272:KJG524273 KTC524272:KTC524273 LCY524272:LCY524273 LMU524272:LMU524273 LWQ524272:LWQ524273 MGM524272:MGM524273 MQI524272:MQI524273 NAE524272:NAE524273 NKA524272:NKA524273 NTW524272:NTW524273 ODS524272:ODS524273 ONO524272:ONO524273 OXK524272:OXK524273 PHG524272:PHG524273 PRC524272:PRC524273 QAY524272:QAY524273 QKU524272:QKU524273 QUQ524272:QUQ524273 REM524272:REM524273 ROI524272:ROI524273 RYE524272:RYE524273 SIA524272:SIA524273 SRW524272:SRW524273 TBS524272:TBS524273 TLO524272:TLO524273 TVK524272:TVK524273 UFG524272:UFG524273 UPC524272:UPC524273 UYY524272:UYY524273 VIU524272:VIU524273 VSQ524272:VSQ524273 WCM524272:WCM524273 WMI524272:WMI524273 WWE524272:WWE524273 X589808:X589809 JS589808:JS589809 TO589808:TO589809 ADK589808:ADK589809 ANG589808:ANG589809 AXC589808:AXC589809 BGY589808:BGY589809 BQU589808:BQU589809 CAQ589808:CAQ589809 CKM589808:CKM589809 CUI589808:CUI589809 DEE589808:DEE589809 DOA589808:DOA589809 DXW589808:DXW589809 EHS589808:EHS589809 ERO589808:ERO589809 FBK589808:FBK589809 FLG589808:FLG589809 FVC589808:FVC589809 GEY589808:GEY589809 GOU589808:GOU589809 GYQ589808:GYQ589809 HIM589808:HIM589809 HSI589808:HSI589809 ICE589808:ICE589809 IMA589808:IMA589809 IVW589808:IVW589809 JFS589808:JFS589809 JPO589808:JPO589809 JZK589808:JZK589809 KJG589808:KJG589809 KTC589808:KTC589809 LCY589808:LCY589809 LMU589808:LMU589809 LWQ589808:LWQ589809 MGM589808:MGM589809 MQI589808:MQI589809 NAE589808:NAE589809 NKA589808:NKA589809 NTW589808:NTW589809 ODS589808:ODS589809 ONO589808:ONO589809 OXK589808:OXK589809 PHG589808:PHG589809 PRC589808:PRC589809 QAY589808:QAY589809 QKU589808:QKU589809 QUQ589808:QUQ589809 REM589808:REM589809 ROI589808:ROI589809 RYE589808:RYE589809 SIA589808:SIA589809 SRW589808:SRW589809 TBS589808:TBS589809 TLO589808:TLO589809 TVK589808:TVK589809 UFG589808:UFG589809 UPC589808:UPC589809 UYY589808:UYY589809 VIU589808:VIU589809 VSQ589808:VSQ589809 WCM589808:WCM589809 WMI589808:WMI589809 WWE589808:WWE589809 X655344:X655345 JS655344:JS655345 TO655344:TO655345 ADK655344:ADK655345 ANG655344:ANG655345 AXC655344:AXC655345 BGY655344:BGY655345 BQU655344:BQU655345 CAQ655344:CAQ655345 CKM655344:CKM655345 CUI655344:CUI655345 DEE655344:DEE655345 DOA655344:DOA655345 DXW655344:DXW655345 EHS655344:EHS655345 ERO655344:ERO655345 FBK655344:FBK655345 FLG655344:FLG655345 FVC655344:FVC655345 GEY655344:GEY655345 GOU655344:GOU655345 GYQ655344:GYQ655345 HIM655344:HIM655345 HSI655344:HSI655345 ICE655344:ICE655345 IMA655344:IMA655345 IVW655344:IVW655345 JFS655344:JFS655345 JPO655344:JPO655345 JZK655344:JZK655345 KJG655344:KJG655345 KTC655344:KTC655345 LCY655344:LCY655345 LMU655344:LMU655345 LWQ655344:LWQ655345 MGM655344:MGM655345 MQI655344:MQI655345 NAE655344:NAE655345 NKA655344:NKA655345 NTW655344:NTW655345 ODS655344:ODS655345 ONO655344:ONO655345 OXK655344:OXK655345 PHG655344:PHG655345 PRC655344:PRC655345 QAY655344:QAY655345 QKU655344:QKU655345 QUQ655344:QUQ655345 REM655344:REM655345 ROI655344:ROI655345 RYE655344:RYE655345 SIA655344:SIA655345 SRW655344:SRW655345 TBS655344:TBS655345 TLO655344:TLO655345 TVK655344:TVK655345 UFG655344:UFG655345 UPC655344:UPC655345 UYY655344:UYY655345 VIU655344:VIU655345 VSQ655344:VSQ655345 WCM655344:WCM655345 WMI655344:WMI655345 WWE655344:WWE655345 X720880:X720881 JS720880:JS720881 TO720880:TO720881 ADK720880:ADK720881 ANG720880:ANG720881 AXC720880:AXC720881 BGY720880:BGY720881 BQU720880:BQU720881 CAQ720880:CAQ720881 CKM720880:CKM720881 CUI720880:CUI720881 DEE720880:DEE720881 DOA720880:DOA720881 DXW720880:DXW720881 EHS720880:EHS720881 ERO720880:ERO720881 FBK720880:FBK720881 FLG720880:FLG720881 FVC720880:FVC720881 GEY720880:GEY720881 GOU720880:GOU720881 GYQ720880:GYQ720881 HIM720880:HIM720881 HSI720880:HSI720881 ICE720880:ICE720881 IMA720880:IMA720881 IVW720880:IVW720881 JFS720880:JFS720881 JPO720880:JPO720881 JZK720880:JZK720881 KJG720880:KJG720881 KTC720880:KTC720881 LCY720880:LCY720881 LMU720880:LMU720881 LWQ720880:LWQ720881 MGM720880:MGM720881 MQI720880:MQI720881 NAE720880:NAE720881 NKA720880:NKA720881 NTW720880:NTW720881 ODS720880:ODS720881 ONO720880:ONO720881 OXK720880:OXK720881 PHG720880:PHG720881 PRC720880:PRC720881 QAY720880:QAY720881 QKU720880:QKU720881 QUQ720880:QUQ720881 REM720880:REM720881 ROI720880:ROI720881 RYE720880:RYE720881 SIA720880:SIA720881 SRW720880:SRW720881 TBS720880:TBS720881 TLO720880:TLO720881 TVK720880:TVK720881 UFG720880:UFG720881 UPC720880:UPC720881 UYY720880:UYY720881 VIU720880:VIU720881 VSQ720880:VSQ720881 WCM720880:WCM720881 WMI720880:WMI720881 WWE720880:WWE720881 X786416:X786417 JS786416:JS786417 TO786416:TO786417 ADK786416:ADK786417 ANG786416:ANG786417 AXC786416:AXC786417 BGY786416:BGY786417 BQU786416:BQU786417 CAQ786416:CAQ786417 CKM786416:CKM786417 CUI786416:CUI786417 DEE786416:DEE786417 DOA786416:DOA786417 DXW786416:DXW786417 EHS786416:EHS786417 ERO786416:ERO786417 FBK786416:FBK786417 FLG786416:FLG786417 FVC786416:FVC786417 GEY786416:GEY786417 GOU786416:GOU786417 GYQ786416:GYQ786417 HIM786416:HIM786417 HSI786416:HSI786417 ICE786416:ICE786417 IMA786416:IMA786417 IVW786416:IVW786417 JFS786416:JFS786417 JPO786416:JPO786417 JZK786416:JZK786417 KJG786416:KJG786417 KTC786416:KTC786417 LCY786416:LCY786417 LMU786416:LMU786417 LWQ786416:LWQ786417 MGM786416:MGM786417 MQI786416:MQI786417 NAE786416:NAE786417 NKA786416:NKA786417 NTW786416:NTW786417 ODS786416:ODS786417 ONO786416:ONO786417 OXK786416:OXK786417 PHG786416:PHG786417 PRC786416:PRC786417 QAY786416:QAY786417 QKU786416:QKU786417 QUQ786416:QUQ786417 REM786416:REM786417 ROI786416:ROI786417 RYE786416:RYE786417 SIA786416:SIA786417 SRW786416:SRW786417 TBS786416:TBS786417 TLO786416:TLO786417 TVK786416:TVK786417 UFG786416:UFG786417 UPC786416:UPC786417 UYY786416:UYY786417 VIU786416:VIU786417 VSQ786416:VSQ786417 WCM786416:WCM786417 WMI786416:WMI786417 WWE786416:WWE786417 X851952:X851953 JS851952:JS851953 TO851952:TO851953 ADK851952:ADK851953 ANG851952:ANG851953 AXC851952:AXC851953 BGY851952:BGY851953 BQU851952:BQU851953 CAQ851952:CAQ851953 CKM851952:CKM851953 CUI851952:CUI851953 DEE851952:DEE851953 DOA851952:DOA851953 DXW851952:DXW851953 EHS851952:EHS851953 ERO851952:ERO851953 FBK851952:FBK851953 FLG851952:FLG851953 FVC851952:FVC851953 GEY851952:GEY851953 GOU851952:GOU851953 GYQ851952:GYQ851953 HIM851952:HIM851953 HSI851952:HSI851953 ICE851952:ICE851953 IMA851952:IMA851953 IVW851952:IVW851953 JFS851952:JFS851953 JPO851952:JPO851953 JZK851952:JZK851953 KJG851952:KJG851953 KTC851952:KTC851953 LCY851952:LCY851953 LMU851952:LMU851953 LWQ851952:LWQ851953 MGM851952:MGM851953 MQI851952:MQI851953 NAE851952:NAE851953 NKA851952:NKA851953 NTW851952:NTW851953 ODS851952:ODS851953 ONO851952:ONO851953 OXK851952:OXK851953 PHG851952:PHG851953 PRC851952:PRC851953 QAY851952:QAY851953 QKU851952:QKU851953 QUQ851952:QUQ851953 REM851952:REM851953 ROI851952:ROI851953 RYE851952:RYE851953 SIA851952:SIA851953 SRW851952:SRW851953 TBS851952:TBS851953 TLO851952:TLO851953 TVK851952:TVK851953 UFG851952:UFG851953 UPC851952:UPC851953 UYY851952:UYY851953 VIU851952:VIU851953 VSQ851952:VSQ851953 WCM851952:WCM851953 WMI851952:WMI851953 WWE851952:WWE851953 X917488:X917489 JS917488:JS917489 TO917488:TO917489 ADK917488:ADK917489 ANG917488:ANG917489 AXC917488:AXC917489 BGY917488:BGY917489 BQU917488:BQU917489 CAQ917488:CAQ917489 CKM917488:CKM917489 CUI917488:CUI917489 DEE917488:DEE917489 DOA917488:DOA917489 DXW917488:DXW917489 EHS917488:EHS917489 ERO917488:ERO917489 FBK917488:FBK917489 FLG917488:FLG917489 FVC917488:FVC917489 GEY917488:GEY917489 GOU917488:GOU917489 GYQ917488:GYQ917489 HIM917488:HIM917489 HSI917488:HSI917489 ICE917488:ICE917489 IMA917488:IMA917489 IVW917488:IVW917489 JFS917488:JFS917489 JPO917488:JPO917489 JZK917488:JZK917489 KJG917488:KJG917489 KTC917488:KTC917489 LCY917488:LCY917489 LMU917488:LMU917489 LWQ917488:LWQ917489 MGM917488:MGM917489 MQI917488:MQI917489 NAE917488:NAE917489 NKA917488:NKA917489 NTW917488:NTW917489 ODS917488:ODS917489 ONO917488:ONO917489 OXK917488:OXK917489 PHG917488:PHG917489 PRC917488:PRC917489 QAY917488:QAY917489 QKU917488:QKU917489 QUQ917488:QUQ917489 REM917488:REM917489 ROI917488:ROI917489 RYE917488:RYE917489 SIA917488:SIA917489 SRW917488:SRW917489 TBS917488:TBS917489 TLO917488:TLO917489 TVK917488:TVK917489 UFG917488:UFG917489 UPC917488:UPC917489 UYY917488:UYY917489 VIU917488:VIU917489 VSQ917488:VSQ917489 WCM917488:WCM917489 WMI917488:WMI917489 WWE917488:WWE917489 X983024:X983025 JS983024:JS983025 TO983024:TO983025 ADK983024:ADK983025 ANG983024:ANG983025 AXC983024:AXC983025 BGY983024:BGY983025 BQU983024:BQU983025 CAQ983024:CAQ983025 CKM983024:CKM983025 CUI983024:CUI983025 DEE983024:DEE983025 DOA983024:DOA983025 DXW983024:DXW983025 EHS983024:EHS983025 ERO983024:ERO983025 FBK983024:FBK983025 FLG983024:FLG983025 FVC983024:FVC983025 GEY983024:GEY983025 GOU983024:GOU983025 GYQ983024:GYQ983025 HIM983024:HIM983025 HSI983024:HSI983025 ICE983024:ICE983025 IMA983024:IMA983025 IVW983024:IVW983025 JFS983024:JFS983025 JPO983024:JPO983025 JZK983024:JZK983025 KJG983024:KJG983025 KTC983024:KTC983025 LCY983024:LCY983025 LMU983024:LMU983025 LWQ983024:LWQ983025 MGM983024:MGM983025 MQI983024:MQI983025 NAE983024:NAE983025 NKA983024:NKA983025 NTW983024:NTW983025 ODS983024:ODS983025 ONO983024:ONO983025 OXK983024:OXK983025 PHG983024:PHG983025 PRC983024:PRC983025 QAY983024:QAY983025 QKU983024:QKU983025 QUQ983024:QUQ983025 REM983024:REM983025 ROI983024:ROI983025 RYE983024:RYE983025 SIA983024:SIA983025 SRW983024:SRW983025 TBS983024:TBS983025 TLO983024:TLO983025 TVK983024:TVK983025 UFG983024:UFG983025 UPC983024:UPC983025 UYY983024:UYY983025 VIU983024:VIU983025 VSQ983024:VSQ983025 WCM983024:WCM983025 WMI983024:WMI983025 WWE983024:WWE983025 T65524:T65526 JO65524:JO65526 TK65524:TK65526 ADG65524:ADG65526 ANC65524:ANC65526 AWY65524:AWY65526 BGU65524:BGU65526 BQQ65524:BQQ65526 CAM65524:CAM65526 CKI65524:CKI65526 CUE65524:CUE65526 DEA65524:DEA65526 DNW65524:DNW65526 DXS65524:DXS65526 EHO65524:EHO65526 ERK65524:ERK65526 FBG65524:FBG65526 FLC65524:FLC65526 FUY65524:FUY65526 GEU65524:GEU65526 GOQ65524:GOQ65526 GYM65524:GYM65526 HII65524:HII65526 HSE65524:HSE65526 ICA65524:ICA65526 ILW65524:ILW65526 IVS65524:IVS65526 JFO65524:JFO65526 JPK65524:JPK65526 JZG65524:JZG65526 KJC65524:KJC65526 KSY65524:KSY65526 LCU65524:LCU65526 LMQ65524:LMQ65526 LWM65524:LWM65526 MGI65524:MGI65526 MQE65524:MQE65526 NAA65524:NAA65526 NJW65524:NJW65526 NTS65524:NTS65526 ODO65524:ODO65526 ONK65524:ONK65526 OXG65524:OXG65526 PHC65524:PHC65526 PQY65524:PQY65526 QAU65524:QAU65526 QKQ65524:QKQ65526 QUM65524:QUM65526 REI65524:REI65526 ROE65524:ROE65526 RYA65524:RYA65526 SHW65524:SHW65526 SRS65524:SRS65526 TBO65524:TBO65526 TLK65524:TLK65526 TVG65524:TVG65526 UFC65524:UFC65526 UOY65524:UOY65526 UYU65524:UYU65526 VIQ65524:VIQ65526 VSM65524:VSM65526 WCI65524:WCI65526 WME65524:WME65526 WWA65524:WWA65526 T131060:T131062 JO131060:JO131062 TK131060:TK131062 ADG131060:ADG131062 ANC131060:ANC131062 AWY131060:AWY131062 BGU131060:BGU131062 BQQ131060:BQQ131062 CAM131060:CAM131062 CKI131060:CKI131062 CUE131060:CUE131062 DEA131060:DEA131062 DNW131060:DNW131062 DXS131060:DXS131062 EHO131060:EHO131062 ERK131060:ERK131062 FBG131060:FBG131062 FLC131060:FLC131062 FUY131060:FUY131062 GEU131060:GEU131062 GOQ131060:GOQ131062 GYM131060:GYM131062 HII131060:HII131062 HSE131060:HSE131062 ICA131060:ICA131062 ILW131060:ILW131062 IVS131060:IVS131062 JFO131060:JFO131062 JPK131060:JPK131062 JZG131060:JZG131062 KJC131060:KJC131062 KSY131060:KSY131062 LCU131060:LCU131062 LMQ131060:LMQ131062 LWM131060:LWM131062 MGI131060:MGI131062 MQE131060:MQE131062 NAA131060:NAA131062 NJW131060:NJW131062 NTS131060:NTS131062 ODO131060:ODO131062 ONK131060:ONK131062 OXG131060:OXG131062 PHC131060:PHC131062 PQY131060:PQY131062 QAU131060:QAU131062 QKQ131060:QKQ131062 QUM131060:QUM131062 REI131060:REI131062 ROE131060:ROE131062 RYA131060:RYA131062 SHW131060:SHW131062 SRS131060:SRS131062 TBO131060:TBO131062 TLK131060:TLK131062 TVG131060:TVG131062 UFC131060:UFC131062 UOY131060:UOY131062 UYU131060:UYU131062 VIQ131060:VIQ131062 VSM131060:VSM131062 WCI131060:WCI131062 WME131060:WME131062 WWA131060:WWA131062 T196596:T196598 JO196596:JO196598 TK196596:TK196598 ADG196596:ADG196598 ANC196596:ANC196598 AWY196596:AWY196598 BGU196596:BGU196598 BQQ196596:BQQ196598 CAM196596:CAM196598 CKI196596:CKI196598 CUE196596:CUE196598 DEA196596:DEA196598 DNW196596:DNW196598 DXS196596:DXS196598 EHO196596:EHO196598 ERK196596:ERK196598 FBG196596:FBG196598 FLC196596:FLC196598 FUY196596:FUY196598 GEU196596:GEU196598 GOQ196596:GOQ196598 GYM196596:GYM196598 HII196596:HII196598 HSE196596:HSE196598 ICA196596:ICA196598 ILW196596:ILW196598 IVS196596:IVS196598 JFO196596:JFO196598 JPK196596:JPK196598 JZG196596:JZG196598 KJC196596:KJC196598 KSY196596:KSY196598 LCU196596:LCU196598 LMQ196596:LMQ196598 LWM196596:LWM196598 MGI196596:MGI196598 MQE196596:MQE196598 NAA196596:NAA196598 NJW196596:NJW196598 NTS196596:NTS196598 ODO196596:ODO196598 ONK196596:ONK196598 OXG196596:OXG196598 PHC196596:PHC196598 PQY196596:PQY196598 QAU196596:QAU196598 QKQ196596:QKQ196598 QUM196596:QUM196598 REI196596:REI196598 ROE196596:ROE196598 RYA196596:RYA196598 SHW196596:SHW196598 SRS196596:SRS196598 TBO196596:TBO196598 TLK196596:TLK196598 TVG196596:TVG196598 UFC196596:UFC196598 UOY196596:UOY196598 UYU196596:UYU196598 VIQ196596:VIQ196598 VSM196596:VSM196598 WCI196596:WCI196598 WME196596:WME196598 WWA196596:WWA196598 T262132:T262134 JO262132:JO262134 TK262132:TK262134 ADG262132:ADG262134 ANC262132:ANC262134 AWY262132:AWY262134 BGU262132:BGU262134 BQQ262132:BQQ262134 CAM262132:CAM262134 CKI262132:CKI262134 CUE262132:CUE262134 DEA262132:DEA262134 DNW262132:DNW262134 DXS262132:DXS262134 EHO262132:EHO262134 ERK262132:ERK262134 FBG262132:FBG262134 FLC262132:FLC262134 FUY262132:FUY262134 GEU262132:GEU262134 GOQ262132:GOQ262134 GYM262132:GYM262134 HII262132:HII262134 HSE262132:HSE262134 ICA262132:ICA262134 ILW262132:ILW262134 IVS262132:IVS262134 JFO262132:JFO262134 JPK262132:JPK262134 JZG262132:JZG262134 KJC262132:KJC262134 KSY262132:KSY262134 LCU262132:LCU262134 LMQ262132:LMQ262134 LWM262132:LWM262134 MGI262132:MGI262134 MQE262132:MQE262134 NAA262132:NAA262134 NJW262132:NJW262134 NTS262132:NTS262134 ODO262132:ODO262134 ONK262132:ONK262134 OXG262132:OXG262134 PHC262132:PHC262134 PQY262132:PQY262134 QAU262132:QAU262134 QKQ262132:QKQ262134 QUM262132:QUM262134 REI262132:REI262134 ROE262132:ROE262134 RYA262132:RYA262134 SHW262132:SHW262134 SRS262132:SRS262134 TBO262132:TBO262134 TLK262132:TLK262134 TVG262132:TVG262134 UFC262132:UFC262134 UOY262132:UOY262134 UYU262132:UYU262134 VIQ262132:VIQ262134 VSM262132:VSM262134 WCI262132:WCI262134 WME262132:WME262134 WWA262132:WWA262134 T327668:T327670 JO327668:JO327670 TK327668:TK327670 ADG327668:ADG327670 ANC327668:ANC327670 AWY327668:AWY327670 BGU327668:BGU327670 BQQ327668:BQQ327670 CAM327668:CAM327670 CKI327668:CKI327670 CUE327668:CUE327670 DEA327668:DEA327670 DNW327668:DNW327670 DXS327668:DXS327670 EHO327668:EHO327670 ERK327668:ERK327670 FBG327668:FBG327670 FLC327668:FLC327670 FUY327668:FUY327670 GEU327668:GEU327670 GOQ327668:GOQ327670 GYM327668:GYM327670 HII327668:HII327670 HSE327668:HSE327670 ICA327668:ICA327670 ILW327668:ILW327670 IVS327668:IVS327670 JFO327668:JFO327670 JPK327668:JPK327670 JZG327668:JZG327670 KJC327668:KJC327670 KSY327668:KSY327670 LCU327668:LCU327670 LMQ327668:LMQ327670 LWM327668:LWM327670 MGI327668:MGI327670 MQE327668:MQE327670 NAA327668:NAA327670 NJW327668:NJW327670 NTS327668:NTS327670 ODO327668:ODO327670 ONK327668:ONK327670 OXG327668:OXG327670 PHC327668:PHC327670 PQY327668:PQY327670 QAU327668:QAU327670 QKQ327668:QKQ327670 QUM327668:QUM327670 REI327668:REI327670 ROE327668:ROE327670 RYA327668:RYA327670 SHW327668:SHW327670 SRS327668:SRS327670 TBO327668:TBO327670 TLK327668:TLK327670 TVG327668:TVG327670 UFC327668:UFC327670 UOY327668:UOY327670 UYU327668:UYU327670 VIQ327668:VIQ327670 VSM327668:VSM327670 WCI327668:WCI327670 WME327668:WME327670 WWA327668:WWA327670 T393204:T393206 JO393204:JO393206 TK393204:TK393206 ADG393204:ADG393206 ANC393204:ANC393206 AWY393204:AWY393206 BGU393204:BGU393206 BQQ393204:BQQ393206 CAM393204:CAM393206 CKI393204:CKI393206 CUE393204:CUE393206 DEA393204:DEA393206 DNW393204:DNW393206 DXS393204:DXS393206 EHO393204:EHO393206 ERK393204:ERK393206 FBG393204:FBG393206 FLC393204:FLC393206 FUY393204:FUY393206 GEU393204:GEU393206 GOQ393204:GOQ393206 GYM393204:GYM393206 HII393204:HII393206 HSE393204:HSE393206 ICA393204:ICA393206 ILW393204:ILW393206 IVS393204:IVS393206 JFO393204:JFO393206 JPK393204:JPK393206 JZG393204:JZG393206 KJC393204:KJC393206 KSY393204:KSY393206 LCU393204:LCU393206 LMQ393204:LMQ393206 LWM393204:LWM393206 MGI393204:MGI393206 MQE393204:MQE393206 NAA393204:NAA393206 NJW393204:NJW393206 NTS393204:NTS393206 ODO393204:ODO393206 ONK393204:ONK393206 OXG393204:OXG393206 PHC393204:PHC393206 PQY393204:PQY393206 QAU393204:QAU393206 QKQ393204:QKQ393206 QUM393204:QUM393206 REI393204:REI393206 ROE393204:ROE393206 RYA393204:RYA393206 SHW393204:SHW393206 SRS393204:SRS393206 TBO393204:TBO393206 TLK393204:TLK393206 TVG393204:TVG393206 UFC393204:UFC393206 UOY393204:UOY393206 UYU393204:UYU393206 VIQ393204:VIQ393206 VSM393204:VSM393206 WCI393204:WCI393206 WME393204:WME393206 WWA393204:WWA393206 T458740:T458742 JO458740:JO458742 TK458740:TK458742 ADG458740:ADG458742 ANC458740:ANC458742 AWY458740:AWY458742 BGU458740:BGU458742 BQQ458740:BQQ458742 CAM458740:CAM458742 CKI458740:CKI458742 CUE458740:CUE458742 DEA458740:DEA458742 DNW458740:DNW458742 DXS458740:DXS458742 EHO458740:EHO458742 ERK458740:ERK458742 FBG458740:FBG458742 FLC458740:FLC458742 FUY458740:FUY458742 GEU458740:GEU458742 GOQ458740:GOQ458742 GYM458740:GYM458742 HII458740:HII458742 HSE458740:HSE458742 ICA458740:ICA458742 ILW458740:ILW458742 IVS458740:IVS458742 JFO458740:JFO458742 JPK458740:JPK458742 JZG458740:JZG458742 KJC458740:KJC458742 KSY458740:KSY458742 LCU458740:LCU458742 LMQ458740:LMQ458742 LWM458740:LWM458742 MGI458740:MGI458742 MQE458740:MQE458742 NAA458740:NAA458742 NJW458740:NJW458742 NTS458740:NTS458742 ODO458740:ODO458742 ONK458740:ONK458742 OXG458740:OXG458742 PHC458740:PHC458742 PQY458740:PQY458742 QAU458740:QAU458742 QKQ458740:QKQ458742 QUM458740:QUM458742 REI458740:REI458742 ROE458740:ROE458742 RYA458740:RYA458742 SHW458740:SHW458742 SRS458740:SRS458742 TBO458740:TBO458742 TLK458740:TLK458742 TVG458740:TVG458742 UFC458740:UFC458742 UOY458740:UOY458742 UYU458740:UYU458742 VIQ458740:VIQ458742 VSM458740:VSM458742 WCI458740:WCI458742 WME458740:WME458742 WWA458740:WWA458742 T524276:T524278 JO524276:JO524278 TK524276:TK524278 ADG524276:ADG524278 ANC524276:ANC524278 AWY524276:AWY524278 BGU524276:BGU524278 BQQ524276:BQQ524278 CAM524276:CAM524278 CKI524276:CKI524278 CUE524276:CUE524278 DEA524276:DEA524278 DNW524276:DNW524278 DXS524276:DXS524278 EHO524276:EHO524278 ERK524276:ERK524278 FBG524276:FBG524278 FLC524276:FLC524278 FUY524276:FUY524278 GEU524276:GEU524278 GOQ524276:GOQ524278 GYM524276:GYM524278 HII524276:HII524278 HSE524276:HSE524278 ICA524276:ICA524278 ILW524276:ILW524278 IVS524276:IVS524278 JFO524276:JFO524278 JPK524276:JPK524278 JZG524276:JZG524278 KJC524276:KJC524278 KSY524276:KSY524278 LCU524276:LCU524278 LMQ524276:LMQ524278 LWM524276:LWM524278 MGI524276:MGI524278 MQE524276:MQE524278 NAA524276:NAA524278 NJW524276:NJW524278 NTS524276:NTS524278 ODO524276:ODO524278 ONK524276:ONK524278 OXG524276:OXG524278 PHC524276:PHC524278 PQY524276:PQY524278 QAU524276:QAU524278 QKQ524276:QKQ524278 QUM524276:QUM524278 REI524276:REI524278 ROE524276:ROE524278 RYA524276:RYA524278 SHW524276:SHW524278 SRS524276:SRS524278 TBO524276:TBO524278 TLK524276:TLK524278 TVG524276:TVG524278 UFC524276:UFC524278 UOY524276:UOY524278 UYU524276:UYU524278 VIQ524276:VIQ524278 VSM524276:VSM524278 WCI524276:WCI524278 WME524276:WME524278 WWA524276:WWA524278 T589812:T589814 JO589812:JO589814 TK589812:TK589814 ADG589812:ADG589814 ANC589812:ANC589814 AWY589812:AWY589814 BGU589812:BGU589814 BQQ589812:BQQ589814 CAM589812:CAM589814 CKI589812:CKI589814 CUE589812:CUE589814 DEA589812:DEA589814 DNW589812:DNW589814 DXS589812:DXS589814 EHO589812:EHO589814 ERK589812:ERK589814 FBG589812:FBG589814 FLC589812:FLC589814 FUY589812:FUY589814 GEU589812:GEU589814 GOQ589812:GOQ589814 GYM589812:GYM589814 HII589812:HII589814 HSE589812:HSE589814 ICA589812:ICA589814 ILW589812:ILW589814 IVS589812:IVS589814 JFO589812:JFO589814 JPK589812:JPK589814 JZG589812:JZG589814 KJC589812:KJC589814 KSY589812:KSY589814 LCU589812:LCU589814 LMQ589812:LMQ589814 LWM589812:LWM589814 MGI589812:MGI589814 MQE589812:MQE589814 NAA589812:NAA589814 NJW589812:NJW589814 NTS589812:NTS589814 ODO589812:ODO589814 ONK589812:ONK589814 OXG589812:OXG589814 PHC589812:PHC589814 PQY589812:PQY589814 QAU589812:QAU589814 QKQ589812:QKQ589814 QUM589812:QUM589814 REI589812:REI589814 ROE589812:ROE589814 RYA589812:RYA589814 SHW589812:SHW589814 SRS589812:SRS589814 TBO589812:TBO589814 TLK589812:TLK589814 TVG589812:TVG589814 UFC589812:UFC589814 UOY589812:UOY589814 UYU589812:UYU589814 VIQ589812:VIQ589814 VSM589812:VSM589814 WCI589812:WCI589814 WME589812:WME589814 WWA589812:WWA589814 T655348:T655350 JO655348:JO655350 TK655348:TK655350 ADG655348:ADG655350 ANC655348:ANC655350 AWY655348:AWY655350 BGU655348:BGU655350 BQQ655348:BQQ655350 CAM655348:CAM655350 CKI655348:CKI655350 CUE655348:CUE655350 DEA655348:DEA655350 DNW655348:DNW655350 DXS655348:DXS655350 EHO655348:EHO655350 ERK655348:ERK655350 FBG655348:FBG655350 FLC655348:FLC655350 FUY655348:FUY655350 GEU655348:GEU655350 GOQ655348:GOQ655350 GYM655348:GYM655350 HII655348:HII655350 HSE655348:HSE655350 ICA655348:ICA655350 ILW655348:ILW655350 IVS655348:IVS655350 JFO655348:JFO655350 JPK655348:JPK655350 JZG655348:JZG655350 KJC655348:KJC655350 KSY655348:KSY655350 LCU655348:LCU655350 LMQ655348:LMQ655350 LWM655348:LWM655350 MGI655348:MGI655350 MQE655348:MQE655350 NAA655348:NAA655350 NJW655348:NJW655350 NTS655348:NTS655350 ODO655348:ODO655350 ONK655348:ONK655350 OXG655348:OXG655350 PHC655348:PHC655350 PQY655348:PQY655350 QAU655348:QAU655350 QKQ655348:QKQ655350 QUM655348:QUM655350 REI655348:REI655350 ROE655348:ROE655350 RYA655348:RYA655350 SHW655348:SHW655350 SRS655348:SRS655350 TBO655348:TBO655350 TLK655348:TLK655350 TVG655348:TVG655350 UFC655348:UFC655350 UOY655348:UOY655350 UYU655348:UYU655350 VIQ655348:VIQ655350 VSM655348:VSM655350 WCI655348:WCI655350 WME655348:WME655350 WWA655348:WWA655350 T720884:T720886 JO720884:JO720886 TK720884:TK720886 ADG720884:ADG720886 ANC720884:ANC720886 AWY720884:AWY720886 BGU720884:BGU720886 BQQ720884:BQQ720886 CAM720884:CAM720886 CKI720884:CKI720886 CUE720884:CUE720886 DEA720884:DEA720886 DNW720884:DNW720886 DXS720884:DXS720886 EHO720884:EHO720886 ERK720884:ERK720886 FBG720884:FBG720886 FLC720884:FLC720886 FUY720884:FUY720886 GEU720884:GEU720886 GOQ720884:GOQ720886 GYM720884:GYM720886 HII720884:HII720886 HSE720884:HSE720886 ICA720884:ICA720886 ILW720884:ILW720886 IVS720884:IVS720886 JFO720884:JFO720886 JPK720884:JPK720886 JZG720884:JZG720886 KJC720884:KJC720886 KSY720884:KSY720886 LCU720884:LCU720886 LMQ720884:LMQ720886 LWM720884:LWM720886 MGI720884:MGI720886 MQE720884:MQE720886 NAA720884:NAA720886 NJW720884:NJW720886 NTS720884:NTS720886 ODO720884:ODO720886 ONK720884:ONK720886 OXG720884:OXG720886 PHC720884:PHC720886 PQY720884:PQY720886 QAU720884:QAU720886 QKQ720884:QKQ720886 QUM720884:QUM720886 REI720884:REI720886 ROE720884:ROE720886 RYA720884:RYA720886 SHW720884:SHW720886 SRS720884:SRS720886 TBO720884:TBO720886 TLK720884:TLK720886 TVG720884:TVG720886 UFC720884:UFC720886 UOY720884:UOY720886 UYU720884:UYU720886 VIQ720884:VIQ720886 VSM720884:VSM720886 WCI720884:WCI720886 WME720884:WME720886 WWA720884:WWA720886 T786420:T786422 JO786420:JO786422 TK786420:TK786422 ADG786420:ADG786422 ANC786420:ANC786422 AWY786420:AWY786422 BGU786420:BGU786422 BQQ786420:BQQ786422 CAM786420:CAM786422 CKI786420:CKI786422 CUE786420:CUE786422 DEA786420:DEA786422 DNW786420:DNW786422 DXS786420:DXS786422 EHO786420:EHO786422 ERK786420:ERK786422 FBG786420:FBG786422 FLC786420:FLC786422 FUY786420:FUY786422 GEU786420:GEU786422 GOQ786420:GOQ786422 GYM786420:GYM786422 HII786420:HII786422 HSE786420:HSE786422 ICA786420:ICA786422 ILW786420:ILW786422 IVS786420:IVS786422 JFO786420:JFO786422 JPK786420:JPK786422 JZG786420:JZG786422 KJC786420:KJC786422 KSY786420:KSY786422 LCU786420:LCU786422 LMQ786420:LMQ786422 LWM786420:LWM786422 MGI786420:MGI786422 MQE786420:MQE786422 NAA786420:NAA786422 NJW786420:NJW786422 NTS786420:NTS786422 ODO786420:ODO786422 ONK786420:ONK786422 OXG786420:OXG786422 PHC786420:PHC786422 PQY786420:PQY786422 QAU786420:QAU786422 QKQ786420:QKQ786422 QUM786420:QUM786422 REI786420:REI786422 ROE786420:ROE786422 RYA786420:RYA786422 SHW786420:SHW786422 SRS786420:SRS786422 TBO786420:TBO786422 TLK786420:TLK786422 TVG786420:TVG786422 UFC786420:UFC786422 UOY786420:UOY786422 UYU786420:UYU786422 VIQ786420:VIQ786422 VSM786420:VSM786422 WCI786420:WCI786422 WME786420:WME786422 WWA786420:WWA786422 T851956:T851958 JO851956:JO851958 TK851956:TK851958 ADG851956:ADG851958 ANC851956:ANC851958 AWY851956:AWY851958 BGU851956:BGU851958 BQQ851956:BQQ851958 CAM851956:CAM851958 CKI851956:CKI851958 CUE851956:CUE851958 DEA851956:DEA851958 DNW851956:DNW851958 DXS851956:DXS851958 EHO851956:EHO851958 ERK851956:ERK851958 FBG851956:FBG851958 FLC851956:FLC851958 FUY851956:FUY851958 GEU851956:GEU851958 GOQ851956:GOQ851958 GYM851956:GYM851958 HII851956:HII851958 HSE851956:HSE851958 ICA851956:ICA851958 ILW851956:ILW851958 IVS851956:IVS851958 JFO851956:JFO851958 JPK851956:JPK851958 JZG851956:JZG851958 KJC851956:KJC851958 KSY851956:KSY851958 LCU851956:LCU851958 LMQ851956:LMQ851958 LWM851956:LWM851958 MGI851956:MGI851958 MQE851956:MQE851958 NAA851956:NAA851958 NJW851956:NJW851958 NTS851956:NTS851958 ODO851956:ODO851958 ONK851956:ONK851958 OXG851956:OXG851958 PHC851956:PHC851958 PQY851956:PQY851958 QAU851956:QAU851958 QKQ851956:QKQ851958 QUM851956:QUM851958 REI851956:REI851958 ROE851956:ROE851958 RYA851956:RYA851958 SHW851956:SHW851958 SRS851956:SRS851958 TBO851956:TBO851958 TLK851956:TLK851958 TVG851956:TVG851958 UFC851956:UFC851958 UOY851956:UOY851958 UYU851956:UYU851958 VIQ851956:VIQ851958 VSM851956:VSM851958 WCI851956:WCI851958 WME851956:WME851958 WWA851956:WWA851958 T917492:T917494 JO917492:JO917494 TK917492:TK917494 ADG917492:ADG917494 ANC917492:ANC917494 AWY917492:AWY917494 BGU917492:BGU917494 BQQ917492:BQQ917494 CAM917492:CAM917494 CKI917492:CKI917494 CUE917492:CUE917494 DEA917492:DEA917494 DNW917492:DNW917494 DXS917492:DXS917494 EHO917492:EHO917494 ERK917492:ERK917494 FBG917492:FBG917494 FLC917492:FLC917494 FUY917492:FUY917494 GEU917492:GEU917494 GOQ917492:GOQ917494 GYM917492:GYM917494 HII917492:HII917494 HSE917492:HSE917494 ICA917492:ICA917494 ILW917492:ILW917494 IVS917492:IVS917494 JFO917492:JFO917494 JPK917492:JPK917494 JZG917492:JZG917494 KJC917492:KJC917494 KSY917492:KSY917494 LCU917492:LCU917494 LMQ917492:LMQ917494 LWM917492:LWM917494 MGI917492:MGI917494 MQE917492:MQE917494 NAA917492:NAA917494 NJW917492:NJW917494 NTS917492:NTS917494 ODO917492:ODO917494 ONK917492:ONK917494 OXG917492:OXG917494 PHC917492:PHC917494 PQY917492:PQY917494 QAU917492:QAU917494 QKQ917492:QKQ917494 QUM917492:QUM917494 REI917492:REI917494 ROE917492:ROE917494 RYA917492:RYA917494 SHW917492:SHW917494 SRS917492:SRS917494 TBO917492:TBO917494 TLK917492:TLK917494 TVG917492:TVG917494 UFC917492:UFC917494 UOY917492:UOY917494 UYU917492:UYU917494 VIQ917492:VIQ917494 VSM917492:VSM917494 WCI917492:WCI917494 WME917492:WME917494 WWA917492:WWA917494 T983028:T983030 JO983028:JO983030 TK983028:TK983030 ADG983028:ADG983030 ANC983028:ANC983030 AWY983028:AWY983030 BGU983028:BGU983030 BQQ983028:BQQ983030 CAM983028:CAM983030 CKI983028:CKI983030 CUE983028:CUE983030 DEA983028:DEA983030 DNW983028:DNW983030 DXS983028:DXS983030 EHO983028:EHO983030 ERK983028:ERK983030 FBG983028:FBG983030 FLC983028:FLC983030 FUY983028:FUY983030 GEU983028:GEU983030 GOQ983028:GOQ983030 GYM983028:GYM983030 HII983028:HII983030 HSE983028:HSE983030 ICA983028:ICA983030 ILW983028:ILW983030 IVS983028:IVS983030 JFO983028:JFO983030 JPK983028:JPK983030 JZG983028:JZG983030 KJC983028:KJC983030 KSY983028:KSY983030 LCU983028:LCU983030 LMQ983028:LMQ983030 LWM983028:LWM983030 MGI983028:MGI983030 MQE983028:MQE983030 NAA983028:NAA983030 NJW983028:NJW983030 NTS983028:NTS983030 ODO983028:ODO983030 ONK983028:ONK983030 OXG983028:OXG983030 PHC983028:PHC983030 PQY983028:PQY983030 QAU983028:QAU983030 QKQ983028:QKQ983030 QUM983028:QUM983030 REI983028:REI983030 ROE983028:ROE983030 RYA983028:RYA983030 SHW983028:SHW983030 SRS983028:SRS983030 TBO983028:TBO983030 TLK983028:TLK983030 TVG983028:TVG983030 UFC983028:UFC983030 UOY983028:UOY983030 UYU983028:UYU983030 VIQ983028:VIQ983030 VSM983028:VSM983030 WCI983028:WCI983030 WME983028:WME983030 WWA983028:WWA983030 AB65528 JW65528 TS65528 ADO65528 ANK65528 AXG65528 BHC65528 BQY65528 CAU65528 CKQ65528 CUM65528 DEI65528 DOE65528 DYA65528 EHW65528 ERS65528 FBO65528 FLK65528 FVG65528 GFC65528 GOY65528 GYU65528 HIQ65528 HSM65528 ICI65528 IME65528 IWA65528 JFW65528 JPS65528 JZO65528 KJK65528 KTG65528 LDC65528 LMY65528 LWU65528 MGQ65528 MQM65528 NAI65528 NKE65528 NUA65528 ODW65528 ONS65528 OXO65528 PHK65528 PRG65528 QBC65528 QKY65528 QUU65528 REQ65528 ROM65528 RYI65528 SIE65528 SSA65528 TBW65528 TLS65528 TVO65528 UFK65528 UPG65528 UZC65528 VIY65528 VSU65528 WCQ65528 WMM65528 WWI65528 AB131064 JW131064 TS131064 ADO131064 ANK131064 AXG131064 BHC131064 BQY131064 CAU131064 CKQ131064 CUM131064 DEI131064 DOE131064 DYA131064 EHW131064 ERS131064 FBO131064 FLK131064 FVG131064 GFC131064 GOY131064 GYU131064 HIQ131064 HSM131064 ICI131064 IME131064 IWA131064 JFW131064 JPS131064 JZO131064 KJK131064 KTG131064 LDC131064 LMY131064 LWU131064 MGQ131064 MQM131064 NAI131064 NKE131064 NUA131064 ODW131064 ONS131064 OXO131064 PHK131064 PRG131064 QBC131064 QKY131064 QUU131064 REQ131064 ROM131064 RYI131064 SIE131064 SSA131064 TBW131064 TLS131064 TVO131064 UFK131064 UPG131064 UZC131064 VIY131064 VSU131064 WCQ131064 WMM131064 WWI131064 AB196600 JW196600 TS196600 ADO196600 ANK196600 AXG196600 BHC196600 BQY196600 CAU196600 CKQ196600 CUM196600 DEI196600 DOE196600 DYA196600 EHW196600 ERS196600 FBO196600 FLK196600 FVG196600 GFC196600 GOY196600 GYU196600 HIQ196600 HSM196600 ICI196600 IME196600 IWA196600 JFW196600 JPS196600 JZO196600 KJK196600 KTG196600 LDC196600 LMY196600 LWU196600 MGQ196600 MQM196600 NAI196600 NKE196600 NUA196600 ODW196600 ONS196600 OXO196600 PHK196600 PRG196600 QBC196600 QKY196600 QUU196600 REQ196600 ROM196600 RYI196600 SIE196600 SSA196600 TBW196600 TLS196600 TVO196600 UFK196600 UPG196600 UZC196600 VIY196600 VSU196600 WCQ196600 WMM196600 WWI196600 AB262136 JW262136 TS262136 ADO262136 ANK262136 AXG262136 BHC262136 BQY262136 CAU262136 CKQ262136 CUM262136 DEI262136 DOE262136 DYA262136 EHW262136 ERS262136 FBO262136 FLK262136 FVG262136 GFC262136 GOY262136 GYU262136 HIQ262136 HSM262136 ICI262136 IME262136 IWA262136 JFW262136 JPS262136 JZO262136 KJK262136 KTG262136 LDC262136 LMY262136 LWU262136 MGQ262136 MQM262136 NAI262136 NKE262136 NUA262136 ODW262136 ONS262136 OXO262136 PHK262136 PRG262136 QBC262136 QKY262136 QUU262136 REQ262136 ROM262136 RYI262136 SIE262136 SSA262136 TBW262136 TLS262136 TVO262136 UFK262136 UPG262136 UZC262136 VIY262136 VSU262136 WCQ262136 WMM262136 WWI262136 AB327672 JW327672 TS327672 ADO327672 ANK327672 AXG327672 BHC327672 BQY327672 CAU327672 CKQ327672 CUM327672 DEI327672 DOE327672 DYA327672 EHW327672 ERS327672 FBO327672 FLK327672 FVG327672 GFC327672 GOY327672 GYU327672 HIQ327672 HSM327672 ICI327672 IME327672 IWA327672 JFW327672 JPS327672 JZO327672 KJK327672 KTG327672 LDC327672 LMY327672 LWU327672 MGQ327672 MQM327672 NAI327672 NKE327672 NUA327672 ODW327672 ONS327672 OXO327672 PHK327672 PRG327672 QBC327672 QKY327672 QUU327672 REQ327672 ROM327672 RYI327672 SIE327672 SSA327672 TBW327672 TLS327672 TVO327672 UFK327672 UPG327672 UZC327672 VIY327672 VSU327672 WCQ327672 WMM327672 WWI327672 AB393208 JW393208 TS393208 ADO393208 ANK393208 AXG393208 BHC393208 BQY393208 CAU393208 CKQ393208 CUM393208 DEI393208 DOE393208 DYA393208 EHW393208 ERS393208 FBO393208 FLK393208 FVG393208 GFC393208 GOY393208 GYU393208 HIQ393208 HSM393208 ICI393208 IME393208 IWA393208 JFW393208 JPS393208 JZO393208 KJK393208 KTG393208 LDC393208 LMY393208 LWU393208 MGQ393208 MQM393208 NAI393208 NKE393208 NUA393208 ODW393208 ONS393208 OXO393208 PHK393208 PRG393208 QBC393208 QKY393208 QUU393208 REQ393208 ROM393208 RYI393208 SIE393208 SSA393208 TBW393208 TLS393208 TVO393208 UFK393208 UPG393208 UZC393208 VIY393208 VSU393208 WCQ393208 WMM393208 WWI393208 AB458744 JW458744 TS458744 ADO458744 ANK458744 AXG458744 BHC458744 BQY458744 CAU458744 CKQ458744 CUM458744 DEI458744 DOE458744 DYA458744 EHW458744 ERS458744 FBO458744 FLK458744 FVG458744 GFC458744 GOY458744 GYU458744 HIQ458744 HSM458744 ICI458744 IME458744 IWA458744 JFW458744 JPS458744 JZO458744 KJK458744 KTG458744 LDC458744 LMY458744 LWU458744 MGQ458744 MQM458744 NAI458744 NKE458744 NUA458744 ODW458744 ONS458744 OXO458744 PHK458744 PRG458744 QBC458744 QKY458744 QUU458744 REQ458744 ROM458744 RYI458744 SIE458744 SSA458744 TBW458744 TLS458744 TVO458744 UFK458744 UPG458744 UZC458744 VIY458744 VSU458744 WCQ458744 WMM458744 WWI458744 AB524280 JW524280 TS524280 ADO524280 ANK524280 AXG524280 BHC524280 BQY524280 CAU524280 CKQ524280 CUM524280 DEI524280 DOE524280 DYA524280 EHW524280 ERS524280 FBO524280 FLK524280 FVG524280 GFC524280 GOY524280 GYU524280 HIQ524280 HSM524280 ICI524280 IME524280 IWA524280 JFW524280 JPS524280 JZO524280 KJK524280 KTG524280 LDC524280 LMY524280 LWU524280 MGQ524280 MQM524280 NAI524280 NKE524280 NUA524280 ODW524280 ONS524280 OXO524280 PHK524280 PRG524280 QBC524280 QKY524280 QUU524280 REQ524280 ROM524280 RYI524280 SIE524280 SSA524280 TBW524280 TLS524280 TVO524280 UFK524280 UPG524280 UZC524280 VIY524280 VSU524280 WCQ524280 WMM524280 WWI524280 AB589816 JW589816 TS589816 ADO589816 ANK589816 AXG589816 BHC589816 BQY589816 CAU589816 CKQ589816 CUM589816 DEI589816 DOE589816 DYA589816 EHW589816 ERS589816 FBO589816 FLK589816 FVG589816 GFC589816 GOY589816 GYU589816 HIQ589816 HSM589816 ICI589816 IME589816 IWA589816 JFW589816 JPS589816 JZO589816 KJK589816 KTG589816 LDC589816 LMY589816 LWU589816 MGQ589816 MQM589816 NAI589816 NKE589816 NUA589816 ODW589816 ONS589816 OXO589816 PHK589816 PRG589816 QBC589816 QKY589816 QUU589816 REQ589816 ROM589816 RYI589816 SIE589816 SSA589816 TBW589816 TLS589816 TVO589816 UFK589816 UPG589816 UZC589816 VIY589816 VSU589816 WCQ589816 WMM589816 WWI589816 AB655352 JW655352 TS655352 ADO655352 ANK655352 AXG655352 BHC655352 BQY655352 CAU655352 CKQ655352 CUM655352 DEI655352 DOE655352 DYA655352 EHW655352 ERS655352 FBO655352 FLK655352 FVG655352 GFC655352 GOY655352 GYU655352 HIQ655352 HSM655352 ICI655352 IME655352 IWA655352 JFW655352 JPS655352 JZO655352 KJK655352 KTG655352 LDC655352 LMY655352 LWU655352 MGQ655352 MQM655352 NAI655352 NKE655352 NUA655352 ODW655352 ONS655352 OXO655352 PHK655352 PRG655352 QBC655352 QKY655352 QUU655352 REQ655352 ROM655352 RYI655352 SIE655352 SSA655352 TBW655352 TLS655352 TVO655352 UFK655352 UPG655352 UZC655352 VIY655352 VSU655352 WCQ655352 WMM655352 WWI655352 AB720888 JW720888 TS720888 ADO720888 ANK720888 AXG720888 BHC720888 BQY720888 CAU720888 CKQ720888 CUM720888 DEI720888 DOE720888 DYA720888 EHW720888 ERS720888 FBO720888 FLK720888 FVG720888 GFC720888 GOY720888 GYU720888 HIQ720888 HSM720888 ICI720888 IME720888 IWA720888 JFW720888 JPS720888 JZO720888 KJK720888 KTG720888 LDC720888 LMY720888 LWU720888 MGQ720888 MQM720888 NAI720888 NKE720888 NUA720888 ODW720888 ONS720888 OXO720888 PHK720888 PRG720888 QBC720888 QKY720888 QUU720888 REQ720888 ROM720888 RYI720888 SIE720888 SSA720888 TBW720888 TLS720888 TVO720888 UFK720888 UPG720888 UZC720888 VIY720888 VSU720888 WCQ720888 WMM720888 WWI720888 AB786424 JW786424 TS786424 ADO786424 ANK786424 AXG786424 BHC786424 BQY786424 CAU786424 CKQ786424 CUM786424 DEI786424 DOE786424 DYA786424 EHW786424 ERS786424 FBO786424 FLK786424 FVG786424 GFC786424 GOY786424 GYU786424 HIQ786424 HSM786424 ICI786424 IME786424 IWA786424 JFW786424 JPS786424 JZO786424 KJK786424 KTG786424 LDC786424 LMY786424 LWU786424 MGQ786424 MQM786424 NAI786424 NKE786424 NUA786424 ODW786424 ONS786424 OXO786424 PHK786424 PRG786424 QBC786424 QKY786424 QUU786424 REQ786424 ROM786424 RYI786424 SIE786424 SSA786424 TBW786424 TLS786424 TVO786424 UFK786424 UPG786424 UZC786424 VIY786424 VSU786424 WCQ786424 WMM786424 WWI786424 AB851960 JW851960 TS851960 ADO851960 ANK851960 AXG851960 BHC851960 BQY851960 CAU851960 CKQ851960 CUM851960 DEI851960 DOE851960 DYA851960 EHW851960 ERS851960 FBO851960 FLK851960 FVG851960 GFC851960 GOY851960 GYU851960 HIQ851960 HSM851960 ICI851960 IME851960 IWA851960 JFW851960 JPS851960 JZO851960 KJK851960 KTG851960 LDC851960 LMY851960 LWU851960 MGQ851960 MQM851960 NAI851960 NKE851960 NUA851960 ODW851960 ONS851960 OXO851960 PHK851960 PRG851960 QBC851960 QKY851960 QUU851960 REQ851960 ROM851960 RYI851960 SIE851960 SSA851960 TBW851960 TLS851960 TVO851960 UFK851960 UPG851960 UZC851960 VIY851960 VSU851960 WCQ851960 WMM851960 WWI851960 AB917496 JW917496 TS917496 ADO917496 ANK917496 AXG917496 BHC917496 BQY917496 CAU917496 CKQ917496 CUM917496 DEI917496 DOE917496 DYA917496 EHW917496 ERS917496 FBO917496 FLK917496 FVG917496 GFC917496 GOY917496 GYU917496 HIQ917496 HSM917496 ICI917496 IME917496 IWA917496 JFW917496 JPS917496 JZO917496 KJK917496 KTG917496 LDC917496 LMY917496 LWU917496 MGQ917496 MQM917496 NAI917496 NKE917496 NUA917496 ODW917496 ONS917496 OXO917496 PHK917496 PRG917496 QBC917496 QKY917496 QUU917496 REQ917496 ROM917496 RYI917496 SIE917496 SSA917496 TBW917496 TLS917496 TVO917496 UFK917496 UPG917496 UZC917496 VIY917496 VSU917496 WCQ917496 WMM917496 WWI917496 AB983032 JW983032 TS983032 ADO983032 ANK983032 AXG983032 BHC983032 BQY983032 CAU983032 CKQ983032 CUM983032 DEI983032 DOE983032 DYA983032 EHW983032 ERS983032 FBO983032 FLK983032 FVG983032 GFC983032 GOY983032 GYU983032 HIQ983032 HSM983032 ICI983032 IME983032 IWA983032 JFW983032 JPS983032 JZO983032 KJK983032 KTG983032 LDC983032 LMY983032 LWU983032 MGQ983032 MQM983032 NAI983032 NKE983032 NUA983032 ODW983032 ONS983032 OXO983032 PHK983032 PRG983032 QBC983032 QKY983032 QUU983032 REQ983032 ROM983032 RYI983032 SIE983032 SSA983032 TBW983032 TLS983032 TVO983032 UFK983032 UPG983032 UZC983032 VIY983032 VSU983032 WCQ983032 WMM983032 WWI983032 X65528:X65529 JS65528:JS65529 TO65528:TO65529 ADK65528:ADK65529 ANG65528:ANG65529 AXC65528:AXC65529 BGY65528:BGY65529 BQU65528:BQU65529 CAQ65528:CAQ65529 CKM65528:CKM65529 CUI65528:CUI65529 DEE65528:DEE65529 DOA65528:DOA65529 DXW65528:DXW65529 EHS65528:EHS65529 ERO65528:ERO65529 FBK65528:FBK65529 FLG65528:FLG65529 FVC65528:FVC65529 GEY65528:GEY65529 GOU65528:GOU65529 GYQ65528:GYQ65529 HIM65528:HIM65529 HSI65528:HSI65529 ICE65528:ICE65529 IMA65528:IMA65529 IVW65528:IVW65529 JFS65528:JFS65529 JPO65528:JPO65529 JZK65528:JZK65529 KJG65528:KJG65529 KTC65528:KTC65529 LCY65528:LCY65529 LMU65528:LMU65529 LWQ65528:LWQ65529 MGM65528:MGM65529 MQI65528:MQI65529 NAE65528:NAE65529 NKA65528:NKA65529 NTW65528:NTW65529 ODS65528:ODS65529 ONO65528:ONO65529 OXK65528:OXK65529 PHG65528:PHG65529 PRC65528:PRC65529 QAY65528:QAY65529 QKU65528:QKU65529 QUQ65528:QUQ65529 REM65528:REM65529 ROI65528:ROI65529 RYE65528:RYE65529 SIA65528:SIA65529 SRW65528:SRW65529 TBS65528:TBS65529 TLO65528:TLO65529 TVK65528:TVK65529 UFG65528:UFG65529 UPC65528:UPC65529 UYY65528:UYY65529 VIU65528:VIU65529 VSQ65528:VSQ65529 WCM65528:WCM65529 WMI65528:WMI65529 WWE65528:WWE65529 X131064:X131065 JS131064:JS131065 TO131064:TO131065 ADK131064:ADK131065 ANG131064:ANG131065 AXC131064:AXC131065 BGY131064:BGY131065 BQU131064:BQU131065 CAQ131064:CAQ131065 CKM131064:CKM131065 CUI131064:CUI131065 DEE131064:DEE131065 DOA131064:DOA131065 DXW131064:DXW131065 EHS131064:EHS131065 ERO131064:ERO131065 FBK131064:FBK131065 FLG131064:FLG131065 FVC131064:FVC131065 GEY131064:GEY131065 GOU131064:GOU131065 GYQ131064:GYQ131065 HIM131064:HIM131065 HSI131064:HSI131065 ICE131064:ICE131065 IMA131064:IMA131065 IVW131064:IVW131065 JFS131064:JFS131065 JPO131064:JPO131065 JZK131064:JZK131065 KJG131064:KJG131065 KTC131064:KTC131065 LCY131064:LCY131065 LMU131064:LMU131065 LWQ131064:LWQ131065 MGM131064:MGM131065 MQI131064:MQI131065 NAE131064:NAE131065 NKA131064:NKA131065 NTW131064:NTW131065 ODS131064:ODS131065 ONO131064:ONO131065 OXK131064:OXK131065 PHG131064:PHG131065 PRC131064:PRC131065 QAY131064:QAY131065 QKU131064:QKU131065 QUQ131064:QUQ131065 REM131064:REM131065 ROI131064:ROI131065 RYE131064:RYE131065 SIA131064:SIA131065 SRW131064:SRW131065 TBS131064:TBS131065 TLO131064:TLO131065 TVK131064:TVK131065 UFG131064:UFG131065 UPC131064:UPC131065 UYY131064:UYY131065 VIU131064:VIU131065 VSQ131064:VSQ131065 WCM131064:WCM131065 WMI131064:WMI131065 WWE131064:WWE131065 X196600:X196601 JS196600:JS196601 TO196600:TO196601 ADK196600:ADK196601 ANG196600:ANG196601 AXC196600:AXC196601 BGY196600:BGY196601 BQU196600:BQU196601 CAQ196600:CAQ196601 CKM196600:CKM196601 CUI196600:CUI196601 DEE196600:DEE196601 DOA196600:DOA196601 DXW196600:DXW196601 EHS196600:EHS196601 ERO196600:ERO196601 FBK196600:FBK196601 FLG196600:FLG196601 FVC196600:FVC196601 GEY196600:GEY196601 GOU196600:GOU196601 GYQ196600:GYQ196601 HIM196600:HIM196601 HSI196600:HSI196601 ICE196600:ICE196601 IMA196600:IMA196601 IVW196600:IVW196601 JFS196600:JFS196601 JPO196600:JPO196601 JZK196600:JZK196601 KJG196600:KJG196601 KTC196600:KTC196601 LCY196600:LCY196601 LMU196600:LMU196601 LWQ196600:LWQ196601 MGM196600:MGM196601 MQI196600:MQI196601 NAE196600:NAE196601 NKA196600:NKA196601 NTW196600:NTW196601 ODS196600:ODS196601 ONO196600:ONO196601 OXK196600:OXK196601 PHG196600:PHG196601 PRC196600:PRC196601 QAY196600:QAY196601 QKU196600:QKU196601 QUQ196600:QUQ196601 REM196600:REM196601 ROI196600:ROI196601 RYE196600:RYE196601 SIA196600:SIA196601 SRW196600:SRW196601 TBS196600:TBS196601 TLO196600:TLO196601 TVK196600:TVK196601 UFG196600:UFG196601 UPC196600:UPC196601 UYY196600:UYY196601 VIU196600:VIU196601 VSQ196600:VSQ196601 WCM196600:WCM196601 WMI196600:WMI196601 WWE196600:WWE196601 X262136:X262137 JS262136:JS262137 TO262136:TO262137 ADK262136:ADK262137 ANG262136:ANG262137 AXC262136:AXC262137 BGY262136:BGY262137 BQU262136:BQU262137 CAQ262136:CAQ262137 CKM262136:CKM262137 CUI262136:CUI262137 DEE262136:DEE262137 DOA262136:DOA262137 DXW262136:DXW262137 EHS262136:EHS262137 ERO262136:ERO262137 FBK262136:FBK262137 FLG262136:FLG262137 FVC262136:FVC262137 GEY262136:GEY262137 GOU262136:GOU262137 GYQ262136:GYQ262137 HIM262136:HIM262137 HSI262136:HSI262137 ICE262136:ICE262137 IMA262136:IMA262137 IVW262136:IVW262137 JFS262136:JFS262137 JPO262136:JPO262137 JZK262136:JZK262137 KJG262136:KJG262137 KTC262136:KTC262137 LCY262136:LCY262137 LMU262136:LMU262137 LWQ262136:LWQ262137 MGM262136:MGM262137 MQI262136:MQI262137 NAE262136:NAE262137 NKA262136:NKA262137 NTW262136:NTW262137 ODS262136:ODS262137 ONO262136:ONO262137 OXK262136:OXK262137 PHG262136:PHG262137 PRC262136:PRC262137 QAY262136:QAY262137 QKU262136:QKU262137 QUQ262136:QUQ262137 REM262136:REM262137 ROI262136:ROI262137 RYE262136:RYE262137 SIA262136:SIA262137 SRW262136:SRW262137 TBS262136:TBS262137 TLO262136:TLO262137 TVK262136:TVK262137 UFG262136:UFG262137 UPC262136:UPC262137 UYY262136:UYY262137 VIU262136:VIU262137 VSQ262136:VSQ262137 WCM262136:WCM262137 WMI262136:WMI262137 WWE262136:WWE262137 X327672:X327673 JS327672:JS327673 TO327672:TO327673 ADK327672:ADK327673 ANG327672:ANG327673 AXC327672:AXC327673 BGY327672:BGY327673 BQU327672:BQU327673 CAQ327672:CAQ327673 CKM327672:CKM327673 CUI327672:CUI327673 DEE327672:DEE327673 DOA327672:DOA327673 DXW327672:DXW327673 EHS327672:EHS327673 ERO327672:ERO327673 FBK327672:FBK327673 FLG327672:FLG327673 FVC327672:FVC327673 GEY327672:GEY327673 GOU327672:GOU327673 GYQ327672:GYQ327673 HIM327672:HIM327673 HSI327672:HSI327673 ICE327672:ICE327673 IMA327672:IMA327673 IVW327672:IVW327673 JFS327672:JFS327673 JPO327672:JPO327673 JZK327672:JZK327673 KJG327672:KJG327673 KTC327672:KTC327673 LCY327672:LCY327673 LMU327672:LMU327673 LWQ327672:LWQ327673 MGM327672:MGM327673 MQI327672:MQI327673 NAE327672:NAE327673 NKA327672:NKA327673 NTW327672:NTW327673 ODS327672:ODS327673 ONO327672:ONO327673 OXK327672:OXK327673 PHG327672:PHG327673 PRC327672:PRC327673 QAY327672:QAY327673 QKU327672:QKU327673 QUQ327672:QUQ327673 REM327672:REM327673 ROI327672:ROI327673 RYE327672:RYE327673 SIA327672:SIA327673 SRW327672:SRW327673 TBS327672:TBS327673 TLO327672:TLO327673 TVK327672:TVK327673 UFG327672:UFG327673 UPC327672:UPC327673 UYY327672:UYY327673 VIU327672:VIU327673 VSQ327672:VSQ327673 WCM327672:WCM327673 WMI327672:WMI327673 WWE327672:WWE327673 X393208:X393209 JS393208:JS393209 TO393208:TO393209 ADK393208:ADK393209 ANG393208:ANG393209 AXC393208:AXC393209 BGY393208:BGY393209 BQU393208:BQU393209 CAQ393208:CAQ393209 CKM393208:CKM393209 CUI393208:CUI393209 DEE393208:DEE393209 DOA393208:DOA393209 DXW393208:DXW393209 EHS393208:EHS393209 ERO393208:ERO393209 FBK393208:FBK393209 FLG393208:FLG393209 FVC393208:FVC393209 GEY393208:GEY393209 GOU393208:GOU393209 GYQ393208:GYQ393209 HIM393208:HIM393209 HSI393208:HSI393209 ICE393208:ICE393209 IMA393208:IMA393209 IVW393208:IVW393209 JFS393208:JFS393209 JPO393208:JPO393209 JZK393208:JZK393209 KJG393208:KJG393209 KTC393208:KTC393209 LCY393208:LCY393209 LMU393208:LMU393209 LWQ393208:LWQ393209 MGM393208:MGM393209 MQI393208:MQI393209 NAE393208:NAE393209 NKA393208:NKA393209 NTW393208:NTW393209 ODS393208:ODS393209 ONO393208:ONO393209 OXK393208:OXK393209 PHG393208:PHG393209 PRC393208:PRC393209 QAY393208:QAY393209 QKU393208:QKU393209 QUQ393208:QUQ393209 REM393208:REM393209 ROI393208:ROI393209 RYE393208:RYE393209 SIA393208:SIA393209 SRW393208:SRW393209 TBS393208:TBS393209 TLO393208:TLO393209 TVK393208:TVK393209 UFG393208:UFG393209 UPC393208:UPC393209 UYY393208:UYY393209 VIU393208:VIU393209 VSQ393208:VSQ393209 WCM393208:WCM393209 WMI393208:WMI393209 WWE393208:WWE393209 X458744:X458745 JS458744:JS458745 TO458744:TO458745 ADK458744:ADK458745 ANG458744:ANG458745 AXC458744:AXC458745 BGY458744:BGY458745 BQU458744:BQU458745 CAQ458744:CAQ458745 CKM458744:CKM458745 CUI458744:CUI458745 DEE458744:DEE458745 DOA458744:DOA458745 DXW458744:DXW458745 EHS458744:EHS458745 ERO458744:ERO458745 FBK458744:FBK458745 FLG458744:FLG458745 FVC458744:FVC458745 GEY458744:GEY458745 GOU458744:GOU458745 GYQ458744:GYQ458745 HIM458744:HIM458745 HSI458744:HSI458745 ICE458744:ICE458745 IMA458744:IMA458745 IVW458744:IVW458745 JFS458744:JFS458745 JPO458744:JPO458745 JZK458744:JZK458745 KJG458744:KJG458745 KTC458744:KTC458745 LCY458744:LCY458745 LMU458744:LMU458745 LWQ458744:LWQ458745 MGM458744:MGM458745 MQI458744:MQI458745 NAE458744:NAE458745 NKA458744:NKA458745 NTW458744:NTW458745 ODS458744:ODS458745 ONO458744:ONO458745 OXK458744:OXK458745 PHG458744:PHG458745 PRC458744:PRC458745 QAY458744:QAY458745 QKU458744:QKU458745 QUQ458744:QUQ458745 REM458744:REM458745 ROI458744:ROI458745 RYE458744:RYE458745 SIA458744:SIA458745 SRW458744:SRW458745 TBS458744:TBS458745 TLO458744:TLO458745 TVK458744:TVK458745 UFG458744:UFG458745 UPC458744:UPC458745 UYY458744:UYY458745 VIU458744:VIU458745 VSQ458744:VSQ458745 WCM458744:WCM458745 WMI458744:WMI458745 WWE458744:WWE458745 X524280:X524281 JS524280:JS524281 TO524280:TO524281 ADK524280:ADK524281 ANG524280:ANG524281 AXC524280:AXC524281 BGY524280:BGY524281 BQU524280:BQU524281 CAQ524280:CAQ524281 CKM524280:CKM524281 CUI524280:CUI524281 DEE524280:DEE524281 DOA524280:DOA524281 DXW524280:DXW524281 EHS524280:EHS524281 ERO524280:ERO524281 FBK524280:FBK524281 FLG524280:FLG524281 FVC524280:FVC524281 GEY524280:GEY524281 GOU524280:GOU524281 GYQ524280:GYQ524281 HIM524280:HIM524281 HSI524280:HSI524281 ICE524280:ICE524281 IMA524280:IMA524281 IVW524280:IVW524281 JFS524280:JFS524281 JPO524280:JPO524281 JZK524280:JZK524281 KJG524280:KJG524281 KTC524280:KTC524281 LCY524280:LCY524281 LMU524280:LMU524281 LWQ524280:LWQ524281 MGM524280:MGM524281 MQI524280:MQI524281 NAE524280:NAE524281 NKA524280:NKA524281 NTW524280:NTW524281 ODS524280:ODS524281 ONO524280:ONO524281 OXK524280:OXK524281 PHG524280:PHG524281 PRC524280:PRC524281 QAY524280:QAY524281 QKU524280:QKU524281 QUQ524280:QUQ524281 REM524280:REM524281 ROI524280:ROI524281 RYE524280:RYE524281 SIA524280:SIA524281 SRW524280:SRW524281 TBS524280:TBS524281 TLO524280:TLO524281 TVK524280:TVK524281 UFG524280:UFG524281 UPC524280:UPC524281 UYY524280:UYY524281 VIU524280:VIU524281 VSQ524280:VSQ524281 WCM524280:WCM524281 WMI524280:WMI524281 WWE524280:WWE524281 X589816:X589817 JS589816:JS589817 TO589816:TO589817 ADK589816:ADK589817 ANG589816:ANG589817 AXC589816:AXC589817 BGY589816:BGY589817 BQU589816:BQU589817 CAQ589816:CAQ589817 CKM589816:CKM589817 CUI589816:CUI589817 DEE589816:DEE589817 DOA589816:DOA589817 DXW589816:DXW589817 EHS589816:EHS589817 ERO589816:ERO589817 FBK589816:FBK589817 FLG589816:FLG589817 FVC589816:FVC589817 GEY589816:GEY589817 GOU589816:GOU589817 GYQ589816:GYQ589817 HIM589816:HIM589817 HSI589816:HSI589817 ICE589816:ICE589817 IMA589816:IMA589817 IVW589816:IVW589817 JFS589816:JFS589817 JPO589816:JPO589817 JZK589816:JZK589817 KJG589816:KJG589817 KTC589816:KTC589817 LCY589816:LCY589817 LMU589816:LMU589817 LWQ589816:LWQ589817 MGM589816:MGM589817 MQI589816:MQI589817 NAE589816:NAE589817 NKA589816:NKA589817 NTW589816:NTW589817 ODS589816:ODS589817 ONO589816:ONO589817 OXK589816:OXK589817 PHG589816:PHG589817 PRC589816:PRC589817 QAY589816:QAY589817 QKU589816:QKU589817 QUQ589816:QUQ589817 REM589816:REM589817 ROI589816:ROI589817 RYE589816:RYE589817 SIA589816:SIA589817 SRW589816:SRW589817 TBS589816:TBS589817 TLO589816:TLO589817 TVK589816:TVK589817 UFG589816:UFG589817 UPC589816:UPC589817 UYY589816:UYY589817 VIU589816:VIU589817 VSQ589816:VSQ589817 WCM589816:WCM589817 WMI589816:WMI589817 WWE589816:WWE589817 X655352:X655353 JS655352:JS655353 TO655352:TO655353 ADK655352:ADK655353 ANG655352:ANG655353 AXC655352:AXC655353 BGY655352:BGY655353 BQU655352:BQU655353 CAQ655352:CAQ655353 CKM655352:CKM655353 CUI655352:CUI655353 DEE655352:DEE655353 DOA655352:DOA655353 DXW655352:DXW655353 EHS655352:EHS655353 ERO655352:ERO655353 FBK655352:FBK655353 FLG655352:FLG655353 FVC655352:FVC655353 GEY655352:GEY655353 GOU655352:GOU655353 GYQ655352:GYQ655353 HIM655352:HIM655353 HSI655352:HSI655353 ICE655352:ICE655353 IMA655352:IMA655353 IVW655352:IVW655353 JFS655352:JFS655353 JPO655352:JPO655353 JZK655352:JZK655353 KJG655352:KJG655353 KTC655352:KTC655353 LCY655352:LCY655353 LMU655352:LMU655353 LWQ655352:LWQ655353 MGM655352:MGM655353 MQI655352:MQI655353 NAE655352:NAE655353 NKA655352:NKA655353 NTW655352:NTW655353 ODS655352:ODS655353 ONO655352:ONO655353 OXK655352:OXK655353 PHG655352:PHG655353 PRC655352:PRC655353 QAY655352:QAY655353 QKU655352:QKU655353 QUQ655352:QUQ655353 REM655352:REM655353 ROI655352:ROI655353 RYE655352:RYE655353 SIA655352:SIA655353 SRW655352:SRW655353 TBS655352:TBS655353 TLO655352:TLO655353 TVK655352:TVK655353 UFG655352:UFG655353 UPC655352:UPC655353 UYY655352:UYY655353 VIU655352:VIU655353 VSQ655352:VSQ655353 WCM655352:WCM655353 WMI655352:WMI655353 WWE655352:WWE655353 X720888:X720889 JS720888:JS720889 TO720888:TO720889 ADK720888:ADK720889 ANG720888:ANG720889 AXC720888:AXC720889 BGY720888:BGY720889 BQU720888:BQU720889 CAQ720888:CAQ720889 CKM720888:CKM720889 CUI720888:CUI720889 DEE720888:DEE720889 DOA720888:DOA720889 DXW720888:DXW720889 EHS720888:EHS720889 ERO720888:ERO720889 FBK720888:FBK720889 FLG720888:FLG720889 FVC720888:FVC720889 GEY720888:GEY720889 GOU720888:GOU720889 GYQ720888:GYQ720889 HIM720888:HIM720889 HSI720888:HSI720889 ICE720888:ICE720889 IMA720888:IMA720889 IVW720888:IVW720889 JFS720888:JFS720889 JPO720888:JPO720889 JZK720888:JZK720889 KJG720888:KJG720889 KTC720888:KTC720889 LCY720888:LCY720889 LMU720888:LMU720889 LWQ720888:LWQ720889 MGM720888:MGM720889 MQI720888:MQI720889 NAE720888:NAE720889 NKA720888:NKA720889 NTW720888:NTW720889 ODS720888:ODS720889 ONO720888:ONO720889 OXK720888:OXK720889 PHG720888:PHG720889 PRC720888:PRC720889 QAY720888:QAY720889 QKU720888:QKU720889 QUQ720888:QUQ720889 REM720888:REM720889 ROI720888:ROI720889 RYE720888:RYE720889 SIA720888:SIA720889 SRW720888:SRW720889 TBS720888:TBS720889 TLO720888:TLO720889 TVK720888:TVK720889 UFG720888:UFG720889 UPC720888:UPC720889 UYY720888:UYY720889 VIU720888:VIU720889 VSQ720888:VSQ720889 WCM720888:WCM720889 WMI720888:WMI720889 WWE720888:WWE720889 X786424:X786425 JS786424:JS786425 TO786424:TO786425 ADK786424:ADK786425 ANG786424:ANG786425 AXC786424:AXC786425 BGY786424:BGY786425 BQU786424:BQU786425 CAQ786424:CAQ786425 CKM786424:CKM786425 CUI786424:CUI786425 DEE786424:DEE786425 DOA786424:DOA786425 DXW786424:DXW786425 EHS786424:EHS786425 ERO786424:ERO786425 FBK786424:FBK786425 FLG786424:FLG786425 FVC786424:FVC786425 GEY786424:GEY786425 GOU786424:GOU786425 GYQ786424:GYQ786425 HIM786424:HIM786425 HSI786424:HSI786425 ICE786424:ICE786425 IMA786424:IMA786425 IVW786424:IVW786425 JFS786424:JFS786425 JPO786424:JPO786425 JZK786424:JZK786425 KJG786424:KJG786425 KTC786424:KTC786425 LCY786424:LCY786425 LMU786424:LMU786425 LWQ786424:LWQ786425 MGM786424:MGM786425 MQI786424:MQI786425 NAE786424:NAE786425 NKA786424:NKA786425 NTW786424:NTW786425 ODS786424:ODS786425 ONO786424:ONO786425 OXK786424:OXK786425 PHG786424:PHG786425 PRC786424:PRC786425 QAY786424:QAY786425 QKU786424:QKU786425 QUQ786424:QUQ786425 REM786424:REM786425 ROI786424:ROI786425 RYE786424:RYE786425 SIA786424:SIA786425 SRW786424:SRW786425 TBS786424:TBS786425 TLO786424:TLO786425 TVK786424:TVK786425 UFG786424:UFG786425 UPC786424:UPC786425 UYY786424:UYY786425 VIU786424:VIU786425 VSQ786424:VSQ786425 WCM786424:WCM786425 WMI786424:WMI786425 WWE786424:WWE786425 X851960:X851961 JS851960:JS851961 TO851960:TO851961 ADK851960:ADK851961 ANG851960:ANG851961 AXC851960:AXC851961 BGY851960:BGY851961 BQU851960:BQU851961 CAQ851960:CAQ851961 CKM851960:CKM851961 CUI851960:CUI851961 DEE851960:DEE851961 DOA851960:DOA851961 DXW851960:DXW851961 EHS851960:EHS851961 ERO851960:ERO851961 FBK851960:FBK851961 FLG851960:FLG851961 FVC851960:FVC851961 GEY851960:GEY851961 GOU851960:GOU851961 GYQ851960:GYQ851961 HIM851960:HIM851961 HSI851960:HSI851961 ICE851960:ICE851961 IMA851960:IMA851961 IVW851960:IVW851961 JFS851960:JFS851961 JPO851960:JPO851961 JZK851960:JZK851961 KJG851960:KJG851961 KTC851960:KTC851961 LCY851960:LCY851961 LMU851960:LMU851961 LWQ851960:LWQ851961 MGM851960:MGM851961 MQI851960:MQI851961 NAE851960:NAE851961 NKA851960:NKA851961 NTW851960:NTW851961 ODS851960:ODS851961 ONO851960:ONO851961 OXK851960:OXK851961 PHG851960:PHG851961 PRC851960:PRC851961 QAY851960:QAY851961 QKU851960:QKU851961 QUQ851960:QUQ851961 REM851960:REM851961 ROI851960:ROI851961 RYE851960:RYE851961 SIA851960:SIA851961 SRW851960:SRW851961 TBS851960:TBS851961 TLO851960:TLO851961 TVK851960:TVK851961 UFG851960:UFG851961 UPC851960:UPC851961 UYY851960:UYY851961 VIU851960:VIU851961 VSQ851960:VSQ851961 WCM851960:WCM851961 WMI851960:WMI851961 WWE851960:WWE851961 X917496:X917497 JS917496:JS917497 TO917496:TO917497 ADK917496:ADK917497 ANG917496:ANG917497 AXC917496:AXC917497 BGY917496:BGY917497 BQU917496:BQU917497 CAQ917496:CAQ917497 CKM917496:CKM917497 CUI917496:CUI917497 DEE917496:DEE917497 DOA917496:DOA917497 DXW917496:DXW917497 EHS917496:EHS917497 ERO917496:ERO917497 FBK917496:FBK917497 FLG917496:FLG917497 FVC917496:FVC917497 GEY917496:GEY917497 GOU917496:GOU917497 GYQ917496:GYQ917497 HIM917496:HIM917497 HSI917496:HSI917497 ICE917496:ICE917497 IMA917496:IMA917497 IVW917496:IVW917497 JFS917496:JFS917497 JPO917496:JPO917497 JZK917496:JZK917497 KJG917496:KJG917497 KTC917496:KTC917497 LCY917496:LCY917497 LMU917496:LMU917497 LWQ917496:LWQ917497 MGM917496:MGM917497 MQI917496:MQI917497 NAE917496:NAE917497 NKA917496:NKA917497 NTW917496:NTW917497 ODS917496:ODS917497 ONO917496:ONO917497 OXK917496:OXK917497 PHG917496:PHG917497 PRC917496:PRC917497 QAY917496:QAY917497 QKU917496:QKU917497 QUQ917496:QUQ917497 REM917496:REM917497 ROI917496:ROI917497 RYE917496:RYE917497 SIA917496:SIA917497 SRW917496:SRW917497 TBS917496:TBS917497 TLO917496:TLO917497 TVK917496:TVK917497 UFG917496:UFG917497 UPC917496:UPC917497 UYY917496:UYY917497 VIU917496:VIU917497 VSQ917496:VSQ917497 WCM917496:WCM917497 WMI917496:WMI917497 WWE917496:WWE917497 X983032:X983033 JS983032:JS983033 TO983032:TO983033 ADK983032:ADK983033 ANG983032:ANG983033 AXC983032:AXC983033 BGY983032:BGY983033 BQU983032:BQU983033 CAQ983032:CAQ983033 CKM983032:CKM983033 CUI983032:CUI983033 DEE983032:DEE983033 DOA983032:DOA983033 DXW983032:DXW983033 EHS983032:EHS983033 ERO983032:ERO983033 FBK983032:FBK983033 FLG983032:FLG983033 FVC983032:FVC983033 GEY983032:GEY983033 GOU983032:GOU983033 GYQ983032:GYQ983033 HIM983032:HIM983033 HSI983032:HSI983033 ICE983032:ICE983033 IMA983032:IMA983033 IVW983032:IVW983033 JFS983032:JFS983033 JPO983032:JPO983033 JZK983032:JZK983033 KJG983032:KJG983033 KTC983032:KTC983033 LCY983032:LCY983033 LMU983032:LMU983033 LWQ983032:LWQ983033 MGM983032:MGM983033 MQI983032:MQI983033 NAE983032:NAE983033 NKA983032:NKA983033 NTW983032:NTW983033 ODS983032:ODS983033 ONO983032:ONO983033 OXK983032:OXK983033 PHG983032:PHG983033 PRC983032:PRC983033 QAY983032:QAY983033 QKU983032:QKU983033 QUQ983032:QUQ983033 REM983032:REM983033 ROI983032:ROI983033 RYE983032:RYE983033 SIA983032:SIA983033 SRW983032:SRW983033 TBS983032:TBS983033 TLO983032:TLO983033 TVK983032:TVK983033 UFG983032:UFG983033 UPC983032:UPC983033 UYY983032:UYY983033 VIU983032:VIU983033 VSQ983032:VSQ983033 WCM983032:WCM983033 WMI983032:WMI983033 WWE983032:WWE983033 VIQ983011:VIQ983022 X65491 JS65491 TO65491 ADK65491 ANG65491 AXC65491 BGY65491 BQU65491 CAQ65491 CKM65491 CUI65491 DEE65491 DOA65491 DXW65491 EHS65491 ERO65491 FBK65491 FLG65491 FVC65491 GEY65491 GOU65491 GYQ65491 HIM65491 HSI65491 ICE65491 IMA65491 IVW65491 JFS65491 JPO65491 JZK65491 KJG65491 KTC65491 LCY65491 LMU65491 LWQ65491 MGM65491 MQI65491 NAE65491 NKA65491 NTW65491 ODS65491 ONO65491 OXK65491 PHG65491 PRC65491 QAY65491 QKU65491 QUQ65491 REM65491 ROI65491 RYE65491 SIA65491 SRW65491 TBS65491 TLO65491 TVK65491 UFG65491 UPC65491 UYY65491 VIU65491 VSQ65491 WCM65491 WMI65491 WWE65491 X131027 JS131027 TO131027 ADK131027 ANG131027 AXC131027 BGY131027 BQU131027 CAQ131027 CKM131027 CUI131027 DEE131027 DOA131027 DXW131027 EHS131027 ERO131027 FBK131027 FLG131027 FVC131027 GEY131027 GOU131027 GYQ131027 HIM131027 HSI131027 ICE131027 IMA131027 IVW131027 JFS131027 JPO131027 JZK131027 KJG131027 KTC131027 LCY131027 LMU131027 LWQ131027 MGM131027 MQI131027 NAE131027 NKA131027 NTW131027 ODS131027 ONO131027 OXK131027 PHG131027 PRC131027 QAY131027 QKU131027 QUQ131027 REM131027 ROI131027 RYE131027 SIA131027 SRW131027 TBS131027 TLO131027 TVK131027 UFG131027 UPC131027 UYY131027 VIU131027 VSQ131027 WCM131027 WMI131027 WWE131027 X196563 JS196563 TO196563 ADK196563 ANG196563 AXC196563 BGY196563 BQU196563 CAQ196563 CKM196563 CUI196563 DEE196563 DOA196563 DXW196563 EHS196563 ERO196563 FBK196563 FLG196563 FVC196563 GEY196563 GOU196563 GYQ196563 HIM196563 HSI196563 ICE196563 IMA196563 IVW196563 JFS196563 JPO196563 JZK196563 KJG196563 KTC196563 LCY196563 LMU196563 LWQ196563 MGM196563 MQI196563 NAE196563 NKA196563 NTW196563 ODS196563 ONO196563 OXK196563 PHG196563 PRC196563 QAY196563 QKU196563 QUQ196563 REM196563 ROI196563 RYE196563 SIA196563 SRW196563 TBS196563 TLO196563 TVK196563 UFG196563 UPC196563 UYY196563 VIU196563 VSQ196563 WCM196563 WMI196563 WWE196563 X262099 JS262099 TO262099 ADK262099 ANG262099 AXC262099 BGY262099 BQU262099 CAQ262099 CKM262099 CUI262099 DEE262099 DOA262099 DXW262099 EHS262099 ERO262099 FBK262099 FLG262099 FVC262099 GEY262099 GOU262099 GYQ262099 HIM262099 HSI262099 ICE262099 IMA262099 IVW262099 JFS262099 JPO262099 JZK262099 KJG262099 KTC262099 LCY262099 LMU262099 LWQ262099 MGM262099 MQI262099 NAE262099 NKA262099 NTW262099 ODS262099 ONO262099 OXK262099 PHG262099 PRC262099 QAY262099 QKU262099 QUQ262099 REM262099 ROI262099 RYE262099 SIA262099 SRW262099 TBS262099 TLO262099 TVK262099 UFG262099 UPC262099 UYY262099 VIU262099 VSQ262099 WCM262099 WMI262099 WWE262099 X327635 JS327635 TO327635 ADK327635 ANG327635 AXC327635 BGY327635 BQU327635 CAQ327635 CKM327635 CUI327635 DEE327635 DOA327635 DXW327635 EHS327635 ERO327635 FBK327635 FLG327635 FVC327635 GEY327635 GOU327635 GYQ327635 HIM327635 HSI327635 ICE327635 IMA327635 IVW327635 JFS327635 JPO327635 JZK327635 KJG327635 KTC327635 LCY327635 LMU327635 LWQ327635 MGM327635 MQI327635 NAE327635 NKA327635 NTW327635 ODS327635 ONO327635 OXK327635 PHG327635 PRC327635 QAY327635 QKU327635 QUQ327635 REM327635 ROI327635 RYE327635 SIA327635 SRW327635 TBS327635 TLO327635 TVK327635 UFG327635 UPC327635 UYY327635 VIU327635 VSQ327635 WCM327635 WMI327635 WWE327635 X393171 JS393171 TO393171 ADK393171 ANG393171 AXC393171 BGY393171 BQU393171 CAQ393171 CKM393171 CUI393171 DEE393171 DOA393171 DXW393171 EHS393171 ERO393171 FBK393171 FLG393171 FVC393171 GEY393171 GOU393171 GYQ393171 HIM393171 HSI393171 ICE393171 IMA393171 IVW393171 JFS393171 JPO393171 JZK393171 KJG393171 KTC393171 LCY393171 LMU393171 LWQ393171 MGM393171 MQI393171 NAE393171 NKA393171 NTW393171 ODS393171 ONO393171 OXK393171 PHG393171 PRC393171 QAY393171 QKU393171 QUQ393171 REM393171 ROI393171 RYE393171 SIA393171 SRW393171 TBS393171 TLO393171 TVK393171 UFG393171 UPC393171 UYY393171 VIU393171 VSQ393171 WCM393171 WMI393171 WWE393171 X458707 JS458707 TO458707 ADK458707 ANG458707 AXC458707 BGY458707 BQU458707 CAQ458707 CKM458707 CUI458707 DEE458707 DOA458707 DXW458707 EHS458707 ERO458707 FBK458707 FLG458707 FVC458707 GEY458707 GOU458707 GYQ458707 HIM458707 HSI458707 ICE458707 IMA458707 IVW458707 JFS458707 JPO458707 JZK458707 KJG458707 KTC458707 LCY458707 LMU458707 LWQ458707 MGM458707 MQI458707 NAE458707 NKA458707 NTW458707 ODS458707 ONO458707 OXK458707 PHG458707 PRC458707 QAY458707 QKU458707 QUQ458707 REM458707 ROI458707 RYE458707 SIA458707 SRW458707 TBS458707 TLO458707 TVK458707 UFG458707 UPC458707 UYY458707 VIU458707 VSQ458707 WCM458707 WMI458707 WWE458707 X524243 JS524243 TO524243 ADK524243 ANG524243 AXC524243 BGY524243 BQU524243 CAQ524243 CKM524243 CUI524243 DEE524243 DOA524243 DXW524243 EHS524243 ERO524243 FBK524243 FLG524243 FVC524243 GEY524243 GOU524243 GYQ524243 HIM524243 HSI524243 ICE524243 IMA524243 IVW524243 JFS524243 JPO524243 JZK524243 KJG524243 KTC524243 LCY524243 LMU524243 LWQ524243 MGM524243 MQI524243 NAE524243 NKA524243 NTW524243 ODS524243 ONO524243 OXK524243 PHG524243 PRC524243 QAY524243 QKU524243 QUQ524243 REM524243 ROI524243 RYE524243 SIA524243 SRW524243 TBS524243 TLO524243 TVK524243 UFG524243 UPC524243 UYY524243 VIU524243 VSQ524243 WCM524243 WMI524243 WWE524243 X589779 JS589779 TO589779 ADK589779 ANG589779 AXC589779 BGY589779 BQU589779 CAQ589779 CKM589779 CUI589779 DEE589779 DOA589779 DXW589779 EHS589779 ERO589779 FBK589779 FLG589779 FVC589779 GEY589779 GOU589779 GYQ589779 HIM589779 HSI589779 ICE589779 IMA589779 IVW589779 JFS589779 JPO589779 JZK589779 KJG589779 KTC589779 LCY589779 LMU589779 LWQ589779 MGM589779 MQI589779 NAE589779 NKA589779 NTW589779 ODS589779 ONO589779 OXK589779 PHG589779 PRC589779 QAY589779 QKU589779 QUQ589779 REM589779 ROI589779 RYE589779 SIA589779 SRW589779 TBS589779 TLO589779 TVK589779 UFG589779 UPC589779 UYY589779 VIU589779 VSQ589779 WCM589779 WMI589779 WWE589779 X655315 JS655315 TO655315 ADK655315 ANG655315 AXC655315 BGY655315 BQU655315 CAQ655315 CKM655315 CUI655315 DEE655315 DOA655315 DXW655315 EHS655315 ERO655315 FBK655315 FLG655315 FVC655315 GEY655315 GOU655315 GYQ655315 HIM655315 HSI655315 ICE655315 IMA655315 IVW655315 JFS655315 JPO655315 JZK655315 KJG655315 KTC655315 LCY655315 LMU655315 LWQ655315 MGM655315 MQI655315 NAE655315 NKA655315 NTW655315 ODS655315 ONO655315 OXK655315 PHG655315 PRC655315 QAY655315 QKU655315 QUQ655315 REM655315 ROI655315 RYE655315 SIA655315 SRW655315 TBS655315 TLO655315 TVK655315 UFG655315 UPC655315 UYY655315 VIU655315 VSQ655315 WCM655315 WMI655315 WWE655315 X720851 JS720851 TO720851 ADK720851 ANG720851 AXC720851 BGY720851 BQU720851 CAQ720851 CKM720851 CUI720851 DEE720851 DOA720851 DXW720851 EHS720851 ERO720851 FBK720851 FLG720851 FVC720851 GEY720851 GOU720851 GYQ720851 HIM720851 HSI720851 ICE720851 IMA720851 IVW720851 JFS720851 JPO720851 JZK720851 KJG720851 KTC720851 LCY720851 LMU720851 LWQ720851 MGM720851 MQI720851 NAE720851 NKA720851 NTW720851 ODS720851 ONO720851 OXK720851 PHG720851 PRC720851 QAY720851 QKU720851 QUQ720851 REM720851 ROI720851 RYE720851 SIA720851 SRW720851 TBS720851 TLO720851 TVK720851 UFG720851 UPC720851 UYY720851 VIU720851 VSQ720851 WCM720851 WMI720851 WWE720851 X786387 JS786387 TO786387 ADK786387 ANG786387 AXC786387 BGY786387 BQU786387 CAQ786387 CKM786387 CUI786387 DEE786387 DOA786387 DXW786387 EHS786387 ERO786387 FBK786387 FLG786387 FVC786387 GEY786387 GOU786387 GYQ786387 HIM786387 HSI786387 ICE786387 IMA786387 IVW786387 JFS786387 JPO786387 JZK786387 KJG786387 KTC786387 LCY786387 LMU786387 LWQ786387 MGM786387 MQI786387 NAE786387 NKA786387 NTW786387 ODS786387 ONO786387 OXK786387 PHG786387 PRC786387 QAY786387 QKU786387 QUQ786387 REM786387 ROI786387 RYE786387 SIA786387 SRW786387 TBS786387 TLO786387 TVK786387 UFG786387 UPC786387 UYY786387 VIU786387 VSQ786387 WCM786387 WMI786387 WWE786387 X851923 JS851923 TO851923 ADK851923 ANG851923 AXC851923 BGY851923 BQU851923 CAQ851923 CKM851923 CUI851923 DEE851923 DOA851923 DXW851923 EHS851923 ERO851923 FBK851923 FLG851923 FVC851923 GEY851923 GOU851923 GYQ851923 HIM851923 HSI851923 ICE851923 IMA851923 IVW851923 JFS851923 JPO851923 JZK851923 KJG851923 KTC851923 LCY851923 LMU851923 LWQ851923 MGM851923 MQI851923 NAE851923 NKA851923 NTW851923 ODS851923 ONO851923 OXK851923 PHG851923 PRC851923 QAY851923 QKU851923 QUQ851923 REM851923 ROI851923 RYE851923 SIA851923 SRW851923 TBS851923 TLO851923 TVK851923 UFG851923 UPC851923 UYY851923 VIU851923 VSQ851923 WCM851923 WMI851923 WWE851923 X917459 JS917459 TO917459 ADK917459 ANG917459 AXC917459 BGY917459 BQU917459 CAQ917459 CKM917459 CUI917459 DEE917459 DOA917459 DXW917459 EHS917459 ERO917459 FBK917459 FLG917459 FVC917459 GEY917459 GOU917459 GYQ917459 HIM917459 HSI917459 ICE917459 IMA917459 IVW917459 JFS917459 JPO917459 JZK917459 KJG917459 KTC917459 LCY917459 LMU917459 LWQ917459 MGM917459 MQI917459 NAE917459 NKA917459 NTW917459 ODS917459 ONO917459 OXK917459 PHG917459 PRC917459 QAY917459 QKU917459 QUQ917459 REM917459 ROI917459 RYE917459 SIA917459 SRW917459 TBS917459 TLO917459 TVK917459 UFG917459 UPC917459 UYY917459 VIU917459 VSQ917459 WCM917459 WMI917459 WWE917459 X982995 JS982995 TO982995 ADK982995 ANG982995 AXC982995 BGY982995 BQU982995 CAQ982995 CKM982995 CUI982995 DEE982995 DOA982995 DXW982995 EHS982995 ERO982995 FBK982995 FLG982995 FVC982995 GEY982995 GOU982995 GYQ982995 HIM982995 HSI982995 ICE982995 IMA982995 IVW982995 JFS982995 JPO982995 JZK982995 KJG982995 KTC982995 LCY982995 LMU982995 LWQ982995 MGM982995 MQI982995 NAE982995 NKA982995 NTW982995 ODS982995 ONO982995 OXK982995 PHG982995 PRC982995 QAY982995 QKU982995 QUQ982995 REM982995 ROI982995 RYE982995 SIA982995 SRW982995 TBS982995 TLO982995 TVK982995 UFG982995 UPC982995 UYY982995 VIU982995 VSQ982995 WCM982995 WMI982995 WWE982995 VSM983011:VSM983022 JW38:JW43 TS38:TS43 ADO38:ADO43 ANK38:ANK43 AXG38:AXG43 BHC38:BHC43 BQY38:BQY43 CAU38:CAU43 CKQ38:CKQ43 CUM38:CUM43 DEI38:DEI43 DOE38:DOE43 DYA38:DYA43 EHW38:EHW43 ERS38:ERS43 FBO38:FBO43 FLK38:FLK43 FVG38:FVG43 GFC38:GFC43 GOY38:GOY43 GYU38:GYU43 HIQ38:HIQ43 HSM38:HSM43 ICI38:ICI43 IME38:IME43 IWA38:IWA43 JFW38:JFW43 JPS38:JPS43 JZO38:JZO43 KJK38:KJK43 KTG38:KTG43 LDC38:LDC43 LMY38:LMY43 LWU38:LWU43 MGQ38:MGQ43 MQM38:MQM43 NAI38:NAI43 NKE38:NKE43 NUA38:NUA43 ODW38:ODW43 ONS38:ONS43 OXO38:OXO43 PHK38:PHK43 PRG38:PRG43 QBC38:QBC43 QKY38:QKY43 QUU38:QUU43 REQ38:REQ43 ROM38:ROM43 RYI38:RYI43 SIE38:SIE43 SSA38:SSA43 TBW38:TBW43 TLS38:TLS43 TVO38:TVO43 UFK38:UFK43 UPG38:UPG43 UZC38:UZC43 VIY38:VIY43 VSU38:VSU43 WCQ38:WCQ43 WMM38:WMM43 WWI38:WWI43 AB65474:AB65479 JW65474:JW65479 TS65474:TS65479 ADO65474:ADO65479 ANK65474:ANK65479 AXG65474:AXG65479 BHC65474:BHC65479 BQY65474:BQY65479 CAU65474:CAU65479 CKQ65474:CKQ65479 CUM65474:CUM65479 DEI65474:DEI65479 DOE65474:DOE65479 DYA65474:DYA65479 EHW65474:EHW65479 ERS65474:ERS65479 FBO65474:FBO65479 FLK65474:FLK65479 FVG65474:FVG65479 GFC65474:GFC65479 GOY65474:GOY65479 GYU65474:GYU65479 HIQ65474:HIQ65479 HSM65474:HSM65479 ICI65474:ICI65479 IME65474:IME65479 IWA65474:IWA65479 JFW65474:JFW65479 JPS65474:JPS65479 JZO65474:JZO65479 KJK65474:KJK65479 KTG65474:KTG65479 LDC65474:LDC65479 LMY65474:LMY65479 LWU65474:LWU65479 MGQ65474:MGQ65479 MQM65474:MQM65479 NAI65474:NAI65479 NKE65474:NKE65479 NUA65474:NUA65479 ODW65474:ODW65479 ONS65474:ONS65479 OXO65474:OXO65479 PHK65474:PHK65479 PRG65474:PRG65479 QBC65474:QBC65479 QKY65474:QKY65479 QUU65474:QUU65479 REQ65474:REQ65479 ROM65474:ROM65479 RYI65474:RYI65479 SIE65474:SIE65479 SSA65474:SSA65479 TBW65474:TBW65479 TLS65474:TLS65479 TVO65474:TVO65479 UFK65474:UFK65479 UPG65474:UPG65479 UZC65474:UZC65479 VIY65474:VIY65479 VSU65474:VSU65479 WCQ65474:WCQ65479 WMM65474:WMM65479 WWI65474:WWI65479 AB131010:AB131015 JW131010:JW131015 TS131010:TS131015 ADO131010:ADO131015 ANK131010:ANK131015 AXG131010:AXG131015 BHC131010:BHC131015 BQY131010:BQY131015 CAU131010:CAU131015 CKQ131010:CKQ131015 CUM131010:CUM131015 DEI131010:DEI131015 DOE131010:DOE131015 DYA131010:DYA131015 EHW131010:EHW131015 ERS131010:ERS131015 FBO131010:FBO131015 FLK131010:FLK131015 FVG131010:FVG131015 GFC131010:GFC131015 GOY131010:GOY131015 GYU131010:GYU131015 HIQ131010:HIQ131015 HSM131010:HSM131015 ICI131010:ICI131015 IME131010:IME131015 IWA131010:IWA131015 JFW131010:JFW131015 JPS131010:JPS131015 JZO131010:JZO131015 KJK131010:KJK131015 KTG131010:KTG131015 LDC131010:LDC131015 LMY131010:LMY131015 LWU131010:LWU131015 MGQ131010:MGQ131015 MQM131010:MQM131015 NAI131010:NAI131015 NKE131010:NKE131015 NUA131010:NUA131015 ODW131010:ODW131015 ONS131010:ONS131015 OXO131010:OXO131015 PHK131010:PHK131015 PRG131010:PRG131015 QBC131010:QBC131015 QKY131010:QKY131015 QUU131010:QUU131015 REQ131010:REQ131015 ROM131010:ROM131015 RYI131010:RYI131015 SIE131010:SIE131015 SSA131010:SSA131015 TBW131010:TBW131015 TLS131010:TLS131015 TVO131010:TVO131015 UFK131010:UFK131015 UPG131010:UPG131015 UZC131010:UZC131015 VIY131010:VIY131015 VSU131010:VSU131015 WCQ131010:WCQ131015 WMM131010:WMM131015 WWI131010:WWI131015 AB196546:AB196551 JW196546:JW196551 TS196546:TS196551 ADO196546:ADO196551 ANK196546:ANK196551 AXG196546:AXG196551 BHC196546:BHC196551 BQY196546:BQY196551 CAU196546:CAU196551 CKQ196546:CKQ196551 CUM196546:CUM196551 DEI196546:DEI196551 DOE196546:DOE196551 DYA196546:DYA196551 EHW196546:EHW196551 ERS196546:ERS196551 FBO196546:FBO196551 FLK196546:FLK196551 FVG196546:FVG196551 GFC196546:GFC196551 GOY196546:GOY196551 GYU196546:GYU196551 HIQ196546:HIQ196551 HSM196546:HSM196551 ICI196546:ICI196551 IME196546:IME196551 IWA196546:IWA196551 JFW196546:JFW196551 JPS196546:JPS196551 JZO196546:JZO196551 KJK196546:KJK196551 KTG196546:KTG196551 LDC196546:LDC196551 LMY196546:LMY196551 LWU196546:LWU196551 MGQ196546:MGQ196551 MQM196546:MQM196551 NAI196546:NAI196551 NKE196546:NKE196551 NUA196546:NUA196551 ODW196546:ODW196551 ONS196546:ONS196551 OXO196546:OXO196551 PHK196546:PHK196551 PRG196546:PRG196551 QBC196546:QBC196551 QKY196546:QKY196551 QUU196546:QUU196551 REQ196546:REQ196551 ROM196546:ROM196551 RYI196546:RYI196551 SIE196546:SIE196551 SSA196546:SSA196551 TBW196546:TBW196551 TLS196546:TLS196551 TVO196546:TVO196551 UFK196546:UFK196551 UPG196546:UPG196551 UZC196546:UZC196551 VIY196546:VIY196551 VSU196546:VSU196551 WCQ196546:WCQ196551 WMM196546:WMM196551 WWI196546:WWI196551 AB262082:AB262087 JW262082:JW262087 TS262082:TS262087 ADO262082:ADO262087 ANK262082:ANK262087 AXG262082:AXG262087 BHC262082:BHC262087 BQY262082:BQY262087 CAU262082:CAU262087 CKQ262082:CKQ262087 CUM262082:CUM262087 DEI262082:DEI262087 DOE262082:DOE262087 DYA262082:DYA262087 EHW262082:EHW262087 ERS262082:ERS262087 FBO262082:FBO262087 FLK262082:FLK262087 FVG262082:FVG262087 GFC262082:GFC262087 GOY262082:GOY262087 GYU262082:GYU262087 HIQ262082:HIQ262087 HSM262082:HSM262087 ICI262082:ICI262087 IME262082:IME262087 IWA262082:IWA262087 JFW262082:JFW262087 JPS262082:JPS262087 JZO262082:JZO262087 KJK262082:KJK262087 KTG262082:KTG262087 LDC262082:LDC262087 LMY262082:LMY262087 LWU262082:LWU262087 MGQ262082:MGQ262087 MQM262082:MQM262087 NAI262082:NAI262087 NKE262082:NKE262087 NUA262082:NUA262087 ODW262082:ODW262087 ONS262082:ONS262087 OXO262082:OXO262087 PHK262082:PHK262087 PRG262082:PRG262087 QBC262082:QBC262087 QKY262082:QKY262087 QUU262082:QUU262087 REQ262082:REQ262087 ROM262082:ROM262087 RYI262082:RYI262087 SIE262082:SIE262087 SSA262082:SSA262087 TBW262082:TBW262087 TLS262082:TLS262087 TVO262082:TVO262087 UFK262082:UFK262087 UPG262082:UPG262087 UZC262082:UZC262087 VIY262082:VIY262087 VSU262082:VSU262087 WCQ262082:WCQ262087 WMM262082:WMM262087 WWI262082:WWI262087 AB327618:AB327623 JW327618:JW327623 TS327618:TS327623 ADO327618:ADO327623 ANK327618:ANK327623 AXG327618:AXG327623 BHC327618:BHC327623 BQY327618:BQY327623 CAU327618:CAU327623 CKQ327618:CKQ327623 CUM327618:CUM327623 DEI327618:DEI327623 DOE327618:DOE327623 DYA327618:DYA327623 EHW327618:EHW327623 ERS327618:ERS327623 FBO327618:FBO327623 FLK327618:FLK327623 FVG327618:FVG327623 GFC327618:GFC327623 GOY327618:GOY327623 GYU327618:GYU327623 HIQ327618:HIQ327623 HSM327618:HSM327623 ICI327618:ICI327623 IME327618:IME327623 IWA327618:IWA327623 JFW327618:JFW327623 JPS327618:JPS327623 JZO327618:JZO327623 KJK327618:KJK327623 KTG327618:KTG327623 LDC327618:LDC327623 LMY327618:LMY327623 LWU327618:LWU327623 MGQ327618:MGQ327623 MQM327618:MQM327623 NAI327618:NAI327623 NKE327618:NKE327623 NUA327618:NUA327623 ODW327618:ODW327623 ONS327618:ONS327623 OXO327618:OXO327623 PHK327618:PHK327623 PRG327618:PRG327623 QBC327618:QBC327623 QKY327618:QKY327623 QUU327618:QUU327623 REQ327618:REQ327623 ROM327618:ROM327623 RYI327618:RYI327623 SIE327618:SIE327623 SSA327618:SSA327623 TBW327618:TBW327623 TLS327618:TLS327623 TVO327618:TVO327623 UFK327618:UFK327623 UPG327618:UPG327623 UZC327618:UZC327623 VIY327618:VIY327623 VSU327618:VSU327623 WCQ327618:WCQ327623 WMM327618:WMM327623 WWI327618:WWI327623 AB393154:AB393159 JW393154:JW393159 TS393154:TS393159 ADO393154:ADO393159 ANK393154:ANK393159 AXG393154:AXG393159 BHC393154:BHC393159 BQY393154:BQY393159 CAU393154:CAU393159 CKQ393154:CKQ393159 CUM393154:CUM393159 DEI393154:DEI393159 DOE393154:DOE393159 DYA393154:DYA393159 EHW393154:EHW393159 ERS393154:ERS393159 FBO393154:FBO393159 FLK393154:FLK393159 FVG393154:FVG393159 GFC393154:GFC393159 GOY393154:GOY393159 GYU393154:GYU393159 HIQ393154:HIQ393159 HSM393154:HSM393159 ICI393154:ICI393159 IME393154:IME393159 IWA393154:IWA393159 JFW393154:JFW393159 JPS393154:JPS393159 JZO393154:JZO393159 KJK393154:KJK393159 KTG393154:KTG393159 LDC393154:LDC393159 LMY393154:LMY393159 LWU393154:LWU393159 MGQ393154:MGQ393159 MQM393154:MQM393159 NAI393154:NAI393159 NKE393154:NKE393159 NUA393154:NUA393159 ODW393154:ODW393159 ONS393154:ONS393159 OXO393154:OXO393159 PHK393154:PHK393159 PRG393154:PRG393159 QBC393154:QBC393159 QKY393154:QKY393159 QUU393154:QUU393159 REQ393154:REQ393159 ROM393154:ROM393159 RYI393154:RYI393159 SIE393154:SIE393159 SSA393154:SSA393159 TBW393154:TBW393159 TLS393154:TLS393159 TVO393154:TVO393159 UFK393154:UFK393159 UPG393154:UPG393159 UZC393154:UZC393159 VIY393154:VIY393159 VSU393154:VSU393159 WCQ393154:WCQ393159 WMM393154:WMM393159 WWI393154:WWI393159 AB458690:AB458695 JW458690:JW458695 TS458690:TS458695 ADO458690:ADO458695 ANK458690:ANK458695 AXG458690:AXG458695 BHC458690:BHC458695 BQY458690:BQY458695 CAU458690:CAU458695 CKQ458690:CKQ458695 CUM458690:CUM458695 DEI458690:DEI458695 DOE458690:DOE458695 DYA458690:DYA458695 EHW458690:EHW458695 ERS458690:ERS458695 FBO458690:FBO458695 FLK458690:FLK458695 FVG458690:FVG458695 GFC458690:GFC458695 GOY458690:GOY458695 GYU458690:GYU458695 HIQ458690:HIQ458695 HSM458690:HSM458695 ICI458690:ICI458695 IME458690:IME458695 IWA458690:IWA458695 JFW458690:JFW458695 JPS458690:JPS458695 JZO458690:JZO458695 KJK458690:KJK458695 KTG458690:KTG458695 LDC458690:LDC458695 LMY458690:LMY458695 LWU458690:LWU458695 MGQ458690:MGQ458695 MQM458690:MQM458695 NAI458690:NAI458695 NKE458690:NKE458695 NUA458690:NUA458695 ODW458690:ODW458695 ONS458690:ONS458695 OXO458690:OXO458695 PHK458690:PHK458695 PRG458690:PRG458695 QBC458690:QBC458695 QKY458690:QKY458695 QUU458690:QUU458695 REQ458690:REQ458695 ROM458690:ROM458695 RYI458690:RYI458695 SIE458690:SIE458695 SSA458690:SSA458695 TBW458690:TBW458695 TLS458690:TLS458695 TVO458690:TVO458695 UFK458690:UFK458695 UPG458690:UPG458695 UZC458690:UZC458695 VIY458690:VIY458695 VSU458690:VSU458695 WCQ458690:WCQ458695 WMM458690:WMM458695 WWI458690:WWI458695 AB524226:AB524231 JW524226:JW524231 TS524226:TS524231 ADO524226:ADO524231 ANK524226:ANK524231 AXG524226:AXG524231 BHC524226:BHC524231 BQY524226:BQY524231 CAU524226:CAU524231 CKQ524226:CKQ524231 CUM524226:CUM524231 DEI524226:DEI524231 DOE524226:DOE524231 DYA524226:DYA524231 EHW524226:EHW524231 ERS524226:ERS524231 FBO524226:FBO524231 FLK524226:FLK524231 FVG524226:FVG524231 GFC524226:GFC524231 GOY524226:GOY524231 GYU524226:GYU524231 HIQ524226:HIQ524231 HSM524226:HSM524231 ICI524226:ICI524231 IME524226:IME524231 IWA524226:IWA524231 JFW524226:JFW524231 JPS524226:JPS524231 JZO524226:JZO524231 KJK524226:KJK524231 KTG524226:KTG524231 LDC524226:LDC524231 LMY524226:LMY524231 LWU524226:LWU524231 MGQ524226:MGQ524231 MQM524226:MQM524231 NAI524226:NAI524231 NKE524226:NKE524231 NUA524226:NUA524231 ODW524226:ODW524231 ONS524226:ONS524231 OXO524226:OXO524231 PHK524226:PHK524231 PRG524226:PRG524231 QBC524226:QBC524231 QKY524226:QKY524231 QUU524226:QUU524231 REQ524226:REQ524231 ROM524226:ROM524231 RYI524226:RYI524231 SIE524226:SIE524231 SSA524226:SSA524231 TBW524226:TBW524231 TLS524226:TLS524231 TVO524226:TVO524231 UFK524226:UFK524231 UPG524226:UPG524231 UZC524226:UZC524231 VIY524226:VIY524231 VSU524226:VSU524231 WCQ524226:WCQ524231 WMM524226:WMM524231 WWI524226:WWI524231 AB589762:AB589767 JW589762:JW589767 TS589762:TS589767 ADO589762:ADO589767 ANK589762:ANK589767 AXG589762:AXG589767 BHC589762:BHC589767 BQY589762:BQY589767 CAU589762:CAU589767 CKQ589762:CKQ589767 CUM589762:CUM589767 DEI589762:DEI589767 DOE589762:DOE589767 DYA589762:DYA589767 EHW589762:EHW589767 ERS589762:ERS589767 FBO589762:FBO589767 FLK589762:FLK589767 FVG589762:FVG589767 GFC589762:GFC589767 GOY589762:GOY589767 GYU589762:GYU589767 HIQ589762:HIQ589767 HSM589762:HSM589767 ICI589762:ICI589767 IME589762:IME589767 IWA589762:IWA589767 JFW589762:JFW589767 JPS589762:JPS589767 JZO589762:JZO589767 KJK589762:KJK589767 KTG589762:KTG589767 LDC589762:LDC589767 LMY589762:LMY589767 LWU589762:LWU589767 MGQ589762:MGQ589767 MQM589762:MQM589767 NAI589762:NAI589767 NKE589762:NKE589767 NUA589762:NUA589767 ODW589762:ODW589767 ONS589762:ONS589767 OXO589762:OXO589767 PHK589762:PHK589767 PRG589762:PRG589767 QBC589762:QBC589767 QKY589762:QKY589767 QUU589762:QUU589767 REQ589762:REQ589767 ROM589762:ROM589767 RYI589762:RYI589767 SIE589762:SIE589767 SSA589762:SSA589767 TBW589762:TBW589767 TLS589762:TLS589767 TVO589762:TVO589767 UFK589762:UFK589767 UPG589762:UPG589767 UZC589762:UZC589767 VIY589762:VIY589767 VSU589762:VSU589767 WCQ589762:WCQ589767 WMM589762:WMM589767 WWI589762:WWI589767 AB655298:AB655303 JW655298:JW655303 TS655298:TS655303 ADO655298:ADO655303 ANK655298:ANK655303 AXG655298:AXG655303 BHC655298:BHC655303 BQY655298:BQY655303 CAU655298:CAU655303 CKQ655298:CKQ655303 CUM655298:CUM655303 DEI655298:DEI655303 DOE655298:DOE655303 DYA655298:DYA655303 EHW655298:EHW655303 ERS655298:ERS655303 FBO655298:FBO655303 FLK655298:FLK655303 FVG655298:FVG655303 GFC655298:GFC655303 GOY655298:GOY655303 GYU655298:GYU655303 HIQ655298:HIQ655303 HSM655298:HSM655303 ICI655298:ICI655303 IME655298:IME655303 IWA655298:IWA655303 JFW655298:JFW655303 JPS655298:JPS655303 JZO655298:JZO655303 KJK655298:KJK655303 KTG655298:KTG655303 LDC655298:LDC655303 LMY655298:LMY655303 LWU655298:LWU655303 MGQ655298:MGQ655303 MQM655298:MQM655303 NAI655298:NAI655303 NKE655298:NKE655303 NUA655298:NUA655303 ODW655298:ODW655303 ONS655298:ONS655303 OXO655298:OXO655303 PHK655298:PHK655303 PRG655298:PRG655303 QBC655298:QBC655303 QKY655298:QKY655303 QUU655298:QUU655303 REQ655298:REQ655303 ROM655298:ROM655303 RYI655298:RYI655303 SIE655298:SIE655303 SSA655298:SSA655303 TBW655298:TBW655303 TLS655298:TLS655303 TVO655298:TVO655303 UFK655298:UFK655303 UPG655298:UPG655303 UZC655298:UZC655303 VIY655298:VIY655303 VSU655298:VSU655303 WCQ655298:WCQ655303 WMM655298:WMM655303 WWI655298:WWI655303 AB720834:AB720839 JW720834:JW720839 TS720834:TS720839 ADO720834:ADO720839 ANK720834:ANK720839 AXG720834:AXG720839 BHC720834:BHC720839 BQY720834:BQY720839 CAU720834:CAU720839 CKQ720834:CKQ720839 CUM720834:CUM720839 DEI720834:DEI720839 DOE720834:DOE720839 DYA720834:DYA720839 EHW720834:EHW720839 ERS720834:ERS720839 FBO720834:FBO720839 FLK720834:FLK720839 FVG720834:FVG720839 GFC720834:GFC720839 GOY720834:GOY720839 GYU720834:GYU720839 HIQ720834:HIQ720839 HSM720834:HSM720839 ICI720834:ICI720839 IME720834:IME720839 IWA720834:IWA720839 JFW720834:JFW720839 JPS720834:JPS720839 JZO720834:JZO720839 KJK720834:KJK720839 KTG720834:KTG720839 LDC720834:LDC720839 LMY720834:LMY720839 LWU720834:LWU720839 MGQ720834:MGQ720839 MQM720834:MQM720839 NAI720834:NAI720839 NKE720834:NKE720839 NUA720834:NUA720839 ODW720834:ODW720839 ONS720834:ONS720839 OXO720834:OXO720839 PHK720834:PHK720839 PRG720834:PRG720839 QBC720834:QBC720839 QKY720834:QKY720839 QUU720834:QUU720839 REQ720834:REQ720839 ROM720834:ROM720839 RYI720834:RYI720839 SIE720834:SIE720839 SSA720834:SSA720839 TBW720834:TBW720839 TLS720834:TLS720839 TVO720834:TVO720839 UFK720834:UFK720839 UPG720834:UPG720839 UZC720834:UZC720839 VIY720834:VIY720839 VSU720834:VSU720839 WCQ720834:WCQ720839 WMM720834:WMM720839 WWI720834:WWI720839 AB786370:AB786375 JW786370:JW786375 TS786370:TS786375 ADO786370:ADO786375 ANK786370:ANK786375 AXG786370:AXG786375 BHC786370:BHC786375 BQY786370:BQY786375 CAU786370:CAU786375 CKQ786370:CKQ786375 CUM786370:CUM786375 DEI786370:DEI786375 DOE786370:DOE786375 DYA786370:DYA786375 EHW786370:EHW786375 ERS786370:ERS786375 FBO786370:FBO786375 FLK786370:FLK786375 FVG786370:FVG786375 GFC786370:GFC786375 GOY786370:GOY786375 GYU786370:GYU786375 HIQ786370:HIQ786375 HSM786370:HSM786375 ICI786370:ICI786375 IME786370:IME786375 IWA786370:IWA786375 JFW786370:JFW786375 JPS786370:JPS786375 JZO786370:JZO786375 KJK786370:KJK786375 KTG786370:KTG786375 LDC786370:LDC786375 LMY786370:LMY786375 LWU786370:LWU786375 MGQ786370:MGQ786375 MQM786370:MQM786375 NAI786370:NAI786375 NKE786370:NKE786375 NUA786370:NUA786375 ODW786370:ODW786375 ONS786370:ONS786375 OXO786370:OXO786375 PHK786370:PHK786375 PRG786370:PRG786375 QBC786370:QBC786375 QKY786370:QKY786375 QUU786370:QUU786375 REQ786370:REQ786375 ROM786370:ROM786375 RYI786370:RYI786375 SIE786370:SIE786375 SSA786370:SSA786375 TBW786370:TBW786375 TLS786370:TLS786375 TVO786370:TVO786375 UFK786370:UFK786375 UPG786370:UPG786375 UZC786370:UZC786375 VIY786370:VIY786375 VSU786370:VSU786375 WCQ786370:WCQ786375 WMM786370:WMM786375 WWI786370:WWI786375 AB851906:AB851911 JW851906:JW851911 TS851906:TS851911 ADO851906:ADO851911 ANK851906:ANK851911 AXG851906:AXG851911 BHC851906:BHC851911 BQY851906:BQY851911 CAU851906:CAU851911 CKQ851906:CKQ851911 CUM851906:CUM851911 DEI851906:DEI851911 DOE851906:DOE851911 DYA851906:DYA851911 EHW851906:EHW851911 ERS851906:ERS851911 FBO851906:FBO851911 FLK851906:FLK851911 FVG851906:FVG851911 GFC851906:GFC851911 GOY851906:GOY851911 GYU851906:GYU851911 HIQ851906:HIQ851911 HSM851906:HSM851911 ICI851906:ICI851911 IME851906:IME851911 IWA851906:IWA851911 JFW851906:JFW851911 JPS851906:JPS851911 JZO851906:JZO851911 KJK851906:KJK851911 KTG851906:KTG851911 LDC851906:LDC851911 LMY851906:LMY851911 LWU851906:LWU851911 MGQ851906:MGQ851911 MQM851906:MQM851911 NAI851906:NAI851911 NKE851906:NKE851911 NUA851906:NUA851911 ODW851906:ODW851911 ONS851906:ONS851911 OXO851906:OXO851911 PHK851906:PHK851911 PRG851906:PRG851911 QBC851906:QBC851911 QKY851906:QKY851911 QUU851906:QUU851911 REQ851906:REQ851911 ROM851906:ROM851911 RYI851906:RYI851911 SIE851906:SIE851911 SSA851906:SSA851911 TBW851906:TBW851911 TLS851906:TLS851911 TVO851906:TVO851911 UFK851906:UFK851911 UPG851906:UPG851911 UZC851906:UZC851911 VIY851906:VIY851911 VSU851906:VSU851911 WCQ851906:WCQ851911 WMM851906:WMM851911 WWI851906:WWI851911 AB917442:AB917447 JW917442:JW917447 TS917442:TS917447 ADO917442:ADO917447 ANK917442:ANK917447 AXG917442:AXG917447 BHC917442:BHC917447 BQY917442:BQY917447 CAU917442:CAU917447 CKQ917442:CKQ917447 CUM917442:CUM917447 DEI917442:DEI917447 DOE917442:DOE917447 DYA917442:DYA917447 EHW917442:EHW917447 ERS917442:ERS917447 FBO917442:FBO917447 FLK917442:FLK917447 FVG917442:FVG917447 GFC917442:GFC917447 GOY917442:GOY917447 GYU917442:GYU917447 HIQ917442:HIQ917447 HSM917442:HSM917447 ICI917442:ICI917447 IME917442:IME917447 IWA917442:IWA917447 JFW917442:JFW917447 JPS917442:JPS917447 JZO917442:JZO917447 KJK917442:KJK917447 KTG917442:KTG917447 LDC917442:LDC917447 LMY917442:LMY917447 LWU917442:LWU917447 MGQ917442:MGQ917447 MQM917442:MQM917447 NAI917442:NAI917447 NKE917442:NKE917447 NUA917442:NUA917447 ODW917442:ODW917447 ONS917442:ONS917447 OXO917442:OXO917447 PHK917442:PHK917447 PRG917442:PRG917447 QBC917442:QBC917447 QKY917442:QKY917447 QUU917442:QUU917447 REQ917442:REQ917447 ROM917442:ROM917447 RYI917442:RYI917447 SIE917442:SIE917447 SSA917442:SSA917447 TBW917442:TBW917447 TLS917442:TLS917447 TVO917442:TVO917447 UFK917442:UFK917447 UPG917442:UPG917447 UZC917442:UZC917447 VIY917442:VIY917447 VSU917442:VSU917447 WCQ917442:WCQ917447 WMM917442:WMM917447 WWI917442:WWI917447 AB982978:AB982983 JW982978:JW982983 TS982978:TS982983 ADO982978:ADO982983 ANK982978:ANK982983 AXG982978:AXG982983 BHC982978:BHC982983 BQY982978:BQY982983 CAU982978:CAU982983 CKQ982978:CKQ982983 CUM982978:CUM982983 DEI982978:DEI982983 DOE982978:DOE982983 DYA982978:DYA982983 EHW982978:EHW982983 ERS982978:ERS982983 FBO982978:FBO982983 FLK982978:FLK982983 FVG982978:FVG982983 GFC982978:GFC982983 GOY982978:GOY982983 GYU982978:GYU982983 HIQ982978:HIQ982983 HSM982978:HSM982983 ICI982978:ICI982983 IME982978:IME982983 IWA982978:IWA982983 JFW982978:JFW982983 JPS982978:JPS982983 JZO982978:JZO982983 KJK982978:KJK982983 KTG982978:KTG982983 LDC982978:LDC982983 LMY982978:LMY982983 LWU982978:LWU982983 MGQ982978:MGQ982983 MQM982978:MQM982983 NAI982978:NAI982983 NKE982978:NKE982983 NUA982978:NUA982983 ODW982978:ODW982983 ONS982978:ONS982983 OXO982978:OXO982983 PHK982978:PHK982983 PRG982978:PRG982983 QBC982978:QBC982983 QKY982978:QKY982983 QUU982978:QUU982983 REQ982978:REQ982983 ROM982978:ROM982983 RYI982978:RYI982983 SIE982978:SIE982983 SSA982978:SSA982983 TBW982978:TBW982983 TLS982978:TLS982983 TVO982978:TVO982983 UFK982978:UFK982983 UPG982978:UPG982983 UZC982978:UZC982983 VIY982978:VIY982983 VSU982978:VSU982983 WCQ982978:WCQ982983 WMM982978:WMM982983 WWI982978:WWI982983 WCI983011:WCI983022 JS38:JS43 TO38:TO43 ADK38:ADK43 ANG38:ANG43 AXC38:AXC43 BGY38:BGY43 BQU38:BQU43 CAQ38:CAQ43 CKM38:CKM43 CUI38:CUI43 DEE38:DEE43 DOA38:DOA43 DXW38:DXW43 EHS38:EHS43 ERO38:ERO43 FBK38:FBK43 FLG38:FLG43 FVC38:FVC43 GEY38:GEY43 GOU38:GOU43 GYQ38:GYQ43 HIM38:HIM43 HSI38:HSI43 ICE38:ICE43 IMA38:IMA43 IVW38:IVW43 JFS38:JFS43 JPO38:JPO43 JZK38:JZK43 KJG38:KJG43 KTC38:KTC43 LCY38:LCY43 LMU38:LMU43 LWQ38:LWQ43 MGM38:MGM43 MQI38:MQI43 NAE38:NAE43 NKA38:NKA43 NTW38:NTW43 ODS38:ODS43 ONO38:ONO43 OXK38:OXK43 PHG38:PHG43 PRC38:PRC43 QAY38:QAY43 QKU38:QKU43 QUQ38:QUQ43 REM38:REM43 ROI38:ROI43 RYE38:RYE43 SIA38:SIA43 SRW38:SRW43 TBS38:TBS43 TLO38:TLO43 TVK38:TVK43 UFG38:UFG43 UPC38:UPC43 UYY38:UYY43 VIU38:VIU43 VSQ38:VSQ43 WCM38:WCM43 WMI38:WMI43 WWE38:WWE43 X65474:X65479 JS65474:JS65479 TO65474:TO65479 ADK65474:ADK65479 ANG65474:ANG65479 AXC65474:AXC65479 BGY65474:BGY65479 BQU65474:BQU65479 CAQ65474:CAQ65479 CKM65474:CKM65479 CUI65474:CUI65479 DEE65474:DEE65479 DOA65474:DOA65479 DXW65474:DXW65479 EHS65474:EHS65479 ERO65474:ERO65479 FBK65474:FBK65479 FLG65474:FLG65479 FVC65474:FVC65479 GEY65474:GEY65479 GOU65474:GOU65479 GYQ65474:GYQ65479 HIM65474:HIM65479 HSI65474:HSI65479 ICE65474:ICE65479 IMA65474:IMA65479 IVW65474:IVW65479 JFS65474:JFS65479 JPO65474:JPO65479 JZK65474:JZK65479 KJG65474:KJG65479 KTC65474:KTC65479 LCY65474:LCY65479 LMU65474:LMU65479 LWQ65474:LWQ65479 MGM65474:MGM65479 MQI65474:MQI65479 NAE65474:NAE65479 NKA65474:NKA65479 NTW65474:NTW65479 ODS65474:ODS65479 ONO65474:ONO65479 OXK65474:OXK65479 PHG65474:PHG65479 PRC65474:PRC65479 QAY65474:QAY65479 QKU65474:QKU65479 QUQ65474:QUQ65479 REM65474:REM65479 ROI65474:ROI65479 RYE65474:RYE65479 SIA65474:SIA65479 SRW65474:SRW65479 TBS65474:TBS65479 TLO65474:TLO65479 TVK65474:TVK65479 UFG65474:UFG65479 UPC65474:UPC65479 UYY65474:UYY65479 VIU65474:VIU65479 VSQ65474:VSQ65479 WCM65474:WCM65479 WMI65474:WMI65479 WWE65474:WWE65479 X131010:X131015 JS131010:JS131015 TO131010:TO131015 ADK131010:ADK131015 ANG131010:ANG131015 AXC131010:AXC131015 BGY131010:BGY131015 BQU131010:BQU131015 CAQ131010:CAQ131015 CKM131010:CKM131015 CUI131010:CUI131015 DEE131010:DEE131015 DOA131010:DOA131015 DXW131010:DXW131015 EHS131010:EHS131015 ERO131010:ERO131015 FBK131010:FBK131015 FLG131010:FLG131015 FVC131010:FVC131015 GEY131010:GEY131015 GOU131010:GOU131015 GYQ131010:GYQ131015 HIM131010:HIM131015 HSI131010:HSI131015 ICE131010:ICE131015 IMA131010:IMA131015 IVW131010:IVW131015 JFS131010:JFS131015 JPO131010:JPO131015 JZK131010:JZK131015 KJG131010:KJG131015 KTC131010:KTC131015 LCY131010:LCY131015 LMU131010:LMU131015 LWQ131010:LWQ131015 MGM131010:MGM131015 MQI131010:MQI131015 NAE131010:NAE131015 NKA131010:NKA131015 NTW131010:NTW131015 ODS131010:ODS131015 ONO131010:ONO131015 OXK131010:OXK131015 PHG131010:PHG131015 PRC131010:PRC131015 QAY131010:QAY131015 QKU131010:QKU131015 QUQ131010:QUQ131015 REM131010:REM131015 ROI131010:ROI131015 RYE131010:RYE131015 SIA131010:SIA131015 SRW131010:SRW131015 TBS131010:TBS131015 TLO131010:TLO131015 TVK131010:TVK131015 UFG131010:UFG131015 UPC131010:UPC131015 UYY131010:UYY131015 VIU131010:VIU131015 VSQ131010:VSQ131015 WCM131010:WCM131015 WMI131010:WMI131015 WWE131010:WWE131015 X196546:X196551 JS196546:JS196551 TO196546:TO196551 ADK196546:ADK196551 ANG196546:ANG196551 AXC196546:AXC196551 BGY196546:BGY196551 BQU196546:BQU196551 CAQ196546:CAQ196551 CKM196546:CKM196551 CUI196546:CUI196551 DEE196546:DEE196551 DOA196546:DOA196551 DXW196546:DXW196551 EHS196546:EHS196551 ERO196546:ERO196551 FBK196546:FBK196551 FLG196546:FLG196551 FVC196546:FVC196551 GEY196546:GEY196551 GOU196546:GOU196551 GYQ196546:GYQ196551 HIM196546:HIM196551 HSI196546:HSI196551 ICE196546:ICE196551 IMA196546:IMA196551 IVW196546:IVW196551 JFS196546:JFS196551 JPO196546:JPO196551 JZK196546:JZK196551 KJG196546:KJG196551 KTC196546:KTC196551 LCY196546:LCY196551 LMU196546:LMU196551 LWQ196546:LWQ196551 MGM196546:MGM196551 MQI196546:MQI196551 NAE196546:NAE196551 NKA196546:NKA196551 NTW196546:NTW196551 ODS196546:ODS196551 ONO196546:ONO196551 OXK196546:OXK196551 PHG196546:PHG196551 PRC196546:PRC196551 QAY196546:QAY196551 QKU196546:QKU196551 QUQ196546:QUQ196551 REM196546:REM196551 ROI196546:ROI196551 RYE196546:RYE196551 SIA196546:SIA196551 SRW196546:SRW196551 TBS196546:TBS196551 TLO196546:TLO196551 TVK196546:TVK196551 UFG196546:UFG196551 UPC196546:UPC196551 UYY196546:UYY196551 VIU196546:VIU196551 VSQ196546:VSQ196551 WCM196546:WCM196551 WMI196546:WMI196551 WWE196546:WWE196551 X262082:X262087 JS262082:JS262087 TO262082:TO262087 ADK262082:ADK262087 ANG262082:ANG262087 AXC262082:AXC262087 BGY262082:BGY262087 BQU262082:BQU262087 CAQ262082:CAQ262087 CKM262082:CKM262087 CUI262082:CUI262087 DEE262082:DEE262087 DOA262082:DOA262087 DXW262082:DXW262087 EHS262082:EHS262087 ERO262082:ERO262087 FBK262082:FBK262087 FLG262082:FLG262087 FVC262082:FVC262087 GEY262082:GEY262087 GOU262082:GOU262087 GYQ262082:GYQ262087 HIM262082:HIM262087 HSI262082:HSI262087 ICE262082:ICE262087 IMA262082:IMA262087 IVW262082:IVW262087 JFS262082:JFS262087 JPO262082:JPO262087 JZK262082:JZK262087 KJG262082:KJG262087 KTC262082:KTC262087 LCY262082:LCY262087 LMU262082:LMU262087 LWQ262082:LWQ262087 MGM262082:MGM262087 MQI262082:MQI262087 NAE262082:NAE262087 NKA262082:NKA262087 NTW262082:NTW262087 ODS262082:ODS262087 ONO262082:ONO262087 OXK262082:OXK262087 PHG262082:PHG262087 PRC262082:PRC262087 QAY262082:QAY262087 QKU262082:QKU262087 QUQ262082:QUQ262087 REM262082:REM262087 ROI262082:ROI262087 RYE262082:RYE262087 SIA262082:SIA262087 SRW262082:SRW262087 TBS262082:TBS262087 TLO262082:TLO262087 TVK262082:TVK262087 UFG262082:UFG262087 UPC262082:UPC262087 UYY262082:UYY262087 VIU262082:VIU262087 VSQ262082:VSQ262087 WCM262082:WCM262087 WMI262082:WMI262087 WWE262082:WWE262087 X327618:X327623 JS327618:JS327623 TO327618:TO327623 ADK327618:ADK327623 ANG327618:ANG327623 AXC327618:AXC327623 BGY327618:BGY327623 BQU327618:BQU327623 CAQ327618:CAQ327623 CKM327618:CKM327623 CUI327618:CUI327623 DEE327618:DEE327623 DOA327618:DOA327623 DXW327618:DXW327623 EHS327618:EHS327623 ERO327618:ERO327623 FBK327618:FBK327623 FLG327618:FLG327623 FVC327618:FVC327623 GEY327618:GEY327623 GOU327618:GOU327623 GYQ327618:GYQ327623 HIM327618:HIM327623 HSI327618:HSI327623 ICE327618:ICE327623 IMA327618:IMA327623 IVW327618:IVW327623 JFS327618:JFS327623 JPO327618:JPO327623 JZK327618:JZK327623 KJG327618:KJG327623 KTC327618:KTC327623 LCY327618:LCY327623 LMU327618:LMU327623 LWQ327618:LWQ327623 MGM327618:MGM327623 MQI327618:MQI327623 NAE327618:NAE327623 NKA327618:NKA327623 NTW327618:NTW327623 ODS327618:ODS327623 ONO327618:ONO327623 OXK327618:OXK327623 PHG327618:PHG327623 PRC327618:PRC327623 QAY327618:QAY327623 QKU327618:QKU327623 QUQ327618:QUQ327623 REM327618:REM327623 ROI327618:ROI327623 RYE327618:RYE327623 SIA327618:SIA327623 SRW327618:SRW327623 TBS327618:TBS327623 TLO327618:TLO327623 TVK327618:TVK327623 UFG327618:UFG327623 UPC327618:UPC327623 UYY327618:UYY327623 VIU327618:VIU327623 VSQ327618:VSQ327623 WCM327618:WCM327623 WMI327618:WMI327623 WWE327618:WWE327623 X393154:X393159 JS393154:JS393159 TO393154:TO393159 ADK393154:ADK393159 ANG393154:ANG393159 AXC393154:AXC393159 BGY393154:BGY393159 BQU393154:BQU393159 CAQ393154:CAQ393159 CKM393154:CKM393159 CUI393154:CUI393159 DEE393154:DEE393159 DOA393154:DOA393159 DXW393154:DXW393159 EHS393154:EHS393159 ERO393154:ERO393159 FBK393154:FBK393159 FLG393154:FLG393159 FVC393154:FVC393159 GEY393154:GEY393159 GOU393154:GOU393159 GYQ393154:GYQ393159 HIM393154:HIM393159 HSI393154:HSI393159 ICE393154:ICE393159 IMA393154:IMA393159 IVW393154:IVW393159 JFS393154:JFS393159 JPO393154:JPO393159 JZK393154:JZK393159 KJG393154:KJG393159 KTC393154:KTC393159 LCY393154:LCY393159 LMU393154:LMU393159 LWQ393154:LWQ393159 MGM393154:MGM393159 MQI393154:MQI393159 NAE393154:NAE393159 NKA393154:NKA393159 NTW393154:NTW393159 ODS393154:ODS393159 ONO393154:ONO393159 OXK393154:OXK393159 PHG393154:PHG393159 PRC393154:PRC393159 QAY393154:QAY393159 QKU393154:QKU393159 QUQ393154:QUQ393159 REM393154:REM393159 ROI393154:ROI393159 RYE393154:RYE393159 SIA393154:SIA393159 SRW393154:SRW393159 TBS393154:TBS393159 TLO393154:TLO393159 TVK393154:TVK393159 UFG393154:UFG393159 UPC393154:UPC393159 UYY393154:UYY393159 VIU393154:VIU393159 VSQ393154:VSQ393159 WCM393154:WCM393159 WMI393154:WMI393159 WWE393154:WWE393159 X458690:X458695 JS458690:JS458695 TO458690:TO458695 ADK458690:ADK458695 ANG458690:ANG458695 AXC458690:AXC458695 BGY458690:BGY458695 BQU458690:BQU458695 CAQ458690:CAQ458695 CKM458690:CKM458695 CUI458690:CUI458695 DEE458690:DEE458695 DOA458690:DOA458695 DXW458690:DXW458695 EHS458690:EHS458695 ERO458690:ERO458695 FBK458690:FBK458695 FLG458690:FLG458695 FVC458690:FVC458695 GEY458690:GEY458695 GOU458690:GOU458695 GYQ458690:GYQ458695 HIM458690:HIM458695 HSI458690:HSI458695 ICE458690:ICE458695 IMA458690:IMA458695 IVW458690:IVW458695 JFS458690:JFS458695 JPO458690:JPO458695 JZK458690:JZK458695 KJG458690:KJG458695 KTC458690:KTC458695 LCY458690:LCY458695 LMU458690:LMU458695 LWQ458690:LWQ458695 MGM458690:MGM458695 MQI458690:MQI458695 NAE458690:NAE458695 NKA458690:NKA458695 NTW458690:NTW458695 ODS458690:ODS458695 ONO458690:ONO458695 OXK458690:OXK458695 PHG458690:PHG458695 PRC458690:PRC458695 QAY458690:QAY458695 QKU458690:QKU458695 QUQ458690:QUQ458695 REM458690:REM458695 ROI458690:ROI458695 RYE458690:RYE458695 SIA458690:SIA458695 SRW458690:SRW458695 TBS458690:TBS458695 TLO458690:TLO458695 TVK458690:TVK458695 UFG458690:UFG458695 UPC458690:UPC458695 UYY458690:UYY458695 VIU458690:VIU458695 VSQ458690:VSQ458695 WCM458690:WCM458695 WMI458690:WMI458695 WWE458690:WWE458695 X524226:X524231 JS524226:JS524231 TO524226:TO524231 ADK524226:ADK524231 ANG524226:ANG524231 AXC524226:AXC524231 BGY524226:BGY524231 BQU524226:BQU524231 CAQ524226:CAQ524231 CKM524226:CKM524231 CUI524226:CUI524231 DEE524226:DEE524231 DOA524226:DOA524231 DXW524226:DXW524231 EHS524226:EHS524231 ERO524226:ERO524231 FBK524226:FBK524231 FLG524226:FLG524231 FVC524226:FVC524231 GEY524226:GEY524231 GOU524226:GOU524231 GYQ524226:GYQ524231 HIM524226:HIM524231 HSI524226:HSI524231 ICE524226:ICE524231 IMA524226:IMA524231 IVW524226:IVW524231 JFS524226:JFS524231 JPO524226:JPO524231 JZK524226:JZK524231 KJG524226:KJG524231 KTC524226:KTC524231 LCY524226:LCY524231 LMU524226:LMU524231 LWQ524226:LWQ524231 MGM524226:MGM524231 MQI524226:MQI524231 NAE524226:NAE524231 NKA524226:NKA524231 NTW524226:NTW524231 ODS524226:ODS524231 ONO524226:ONO524231 OXK524226:OXK524231 PHG524226:PHG524231 PRC524226:PRC524231 QAY524226:QAY524231 QKU524226:QKU524231 QUQ524226:QUQ524231 REM524226:REM524231 ROI524226:ROI524231 RYE524226:RYE524231 SIA524226:SIA524231 SRW524226:SRW524231 TBS524226:TBS524231 TLO524226:TLO524231 TVK524226:TVK524231 UFG524226:UFG524231 UPC524226:UPC524231 UYY524226:UYY524231 VIU524226:VIU524231 VSQ524226:VSQ524231 WCM524226:WCM524231 WMI524226:WMI524231 WWE524226:WWE524231 X589762:X589767 JS589762:JS589767 TO589762:TO589767 ADK589762:ADK589767 ANG589762:ANG589767 AXC589762:AXC589767 BGY589762:BGY589767 BQU589762:BQU589767 CAQ589762:CAQ589767 CKM589762:CKM589767 CUI589762:CUI589767 DEE589762:DEE589767 DOA589762:DOA589767 DXW589762:DXW589767 EHS589762:EHS589767 ERO589762:ERO589767 FBK589762:FBK589767 FLG589762:FLG589767 FVC589762:FVC589767 GEY589762:GEY589767 GOU589762:GOU589767 GYQ589762:GYQ589767 HIM589762:HIM589767 HSI589762:HSI589767 ICE589762:ICE589767 IMA589762:IMA589767 IVW589762:IVW589767 JFS589762:JFS589767 JPO589762:JPO589767 JZK589762:JZK589767 KJG589762:KJG589767 KTC589762:KTC589767 LCY589762:LCY589767 LMU589762:LMU589767 LWQ589762:LWQ589767 MGM589762:MGM589767 MQI589762:MQI589767 NAE589762:NAE589767 NKA589762:NKA589767 NTW589762:NTW589767 ODS589762:ODS589767 ONO589762:ONO589767 OXK589762:OXK589767 PHG589762:PHG589767 PRC589762:PRC589767 QAY589762:QAY589767 QKU589762:QKU589767 QUQ589762:QUQ589767 REM589762:REM589767 ROI589762:ROI589767 RYE589762:RYE589767 SIA589762:SIA589767 SRW589762:SRW589767 TBS589762:TBS589767 TLO589762:TLO589767 TVK589762:TVK589767 UFG589762:UFG589767 UPC589762:UPC589767 UYY589762:UYY589767 VIU589762:VIU589767 VSQ589762:VSQ589767 WCM589762:WCM589767 WMI589762:WMI589767 WWE589762:WWE589767 X655298:X655303 JS655298:JS655303 TO655298:TO655303 ADK655298:ADK655303 ANG655298:ANG655303 AXC655298:AXC655303 BGY655298:BGY655303 BQU655298:BQU655303 CAQ655298:CAQ655303 CKM655298:CKM655303 CUI655298:CUI655303 DEE655298:DEE655303 DOA655298:DOA655303 DXW655298:DXW655303 EHS655298:EHS655303 ERO655298:ERO655303 FBK655298:FBK655303 FLG655298:FLG655303 FVC655298:FVC655303 GEY655298:GEY655303 GOU655298:GOU655303 GYQ655298:GYQ655303 HIM655298:HIM655303 HSI655298:HSI655303 ICE655298:ICE655303 IMA655298:IMA655303 IVW655298:IVW655303 JFS655298:JFS655303 JPO655298:JPO655303 JZK655298:JZK655303 KJG655298:KJG655303 KTC655298:KTC655303 LCY655298:LCY655303 LMU655298:LMU655303 LWQ655298:LWQ655303 MGM655298:MGM655303 MQI655298:MQI655303 NAE655298:NAE655303 NKA655298:NKA655303 NTW655298:NTW655303 ODS655298:ODS655303 ONO655298:ONO655303 OXK655298:OXK655303 PHG655298:PHG655303 PRC655298:PRC655303 QAY655298:QAY655303 QKU655298:QKU655303 QUQ655298:QUQ655303 REM655298:REM655303 ROI655298:ROI655303 RYE655298:RYE655303 SIA655298:SIA655303 SRW655298:SRW655303 TBS655298:TBS655303 TLO655298:TLO655303 TVK655298:TVK655303 UFG655298:UFG655303 UPC655298:UPC655303 UYY655298:UYY655303 VIU655298:VIU655303 VSQ655298:VSQ655303 WCM655298:WCM655303 WMI655298:WMI655303 WWE655298:WWE655303 X720834:X720839 JS720834:JS720839 TO720834:TO720839 ADK720834:ADK720839 ANG720834:ANG720839 AXC720834:AXC720839 BGY720834:BGY720839 BQU720834:BQU720839 CAQ720834:CAQ720839 CKM720834:CKM720839 CUI720834:CUI720839 DEE720834:DEE720839 DOA720834:DOA720839 DXW720834:DXW720839 EHS720834:EHS720839 ERO720834:ERO720839 FBK720834:FBK720839 FLG720834:FLG720839 FVC720834:FVC720839 GEY720834:GEY720839 GOU720834:GOU720839 GYQ720834:GYQ720839 HIM720834:HIM720839 HSI720834:HSI720839 ICE720834:ICE720839 IMA720834:IMA720839 IVW720834:IVW720839 JFS720834:JFS720839 JPO720834:JPO720839 JZK720834:JZK720839 KJG720834:KJG720839 KTC720834:KTC720839 LCY720834:LCY720839 LMU720834:LMU720839 LWQ720834:LWQ720839 MGM720834:MGM720839 MQI720834:MQI720839 NAE720834:NAE720839 NKA720834:NKA720839 NTW720834:NTW720839 ODS720834:ODS720839 ONO720834:ONO720839 OXK720834:OXK720839 PHG720834:PHG720839 PRC720834:PRC720839 QAY720834:QAY720839 QKU720834:QKU720839 QUQ720834:QUQ720839 REM720834:REM720839 ROI720834:ROI720839 RYE720834:RYE720839 SIA720834:SIA720839 SRW720834:SRW720839 TBS720834:TBS720839 TLO720834:TLO720839 TVK720834:TVK720839 UFG720834:UFG720839 UPC720834:UPC720839 UYY720834:UYY720839 VIU720834:VIU720839 VSQ720834:VSQ720839 WCM720834:WCM720839 WMI720834:WMI720839 WWE720834:WWE720839 X786370:X786375 JS786370:JS786375 TO786370:TO786375 ADK786370:ADK786375 ANG786370:ANG786375 AXC786370:AXC786375 BGY786370:BGY786375 BQU786370:BQU786375 CAQ786370:CAQ786375 CKM786370:CKM786375 CUI786370:CUI786375 DEE786370:DEE786375 DOA786370:DOA786375 DXW786370:DXW786375 EHS786370:EHS786375 ERO786370:ERO786375 FBK786370:FBK786375 FLG786370:FLG786375 FVC786370:FVC786375 GEY786370:GEY786375 GOU786370:GOU786375 GYQ786370:GYQ786375 HIM786370:HIM786375 HSI786370:HSI786375 ICE786370:ICE786375 IMA786370:IMA786375 IVW786370:IVW786375 JFS786370:JFS786375 JPO786370:JPO786375 JZK786370:JZK786375 KJG786370:KJG786375 KTC786370:KTC786375 LCY786370:LCY786375 LMU786370:LMU786375 LWQ786370:LWQ786375 MGM786370:MGM786375 MQI786370:MQI786375 NAE786370:NAE786375 NKA786370:NKA786375 NTW786370:NTW786375 ODS786370:ODS786375 ONO786370:ONO786375 OXK786370:OXK786375 PHG786370:PHG786375 PRC786370:PRC786375 QAY786370:QAY786375 QKU786370:QKU786375 QUQ786370:QUQ786375 REM786370:REM786375 ROI786370:ROI786375 RYE786370:RYE786375 SIA786370:SIA786375 SRW786370:SRW786375 TBS786370:TBS786375 TLO786370:TLO786375 TVK786370:TVK786375 UFG786370:UFG786375 UPC786370:UPC786375 UYY786370:UYY786375 VIU786370:VIU786375 VSQ786370:VSQ786375 WCM786370:WCM786375 WMI786370:WMI786375 WWE786370:WWE786375 X851906:X851911 JS851906:JS851911 TO851906:TO851911 ADK851906:ADK851911 ANG851906:ANG851911 AXC851906:AXC851911 BGY851906:BGY851911 BQU851906:BQU851911 CAQ851906:CAQ851911 CKM851906:CKM851911 CUI851906:CUI851911 DEE851906:DEE851911 DOA851906:DOA851911 DXW851906:DXW851911 EHS851906:EHS851911 ERO851906:ERO851911 FBK851906:FBK851911 FLG851906:FLG851911 FVC851906:FVC851911 GEY851906:GEY851911 GOU851906:GOU851911 GYQ851906:GYQ851911 HIM851906:HIM851911 HSI851906:HSI851911 ICE851906:ICE851911 IMA851906:IMA851911 IVW851906:IVW851911 JFS851906:JFS851911 JPO851906:JPO851911 JZK851906:JZK851911 KJG851906:KJG851911 KTC851906:KTC851911 LCY851906:LCY851911 LMU851906:LMU851911 LWQ851906:LWQ851911 MGM851906:MGM851911 MQI851906:MQI851911 NAE851906:NAE851911 NKA851906:NKA851911 NTW851906:NTW851911 ODS851906:ODS851911 ONO851906:ONO851911 OXK851906:OXK851911 PHG851906:PHG851911 PRC851906:PRC851911 QAY851906:QAY851911 QKU851906:QKU851911 QUQ851906:QUQ851911 REM851906:REM851911 ROI851906:ROI851911 RYE851906:RYE851911 SIA851906:SIA851911 SRW851906:SRW851911 TBS851906:TBS851911 TLO851906:TLO851911 TVK851906:TVK851911 UFG851906:UFG851911 UPC851906:UPC851911 UYY851906:UYY851911 VIU851906:VIU851911 VSQ851906:VSQ851911 WCM851906:WCM851911 WMI851906:WMI851911 WWE851906:WWE851911 X917442:X917447 JS917442:JS917447 TO917442:TO917447 ADK917442:ADK917447 ANG917442:ANG917447 AXC917442:AXC917447 BGY917442:BGY917447 BQU917442:BQU917447 CAQ917442:CAQ917447 CKM917442:CKM917447 CUI917442:CUI917447 DEE917442:DEE917447 DOA917442:DOA917447 DXW917442:DXW917447 EHS917442:EHS917447 ERO917442:ERO917447 FBK917442:FBK917447 FLG917442:FLG917447 FVC917442:FVC917447 GEY917442:GEY917447 GOU917442:GOU917447 GYQ917442:GYQ917447 HIM917442:HIM917447 HSI917442:HSI917447 ICE917442:ICE917447 IMA917442:IMA917447 IVW917442:IVW917447 JFS917442:JFS917447 JPO917442:JPO917447 JZK917442:JZK917447 KJG917442:KJG917447 KTC917442:KTC917447 LCY917442:LCY917447 LMU917442:LMU917447 LWQ917442:LWQ917447 MGM917442:MGM917447 MQI917442:MQI917447 NAE917442:NAE917447 NKA917442:NKA917447 NTW917442:NTW917447 ODS917442:ODS917447 ONO917442:ONO917447 OXK917442:OXK917447 PHG917442:PHG917447 PRC917442:PRC917447 QAY917442:QAY917447 QKU917442:QKU917447 QUQ917442:QUQ917447 REM917442:REM917447 ROI917442:ROI917447 RYE917442:RYE917447 SIA917442:SIA917447 SRW917442:SRW917447 TBS917442:TBS917447 TLO917442:TLO917447 TVK917442:TVK917447 UFG917442:UFG917447 UPC917442:UPC917447 UYY917442:UYY917447 VIU917442:VIU917447 VSQ917442:VSQ917447 WCM917442:WCM917447 WMI917442:WMI917447 WWE917442:WWE917447 X982978:X982983 JS982978:JS982983 TO982978:TO982983 ADK982978:ADK982983 ANG982978:ANG982983 AXC982978:AXC982983 BGY982978:BGY982983 BQU982978:BQU982983 CAQ982978:CAQ982983 CKM982978:CKM982983 CUI982978:CUI982983 DEE982978:DEE982983 DOA982978:DOA982983 DXW982978:DXW982983 EHS982978:EHS982983 ERO982978:ERO982983 FBK982978:FBK982983 FLG982978:FLG982983 FVC982978:FVC982983 GEY982978:GEY982983 GOU982978:GOU982983 GYQ982978:GYQ982983 HIM982978:HIM982983 HSI982978:HSI982983 ICE982978:ICE982983 IMA982978:IMA982983 IVW982978:IVW982983 JFS982978:JFS982983 JPO982978:JPO982983 JZK982978:JZK982983 KJG982978:KJG982983 KTC982978:KTC982983 LCY982978:LCY982983 LMU982978:LMU982983 LWQ982978:LWQ982983 MGM982978:MGM982983 MQI982978:MQI982983 NAE982978:NAE982983 NKA982978:NKA982983 NTW982978:NTW982983 ODS982978:ODS982983 ONO982978:ONO982983 OXK982978:OXK982983 PHG982978:PHG982983 PRC982978:PRC982983 QAY982978:QAY982983 QKU982978:QKU982983 QUQ982978:QUQ982983 REM982978:REM982983 ROI982978:ROI982983 RYE982978:RYE982983 SIA982978:SIA982983 SRW982978:SRW982983 TBS982978:TBS982983 TLO982978:TLO982983 TVK982978:TVK982983 UFG982978:UFG982983 UPC982978:UPC982983 UYY982978:UYY982983 VIU982978:VIU982983 VSQ982978:VSQ982983 WCM982978:WCM982983 WMI982978:WMI982983 WWE982978:WWE982983 WME983011:WME983022 JO38:JO43 TK38:TK43 ADG38:ADG43 ANC38:ANC43 AWY38:AWY43 BGU38:BGU43 BQQ38:BQQ43 CAM38:CAM43 CKI38:CKI43 CUE38:CUE43 DEA38:DEA43 DNW38:DNW43 DXS38:DXS43 EHO38:EHO43 ERK38:ERK43 FBG38:FBG43 FLC38:FLC43 FUY38:FUY43 GEU38:GEU43 GOQ38:GOQ43 GYM38:GYM43 HII38:HII43 HSE38:HSE43 ICA38:ICA43 ILW38:ILW43 IVS38:IVS43 JFO38:JFO43 JPK38:JPK43 JZG38:JZG43 KJC38:KJC43 KSY38:KSY43 LCU38:LCU43 LMQ38:LMQ43 LWM38:LWM43 MGI38:MGI43 MQE38:MQE43 NAA38:NAA43 NJW38:NJW43 NTS38:NTS43 ODO38:ODO43 ONK38:ONK43 OXG38:OXG43 PHC38:PHC43 PQY38:PQY43 QAU38:QAU43 QKQ38:QKQ43 QUM38:QUM43 REI38:REI43 ROE38:ROE43 RYA38:RYA43 SHW38:SHW43 SRS38:SRS43 TBO38:TBO43 TLK38:TLK43 TVG38:TVG43 UFC38:UFC43 UOY38:UOY43 UYU38:UYU43 VIQ38:VIQ43 VSM38:VSM43 WCI38:WCI43 WME38:WME43 WWA38:WWA43 T65474:T65479 JO65474:JO65479 TK65474:TK65479 ADG65474:ADG65479 ANC65474:ANC65479 AWY65474:AWY65479 BGU65474:BGU65479 BQQ65474:BQQ65479 CAM65474:CAM65479 CKI65474:CKI65479 CUE65474:CUE65479 DEA65474:DEA65479 DNW65474:DNW65479 DXS65474:DXS65479 EHO65474:EHO65479 ERK65474:ERK65479 FBG65474:FBG65479 FLC65474:FLC65479 FUY65474:FUY65479 GEU65474:GEU65479 GOQ65474:GOQ65479 GYM65474:GYM65479 HII65474:HII65479 HSE65474:HSE65479 ICA65474:ICA65479 ILW65474:ILW65479 IVS65474:IVS65479 JFO65474:JFO65479 JPK65474:JPK65479 JZG65474:JZG65479 KJC65474:KJC65479 KSY65474:KSY65479 LCU65474:LCU65479 LMQ65474:LMQ65479 LWM65474:LWM65479 MGI65474:MGI65479 MQE65474:MQE65479 NAA65474:NAA65479 NJW65474:NJW65479 NTS65474:NTS65479 ODO65474:ODO65479 ONK65474:ONK65479 OXG65474:OXG65479 PHC65474:PHC65479 PQY65474:PQY65479 QAU65474:QAU65479 QKQ65474:QKQ65479 QUM65474:QUM65479 REI65474:REI65479 ROE65474:ROE65479 RYA65474:RYA65479 SHW65474:SHW65479 SRS65474:SRS65479 TBO65474:TBO65479 TLK65474:TLK65479 TVG65474:TVG65479 UFC65474:UFC65479 UOY65474:UOY65479 UYU65474:UYU65479 VIQ65474:VIQ65479 VSM65474:VSM65479 WCI65474:WCI65479 WME65474:WME65479 WWA65474:WWA65479 T131010:T131015 JO131010:JO131015 TK131010:TK131015 ADG131010:ADG131015 ANC131010:ANC131015 AWY131010:AWY131015 BGU131010:BGU131015 BQQ131010:BQQ131015 CAM131010:CAM131015 CKI131010:CKI131015 CUE131010:CUE131015 DEA131010:DEA131015 DNW131010:DNW131015 DXS131010:DXS131015 EHO131010:EHO131015 ERK131010:ERK131015 FBG131010:FBG131015 FLC131010:FLC131015 FUY131010:FUY131015 GEU131010:GEU131015 GOQ131010:GOQ131015 GYM131010:GYM131015 HII131010:HII131015 HSE131010:HSE131015 ICA131010:ICA131015 ILW131010:ILW131015 IVS131010:IVS131015 JFO131010:JFO131015 JPK131010:JPK131015 JZG131010:JZG131015 KJC131010:KJC131015 KSY131010:KSY131015 LCU131010:LCU131015 LMQ131010:LMQ131015 LWM131010:LWM131015 MGI131010:MGI131015 MQE131010:MQE131015 NAA131010:NAA131015 NJW131010:NJW131015 NTS131010:NTS131015 ODO131010:ODO131015 ONK131010:ONK131015 OXG131010:OXG131015 PHC131010:PHC131015 PQY131010:PQY131015 QAU131010:QAU131015 QKQ131010:QKQ131015 QUM131010:QUM131015 REI131010:REI131015 ROE131010:ROE131015 RYA131010:RYA131015 SHW131010:SHW131015 SRS131010:SRS131015 TBO131010:TBO131015 TLK131010:TLK131015 TVG131010:TVG131015 UFC131010:UFC131015 UOY131010:UOY131015 UYU131010:UYU131015 VIQ131010:VIQ131015 VSM131010:VSM131015 WCI131010:WCI131015 WME131010:WME131015 WWA131010:WWA131015 T196546:T196551 JO196546:JO196551 TK196546:TK196551 ADG196546:ADG196551 ANC196546:ANC196551 AWY196546:AWY196551 BGU196546:BGU196551 BQQ196546:BQQ196551 CAM196546:CAM196551 CKI196546:CKI196551 CUE196546:CUE196551 DEA196546:DEA196551 DNW196546:DNW196551 DXS196546:DXS196551 EHO196546:EHO196551 ERK196546:ERK196551 FBG196546:FBG196551 FLC196546:FLC196551 FUY196546:FUY196551 GEU196546:GEU196551 GOQ196546:GOQ196551 GYM196546:GYM196551 HII196546:HII196551 HSE196546:HSE196551 ICA196546:ICA196551 ILW196546:ILW196551 IVS196546:IVS196551 JFO196546:JFO196551 JPK196546:JPK196551 JZG196546:JZG196551 KJC196546:KJC196551 KSY196546:KSY196551 LCU196546:LCU196551 LMQ196546:LMQ196551 LWM196546:LWM196551 MGI196546:MGI196551 MQE196546:MQE196551 NAA196546:NAA196551 NJW196546:NJW196551 NTS196546:NTS196551 ODO196546:ODO196551 ONK196546:ONK196551 OXG196546:OXG196551 PHC196546:PHC196551 PQY196546:PQY196551 QAU196546:QAU196551 QKQ196546:QKQ196551 QUM196546:QUM196551 REI196546:REI196551 ROE196546:ROE196551 RYA196546:RYA196551 SHW196546:SHW196551 SRS196546:SRS196551 TBO196546:TBO196551 TLK196546:TLK196551 TVG196546:TVG196551 UFC196546:UFC196551 UOY196546:UOY196551 UYU196546:UYU196551 VIQ196546:VIQ196551 VSM196546:VSM196551 WCI196546:WCI196551 WME196546:WME196551 WWA196546:WWA196551 T262082:T262087 JO262082:JO262087 TK262082:TK262087 ADG262082:ADG262087 ANC262082:ANC262087 AWY262082:AWY262087 BGU262082:BGU262087 BQQ262082:BQQ262087 CAM262082:CAM262087 CKI262082:CKI262087 CUE262082:CUE262087 DEA262082:DEA262087 DNW262082:DNW262087 DXS262082:DXS262087 EHO262082:EHO262087 ERK262082:ERK262087 FBG262082:FBG262087 FLC262082:FLC262087 FUY262082:FUY262087 GEU262082:GEU262087 GOQ262082:GOQ262087 GYM262082:GYM262087 HII262082:HII262087 HSE262082:HSE262087 ICA262082:ICA262087 ILW262082:ILW262087 IVS262082:IVS262087 JFO262082:JFO262087 JPK262082:JPK262087 JZG262082:JZG262087 KJC262082:KJC262087 KSY262082:KSY262087 LCU262082:LCU262087 LMQ262082:LMQ262087 LWM262082:LWM262087 MGI262082:MGI262087 MQE262082:MQE262087 NAA262082:NAA262087 NJW262082:NJW262087 NTS262082:NTS262087 ODO262082:ODO262087 ONK262082:ONK262087 OXG262082:OXG262087 PHC262082:PHC262087 PQY262082:PQY262087 QAU262082:QAU262087 QKQ262082:QKQ262087 QUM262082:QUM262087 REI262082:REI262087 ROE262082:ROE262087 RYA262082:RYA262087 SHW262082:SHW262087 SRS262082:SRS262087 TBO262082:TBO262087 TLK262082:TLK262087 TVG262082:TVG262087 UFC262082:UFC262087 UOY262082:UOY262087 UYU262082:UYU262087 VIQ262082:VIQ262087 VSM262082:VSM262087 WCI262082:WCI262087 WME262082:WME262087 WWA262082:WWA262087 T327618:T327623 JO327618:JO327623 TK327618:TK327623 ADG327618:ADG327623 ANC327618:ANC327623 AWY327618:AWY327623 BGU327618:BGU327623 BQQ327618:BQQ327623 CAM327618:CAM327623 CKI327618:CKI327623 CUE327618:CUE327623 DEA327618:DEA327623 DNW327618:DNW327623 DXS327618:DXS327623 EHO327618:EHO327623 ERK327618:ERK327623 FBG327618:FBG327623 FLC327618:FLC327623 FUY327618:FUY327623 GEU327618:GEU327623 GOQ327618:GOQ327623 GYM327618:GYM327623 HII327618:HII327623 HSE327618:HSE327623 ICA327618:ICA327623 ILW327618:ILW327623 IVS327618:IVS327623 JFO327618:JFO327623 JPK327618:JPK327623 JZG327618:JZG327623 KJC327618:KJC327623 KSY327618:KSY327623 LCU327618:LCU327623 LMQ327618:LMQ327623 LWM327618:LWM327623 MGI327618:MGI327623 MQE327618:MQE327623 NAA327618:NAA327623 NJW327618:NJW327623 NTS327618:NTS327623 ODO327618:ODO327623 ONK327618:ONK327623 OXG327618:OXG327623 PHC327618:PHC327623 PQY327618:PQY327623 QAU327618:QAU327623 QKQ327618:QKQ327623 QUM327618:QUM327623 REI327618:REI327623 ROE327618:ROE327623 RYA327618:RYA327623 SHW327618:SHW327623 SRS327618:SRS327623 TBO327618:TBO327623 TLK327618:TLK327623 TVG327618:TVG327623 UFC327618:UFC327623 UOY327618:UOY327623 UYU327618:UYU327623 VIQ327618:VIQ327623 VSM327618:VSM327623 WCI327618:WCI327623 WME327618:WME327623 WWA327618:WWA327623 T393154:T393159 JO393154:JO393159 TK393154:TK393159 ADG393154:ADG393159 ANC393154:ANC393159 AWY393154:AWY393159 BGU393154:BGU393159 BQQ393154:BQQ393159 CAM393154:CAM393159 CKI393154:CKI393159 CUE393154:CUE393159 DEA393154:DEA393159 DNW393154:DNW393159 DXS393154:DXS393159 EHO393154:EHO393159 ERK393154:ERK393159 FBG393154:FBG393159 FLC393154:FLC393159 FUY393154:FUY393159 GEU393154:GEU393159 GOQ393154:GOQ393159 GYM393154:GYM393159 HII393154:HII393159 HSE393154:HSE393159 ICA393154:ICA393159 ILW393154:ILW393159 IVS393154:IVS393159 JFO393154:JFO393159 JPK393154:JPK393159 JZG393154:JZG393159 KJC393154:KJC393159 KSY393154:KSY393159 LCU393154:LCU393159 LMQ393154:LMQ393159 LWM393154:LWM393159 MGI393154:MGI393159 MQE393154:MQE393159 NAA393154:NAA393159 NJW393154:NJW393159 NTS393154:NTS393159 ODO393154:ODO393159 ONK393154:ONK393159 OXG393154:OXG393159 PHC393154:PHC393159 PQY393154:PQY393159 QAU393154:QAU393159 QKQ393154:QKQ393159 QUM393154:QUM393159 REI393154:REI393159 ROE393154:ROE393159 RYA393154:RYA393159 SHW393154:SHW393159 SRS393154:SRS393159 TBO393154:TBO393159 TLK393154:TLK393159 TVG393154:TVG393159 UFC393154:UFC393159 UOY393154:UOY393159 UYU393154:UYU393159 VIQ393154:VIQ393159 VSM393154:VSM393159 WCI393154:WCI393159 WME393154:WME393159 WWA393154:WWA393159 T458690:T458695 JO458690:JO458695 TK458690:TK458695 ADG458690:ADG458695 ANC458690:ANC458695 AWY458690:AWY458695 BGU458690:BGU458695 BQQ458690:BQQ458695 CAM458690:CAM458695 CKI458690:CKI458695 CUE458690:CUE458695 DEA458690:DEA458695 DNW458690:DNW458695 DXS458690:DXS458695 EHO458690:EHO458695 ERK458690:ERK458695 FBG458690:FBG458695 FLC458690:FLC458695 FUY458690:FUY458695 GEU458690:GEU458695 GOQ458690:GOQ458695 GYM458690:GYM458695 HII458690:HII458695 HSE458690:HSE458695 ICA458690:ICA458695 ILW458690:ILW458695 IVS458690:IVS458695 JFO458690:JFO458695 JPK458690:JPK458695 JZG458690:JZG458695 KJC458690:KJC458695 KSY458690:KSY458695 LCU458690:LCU458695 LMQ458690:LMQ458695 LWM458690:LWM458695 MGI458690:MGI458695 MQE458690:MQE458695 NAA458690:NAA458695 NJW458690:NJW458695 NTS458690:NTS458695 ODO458690:ODO458695 ONK458690:ONK458695 OXG458690:OXG458695 PHC458690:PHC458695 PQY458690:PQY458695 QAU458690:QAU458695 QKQ458690:QKQ458695 QUM458690:QUM458695 REI458690:REI458695 ROE458690:ROE458695 RYA458690:RYA458695 SHW458690:SHW458695 SRS458690:SRS458695 TBO458690:TBO458695 TLK458690:TLK458695 TVG458690:TVG458695 UFC458690:UFC458695 UOY458690:UOY458695 UYU458690:UYU458695 VIQ458690:VIQ458695 VSM458690:VSM458695 WCI458690:WCI458695 WME458690:WME458695 WWA458690:WWA458695 T524226:T524231 JO524226:JO524231 TK524226:TK524231 ADG524226:ADG524231 ANC524226:ANC524231 AWY524226:AWY524231 BGU524226:BGU524231 BQQ524226:BQQ524231 CAM524226:CAM524231 CKI524226:CKI524231 CUE524226:CUE524231 DEA524226:DEA524231 DNW524226:DNW524231 DXS524226:DXS524231 EHO524226:EHO524231 ERK524226:ERK524231 FBG524226:FBG524231 FLC524226:FLC524231 FUY524226:FUY524231 GEU524226:GEU524231 GOQ524226:GOQ524231 GYM524226:GYM524231 HII524226:HII524231 HSE524226:HSE524231 ICA524226:ICA524231 ILW524226:ILW524231 IVS524226:IVS524231 JFO524226:JFO524231 JPK524226:JPK524231 JZG524226:JZG524231 KJC524226:KJC524231 KSY524226:KSY524231 LCU524226:LCU524231 LMQ524226:LMQ524231 LWM524226:LWM524231 MGI524226:MGI524231 MQE524226:MQE524231 NAA524226:NAA524231 NJW524226:NJW524231 NTS524226:NTS524231 ODO524226:ODO524231 ONK524226:ONK524231 OXG524226:OXG524231 PHC524226:PHC524231 PQY524226:PQY524231 QAU524226:QAU524231 QKQ524226:QKQ524231 QUM524226:QUM524231 REI524226:REI524231 ROE524226:ROE524231 RYA524226:RYA524231 SHW524226:SHW524231 SRS524226:SRS524231 TBO524226:TBO524231 TLK524226:TLK524231 TVG524226:TVG524231 UFC524226:UFC524231 UOY524226:UOY524231 UYU524226:UYU524231 VIQ524226:VIQ524231 VSM524226:VSM524231 WCI524226:WCI524231 WME524226:WME524231 WWA524226:WWA524231 T589762:T589767 JO589762:JO589767 TK589762:TK589767 ADG589762:ADG589767 ANC589762:ANC589767 AWY589762:AWY589767 BGU589762:BGU589767 BQQ589762:BQQ589767 CAM589762:CAM589767 CKI589762:CKI589767 CUE589762:CUE589767 DEA589762:DEA589767 DNW589762:DNW589767 DXS589762:DXS589767 EHO589762:EHO589767 ERK589762:ERK589767 FBG589762:FBG589767 FLC589762:FLC589767 FUY589762:FUY589767 GEU589762:GEU589767 GOQ589762:GOQ589767 GYM589762:GYM589767 HII589762:HII589767 HSE589762:HSE589767 ICA589762:ICA589767 ILW589762:ILW589767 IVS589762:IVS589767 JFO589762:JFO589767 JPK589762:JPK589767 JZG589762:JZG589767 KJC589762:KJC589767 KSY589762:KSY589767 LCU589762:LCU589767 LMQ589762:LMQ589767 LWM589762:LWM589767 MGI589762:MGI589767 MQE589762:MQE589767 NAA589762:NAA589767 NJW589762:NJW589767 NTS589762:NTS589767 ODO589762:ODO589767 ONK589762:ONK589767 OXG589762:OXG589767 PHC589762:PHC589767 PQY589762:PQY589767 QAU589762:QAU589767 QKQ589762:QKQ589767 QUM589762:QUM589767 REI589762:REI589767 ROE589762:ROE589767 RYA589762:RYA589767 SHW589762:SHW589767 SRS589762:SRS589767 TBO589762:TBO589767 TLK589762:TLK589767 TVG589762:TVG589767 UFC589762:UFC589767 UOY589762:UOY589767 UYU589762:UYU589767 VIQ589762:VIQ589767 VSM589762:VSM589767 WCI589762:WCI589767 WME589762:WME589767 WWA589762:WWA589767 T655298:T655303 JO655298:JO655303 TK655298:TK655303 ADG655298:ADG655303 ANC655298:ANC655303 AWY655298:AWY655303 BGU655298:BGU655303 BQQ655298:BQQ655303 CAM655298:CAM655303 CKI655298:CKI655303 CUE655298:CUE655303 DEA655298:DEA655303 DNW655298:DNW655303 DXS655298:DXS655303 EHO655298:EHO655303 ERK655298:ERK655303 FBG655298:FBG655303 FLC655298:FLC655303 FUY655298:FUY655303 GEU655298:GEU655303 GOQ655298:GOQ655303 GYM655298:GYM655303 HII655298:HII655303 HSE655298:HSE655303 ICA655298:ICA655303 ILW655298:ILW655303 IVS655298:IVS655303 JFO655298:JFO655303 JPK655298:JPK655303 JZG655298:JZG655303 KJC655298:KJC655303 KSY655298:KSY655303 LCU655298:LCU655303 LMQ655298:LMQ655303 LWM655298:LWM655303 MGI655298:MGI655303 MQE655298:MQE655303 NAA655298:NAA655303 NJW655298:NJW655303 NTS655298:NTS655303 ODO655298:ODO655303 ONK655298:ONK655303 OXG655298:OXG655303 PHC655298:PHC655303 PQY655298:PQY655303 QAU655298:QAU655303 QKQ655298:QKQ655303 QUM655298:QUM655303 REI655298:REI655303 ROE655298:ROE655303 RYA655298:RYA655303 SHW655298:SHW655303 SRS655298:SRS655303 TBO655298:TBO655303 TLK655298:TLK655303 TVG655298:TVG655303 UFC655298:UFC655303 UOY655298:UOY655303 UYU655298:UYU655303 VIQ655298:VIQ655303 VSM655298:VSM655303 WCI655298:WCI655303 WME655298:WME655303 WWA655298:WWA655303 T720834:T720839 JO720834:JO720839 TK720834:TK720839 ADG720834:ADG720839 ANC720834:ANC720839 AWY720834:AWY720839 BGU720834:BGU720839 BQQ720834:BQQ720839 CAM720834:CAM720839 CKI720834:CKI720839 CUE720834:CUE720839 DEA720834:DEA720839 DNW720834:DNW720839 DXS720834:DXS720839 EHO720834:EHO720839 ERK720834:ERK720839 FBG720834:FBG720839 FLC720834:FLC720839 FUY720834:FUY720839 GEU720834:GEU720839 GOQ720834:GOQ720839 GYM720834:GYM720839 HII720834:HII720839 HSE720834:HSE720839 ICA720834:ICA720839 ILW720834:ILW720839 IVS720834:IVS720839 JFO720834:JFO720839 JPK720834:JPK720839 JZG720834:JZG720839 KJC720834:KJC720839 KSY720834:KSY720839 LCU720834:LCU720839 LMQ720834:LMQ720839 LWM720834:LWM720839 MGI720834:MGI720839 MQE720834:MQE720839 NAA720834:NAA720839 NJW720834:NJW720839 NTS720834:NTS720839 ODO720834:ODO720839 ONK720834:ONK720839 OXG720834:OXG720839 PHC720834:PHC720839 PQY720834:PQY720839 QAU720834:QAU720839 QKQ720834:QKQ720839 QUM720834:QUM720839 REI720834:REI720839 ROE720834:ROE720839 RYA720834:RYA720839 SHW720834:SHW720839 SRS720834:SRS720839 TBO720834:TBO720839 TLK720834:TLK720839 TVG720834:TVG720839 UFC720834:UFC720839 UOY720834:UOY720839 UYU720834:UYU720839 VIQ720834:VIQ720839 VSM720834:VSM720839 WCI720834:WCI720839 WME720834:WME720839 WWA720834:WWA720839 T786370:T786375 JO786370:JO786375 TK786370:TK786375 ADG786370:ADG786375 ANC786370:ANC786375 AWY786370:AWY786375 BGU786370:BGU786375 BQQ786370:BQQ786375 CAM786370:CAM786375 CKI786370:CKI786375 CUE786370:CUE786375 DEA786370:DEA786375 DNW786370:DNW786375 DXS786370:DXS786375 EHO786370:EHO786375 ERK786370:ERK786375 FBG786370:FBG786375 FLC786370:FLC786375 FUY786370:FUY786375 GEU786370:GEU786375 GOQ786370:GOQ786375 GYM786370:GYM786375 HII786370:HII786375 HSE786370:HSE786375 ICA786370:ICA786375 ILW786370:ILW786375 IVS786370:IVS786375 JFO786370:JFO786375 JPK786370:JPK786375 JZG786370:JZG786375 KJC786370:KJC786375 KSY786370:KSY786375 LCU786370:LCU786375 LMQ786370:LMQ786375 LWM786370:LWM786375 MGI786370:MGI786375 MQE786370:MQE786375 NAA786370:NAA786375 NJW786370:NJW786375 NTS786370:NTS786375 ODO786370:ODO786375 ONK786370:ONK786375 OXG786370:OXG786375 PHC786370:PHC786375 PQY786370:PQY786375 QAU786370:QAU786375 QKQ786370:QKQ786375 QUM786370:QUM786375 REI786370:REI786375 ROE786370:ROE786375 RYA786370:RYA786375 SHW786370:SHW786375 SRS786370:SRS786375 TBO786370:TBO786375 TLK786370:TLK786375 TVG786370:TVG786375 UFC786370:UFC786375 UOY786370:UOY786375 UYU786370:UYU786375 VIQ786370:VIQ786375 VSM786370:VSM786375 WCI786370:WCI786375 WME786370:WME786375 WWA786370:WWA786375 T851906:T851911 JO851906:JO851911 TK851906:TK851911 ADG851906:ADG851911 ANC851906:ANC851911 AWY851906:AWY851911 BGU851906:BGU851911 BQQ851906:BQQ851911 CAM851906:CAM851911 CKI851906:CKI851911 CUE851906:CUE851911 DEA851906:DEA851911 DNW851906:DNW851911 DXS851906:DXS851911 EHO851906:EHO851911 ERK851906:ERK851911 FBG851906:FBG851911 FLC851906:FLC851911 FUY851906:FUY851911 GEU851906:GEU851911 GOQ851906:GOQ851911 GYM851906:GYM851911 HII851906:HII851911 HSE851906:HSE851911 ICA851906:ICA851911 ILW851906:ILW851911 IVS851906:IVS851911 JFO851906:JFO851911 JPK851906:JPK851911 JZG851906:JZG851911 KJC851906:KJC851911 KSY851906:KSY851911 LCU851906:LCU851911 LMQ851906:LMQ851911 LWM851906:LWM851911 MGI851906:MGI851911 MQE851906:MQE851911 NAA851906:NAA851911 NJW851906:NJW851911 NTS851906:NTS851911 ODO851906:ODO851911 ONK851906:ONK851911 OXG851906:OXG851911 PHC851906:PHC851911 PQY851906:PQY851911 QAU851906:QAU851911 QKQ851906:QKQ851911 QUM851906:QUM851911 REI851906:REI851911 ROE851906:ROE851911 RYA851906:RYA851911 SHW851906:SHW851911 SRS851906:SRS851911 TBO851906:TBO851911 TLK851906:TLK851911 TVG851906:TVG851911 UFC851906:UFC851911 UOY851906:UOY851911 UYU851906:UYU851911 VIQ851906:VIQ851911 VSM851906:VSM851911 WCI851906:WCI851911 WME851906:WME851911 WWA851906:WWA851911 T917442:T917447 JO917442:JO917447 TK917442:TK917447 ADG917442:ADG917447 ANC917442:ANC917447 AWY917442:AWY917447 BGU917442:BGU917447 BQQ917442:BQQ917447 CAM917442:CAM917447 CKI917442:CKI917447 CUE917442:CUE917447 DEA917442:DEA917447 DNW917442:DNW917447 DXS917442:DXS917447 EHO917442:EHO917447 ERK917442:ERK917447 FBG917442:FBG917447 FLC917442:FLC917447 FUY917442:FUY917447 GEU917442:GEU917447 GOQ917442:GOQ917447 GYM917442:GYM917447 HII917442:HII917447 HSE917442:HSE917447 ICA917442:ICA917447 ILW917442:ILW917447 IVS917442:IVS917447 JFO917442:JFO917447 JPK917442:JPK917447 JZG917442:JZG917447 KJC917442:KJC917447 KSY917442:KSY917447 LCU917442:LCU917447 LMQ917442:LMQ917447 LWM917442:LWM917447 MGI917442:MGI917447 MQE917442:MQE917447 NAA917442:NAA917447 NJW917442:NJW917447 NTS917442:NTS917447 ODO917442:ODO917447 ONK917442:ONK917447 OXG917442:OXG917447 PHC917442:PHC917447 PQY917442:PQY917447 QAU917442:QAU917447 QKQ917442:QKQ917447 QUM917442:QUM917447 REI917442:REI917447 ROE917442:ROE917447 RYA917442:RYA917447 SHW917442:SHW917447 SRS917442:SRS917447 TBO917442:TBO917447 TLK917442:TLK917447 TVG917442:TVG917447 UFC917442:UFC917447 UOY917442:UOY917447 UYU917442:UYU917447 VIQ917442:VIQ917447 VSM917442:VSM917447 WCI917442:WCI917447 WME917442:WME917447 WWA917442:WWA917447 T982978:T982983 JO982978:JO982983 TK982978:TK982983 ADG982978:ADG982983 ANC982978:ANC982983 AWY982978:AWY982983 BGU982978:BGU982983 BQQ982978:BQQ982983 CAM982978:CAM982983 CKI982978:CKI982983 CUE982978:CUE982983 DEA982978:DEA982983 DNW982978:DNW982983 DXS982978:DXS982983 EHO982978:EHO982983 ERK982978:ERK982983 FBG982978:FBG982983 FLC982978:FLC982983 FUY982978:FUY982983 GEU982978:GEU982983 GOQ982978:GOQ982983 GYM982978:GYM982983 HII982978:HII982983 HSE982978:HSE982983 ICA982978:ICA982983 ILW982978:ILW982983 IVS982978:IVS982983 JFO982978:JFO982983 JPK982978:JPK982983 JZG982978:JZG982983 KJC982978:KJC982983 KSY982978:KSY982983 LCU982978:LCU982983 LMQ982978:LMQ982983 LWM982978:LWM982983 MGI982978:MGI982983 MQE982978:MQE982983 NAA982978:NAA982983 NJW982978:NJW982983 NTS982978:NTS982983 ODO982978:ODO982983 ONK982978:ONK982983 OXG982978:OXG982983 PHC982978:PHC982983 PQY982978:PQY982983 QAU982978:QAU982983 QKQ982978:QKQ982983 QUM982978:QUM982983 REI982978:REI982983 ROE982978:ROE982983 RYA982978:RYA982983 SHW982978:SHW982983 SRS982978:SRS982983 TBO982978:TBO982983 TLK982978:TLK982983 TVG982978:TVG982983 UFC982978:UFC982983 UOY982978:UOY982983 UYU982978:UYU982983 VIQ982978:VIQ982983 VSM982978:VSM982983 WCI982978:WCI982983 WME982978:WME982983 WWA982978:WWA982983 JFO983011:JFO983022 T65481:T65492 JO65481:JO65492 TK65481:TK65492 ADG65481:ADG65492 ANC65481:ANC65492 AWY65481:AWY65492 BGU65481:BGU65492 BQQ65481:BQQ65492 CAM65481:CAM65492 CKI65481:CKI65492 CUE65481:CUE65492 DEA65481:DEA65492 DNW65481:DNW65492 DXS65481:DXS65492 EHO65481:EHO65492 ERK65481:ERK65492 FBG65481:FBG65492 FLC65481:FLC65492 FUY65481:FUY65492 GEU65481:GEU65492 GOQ65481:GOQ65492 GYM65481:GYM65492 HII65481:HII65492 HSE65481:HSE65492 ICA65481:ICA65492 ILW65481:ILW65492 IVS65481:IVS65492 JFO65481:JFO65492 JPK65481:JPK65492 JZG65481:JZG65492 KJC65481:KJC65492 KSY65481:KSY65492 LCU65481:LCU65492 LMQ65481:LMQ65492 LWM65481:LWM65492 MGI65481:MGI65492 MQE65481:MQE65492 NAA65481:NAA65492 NJW65481:NJW65492 NTS65481:NTS65492 ODO65481:ODO65492 ONK65481:ONK65492 OXG65481:OXG65492 PHC65481:PHC65492 PQY65481:PQY65492 QAU65481:QAU65492 QKQ65481:QKQ65492 QUM65481:QUM65492 REI65481:REI65492 ROE65481:ROE65492 RYA65481:RYA65492 SHW65481:SHW65492 SRS65481:SRS65492 TBO65481:TBO65492 TLK65481:TLK65492 TVG65481:TVG65492 UFC65481:UFC65492 UOY65481:UOY65492 UYU65481:UYU65492 VIQ65481:VIQ65492 VSM65481:VSM65492 WCI65481:WCI65492 WME65481:WME65492 WWA65481:WWA65492 T131017:T131028 JO131017:JO131028 TK131017:TK131028 ADG131017:ADG131028 ANC131017:ANC131028 AWY131017:AWY131028 BGU131017:BGU131028 BQQ131017:BQQ131028 CAM131017:CAM131028 CKI131017:CKI131028 CUE131017:CUE131028 DEA131017:DEA131028 DNW131017:DNW131028 DXS131017:DXS131028 EHO131017:EHO131028 ERK131017:ERK131028 FBG131017:FBG131028 FLC131017:FLC131028 FUY131017:FUY131028 GEU131017:GEU131028 GOQ131017:GOQ131028 GYM131017:GYM131028 HII131017:HII131028 HSE131017:HSE131028 ICA131017:ICA131028 ILW131017:ILW131028 IVS131017:IVS131028 JFO131017:JFO131028 JPK131017:JPK131028 JZG131017:JZG131028 KJC131017:KJC131028 KSY131017:KSY131028 LCU131017:LCU131028 LMQ131017:LMQ131028 LWM131017:LWM131028 MGI131017:MGI131028 MQE131017:MQE131028 NAA131017:NAA131028 NJW131017:NJW131028 NTS131017:NTS131028 ODO131017:ODO131028 ONK131017:ONK131028 OXG131017:OXG131028 PHC131017:PHC131028 PQY131017:PQY131028 QAU131017:QAU131028 QKQ131017:QKQ131028 QUM131017:QUM131028 REI131017:REI131028 ROE131017:ROE131028 RYA131017:RYA131028 SHW131017:SHW131028 SRS131017:SRS131028 TBO131017:TBO131028 TLK131017:TLK131028 TVG131017:TVG131028 UFC131017:UFC131028 UOY131017:UOY131028 UYU131017:UYU131028 VIQ131017:VIQ131028 VSM131017:VSM131028 WCI131017:WCI131028 WME131017:WME131028 WWA131017:WWA131028 T196553:T196564 JO196553:JO196564 TK196553:TK196564 ADG196553:ADG196564 ANC196553:ANC196564 AWY196553:AWY196564 BGU196553:BGU196564 BQQ196553:BQQ196564 CAM196553:CAM196564 CKI196553:CKI196564 CUE196553:CUE196564 DEA196553:DEA196564 DNW196553:DNW196564 DXS196553:DXS196564 EHO196553:EHO196564 ERK196553:ERK196564 FBG196553:FBG196564 FLC196553:FLC196564 FUY196553:FUY196564 GEU196553:GEU196564 GOQ196553:GOQ196564 GYM196553:GYM196564 HII196553:HII196564 HSE196553:HSE196564 ICA196553:ICA196564 ILW196553:ILW196564 IVS196553:IVS196564 JFO196553:JFO196564 JPK196553:JPK196564 JZG196553:JZG196564 KJC196553:KJC196564 KSY196553:KSY196564 LCU196553:LCU196564 LMQ196553:LMQ196564 LWM196553:LWM196564 MGI196553:MGI196564 MQE196553:MQE196564 NAA196553:NAA196564 NJW196553:NJW196564 NTS196553:NTS196564 ODO196553:ODO196564 ONK196553:ONK196564 OXG196553:OXG196564 PHC196553:PHC196564 PQY196553:PQY196564 QAU196553:QAU196564 QKQ196553:QKQ196564 QUM196553:QUM196564 REI196553:REI196564 ROE196553:ROE196564 RYA196553:RYA196564 SHW196553:SHW196564 SRS196553:SRS196564 TBO196553:TBO196564 TLK196553:TLK196564 TVG196553:TVG196564 UFC196553:UFC196564 UOY196553:UOY196564 UYU196553:UYU196564 VIQ196553:VIQ196564 VSM196553:VSM196564 WCI196553:WCI196564 WME196553:WME196564 WWA196553:WWA196564 T262089:T262100 JO262089:JO262100 TK262089:TK262100 ADG262089:ADG262100 ANC262089:ANC262100 AWY262089:AWY262100 BGU262089:BGU262100 BQQ262089:BQQ262100 CAM262089:CAM262100 CKI262089:CKI262100 CUE262089:CUE262100 DEA262089:DEA262100 DNW262089:DNW262100 DXS262089:DXS262100 EHO262089:EHO262100 ERK262089:ERK262100 FBG262089:FBG262100 FLC262089:FLC262100 FUY262089:FUY262100 GEU262089:GEU262100 GOQ262089:GOQ262100 GYM262089:GYM262100 HII262089:HII262100 HSE262089:HSE262100 ICA262089:ICA262100 ILW262089:ILW262100 IVS262089:IVS262100 JFO262089:JFO262100 JPK262089:JPK262100 JZG262089:JZG262100 KJC262089:KJC262100 KSY262089:KSY262100 LCU262089:LCU262100 LMQ262089:LMQ262100 LWM262089:LWM262100 MGI262089:MGI262100 MQE262089:MQE262100 NAA262089:NAA262100 NJW262089:NJW262100 NTS262089:NTS262100 ODO262089:ODO262100 ONK262089:ONK262100 OXG262089:OXG262100 PHC262089:PHC262100 PQY262089:PQY262100 QAU262089:QAU262100 QKQ262089:QKQ262100 QUM262089:QUM262100 REI262089:REI262100 ROE262089:ROE262100 RYA262089:RYA262100 SHW262089:SHW262100 SRS262089:SRS262100 TBO262089:TBO262100 TLK262089:TLK262100 TVG262089:TVG262100 UFC262089:UFC262100 UOY262089:UOY262100 UYU262089:UYU262100 VIQ262089:VIQ262100 VSM262089:VSM262100 WCI262089:WCI262100 WME262089:WME262100 WWA262089:WWA262100 T327625:T327636 JO327625:JO327636 TK327625:TK327636 ADG327625:ADG327636 ANC327625:ANC327636 AWY327625:AWY327636 BGU327625:BGU327636 BQQ327625:BQQ327636 CAM327625:CAM327636 CKI327625:CKI327636 CUE327625:CUE327636 DEA327625:DEA327636 DNW327625:DNW327636 DXS327625:DXS327636 EHO327625:EHO327636 ERK327625:ERK327636 FBG327625:FBG327636 FLC327625:FLC327636 FUY327625:FUY327636 GEU327625:GEU327636 GOQ327625:GOQ327636 GYM327625:GYM327636 HII327625:HII327636 HSE327625:HSE327636 ICA327625:ICA327636 ILW327625:ILW327636 IVS327625:IVS327636 JFO327625:JFO327636 JPK327625:JPK327636 JZG327625:JZG327636 KJC327625:KJC327636 KSY327625:KSY327636 LCU327625:LCU327636 LMQ327625:LMQ327636 LWM327625:LWM327636 MGI327625:MGI327636 MQE327625:MQE327636 NAA327625:NAA327636 NJW327625:NJW327636 NTS327625:NTS327636 ODO327625:ODO327636 ONK327625:ONK327636 OXG327625:OXG327636 PHC327625:PHC327636 PQY327625:PQY327636 QAU327625:QAU327636 QKQ327625:QKQ327636 QUM327625:QUM327636 REI327625:REI327636 ROE327625:ROE327636 RYA327625:RYA327636 SHW327625:SHW327636 SRS327625:SRS327636 TBO327625:TBO327636 TLK327625:TLK327636 TVG327625:TVG327636 UFC327625:UFC327636 UOY327625:UOY327636 UYU327625:UYU327636 VIQ327625:VIQ327636 VSM327625:VSM327636 WCI327625:WCI327636 WME327625:WME327636 WWA327625:WWA327636 T393161:T393172 JO393161:JO393172 TK393161:TK393172 ADG393161:ADG393172 ANC393161:ANC393172 AWY393161:AWY393172 BGU393161:BGU393172 BQQ393161:BQQ393172 CAM393161:CAM393172 CKI393161:CKI393172 CUE393161:CUE393172 DEA393161:DEA393172 DNW393161:DNW393172 DXS393161:DXS393172 EHO393161:EHO393172 ERK393161:ERK393172 FBG393161:FBG393172 FLC393161:FLC393172 FUY393161:FUY393172 GEU393161:GEU393172 GOQ393161:GOQ393172 GYM393161:GYM393172 HII393161:HII393172 HSE393161:HSE393172 ICA393161:ICA393172 ILW393161:ILW393172 IVS393161:IVS393172 JFO393161:JFO393172 JPK393161:JPK393172 JZG393161:JZG393172 KJC393161:KJC393172 KSY393161:KSY393172 LCU393161:LCU393172 LMQ393161:LMQ393172 LWM393161:LWM393172 MGI393161:MGI393172 MQE393161:MQE393172 NAA393161:NAA393172 NJW393161:NJW393172 NTS393161:NTS393172 ODO393161:ODO393172 ONK393161:ONK393172 OXG393161:OXG393172 PHC393161:PHC393172 PQY393161:PQY393172 QAU393161:QAU393172 QKQ393161:QKQ393172 QUM393161:QUM393172 REI393161:REI393172 ROE393161:ROE393172 RYA393161:RYA393172 SHW393161:SHW393172 SRS393161:SRS393172 TBO393161:TBO393172 TLK393161:TLK393172 TVG393161:TVG393172 UFC393161:UFC393172 UOY393161:UOY393172 UYU393161:UYU393172 VIQ393161:VIQ393172 VSM393161:VSM393172 WCI393161:WCI393172 WME393161:WME393172 WWA393161:WWA393172 T458697:T458708 JO458697:JO458708 TK458697:TK458708 ADG458697:ADG458708 ANC458697:ANC458708 AWY458697:AWY458708 BGU458697:BGU458708 BQQ458697:BQQ458708 CAM458697:CAM458708 CKI458697:CKI458708 CUE458697:CUE458708 DEA458697:DEA458708 DNW458697:DNW458708 DXS458697:DXS458708 EHO458697:EHO458708 ERK458697:ERK458708 FBG458697:FBG458708 FLC458697:FLC458708 FUY458697:FUY458708 GEU458697:GEU458708 GOQ458697:GOQ458708 GYM458697:GYM458708 HII458697:HII458708 HSE458697:HSE458708 ICA458697:ICA458708 ILW458697:ILW458708 IVS458697:IVS458708 JFO458697:JFO458708 JPK458697:JPK458708 JZG458697:JZG458708 KJC458697:KJC458708 KSY458697:KSY458708 LCU458697:LCU458708 LMQ458697:LMQ458708 LWM458697:LWM458708 MGI458697:MGI458708 MQE458697:MQE458708 NAA458697:NAA458708 NJW458697:NJW458708 NTS458697:NTS458708 ODO458697:ODO458708 ONK458697:ONK458708 OXG458697:OXG458708 PHC458697:PHC458708 PQY458697:PQY458708 QAU458697:QAU458708 QKQ458697:QKQ458708 QUM458697:QUM458708 REI458697:REI458708 ROE458697:ROE458708 RYA458697:RYA458708 SHW458697:SHW458708 SRS458697:SRS458708 TBO458697:TBO458708 TLK458697:TLK458708 TVG458697:TVG458708 UFC458697:UFC458708 UOY458697:UOY458708 UYU458697:UYU458708 VIQ458697:VIQ458708 VSM458697:VSM458708 WCI458697:WCI458708 WME458697:WME458708 WWA458697:WWA458708 T524233:T524244 JO524233:JO524244 TK524233:TK524244 ADG524233:ADG524244 ANC524233:ANC524244 AWY524233:AWY524244 BGU524233:BGU524244 BQQ524233:BQQ524244 CAM524233:CAM524244 CKI524233:CKI524244 CUE524233:CUE524244 DEA524233:DEA524244 DNW524233:DNW524244 DXS524233:DXS524244 EHO524233:EHO524244 ERK524233:ERK524244 FBG524233:FBG524244 FLC524233:FLC524244 FUY524233:FUY524244 GEU524233:GEU524244 GOQ524233:GOQ524244 GYM524233:GYM524244 HII524233:HII524244 HSE524233:HSE524244 ICA524233:ICA524244 ILW524233:ILW524244 IVS524233:IVS524244 JFO524233:JFO524244 JPK524233:JPK524244 JZG524233:JZG524244 KJC524233:KJC524244 KSY524233:KSY524244 LCU524233:LCU524244 LMQ524233:LMQ524244 LWM524233:LWM524244 MGI524233:MGI524244 MQE524233:MQE524244 NAA524233:NAA524244 NJW524233:NJW524244 NTS524233:NTS524244 ODO524233:ODO524244 ONK524233:ONK524244 OXG524233:OXG524244 PHC524233:PHC524244 PQY524233:PQY524244 QAU524233:QAU524244 QKQ524233:QKQ524244 QUM524233:QUM524244 REI524233:REI524244 ROE524233:ROE524244 RYA524233:RYA524244 SHW524233:SHW524244 SRS524233:SRS524244 TBO524233:TBO524244 TLK524233:TLK524244 TVG524233:TVG524244 UFC524233:UFC524244 UOY524233:UOY524244 UYU524233:UYU524244 VIQ524233:VIQ524244 VSM524233:VSM524244 WCI524233:WCI524244 WME524233:WME524244 WWA524233:WWA524244 T589769:T589780 JO589769:JO589780 TK589769:TK589780 ADG589769:ADG589780 ANC589769:ANC589780 AWY589769:AWY589780 BGU589769:BGU589780 BQQ589769:BQQ589780 CAM589769:CAM589780 CKI589769:CKI589780 CUE589769:CUE589780 DEA589769:DEA589780 DNW589769:DNW589780 DXS589769:DXS589780 EHO589769:EHO589780 ERK589769:ERK589780 FBG589769:FBG589780 FLC589769:FLC589780 FUY589769:FUY589780 GEU589769:GEU589780 GOQ589769:GOQ589780 GYM589769:GYM589780 HII589769:HII589780 HSE589769:HSE589780 ICA589769:ICA589780 ILW589769:ILW589780 IVS589769:IVS589780 JFO589769:JFO589780 JPK589769:JPK589780 JZG589769:JZG589780 KJC589769:KJC589780 KSY589769:KSY589780 LCU589769:LCU589780 LMQ589769:LMQ589780 LWM589769:LWM589780 MGI589769:MGI589780 MQE589769:MQE589780 NAA589769:NAA589780 NJW589769:NJW589780 NTS589769:NTS589780 ODO589769:ODO589780 ONK589769:ONK589780 OXG589769:OXG589780 PHC589769:PHC589780 PQY589769:PQY589780 QAU589769:QAU589780 QKQ589769:QKQ589780 QUM589769:QUM589780 REI589769:REI589780 ROE589769:ROE589780 RYA589769:RYA589780 SHW589769:SHW589780 SRS589769:SRS589780 TBO589769:TBO589780 TLK589769:TLK589780 TVG589769:TVG589780 UFC589769:UFC589780 UOY589769:UOY589780 UYU589769:UYU589780 VIQ589769:VIQ589780 VSM589769:VSM589780 WCI589769:WCI589780 WME589769:WME589780 WWA589769:WWA589780 T655305:T655316 JO655305:JO655316 TK655305:TK655316 ADG655305:ADG655316 ANC655305:ANC655316 AWY655305:AWY655316 BGU655305:BGU655316 BQQ655305:BQQ655316 CAM655305:CAM655316 CKI655305:CKI655316 CUE655305:CUE655316 DEA655305:DEA655316 DNW655305:DNW655316 DXS655305:DXS655316 EHO655305:EHO655316 ERK655305:ERK655316 FBG655305:FBG655316 FLC655305:FLC655316 FUY655305:FUY655316 GEU655305:GEU655316 GOQ655305:GOQ655316 GYM655305:GYM655316 HII655305:HII655316 HSE655305:HSE655316 ICA655305:ICA655316 ILW655305:ILW655316 IVS655305:IVS655316 JFO655305:JFO655316 JPK655305:JPK655316 JZG655305:JZG655316 KJC655305:KJC655316 KSY655305:KSY655316 LCU655305:LCU655316 LMQ655305:LMQ655316 LWM655305:LWM655316 MGI655305:MGI655316 MQE655305:MQE655316 NAA655305:NAA655316 NJW655305:NJW655316 NTS655305:NTS655316 ODO655305:ODO655316 ONK655305:ONK655316 OXG655305:OXG655316 PHC655305:PHC655316 PQY655305:PQY655316 QAU655305:QAU655316 QKQ655305:QKQ655316 QUM655305:QUM655316 REI655305:REI655316 ROE655305:ROE655316 RYA655305:RYA655316 SHW655305:SHW655316 SRS655305:SRS655316 TBO655305:TBO655316 TLK655305:TLK655316 TVG655305:TVG655316 UFC655305:UFC655316 UOY655305:UOY655316 UYU655305:UYU655316 VIQ655305:VIQ655316 VSM655305:VSM655316 WCI655305:WCI655316 WME655305:WME655316 WWA655305:WWA655316 T720841:T720852 JO720841:JO720852 TK720841:TK720852 ADG720841:ADG720852 ANC720841:ANC720852 AWY720841:AWY720852 BGU720841:BGU720852 BQQ720841:BQQ720852 CAM720841:CAM720852 CKI720841:CKI720852 CUE720841:CUE720852 DEA720841:DEA720852 DNW720841:DNW720852 DXS720841:DXS720852 EHO720841:EHO720852 ERK720841:ERK720852 FBG720841:FBG720852 FLC720841:FLC720852 FUY720841:FUY720852 GEU720841:GEU720852 GOQ720841:GOQ720852 GYM720841:GYM720852 HII720841:HII720852 HSE720841:HSE720852 ICA720841:ICA720852 ILW720841:ILW720852 IVS720841:IVS720852 JFO720841:JFO720852 JPK720841:JPK720852 JZG720841:JZG720852 KJC720841:KJC720852 KSY720841:KSY720852 LCU720841:LCU720852 LMQ720841:LMQ720852 LWM720841:LWM720852 MGI720841:MGI720852 MQE720841:MQE720852 NAA720841:NAA720852 NJW720841:NJW720852 NTS720841:NTS720852 ODO720841:ODO720852 ONK720841:ONK720852 OXG720841:OXG720852 PHC720841:PHC720852 PQY720841:PQY720852 QAU720841:QAU720852 QKQ720841:QKQ720852 QUM720841:QUM720852 REI720841:REI720852 ROE720841:ROE720852 RYA720841:RYA720852 SHW720841:SHW720852 SRS720841:SRS720852 TBO720841:TBO720852 TLK720841:TLK720852 TVG720841:TVG720852 UFC720841:UFC720852 UOY720841:UOY720852 UYU720841:UYU720852 VIQ720841:VIQ720852 VSM720841:VSM720852 WCI720841:WCI720852 WME720841:WME720852 WWA720841:WWA720852 T786377:T786388 JO786377:JO786388 TK786377:TK786388 ADG786377:ADG786388 ANC786377:ANC786388 AWY786377:AWY786388 BGU786377:BGU786388 BQQ786377:BQQ786388 CAM786377:CAM786388 CKI786377:CKI786388 CUE786377:CUE786388 DEA786377:DEA786388 DNW786377:DNW786388 DXS786377:DXS786388 EHO786377:EHO786388 ERK786377:ERK786388 FBG786377:FBG786388 FLC786377:FLC786388 FUY786377:FUY786388 GEU786377:GEU786388 GOQ786377:GOQ786388 GYM786377:GYM786388 HII786377:HII786388 HSE786377:HSE786388 ICA786377:ICA786388 ILW786377:ILW786388 IVS786377:IVS786388 JFO786377:JFO786388 JPK786377:JPK786388 JZG786377:JZG786388 KJC786377:KJC786388 KSY786377:KSY786388 LCU786377:LCU786388 LMQ786377:LMQ786388 LWM786377:LWM786388 MGI786377:MGI786388 MQE786377:MQE786388 NAA786377:NAA786388 NJW786377:NJW786388 NTS786377:NTS786388 ODO786377:ODO786388 ONK786377:ONK786388 OXG786377:OXG786388 PHC786377:PHC786388 PQY786377:PQY786388 QAU786377:QAU786388 QKQ786377:QKQ786388 QUM786377:QUM786388 REI786377:REI786388 ROE786377:ROE786388 RYA786377:RYA786388 SHW786377:SHW786388 SRS786377:SRS786388 TBO786377:TBO786388 TLK786377:TLK786388 TVG786377:TVG786388 UFC786377:UFC786388 UOY786377:UOY786388 UYU786377:UYU786388 VIQ786377:VIQ786388 VSM786377:VSM786388 WCI786377:WCI786388 WME786377:WME786388 WWA786377:WWA786388 T851913:T851924 JO851913:JO851924 TK851913:TK851924 ADG851913:ADG851924 ANC851913:ANC851924 AWY851913:AWY851924 BGU851913:BGU851924 BQQ851913:BQQ851924 CAM851913:CAM851924 CKI851913:CKI851924 CUE851913:CUE851924 DEA851913:DEA851924 DNW851913:DNW851924 DXS851913:DXS851924 EHO851913:EHO851924 ERK851913:ERK851924 FBG851913:FBG851924 FLC851913:FLC851924 FUY851913:FUY851924 GEU851913:GEU851924 GOQ851913:GOQ851924 GYM851913:GYM851924 HII851913:HII851924 HSE851913:HSE851924 ICA851913:ICA851924 ILW851913:ILW851924 IVS851913:IVS851924 JFO851913:JFO851924 JPK851913:JPK851924 JZG851913:JZG851924 KJC851913:KJC851924 KSY851913:KSY851924 LCU851913:LCU851924 LMQ851913:LMQ851924 LWM851913:LWM851924 MGI851913:MGI851924 MQE851913:MQE851924 NAA851913:NAA851924 NJW851913:NJW851924 NTS851913:NTS851924 ODO851913:ODO851924 ONK851913:ONK851924 OXG851913:OXG851924 PHC851913:PHC851924 PQY851913:PQY851924 QAU851913:QAU851924 QKQ851913:QKQ851924 QUM851913:QUM851924 REI851913:REI851924 ROE851913:ROE851924 RYA851913:RYA851924 SHW851913:SHW851924 SRS851913:SRS851924 TBO851913:TBO851924 TLK851913:TLK851924 TVG851913:TVG851924 UFC851913:UFC851924 UOY851913:UOY851924 UYU851913:UYU851924 VIQ851913:VIQ851924 VSM851913:VSM851924 WCI851913:WCI851924 WME851913:WME851924 WWA851913:WWA851924 T917449:T917460 JO917449:JO917460 TK917449:TK917460 ADG917449:ADG917460 ANC917449:ANC917460 AWY917449:AWY917460 BGU917449:BGU917460 BQQ917449:BQQ917460 CAM917449:CAM917460 CKI917449:CKI917460 CUE917449:CUE917460 DEA917449:DEA917460 DNW917449:DNW917460 DXS917449:DXS917460 EHO917449:EHO917460 ERK917449:ERK917460 FBG917449:FBG917460 FLC917449:FLC917460 FUY917449:FUY917460 GEU917449:GEU917460 GOQ917449:GOQ917460 GYM917449:GYM917460 HII917449:HII917460 HSE917449:HSE917460 ICA917449:ICA917460 ILW917449:ILW917460 IVS917449:IVS917460 JFO917449:JFO917460 JPK917449:JPK917460 JZG917449:JZG917460 KJC917449:KJC917460 KSY917449:KSY917460 LCU917449:LCU917460 LMQ917449:LMQ917460 LWM917449:LWM917460 MGI917449:MGI917460 MQE917449:MQE917460 NAA917449:NAA917460 NJW917449:NJW917460 NTS917449:NTS917460 ODO917449:ODO917460 ONK917449:ONK917460 OXG917449:OXG917460 PHC917449:PHC917460 PQY917449:PQY917460 QAU917449:QAU917460 QKQ917449:QKQ917460 QUM917449:QUM917460 REI917449:REI917460 ROE917449:ROE917460 RYA917449:RYA917460 SHW917449:SHW917460 SRS917449:SRS917460 TBO917449:TBO917460 TLK917449:TLK917460 TVG917449:TVG917460 UFC917449:UFC917460 UOY917449:UOY917460 UYU917449:UYU917460 VIQ917449:VIQ917460 VSM917449:VSM917460 WCI917449:WCI917460 WME917449:WME917460 WWA917449:WWA917460 T982985:T982996 JO982985:JO982996 TK982985:TK982996 ADG982985:ADG982996 ANC982985:ANC982996 AWY982985:AWY982996 BGU982985:BGU982996 BQQ982985:BQQ982996 CAM982985:CAM982996 CKI982985:CKI982996 CUE982985:CUE982996 DEA982985:DEA982996 DNW982985:DNW982996 DXS982985:DXS982996 EHO982985:EHO982996 ERK982985:ERK982996 FBG982985:FBG982996 FLC982985:FLC982996 FUY982985:FUY982996 GEU982985:GEU982996 GOQ982985:GOQ982996 GYM982985:GYM982996 HII982985:HII982996 HSE982985:HSE982996 ICA982985:ICA982996 ILW982985:ILW982996 IVS982985:IVS982996 JFO982985:JFO982996 JPK982985:JPK982996 JZG982985:JZG982996 KJC982985:KJC982996 KSY982985:KSY982996 LCU982985:LCU982996 LMQ982985:LMQ982996 LWM982985:LWM982996 MGI982985:MGI982996 MQE982985:MQE982996 NAA982985:NAA982996 NJW982985:NJW982996 NTS982985:NTS982996 ODO982985:ODO982996 ONK982985:ONK982996 OXG982985:OXG982996 PHC982985:PHC982996 PQY982985:PQY982996 QAU982985:QAU982996 QKQ982985:QKQ982996 QUM982985:QUM982996 REI982985:REI982996 ROE982985:ROE982996 RYA982985:RYA982996 SHW982985:SHW982996 SRS982985:SRS982996 TBO982985:TBO982996 TLK982985:TLK982996 TVG982985:TVG982996 UFC982985:UFC982996 UOY982985:UOY982996 UYU982985:UYU982996 VIQ982985:VIQ982996 VSM982985:VSM982996 WCI982985:WCI982996 WME982985:WME982996 WWA982985:WWA982996 WWA983011:WWA983022 T65494:T65505 JO65494:JO65505 TK65494:TK65505 ADG65494:ADG65505 ANC65494:ANC65505 AWY65494:AWY65505 BGU65494:BGU65505 BQQ65494:BQQ65505 CAM65494:CAM65505 CKI65494:CKI65505 CUE65494:CUE65505 DEA65494:DEA65505 DNW65494:DNW65505 DXS65494:DXS65505 EHO65494:EHO65505 ERK65494:ERK65505 FBG65494:FBG65505 FLC65494:FLC65505 FUY65494:FUY65505 GEU65494:GEU65505 GOQ65494:GOQ65505 GYM65494:GYM65505 HII65494:HII65505 HSE65494:HSE65505 ICA65494:ICA65505 ILW65494:ILW65505 IVS65494:IVS65505 JFO65494:JFO65505 JPK65494:JPK65505 JZG65494:JZG65505 KJC65494:KJC65505 KSY65494:KSY65505 LCU65494:LCU65505 LMQ65494:LMQ65505 LWM65494:LWM65505 MGI65494:MGI65505 MQE65494:MQE65505 NAA65494:NAA65505 NJW65494:NJW65505 NTS65494:NTS65505 ODO65494:ODO65505 ONK65494:ONK65505 OXG65494:OXG65505 PHC65494:PHC65505 PQY65494:PQY65505 QAU65494:QAU65505 QKQ65494:QKQ65505 QUM65494:QUM65505 REI65494:REI65505 ROE65494:ROE65505 RYA65494:RYA65505 SHW65494:SHW65505 SRS65494:SRS65505 TBO65494:TBO65505 TLK65494:TLK65505 TVG65494:TVG65505 UFC65494:UFC65505 UOY65494:UOY65505 UYU65494:UYU65505 VIQ65494:VIQ65505 VSM65494:VSM65505 WCI65494:WCI65505 WME65494:WME65505 WWA65494:WWA65505 T131030:T131041 JO131030:JO131041 TK131030:TK131041 ADG131030:ADG131041 ANC131030:ANC131041 AWY131030:AWY131041 BGU131030:BGU131041 BQQ131030:BQQ131041 CAM131030:CAM131041 CKI131030:CKI131041 CUE131030:CUE131041 DEA131030:DEA131041 DNW131030:DNW131041 DXS131030:DXS131041 EHO131030:EHO131041 ERK131030:ERK131041 FBG131030:FBG131041 FLC131030:FLC131041 FUY131030:FUY131041 GEU131030:GEU131041 GOQ131030:GOQ131041 GYM131030:GYM131041 HII131030:HII131041 HSE131030:HSE131041 ICA131030:ICA131041 ILW131030:ILW131041 IVS131030:IVS131041 JFO131030:JFO131041 JPK131030:JPK131041 JZG131030:JZG131041 KJC131030:KJC131041 KSY131030:KSY131041 LCU131030:LCU131041 LMQ131030:LMQ131041 LWM131030:LWM131041 MGI131030:MGI131041 MQE131030:MQE131041 NAA131030:NAA131041 NJW131030:NJW131041 NTS131030:NTS131041 ODO131030:ODO131041 ONK131030:ONK131041 OXG131030:OXG131041 PHC131030:PHC131041 PQY131030:PQY131041 QAU131030:QAU131041 QKQ131030:QKQ131041 QUM131030:QUM131041 REI131030:REI131041 ROE131030:ROE131041 RYA131030:RYA131041 SHW131030:SHW131041 SRS131030:SRS131041 TBO131030:TBO131041 TLK131030:TLK131041 TVG131030:TVG131041 UFC131030:UFC131041 UOY131030:UOY131041 UYU131030:UYU131041 VIQ131030:VIQ131041 VSM131030:VSM131041 WCI131030:WCI131041 WME131030:WME131041 WWA131030:WWA131041 T196566:T196577 JO196566:JO196577 TK196566:TK196577 ADG196566:ADG196577 ANC196566:ANC196577 AWY196566:AWY196577 BGU196566:BGU196577 BQQ196566:BQQ196577 CAM196566:CAM196577 CKI196566:CKI196577 CUE196566:CUE196577 DEA196566:DEA196577 DNW196566:DNW196577 DXS196566:DXS196577 EHO196566:EHO196577 ERK196566:ERK196577 FBG196566:FBG196577 FLC196566:FLC196577 FUY196566:FUY196577 GEU196566:GEU196577 GOQ196566:GOQ196577 GYM196566:GYM196577 HII196566:HII196577 HSE196566:HSE196577 ICA196566:ICA196577 ILW196566:ILW196577 IVS196566:IVS196577 JFO196566:JFO196577 JPK196566:JPK196577 JZG196566:JZG196577 KJC196566:KJC196577 KSY196566:KSY196577 LCU196566:LCU196577 LMQ196566:LMQ196577 LWM196566:LWM196577 MGI196566:MGI196577 MQE196566:MQE196577 NAA196566:NAA196577 NJW196566:NJW196577 NTS196566:NTS196577 ODO196566:ODO196577 ONK196566:ONK196577 OXG196566:OXG196577 PHC196566:PHC196577 PQY196566:PQY196577 QAU196566:QAU196577 QKQ196566:QKQ196577 QUM196566:QUM196577 REI196566:REI196577 ROE196566:ROE196577 RYA196566:RYA196577 SHW196566:SHW196577 SRS196566:SRS196577 TBO196566:TBO196577 TLK196566:TLK196577 TVG196566:TVG196577 UFC196566:UFC196577 UOY196566:UOY196577 UYU196566:UYU196577 VIQ196566:VIQ196577 VSM196566:VSM196577 WCI196566:WCI196577 WME196566:WME196577 WWA196566:WWA196577 T262102:T262113 JO262102:JO262113 TK262102:TK262113 ADG262102:ADG262113 ANC262102:ANC262113 AWY262102:AWY262113 BGU262102:BGU262113 BQQ262102:BQQ262113 CAM262102:CAM262113 CKI262102:CKI262113 CUE262102:CUE262113 DEA262102:DEA262113 DNW262102:DNW262113 DXS262102:DXS262113 EHO262102:EHO262113 ERK262102:ERK262113 FBG262102:FBG262113 FLC262102:FLC262113 FUY262102:FUY262113 GEU262102:GEU262113 GOQ262102:GOQ262113 GYM262102:GYM262113 HII262102:HII262113 HSE262102:HSE262113 ICA262102:ICA262113 ILW262102:ILW262113 IVS262102:IVS262113 JFO262102:JFO262113 JPK262102:JPK262113 JZG262102:JZG262113 KJC262102:KJC262113 KSY262102:KSY262113 LCU262102:LCU262113 LMQ262102:LMQ262113 LWM262102:LWM262113 MGI262102:MGI262113 MQE262102:MQE262113 NAA262102:NAA262113 NJW262102:NJW262113 NTS262102:NTS262113 ODO262102:ODO262113 ONK262102:ONK262113 OXG262102:OXG262113 PHC262102:PHC262113 PQY262102:PQY262113 QAU262102:QAU262113 QKQ262102:QKQ262113 QUM262102:QUM262113 REI262102:REI262113 ROE262102:ROE262113 RYA262102:RYA262113 SHW262102:SHW262113 SRS262102:SRS262113 TBO262102:TBO262113 TLK262102:TLK262113 TVG262102:TVG262113 UFC262102:UFC262113 UOY262102:UOY262113 UYU262102:UYU262113 VIQ262102:VIQ262113 VSM262102:VSM262113 WCI262102:WCI262113 WME262102:WME262113 WWA262102:WWA262113 T327638:T327649 JO327638:JO327649 TK327638:TK327649 ADG327638:ADG327649 ANC327638:ANC327649 AWY327638:AWY327649 BGU327638:BGU327649 BQQ327638:BQQ327649 CAM327638:CAM327649 CKI327638:CKI327649 CUE327638:CUE327649 DEA327638:DEA327649 DNW327638:DNW327649 DXS327638:DXS327649 EHO327638:EHO327649 ERK327638:ERK327649 FBG327638:FBG327649 FLC327638:FLC327649 FUY327638:FUY327649 GEU327638:GEU327649 GOQ327638:GOQ327649 GYM327638:GYM327649 HII327638:HII327649 HSE327638:HSE327649 ICA327638:ICA327649 ILW327638:ILW327649 IVS327638:IVS327649 JFO327638:JFO327649 JPK327638:JPK327649 JZG327638:JZG327649 KJC327638:KJC327649 KSY327638:KSY327649 LCU327638:LCU327649 LMQ327638:LMQ327649 LWM327638:LWM327649 MGI327638:MGI327649 MQE327638:MQE327649 NAA327638:NAA327649 NJW327638:NJW327649 NTS327638:NTS327649 ODO327638:ODO327649 ONK327638:ONK327649 OXG327638:OXG327649 PHC327638:PHC327649 PQY327638:PQY327649 QAU327638:QAU327649 QKQ327638:QKQ327649 QUM327638:QUM327649 REI327638:REI327649 ROE327638:ROE327649 RYA327638:RYA327649 SHW327638:SHW327649 SRS327638:SRS327649 TBO327638:TBO327649 TLK327638:TLK327649 TVG327638:TVG327649 UFC327638:UFC327649 UOY327638:UOY327649 UYU327638:UYU327649 VIQ327638:VIQ327649 VSM327638:VSM327649 WCI327638:WCI327649 WME327638:WME327649 WWA327638:WWA327649 T393174:T393185 JO393174:JO393185 TK393174:TK393185 ADG393174:ADG393185 ANC393174:ANC393185 AWY393174:AWY393185 BGU393174:BGU393185 BQQ393174:BQQ393185 CAM393174:CAM393185 CKI393174:CKI393185 CUE393174:CUE393185 DEA393174:DEA393185 DNW393174:DNW393185 DXS393174:DXS393185 EHO393174:EHO393185 ERK393174:ERK393185 FBG393174:FBG393185 FLC393174:FLC393185 FUY393174:FUY393185 GEU393174:GEU393185 GOQ393174:GOQ393185 GYM393174:GYM393185 HII393174:HII393185 HSE393174:HSE393185 ICA393174:ICA393185 ILW393174:ILW393185 IVS393174:IVS393185 JFO393174:JFO393185 JPK393174:JPK393185 JZG393174:JZG393185 KJC393174:KJC393185 KSY393174:KSY393185 LCU393174:LCU393185 LMQ393174:LMQ393185 LWM393174:LWM393185 MGI393174:MGI393185 MQE393174:MQE393185 NAA393174:NAA393185 NJW393174:NJW393185 NTS393174:NTS393185 ODO393174:ODO393185 ONK393174:ONK393185 OXG393174:OXG393185 PHC393174:PHC393185 PQY393174:PQY393185 QAU393174:QAU393185 QKQ393174:QKQ393185 QUM393174:QUM393185 REI393174:REI393185 ROE393174:ROE393185 RYA393174:RYA393185 SHW393174:SHW393185 SRS393174:SRS393185 TBO393174:TBO393185 TLK393174:TLK393185 TVG393174:TVG393185 UFC393174:UFC393185 UOY393174:UOY393185 UYU393174:UYU393185 VIQ393174:VIQ393185 VSM393174:VSM393185 WCI393174:WCI393185 WME393174:WME393185 WWA393174:WWA393185 T458710:T458721 JO458710:JO458721 TK458710:TK458721 ADG458710:ADG458721 ANC458710:ANC458721 AWY458710:AWY458721 BGU458710:BGU458721 BQQ458710:BQQ458721 CAM458710:CAM458721 CKI458710:CKI458721 CUE458710:CUE458721 DEA458710:DEA458721 DNW458710:DNW458721 DXS458710:DXS458721 EHO458710:EHO458721 ERK458710:ERK458721 FBG458710:FBG458721 FLC458710:FLC458721 FUY458710:FUY458721 GEU458710:GEU458721 GOQ458710:GOQ458721 GYM458710:GYM458721 HII458710:HII458721 HSE458710:HSE458721 ICA458710:ICA458721 ILW458710:ILW458721 IVS458710:IVS458721 JFO458710:JFO458721 JPK458710:JPK458721 JZG458710:JZG458721 KJC458710:KJC458721 KSY458710:KSY458721 LCU458710:LCU458721 LMQ458710:LMQ458721 LWM458710:LWM458721 MGI458710:MGI458721 MQE458710:MQE458721 NAA458710:NAA458721 NJW458710:NJW458721 NTS458710:NTS458721 ODO458710:ODO458721 ONK458710:ONK458721 OXG458710:OXG458721 PHC458710:PHC458721 PQY458710:PQY458721 QAU458710:QAU458721 QKQ458710:QKQ458721 QUM458710:QUM458721 REI458710:REI458721 ROE458710:ROE458721 RYA458710:RYA458721 SHW458710:SHW458721 SRS458710:SRS458721 TBO458710:TBO458721 TLK458710:TLK458721 TVG458710:TVG458721 UFC458710:UFC458721 UOY458710:UOY458721 UYU458710:UYU458721 VIQ458710:VIQ458721 VSM458710:VSM458721 WCI458710:WCI458721 WME458710:WME458721 WWA458710:WWA458721 T524246:T524257 JO524246:JO524257 TK524246:TK524257 ADG524246:ADG524257 ANC524246:ANC524257 AWY524246:AWY524257 BGU524246:BGU524257 BQQ524246:BQQ524257 CAM524246:CAM524257 CKI524246:CKI524257 CUE524246:CUE524257 DEA524246:DEA524257 DNW524246:DNW524257 DXS524246:DXS524257 EHO524246:EHO524257 ERK524246:ERK524257 FBG524246:FBG524257 FLC524246:FLC524257 FUY524246:FUY524257 GEU524246:GEU524257 GOQ524246:GOQ524257 GYM524246:GYM524257 HII524246:HII524257 HSE524246:HSE524257 ICA524246:ICA524257 ILW524246:ILW524257 IVS524246:IVS524257 JFO524246:JFO524257 JPK524246:JPK524257 JZG524246:JZG524257 KJC524246:KJC524257 KSY524246:KSY524257 LCU524246:LCU524257 LMQ524246:LMQ524257 LWM524246:LWM524257 MGI524246:MGI524257 MQE524246:MQE524257 NAA524246:NAA524257 NJW524246:NJW524257 NTS524246:NTS524257 ODO524246:ODO524257 ONK524246:ONK524257 OXG524246:OXG524257 PHC524246:PHC524257 PQY524246:PQY524257 QAU524246:QAU524257 QKQ524246:QKQ524257 QUM524246:QUM524257 REI524246:REI524257 ROE524246:ROE524257 RYA524246:RYA524257 SHW524246:SHW524257 SRS524246:SRS524257 TBO524246:TBO524257 TLK524246:TLK524257 TVG524246:TVG524257 UFC524246:UFC524257 UOY524246:UOY524257 UYU524246:UYU524257 VIQ524246:VIQ524257 VSM524246:VSM524257 WCI524246:WCI524257 WME524246:WME524257 WWA524246:WWA524257 T589782:T589793 JO589782:JO589793 TK589782:TK589793 ADG589782:ADG589793 ANC589782:ANC589793 AWY589782:AWY589793 BGU589782:BGU589793 BQQ589782:BQQ589793 CAM589782:CAM589793 CKI589782:CKI589793 CUE589782:CUE589793 DEA589782:DEA589793 DNW589782:DNW589793 DXS589782:DXS589793 EHO589782:EHO589793 ERK589782:ERK589793 FBG589782:FBG589793 FLC589782:FLC589793 FUY589782:FUY589793 GEU589782:GEU589793 GOQ589782:GOQ589793 GYM589782:GYM589793 HII589782:HII589793 HSE589782:HSE589793 ICA589782:ICA589793 ILW589782:ILW589793 IVS589782:IVS589793 JFO589782:JFO589793 JPK589782:JPK589793 JZG589782:JZG589793 KJC589782:KJC589793 KSY589782:KSY589793 LCU589782:LCU589793 LMQ589782:LMQ589793 LWM589782:LWM589793 MGI589782:MGI589793 MQE589782:MQE589793 NAA589782:NAA589793 NJW589782:NJW589793 NTS589782:NTS589793 ODO589782:ODO589793 ONK589782:ONK589793 OXG589782:OXG589793 PHC589782:PHC589793 PQY589782:PQY589793 QAU589782:QAU589793 QKQ589782:QKQ589793 QUM589782:QUM589793 REI589782:REI589793 ROE589782:ROE589793 RYA589782:RYA589793 SHW589782:SHW589793 SRS589782:SRS589793 TBO589782:TBO589793 TLK589782:TLK589793 TVG589782:TVG589793 UFC589782:UFC589793 UOY589782:UOY589793 UYU589782:UYU589793 VIQ589782:VIQ589793 VSM589782:VSM589793 WCI589782:WCI589793 WME589782:WME589793 WWA589782:WWA589793 T655318:T655329 JO655318:JO655329 TK655318:TK655329 ADG655318:ADG655329 ANC655318:ANC655329 AWY655318:AWY655329 BGU655318:BGU655329 BQQ655318:BQQ655329 CAM655318:CAM655329 CKI655318:CKI655329 CUE655318:CUE655329 DEA655318:DEA655329 DNW655318:DNW655329 DXS655318:DXS655329 EHO655318:EHO655329 ERK655318:ERK655329 FBG655318:FBG655329 FLC655318:FLC655329 FUY655318:FUY655329 GEU655318:GEU655329 GOQ655318:GOQ655329 GYM655318:GYM655329 HII655318:HII655329 HSE655318:HSE655329 ICA655318:ICA655329 ILW655318:ILW655329 IVS655318:IVS655329 JFO655318:JFO655329 JPK655318:JPK655329 JZG655318:JZG655329 KJC655318:KJC655329 KSY655318:KSY655329 LCU655318:LCU655329 LMQ655318:LMQ655329 LWM655318:LWM655329 MGI655318:MGI655329 MQE655318:MQE655329 NAA655318:NAA655329 NJW655318:NJW655329 NTS655318:NTS655329 ODO655318:ODO655329 ONK655318:ONK655329 OXG655318:OXG655329 PHC655318:PHC655329 PQY655318:PQY655329 QAU655318:QAU655329 QKQ655318:QKQ655329 QUM655318:QUM655329 REI655318:REI655329 ROE655318:ROE655329 RYA655318:RYA655329 SHW655318:SHW655329 SRS655318:SRS655329 TBO655318:TBO655329 TLK655318:TLK655329 TVG655318:TVG655329 UFC655318:UFC655329 UOY655318:UOY655329 UYU655318:UYU655329 VIQ655318:VIQ655329 VSM655318:VSM655329 WCI655318:WCI655329 WME655318:WME655329 WWA655318:WWA655329 T720854:T720865 JO720854:JO720865 TK720854:TK720865 ADG720854:ADG720865 ANC720854:ANC720865 AWY720854:AWY720865 BGU720854:BGU720865 BQQ720854:BQQ720865 CAM720854:CAM720865 CKI720854:CKI720865 CUE720854:CUE720865 DEA720854:DEA720865 DNW720854:DNW720865 DXS720854:DXS720865 EHO720854:EHO720865 ERK720854:ERK720865 FBG720854:FBG720865 FLC720854:FLC720865 FUY720854:FUY720865 GEU720854:GEU720865 GOQ720854:GOQ720865 GYM720854:GYM720865 HII720854:HII720865 HSE720854:HSE720865 ICA720854:ICA720865 ILW720854:ILW720865 IVS720854:IVS720865 JFO720854:JFO720865 JPK720854:JPK720865 JZG720854:JZG720865 KJC720854:KJC720865 KSY720854:KSY720865 LCU720854:LCU720865 LMQ720854:LMQ720865 LWM720854:LWM720865 MGI720854:MGI720865 MQE720854:MQE720865 NAA720854:NAA720865 NJW720854:NJW720865 NTS720854:NTS720865 ODO720854:ODO720865 ONK720854:ONK720865 OXG720854:OXG720865 PHC720854:PHC720865 PQY720854:PQY720865 QAU720854:QAU720865 QKQ720854:QKQ720865 QUM720854:QUM720865 REI720854:REI720865 ROE720854:ROE720865 RYA720854:RYA720865 SHW720854:SHW720865 SRS720854:SRS720865 TBO720854:TBO720865 TLK720854:TLK720865 TVG720854:TVG720865 UFC720854:UFC720865 UOY720854:UOY720865 UYU720854:UYU720865 VIQ720854:VIQ720865 VSM720854:VSM720865 WCI720854:WCI720865 WME720854:WME720865 WWA720854:WWA720865 T786390:T786401 JO786390:JO786401 TK786390:TK786401 ADG786390:ADG786401 ANC786390:ANC786401 AWY786390:AWY786401 BGU786390:BGU786401 BQQ786390:BQQ786401 CAM786390:CAM786401 CKI786390:CKI786401 CUE786390:CUE786401 DEA786390:DEA786401 DNW786390:DNW786401 DXS786390:DXS786401 EHO786390:EHO786401 ERK786390:ERK786401 FBG786390:FBG786401 FLC786390:FLC786401 FUY786390:FUY786401 GEU786390:GEU786401 GOQ786390:GOQ786401 GYM786390:GYM786401 HII786390:HII786401 HSE786390:HSE786401 ICA786390:ICA786401 ILW786390:ILW786401 IVS786390:IVS786401 JFO786390:JFO786401 JPK786390:JPK786401 JZG786390:JZG786401 KJC786390:KJC786401 KSY786390:KSY786401 LCU786390:LCU786401 LMQ786390:LMQ786401 LWM786390:LWM786401 MGI786390:MGI786401 MQE786390:MQE786401 NAA786390:NAA786401 NJW786390:NJW786401 NTS786390:NTS786401 ODO786390:ODO786401 ONK786390:ONK786401 OXG786390:OXG786401 PHC786390:PHC786401 PQY786390:PQY786401 QAU786390:QAU786401 QKQ786390:QKQ786401 QUM786390:QUM786401 REI786390:REI786401 ROE786390:ROE786401 RYA786390:RYA786401 SHW786390:SHW786401 SRS786390:SRS786401 TBO786390:TBO786401 TLK786390:TLK786401 TVG786390:TVG786401 UFC786390:UFC786401 UOY786390:UOY786401 UYU786390:UYU786401 VIQ786390:VIQ786401 VSM786390:VSM786401 WCI786390:WCI786401 WME786390:WME786401 WWA786390:WWA786401 T851926:T851937 JO851926:JO851937 TK851926:TK851937 ADG851926:ADG851937 ANC851926:ANC851937 AWY851926:AWY851937 BGU851926:BGU851937 BQQ851926:BQQ851937 CAM851926:CAM851937 CKI851926:CKI851937 CUE851926:CUE851937 DEA851926:DEA851937 DNW851926:DNW851937 DXS851926:DXS851937 EHO851926:EHO851937 ERK851926:ERK851937 FBG851926:FBG851937 FLC851926:FLC851937 FUY851926:FUY851937 GEU851926:GEU851937 GOQ851926:GOQ851937 GYM851926:GYM851937 HII851926:HII851937 HSE851926:HSE851937 ICA851926:ICA851937 ILW851926:ILW851937 IVS851926:IVS851937 JFO851926:JFO851937 JPK851926:JPK851937 JZG851926:JZG851937 KJC851926:KJC851937 KSY851926:KSY851937 LCU851926:LCU851937 LMQ851926:LMQ851937 LWM851926:LWM851937 MGI851926:MGI851937 MQE851926:MQE851937 NAA851926:NAA851937 NJW851926:NJW851937 NTS851926:NTS851937 ODO851926:ODO851937 ONK851926:ONK851937 OXG851926:OXG851937 PHC851926:PHC851937 PQY851926:PQY851937 QAU851926:QAU851937 QKQ851926:QKQ851937 QUM851926:QUM851937 REI851926:REI851937 ROE851926:ROE851937 RYA851926:RYA851937 SHW851926:SHW851937 SRS851926:SRS851937 TBO851926:TBO851937 TLK851926:TLK851937 TVG851926:TVG851937 UFC851926:UFC851937 UOY851926:UOY851937 UYU851926:UYU851937 VIQ851926:VIQ851937 VSM851926:VSM851937 WCI851926:WCI851937 WME851926:WME851937 WWA851926:WWA851937 T917462:T917473 JO917462:JO917473 TK917462:TK917473 ADG917462:ADG917473 ANC917462:ANC917473 AWY917462:AWY917473 BGU917462:BGU917473 BQQ917462:BQQ917473 CAM917462:CAM917473 CKI917462:CKI917473 CUE917462:CUE917473 DEA917462:DEA917473 DNW917462:DNW917473 DXS917462:DXS917473 EHO917462:EHO917473 ERK917462:ERK917473 FBG917462:FBG917473 FLC917462:FLC917473 FUY917462:FUY917473 GEU917462:GEU917473 GOQ917462:GOQ917473 GYM917462:GYM917473 HII917462:HII917473 HSE917462:HSE917473 ICA917462:ICA917473 ILW917462:ILW917473 IVS917462:IVS917473 JFO917462:JFO917473 JPK917462:JPK917473 JZG917462:JZG917473 KJC917462:KJC917473 KSY917462:KSY917473 LCU917462:LCU917473 LMQ917462:LMQ917473 LWM917462:LWM917473 MGI917462:MGI917473 MQE917462:MQE917473 NAA917462:NAA917473 NJW917462:NJW917473 NTS917462:NTS917473 ODO917462:ODO917473 ONK917462:ONK917473 OXG917462:OXG917473 PHC917462:PHC917473 PQY917462:PQY917473 QAU917462:QAU917473 QKQ917462:QKQ917473 QUM917462:QUM917473 REI917462:REI917473 ROE917462:ROE917473 RYA917462:RYA917473 SHW917462:SHW917473 SRS917462:SRS917473 TBO917462:TBO917473 TLK917462:TLK917473 TVG917462:TVG917473 UFC917462:UFC917473 UOY917462:UOY917473 UYU917462:UYU917473 VIQ917462:VIQ917473 VSM917462:VSM917473 WCI917462:WCI917473 WME917462:WME917473 WWA917462:WWA917473 T982998:T983009 JO982998:JO983009 TK982998:TK983009 ADG982998:ADG983009 ANC982998:ANC983009 AWY982998:AWY983009 BGU982998:BGU983009 BQQ982998:BQQ983009 CAM982998:CAM983009 CKI982998:CKI983009 CUE982998:CUE983009 DEA982998:DEA983009 DNW982998:DNW983009 DXS982998:DXS983009 EHO982998:EHO983009 ERK982998:ERK983009 FBG982998:FBG983009 FLC982998:FLC983009 FUY982998:FUY983009 GEU982998:GEU983009 GOQ982998:GOQ983009 GYM982998:GYM983009 HII982998:HII983009 HSE982998:HSE983009 ICA982998:ICA983009 ILW982998:ILW983009 IVS982998:IVS983009 JFO982998:JFO983009 JPK982998:JPK983009 JZG982998:JZG983009 KJC982998:KJC983009 KSY982998:KSY983009 LCU982998:LCU983009 LMQ982998:LMQ983009 LWM982998:LWM983009 MGI982998:MGI983009 MQE982998:MQE983009 NAA982998:NAA983009 NJW982998:NJW983009 NTS982998:NTS983009 ODO982998:ODO983009 ONK982998:ONK983009 OXG982998:OXG983009 PHC982998:PHC983009 PQY982998:PQY983009 QAU982998:QAU983009 QKQ982998:QKQ983009 QUM982998:QUM983009 REI982998:REI983009 ROE982998:ROE983009 RYA982998:RYA983009 SHW982998:SHW983009 SRS982998:SRS983009 TBO982998:TBO983009 TLK982998:TLK983009 TVG982998:TVG983009 UFC982998:UFC983009 UOY982998:UOY983009 UYU982998:UYU983009 VIQ982998:VIQ983009 VSM982998:VSM983009 WCI982998:WCI983009 WME982998:WME983009 WWA982998:WWA983009 T65507:T65518 JO65507:JO65518 TK65507:TK65518 ADG65507:ADG65518 ANC65507:ANC65518 AWY65507:AWY65518 BGU65507:BGU65518 BQQ65507:BQQ65518 CAM65507:CAM65518 CKI65507:CKI65518 CUE65507:CUE65518 DEA65507:DEA65518 DNW65507:DNW65518 DXS65507:DXS65518 EHO65507:EHO65518 ERK65507:ERK65518 FBG65507:FBG65518 FLC65507:FLC65518 FUY65507:FUY65518 GEU65507:GEU65518 GOQ65507:GOQ65518 GYM65507:GYM65518 HII65507:HII65518 HSE65507:HSE65518 ICA65507:ICA65518 ILW65507:ILW65518 IVS65507:IVS65518 JFO65507:JFO65518 JPK65507:JPK65518 JZG65507:JZG65518 KJC65507:KJC65518 KSY65507:KSY65518 LCU65507:LCU65518 LMQ65507:LMQ65518 LWM65507:LWM65518 MGI65507:MGI65518 MQE65507:MQE65518 NAA65507:NAA65518 NJW65507:NJW65518 NTS65507:NTS65518 ODO65507:ODO65518 ONK65507:ONK65518 OXG65507:OXG65518 PHC65507:PHC65518 PQY65507:PQY65518 QAU65507:QAU65518 QKQ65507:QKQ65518 QUM65507:QUM65518 REI65507:REI65518 ROE65507:ROE65518 RYA65507:RYA65518 SHW65507:SHW65518 SRS65507:SRS65518 TBO65507:TBO65518 TLK65507:TLK65518 TVG65507:TVG65518 UFC65507:UFC65518 UOY65507:UOY65518 UYU65507:UYU65518 VIQ65507:VIQ65518 VSM65507:VSM65518 WCI65507:WCI65518 WME65507:WME65518 WWA65507:WWA65518 T131043:T131054 JO131043:JO131054 TK131043:TK131054 ADG131043:ADG131054 ANC131043:ANC131054 AWY131043:AWY131054 BGU131043:BGU131054 BQQ131043:BQQ131054 CAM131043:CAM131054 CKI131043:CKI131054 CUE131043:CUE131054 DEA131043:DEA131054 DNW131043:DNW131054 DXS131043:DXS131054 EHO131043:EHO131054 ERK131043:ERK131054 FBG131043:FBG131054 FLC131043:FLC131054 FUY131043:FUY131054 GEU131043:GEU131054 GOQ131043:GOQ131054 GYM131043:GYM131054 HII131043:HII131054 HSE131043:HSE131054 ICA131043:ICA131054 ILW131043:ILW131054 IVS131043:IVS131054 JFO131043:JFO131054 JPK131043:JPK131054 JZG131043:JZG131054 KJC131043:KJC131054 KSY131043:KSY131054 LCU131043:LCU131054 LMQ131043:LMQ131054 LWM131043:LWM131054 MGI131043:MGI131054 MQE131043:MQE131054 NAA131043:NAA131054 NJW131043:NJW131054 NTS131043:NTS131054 ODO131043:ODO131054 ONK131043:ONK131054 OXG131043:OXG131054 PHC131043:PHC131054 PQY131043:PQY131054 QAU131043:QAU131054 QKQ131043:QKQ131054 QUM131043:QUM131054 REI131043:REI131054 ROE131043:ROE131054 RYA131043:RYA131054 SHW131043:SHW131054 SRS131043:SRS131054 TBO131043:TBO131054 TLK131043:TLK131054 TVG131043:TVG131054 UFC131043:UFC131054 UOY131043:UOY131054 UYU131043:UYU131054 VIQ131043:VIQ131054 VSM131043:VSM131054 WCI131043:WCI131054 WME131043:WME131054 WWA131043:WWA131054 T196579:T196590 JO196579:JO196590 TK196579:TK196590 ADG196579:ADG196590 ANC196579:ANC196590 AWY196579:AWY196590 BGU196579:BGU196590 BQQ196579:BQQ196590 CAM196579:CAM196590 CKI196579:CKI196590 CUE196579:CUE196590 DEA196579:DEA196590 DNW196579:DNW196590 DXS196579:DXS196590 EHO196579:EHO196590 ERK196579:ERK196590 FBG196579:FBG196590 FLC196579:FLC196590 FUY196579:FUY196590 GEU196579:GEU196590 GOQ196579:GOQ196590 GYM196579:GYM196590 HII196579:HII196590 HSE196579:HSE196590 ICA196579:ICA196590 ILW196579:ILW196590 IVS196579:IVS196590 JFO196579:JFO196590 JPK196579:JPK196590 JZG196579:JZG196590 KJC196579:KJC196590 KSY196579:KSY196590 LCU196579:LCU196590 LMQ196579:LMQ196590 LWM196579:LWM196590 MGI196579:MGI196590 MQE196579:MQE196590 NAA196579:NAA196590 NJW196579:NJW196590 NTS196579:NTS196590 ODO196579:ODO196590 ONK196579:ONK196590 OXG196579:OXG196590 PHC196579:PHC196590 PQY196579:PQY196590 QAU196579:QAU196590 QKQ196579:QKQ196590 QUM196579:QUM196590 REI196579:REI196590 ROE196579:ROE196590 RYA196579:RYA196590 SHW196579:SHW196590 SRS196579:SRS196590 TBO196579:TBO196590 TLK196579:TLK196590 TVG196579:TVG196590 UFC196579:UFC196590 UOY196579:UOY196590 UYU196579:UYU196590 VIQ196579:VIQ196590 VSM196579:VSM196590 WCI196579:WCI196590 WME196579:WME196590 WWA196579:WWA196590 T262115:T262126 JO262115:JO262126 TK262115:TK262126 ADG262115:ADG262126 ANC262115:ANC262126 AWY262115:AWY262126 BGU262115:BGU262126 BQQ262115:BQQ262126 CAM262115:CAM262126 CKI262115:CKI262126 CUE262115:CUE262126 DEA262115:DEA262126 DNW262115:DNW262126 DXS262115:DXS262126 EHO262115:EHO262126 ERK262115:ERK262126 FBG262115:FBG262126 FLC262115:FLC262126 FUY262115:FUY262126 GEU262115:GEU262126 GOQ262115:GOQ262126 GYM262115:GYM262126 HII262115:HII262126 HSE262115:HSE262126 ICA262115:ICA262126 ILW262115:ILW262126 IVS262115:IVS262126 JFO262115:JFO262126 JPK262115:JPK262126 JZG262115:JZG262126 KJC262115:KJC262126 KSY262115:KSY262126 LCU262115:LCU262126 LMQ262115:LMQ262126 LWM262115:LWM262126 MGI262115:MGI262126 MQE262115:MQE262126 NAA262115:NAA262126 NJW262115:NJW262126 NTS262115:NTS262126 ODO262115:ODO262126 ONK262115:ONK262126 OXG262115:OXG262126 PHC262115:PHC262126 PQY262115:PQY262126 QAU262115:QAU262126 QKQ262115:QKQ262126 QUM262115:QUM262126 REI262115:REI262126 ROE262115:ROE262126 RYA262115:RYA262126 SHW262115:SHW262126 SRS262115:SRS262126 TBO262115:TBO262126 TLK262115:TLK262126 TVG262115:TVG262126 UFC262115:UFC262126 UOY262115:UOY262126 UYU262115:UYU262126 VIQ262115:VIQ262126 VSM262115:VSM262126 WCI262115:WCI262126 WME262115:WME262126 WWA262115:WWA262126 T327651:T327662 JO327651:JO327662 TK327651:TK327662 ADG327651:ADG327662 ANC327651:ANC327662 AWY327651:AWY327662 BGU327651:BGU327662 BQQ327651:BQQ327662 CAM327651:CAM327662 CKI327651:CKI327662 CUE327651:CUE327662 DEA327651:DEA327662 DNW327651:DNW327662 DXS327651:DXS327662 EHO327651:EHO327662 ERK327651:ERK327662 FBG327651:FBG327662 FLC327651:FLC327662 FUY327651:FUY327662 GEU327651:GEU327662 GOQ327651:GOQ327662 GYM327651:GYM327662 HII327651:HII327662 HSE327651:HSE327662 ICA327651:ICA327662 ILW327651:ILW327662 IVS327651:IVS327662 JFO327651:JFO327662 JPK327651:JPK327662 JZG327651:JZG327662 KJC327651:KJC327662 KSY327651:KSY327662 LCU327651:LCU327662 LMQ327651:LMQ327662 LWM327651:LWM327662 MGI327651:MGI327662 MQE327651:MQE327662 NAA327651:NAA327662 NJW327651:NJW327662 NTS327651:NTS327662 ODO327651:ODO327662 ONK327651:ONK327662 OXG327651:OXG327662 PHC327651:PHC327662 PQY327651:PQY327662 QAU327651:QAU327662 QKQ327651:QKQ327662 QUM327651:QUM327662 REI327651:REI327662 ROE327651:ROE327662 RYA327651:RYA327662 SHW327651:SHW327662 SRS327651:SRS327662 TBO327651:TBO327662 TLK327651:TLK327662 TVG327651:TVG327662 UFC327651:UFC327662 UOY327651:UOY327662 UYU327651:UYU327662 VIQ327651:VIQ327662 VSM327651:VSM327662 WCI327651:WCI327662 WME327651:WME327662 WWA327651:WWA327662 T393187:T393198 JO393187:JO393198 TK393187:TK393198 ADG393187:ADG393198 ANC393187:ANC393198 AWY393187:AWY393198 BGU393187:BGU393198 BQQ393187:BQQ393198 CAM393187:CAM393198 CKI393187:CKI393198 CUE393187:CUE393198 DEA393187:DEA393198 DNW393187:DNW393198 DXS393187:DXS393198 EHO393187:EHO393198 ERK393187:ERK393198 FBG393187:FBG393198 FLC393187:FLC393198 FUY393187:FUY393198 GEU393187:GEU393198 GOQ393187:GOQ393198 GYM393187:GYM393198 HII393187:HII393198 HSE393187:HSE393198 ICA393187:ICA393198 ILW393187:ILW393198 IVS393187:IVS393198 JFO393187:JFO393198 JPK393187:JPK393198 JZG393187:JZG393198 KJC393187:KJC393198 KSY393187:KSY393198 LCU393187:LCU393198 LMQ393187:LMQ393198 LWM393187:LWM393198 MGI393187:MGI393198 MQE393187:MQE393198 NAA393187:NAA393198 NJW393187:NJW393198 NTS393187:NTS393198 ODO393187:ODO393198 ONK393187:ONK393198 OXG393187:OXG393198 PHC393187:PHC393198 PQY393187:PQY393198 QAU393187:QAU393198 QKQ393187:QKQ393198 QUM393187:QUM393198 REI393187:REI393198 ROE393187:ROE393198 RYA393187:RYA393198 SHW393187:SHW393198 SRS393187:SRS393198 TBO393187:TBO393198 TLK393187:TLK393198 TVG393187:TVG393198 UFC393187:UFC393198 UOY393187:UOY393198 UYU393187:UYU393198 VIQ393187:VIQ393198 VSM393187:VSM393198 WCI393187:WCI393198 WME393187:WME393198 WWA393187:WWA393198 T458723:T458734 JO458723:JO458734 TK458723:TK458734 ADG458723:ADG458734 ANC458723:ANC458734 AWY458723:AWY458734 BGU458723:BGU458734 BQQ458723:BQQ458734 CAM458723:CAM458734 CKI458723:CKI458734 CUE458723:CUE458734 DEA458723:DEA458734 DNW458723:DNW458734 DXS458723:DXS458734 EHO458723:EHO458734 ERK458723:ERK458734 FBG458723:FBG458734 FLC458723:FLC458734 FUY458723:FUY458734 GEU458723:GEU458734 GOQ458723:GOQ458734 GYM458723:GYM458734 HII458723:HII458734 HSE458723:HSE458734 ICA458723:ICA458734 ILW458723:ILW458734 IVS458723:IVS458734 JFO458723:JFO458734 JPK458723:JPK458734 JZG458723:JZG458734 KJC458723:KJC458734 KSY458723:KSY458734 LCU458723:LCU458734 LMQ458723:LMQ458734 LWM458723:LWM458734 MGI458723:MGI458734 MQE458723:MQE458734 NAA458723:NAA458734 NJW458723:NJW458734 NTS458723:NTS458734 ODO458723:ODO458734 ONK458723:ONK458734 OXG458723:OXG458734 PHC458723:PHC458734 PQY458723:PQY458734 QAU458723:QAU458734 QKQ458723:QKQ458734 QUM458723:QUM458734 REI458723:REI458734 ROE458723:ROE458734 RYA458723:RYA458734 SHW458723:SHW458734 SRS458723:SRS458734 TBO458723:TBO458734 TLK458723:TLK458734 TVG458723:TVG458734 UFC458723:UFC458734 UOY458723:UOY458734 UYU458723:UYU458734 VIQ458723:VIQ458734 VSM458723:VSM458734 WCI458723:WCI458734 WME458723:WME458734 WWA458723:WWA458734 T524259:T524270 JO524259:JO524270 TK524259:TK524270 ADG524259:ADG524270 ANC524259:ANC524270 AWY524259:AWY524270 BGU524259:BGU524270 BQQ524259:BQQ524270 CAM524259:CAM524270 CKI524259:CKI524270 CUE524259:CUE524270 DEA524259:DEA524270 DNW524259:DNW524270 DXS524259:DXS524270 EHO524259:EHO524270 ERK524259:ERK524270 FBG524259:FBG524270 FLC524259:FLC524270 FUY524259:FUY524270 GEU524259:GEU524270 GOQ524259:GOQ524270 GYM524259:GYM524270 HII524259:HII524270 HSE524259:HSE524270 ICA524259:ICA524270 ILW524259:ILW524270 IVS524259:IVS524270 JFO524259:JFO524270 JPK524259:JPK524270 JZG524259:JZG524270 KJC524259:KJC524270 KSY524259:KSY524270 LCU524259:LCU524270 LMQ524259:LMQ524270 LWM524259:LWM524270 MGI524259:MGI524270 MQE524259:MQE524270 NAA524259:NAA524270 NJW524259:NJW524270 NTS524259:NTS524270 ODO524259:ODO524270 ONK524259:ONK524270 OXG524259:OXG524270 PHC524259:PHC524270 PQY524259:PQY524270 QAU524259:QAU524270 QKQ524259:QKQ524270 QUM524259:QUM524270 REI524259:REI524270 ROE524259:ROE524270 RYA524259:RYA524270 SHW524259:SHW524270 SRS524259:SRS524270 TBO524259:TBO524270 TLK524259:TLK524270 TVG524259:TVG524270 UFC524259:UFC524270 UOY524259:UOY524270 UYU524259:UYU524270 VIQ524259:VIQ524270 VSM524259:VSM524270 WCI524259:WCI524270 WME524259:WME524270 WWA524259:WWA524270 T589795:T589806 JO589795:JO589806 TK589795:TK589806 ADG589795:ADG589806 ANC589795:ANC589806 AWY589795:AWY589806 BGU589795:BGU589806 BQQ589795:BQQ589806 CAM589795:CAM589806 CKI589795:CKI589806 CUE589795:CUE589806 DEA589795:DEA589806 DNW589795:DNW589806 DXS589795:DXS589806 EHO589795:EHO589806 ERK589795:ERK589806 FBG589795:FBG589806 FLC589795:FLC589806 FUY589795:FUY589806 GEU589795:GEU589806 GOQ589795:GOQ589806 GYM589795:GYM589806 HII589795:HII589806 HSE589795:HSE589806 ICA589795:ICA589806 ILW589795:ILW589806 IVS589795:IVS589806 JFO589795:JFO589806 JPK589795:JPK589806 JZG589795:JZG589806 KJC589795:KJC589806 KSY589795:KSY589806 LCU589795:LCU589806 LMQ589795:LMQ589806 LWM589795:LWM589806 MGI589795:MGI589806 MQE589795:MQE589806 NAA589795:NAA589806 NJW589795:NJW589806 NTS589795:NTS589806 ODO589795:ODO589806 ONK589795:ONK589806 OXG589795:OXG589806 PHC589795:PHC589806 PQY589795:PQY589806 QAU589795:QAU589806 QKQ589795:QKQ589806 QUM589795:QUM589806 REI589795:REI589806 ROE589795:ROE589806 RYA589795:RYA589806 SHW589795:SHW589806 SRS589795:SRS589806 TBO589795:TBO589806 TLK589795:TLK589806 TVG589795:TVG589806 UFC589795:UFC589806 UOY589795:UOY589806 UYU589795:UYU589806 VIQ589795:VIQ589806 VSM589795:VSM589806 WCI589795:WCI589806 WME589795:WME589806 WWA589795:WWA589806 T655331:T655342 JO655331:JO655342 TK655331:TK655342 ADG655331:ADG655342 ANC655331:ANC655342 AWY655331:AWY655342 BGU655331:BGU655342 BQQ655331:BQQ655342 CAM655331:CAM655342 CKI655331:CKI655342 CUE655331:CUE655342 DEA655331:DEA655342 DNW655331:DNW655342 DXS655331:DXS655342 EHO655331:EHO655342 ERK655331:ERK655342 FBG655331:FBG655342 FLC655331:FLC655342 FUY655331:FUY655342 GEU655331:GEU655342 GOQ655331:GOQ655342 GYM655331:GYM655342 HII655331:HII655342 HSE655331:HSE655342 ICA655331:ICA655342 ILW655331:ILW655342 IVS655331:IVS655342 JFO655331:JFO655342 JPK655331:JPK655342 JZG655331:JZG655342 KJC655331:KJC655342 KSY655331:KSY655342 LCU655331:LCU655342 LMQ655331:LMQ655342 LWM655331:LWM655342 MGI655331:MGI655342 MQE655331:MQE655342 NAA655331:NAA655342 NJW655331:NJW655342 NTS655331:NTS655342 ODO655331:ODO655342 ONK655331:ONK655342 OXG655331:OXG655342 PHC655331:PHC655342 PQY655331:PQY655342 QAU655331:QAU655342 QKQ655331:QKQ655342 QUM655331:QUM655342 REI655331:REI655342 ROE655331:ROE655342 RYA655331:RYA655342 SHW655331:SHW655342 SRS655331:SRS655342 TBO655331:TBO655342 TLK655331:TLK655342 TVG655331:TVG655342 UFC655331:UFC655342 UOY655331:UOY655342 UYU655331:UYU655342 VIQ655331:VIQ655342 VSM655331:VSM655342 WCI655331:WCI655342 WME655331:WME655342 WWA655331:WWA655342 T720867:T720878 JO720867:JO720878 TK720867:TK720878 ADG720867:ADG720878 ANC720867:ANC720878 AWY720867:AWY720878 BGU720867:BGU720878 BQQ720867:BQQ720878 CAM720867:CAM720878 CKI720867:CKI720878 CUE720867:CUE720878 DEA720867:DEA720878 DNW720867:DNW720878 DXS720867:DXS720878 EHO720867:EHO720878 ERK720867:ERK720878 FBG720867:FBG720878 FLC720867:FLC720878 FUY720867:FUY720878 GEU720867:GEU720878 GOQ720867:GOQ720878 GYM720867:GYM720878 HII720867:HII720878 HSE720867:HSE720878 ICA720867:ICA720878 ILW720867:ILW720878 IVS720867:IVS720878 JFO720867:JFO720878 JPK720867:JPK720878 JZG720867:JZG720878 KJC720867:KJC720878 KSY720867:KSY720878 LCU720867:LCU720878 LMQ720867:LMQ720878 LWM720867:LWM720878 MGI720867:MGI720878 MQE720867:MQE720878 NAA720867:NAA720878 NJW720867:NJW720878 NTS720867:NTS720878 ODO720867:ODO720878 ONK720867:ONK720878 OXG720867:OXG720878 PHC720867:PHC720878 PQY720867:PQY720878 QAU720867:QAU720878 QKQ720867:QKQ720878 QUM720867:QUM720878 REI720867:REI720878 ROE720867:ROE720878 RYA720867:RYA720878 SHW720867:SHW720878 SRS720867:SRS720878 TBO720867:TBO720878 TLK720867:TLK720878 TVG720867:TVG720878 UFC720867:UFC720878 UOY720867:UOY720878 UYU720867:UYU720878 VIQ720867:VIQ720878 VSM720867:VSM720878 WCI720867:WCI720878 WME720867:WME720878 WWA720867:WWA720878 T786403:T786414 JO786403:JO786414 TK786403:TK786414 ADG786403:ADG786414 ANC786403:ANC786414 AWY786403:AWY786414 BGU786403:BGU786414 BQQ786403:BQQ786414 CAM786403:CAM786414 CKI786403:CKI786414 CUE786403:CUE786414 DEA786403:DEA786414 DNW786403:DNW786414 DXS786403:DXS786414 EHO786403:EHO786414 ERK786403:ERK786414 FBG786403:FBG786414 FLC786403:FLC786414 FUY786403:FUY786414 GEU786403:GEU786414 GOQ786403:GOQ786414 GYM786403:GYM786414 HII786403:HII786414 HSE786403:HSE786414 ICA786403:ICA786414 ILW786403:ILW786414 IVS786403:IVS786414 JFO786403:JFO786414 JPK786403:JPK786414 JZG786403:JZG786414 KJC786403:KJC786414 KSY786403:KSY786414 LCU786403:LCU786414 LMQ786403:LMQ786414 LWM786403:LWM786414 MGI786403:MGI786414 MQE786403:MQE786414 NAA786403:NAA786414 NJW786403:NJW786414 NTS786403:NTS786414 ODO786403:ODO786414 ONK786403:ONK786414 OXG786403:OXG786414 PHC786403:PHC786414 PQY786403:PQY786414 QAU786403:QAU786414 QKQ786403:QKQ786414 QUM786403:QUM786414 REI786403:REI786414 ROE786403:ROE786414 RYA786403:RYA786414 SHW786403:SHW786414 SRS786403:SRS786414 TBO786403:TBO786414 TLK786403:TLK786414 TVG786403:TVG786414 UFC786403:UFC786414 UOY786403:UOY786414 UYU786403:UYU786414 VIQ786403:VIQ786414 VSM786403:VSM786414 WCI786403:WCI786414 WME786403:WME786414 WWA786403:WWA786414 T851939:T851950 JO851939:JO851950 TK851939:TK851950 ADG851939:ADG851950 ANC851939:ANC851950 AWY851939:AWY851950 BGU851939:BGU851950 BQQ851939:BQQ851950 CAM851939:CAM851950 CKI851939:CKI851950 CUE851939:CUE851950 DEA851939:DEA851950 DNW851939:DNW851950 DXS851939:DXS851950 EHO851939:EHO851950 ERK851939:ERK851950 FBG851939:FBG851950 FLC851939:FLC851950 FUY851939:FUY851950 GEU851939:GEU851950 GOQ851939:GOQ851950 GYM851939:GYM851950 HII851939:HII851950 HSE851939:HSE851950 ICA851939:ICA851950 ILW851939:ILW851950 IVS851939:IVS851950 JFO851939:JFO851950 JPK851939:JPK851950 JZG851939:JZG851950 KJC851939:KJC851950 KSY851939:KSY851950 LCU851939:LCU851950 LMQ851939:LMQ851950 LWM851939:LWM851950 MGI851939:MGI851950 MQE851939:MQE851950 NAA851939:NAA851950 NJW851939:NJW851950 NTS851939:NTS851950 ODO851939:ODO851950 ONK851939:ONK851950 OXG851939:OXG851950 PHC851939:PHC851950 PQY851939:PQY851950 QAU851939:QAU851950 QKQ851939:QKQ851950 QUM851939:QUM851950 REI851939:REI851950 ROE851939:ROE851950 RYA851939:RYA851950 SHW851939:SHW851950 SRS851939:SRS851950 TBO851939:TBO851950 TLK851939:TLK851950 TVG851939:TVG851950 UFC851939:UFC851950 UOY851939:UOY851950 UYU851939:UYU851950 VIQ851939:VIQ851950 VSM851939:VSM851950 WCI851939:WCI851950 WME851939:WME851950 WWA851939:WWA851950 T917475:T917486 JO917475:JO917486 TK917475:TK917486 ADG917475:ADG917486 ANC917475:ANC917486 AWY917475:AWY917486 BGU917475:BGU917486 BQQ917475:BQQ917486 CAM917475:CAM917486 CKI917475:CKI917486 CUE917475:CUE917486 DEA917475:DEA917486 DNW917475:DNW917486 DXS917475:DXS917486 EHO917475:EHO917486 ERK917475:ERK917486 FBG917475:FBG917486 FLC917475:FLC917486 FUY917475:FUY917486 GEU917475:GEU917486 GOQ917475:GOQ917486 GYM917475:GYM917486 HII917475:HII917486 HSE917475:HSE917486 ICA917475:ICA917486 ILW917475:ILW917486 IVS917475:IVS917486 JFO917475:JFO917486 JPK917475:JPK917486 JZG917475:JZG917486 KJC917475:KJC917486 KSY917475:KSY917486 LCU917475:LCU917486 LMQ917475:LMQ917486 LWM917475:LWM917486 MGI917475:MGI917486 MQE917475:MQE917486 NAA917475:NAA917486 NJW917475:NJW917486 NTS917475:NTS917486 ODO917475:ODO917486 ONK917475:ONK917486 OXG917475:OXG917486 PHC917475:PHC917486 PQY917475:PQY917486 QAU917475:QAU917486 QKQ917475:QKQ917486 QUM917475:QUM917486 REI917475:REI917486 ROE917475:ROE917486 RYA917475:RYA917486 SHW917475:SHW917486 SRS917475:SRS917486 TBO917475:TBO917486 TLK917475:TLK917486 TVG917475:TVG917486 UFC917475:UFC917486 UOY917475:UOY917486 UYU917475:UYU917486 VIQ917475:VIQ917486 VSM917475:VSM917486 WCI917475:WCI917486 WME917475:WME917486 WWA917475:WWA917486 T983011:T983022 JO983011:JO983022 TK983011:TK983022 ADG983011:ADG983022 ANC983011:ANC983022 AWY983011:AWY983022 BGU983011:BGU983022 BQQ983011:BQQ983022 CAM983011:CAM983022 CKI983011:CKI983022 CUE983011:CUE983022 DEA983011:DEA983022 DNW983011:DNW983022 DXS983011:DXS983022 EHO983011:EHO983022 ERK983011:ERK983022 FBG983011:FBG983022 FLC983011:FLC983022 FUY983011:FUY983022 GEU983011:GEU983022 GOQ983011:GOQ983022 GYM983011:GYM983022 HII983011:HII983022 HSE983011:HSE983022 ICA983011:ICA983022 ILW983011:ILW983022 WWA45:WWA46 WME45:WME46 WCI45:WCI46 VSM45:VSM46 VIQ45:VIQ46 UYU45:UYU46 UOY45:UOY46 UFC45:UFC46 TVG45:TVG46 TLK45:TLK46 TBO45:TBO46 SRS45:SRS46 SHW45:SHW46 RYA45:RYA46 ROE45:ROE46 REI45:REI46 QUM45:QUM46 QKQ45:QKQ46 QAU45:QAU46 PQY45:PQY46 PHC45:PHC46 OXG45:OXG46 ONK45:ONK46 ODO45:ODO46 NTS45:NTS46 NJW45:NJW46 NAA45:NAA46 MQE45:MQE46 MGI45:MGI46 LWM45:LWM46 LMQ45:LMQ46 LCU45:LCU46 KSY45:KSY46 KJC45:KJC46 JZG45:JZG46 JPK45:JPK46 JFO45:JFO46 IVS45:IVS46 ILW45:ILW46 ICA45:ICA46 HSE45:HSE46 HII45:HII46 GYM45:GYM46 GOQ45:GOQ46 GEU45:GEU46 FUY45:FUY46 FLC45:FLC46 FBG45:FBG46 ERK45:ERK46 EHO45:EHO46 DXS45:DXS46 DNW45:DNW46 DEA45:DEA46 CUE45:CUE46 CKI45:CKI46 CAM45:CAM46 BQQ45:BQQ46 BGU45:BGU46 AWY45:AWY46 ANC45:ANC46 ADG45:ADG46 TK45:TK46 JO45:JO46 WVV23:WVV25 WLZ23:WLZ25 WCD23:WCD25 VSH23:VSH25 VIL23:VIL25 UYP23:UYP25 UOT23:UOT25 UEX23:UEX25 TVB23:TVB25 TLF23:TLF25 TBJ23:TBJ25 SRN23:SRN25 SHR23:SHR25 RXV23:RXV25 RNZ23:RNZ25 RED23:RED25 QUH23:QUH25 QKL23:QKL25 QAP23:QAP25 PQT23:PQT25 PGX23:PGX25 OXB23:OXB25 ONF23:ONF25 ODJ23:ODJ25 NTN23:NTN25 NJR23:NJR25 MZV23:MZV25 MPZ23:MPZ25 MGD23:MGD25 LWH23:LWH25 LML23:LML25 LCP23:LCP25 KST23:KST25 KIX23:KIX25 JZB23:JZB25 JPF23:JPF25 JFJ23:JFJ25 IVN23:IVN25 ILR23:ILR25 IBV23:IBV25 HRZ23:HRZ25 HID23:HID25 GYH23:GYH25 GOL23:GOL25 GEP23:GEP25 FUT23:FUT25 FKX23:FKX25 FBB23:FBB25 ERF23:ERF25 EHJ23:EHJ25 DXN23:DXN25 DNR23:DNR25 DDV23:DDV25 CTZ23:CTZ25 CKD23:CKD25 CAH23:CAH25 BQL23:BQL25 BGP23:BGP25 AWT23:AWT25 AMX23:AMX25 ADB23:ADB25 TF23:TF25 JJ23:JJ25</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65CD7C-8A18-43A4-A7CA-E0C2C2CC78F8}">
  <sheetPr>
    <pageSetUpPr fitToPage="1"/>
  </sheetPr>
  <dimension ref="A1:AU54"/>
  <sheetViews>
    <sheetView view="pageBreakPreview" zoomScale="85" zoomScaleNormal="100" zoomScaleSheetLayoutView="85" workbookViewId="0">
      <selection activeCell="AL5" sqref="AL5:AN5"/>
    </sheetView>
  </sheetViews>
  <sheetFormatPr defaultColWidth="2.5" defaultRowHeight="11.25"/>
  <cols>
    <col min="1" max="6" width="2.5" style="1"/>
    <col min="7" max="7" width="2.875" style="1" bestFit="1" customWidth="1"/>
    <col min="8" max="38" width="2.5" style="1"/>
    <col min="39" max="40" width="3.5" style="1" customWidth="1"/>
    <col min="41" max="16384" width="2.5" style="1"/>
  </cols>
  <sheetData>
    <row r="1" spans="1:44" ht="12.75" customHeight="1">
      <c r="AF1" s="8" t="s">
        <v>65</v>
      </c>
      <c r="AN1" s="2"/>
    </row>
    <row r="2" spans="1:44" ht="12.75" customHeight="1">
      <c r="AF2" s="8" t="s">
        <v>66</v>
      </c>
      <c r="AN2" s="2"/>
    </row>
    <row r="3" spans="1:44" ht="12.75" customHeight="1">
      <c r="A3" s="221" t="s">
        <v>873</v>
      </c>
      <c r="B3" s="8"/>
      <c r="C3" s="8"/>
      <c r="D3" s="8"/>
      <c r="E3" s="8"/>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62" t="s">
        <v>856</v>
      </c>
    </row>
    <row r="4" spans="1:44" ht="18.75" customHeight="1">
      <c r="A4" s="1183" t="s">
        <v>159</v>
      </c>
      <c r="B4" s="1184"/>
      <c r="C4" s="1185"/>
      <c r="D4" s="1189"/>
      <c r="E4" s="1190"/>
      <c r="F4" s="1190"/>
      <c r="G4" s="1190"/>
      <c r="H4" s="1190"/>
      <c r="I4" s="1190"/>
      <c r="J4" s="1191"/>
      <c r="K4" s="1191"/>
      <c r="L4" s="1191"/>
      <c r="M4" s="1191"/>
      <c r="N4" s="1192"/>
      <c r="O4" s="1197" t="s">
        <v>160</v>
      </c>
      <c r="P4" s="1148"/>
      <c r="Q4" s="1149"/>
      <c r="R4" s="1149"/>
      <c r="S4" s="1149"/>
      <c r="T4" s="1149"/>
      <c r="U4" s="1149"/>
      <c r="V4" s="1149"/>
      <c r="W4" s="1149"/>
      <c r="X4" s="1149"/>
      <c r="Y4" s="1150"/>
      <c r="Z4" s="1236" t="s">
        <v>161</v>
      </c>
      <c r="AA4" s="1237"/>
      <c r="AB4" s="1237"/>
      <c r="AC4" s="1238"/>
      <c r="AD4" s="1237"/>
      <c r="AE4" s="1239"/>
      <c r="AF4" s="1230" t="s">
        <v>163</v>
      </c>
      <c r="AG4" s="1231"/>
      <c r="AH4" s="1231"/>
      <c r="AI4" s="1231"/>
      <c r="AJ4" s="1231"/>
      <c r="AK4" s="1232"/>
      <c r="AL4" s="1233" t="s">
        <v>842</v>
      </c>
      <c r="AM4" s="1234"/>
      <c r="AN4" s="1235"/>
    </row>
    <row r="5" spans="1:44" ht="30.75" customHeight="1">
      <c r="A5" s="1186"/>
      <c r="B5" s="1187"/>
      <c r="C5" s="1188"/>
      <c r="D5" s="1193"/>
      <c r="E5" s="1194"/>
      <c r="F5" s="1194"/>
      <c r="G5" s="1194"/>
      <c r="H5" s="1194"/>
      <c r="I5" s="1194"/>
      <c r="J5" s="1195"/>
      <c r="K5" s="1195"/>
      <c r="L5" s="1195"/>
      <c r="M5" s="1195"/>
      <c r="N5" s="1196"/>
      <c r="O5" s="1198"/>
      <c r="P5" s="1151"/>
      <c r="Q5" s="1152"/>
      <c r="R5" s="1152"/>
      <c r="S5" s="1152"/>
      <c r="T5" s="1152"/>
      <c r="U5" s="1152"/>
      <c r="V5" s="1152"/>
      <c r="W5" s="1152"/>
      <c r="X5" s="1152"/>
      <c r="Y5" s="1153"/>
      <c r="Z5" s="1112" t="s">
        <v>162</v>
      </c>
      <c r="AA5" s="1113"/>
      <c r="AB5" s="1113"/>
      <c r="AC5" s="1113"/>
      <c r="AD5" s="1114"/>
      <c r="AE5" s="1115"/>
      <c r="AF5" s="1229" t="s">
        <v>286</v>
      </c>
      <c r="AG5" s="1195"/>
      <c r="AH5" s="1195"/>
      <c r="AI5" s="1195"/>
      <c r="AJ5" s="1195"/>
      <c r="AK5" s="1196"/>
      <c r="AL5" s="1359" t="s">
        <v>287</v>
      </c>
      <c r="AM5" s="1360"/>
      <c r="AN5" s="1361"/>
    </row>
    <row r="6" spans="1:44" ht="12.75" customHeight="1"/>
    <row r="7" spans="1:44" ht="13.5" customHeight="1">
      <c r="A7" s="8" t="s">
        <v>23</v>
      </c>
      <c r="B7" s="8"/>
      <c r="C7" s="8"/>
      <c r="D7" s="8"/>
      <c r="E7" s="8"/>
      <c r="F7" s="8"/>
      <c r="G7" s="8"/>
      <c r="H7" s="8"/>
      <c r="I7" s="8"/>
      <c r="J7" s="8"/>
      <c r="K7" s="8"/>
      <c r="L7" s="8"/>
      <c r="M7" s="8"/>
      <c r="N7" s="8"/>
      <c r="O7" s="8"/>
      <c r="P7" s="8"/>
      <c r="Q7" s="8"/>
      <c r="R7" s="8"/>
      <c r="S7" s="8"/>
      <c r="T7" s="8"/>
      <c r="U7" s="8"/>
      <c r="V7" s="8"/>
      <c r="W7" s="8"/>
      <c r="X7" s="8"/>
      <c r="Y7" s="8"/>
      <c r="Z7" s="8"/>
      <c r="AA7" s="8"/>
      <c r="AB7" s="8"/>
      <c r="AC7" s="8"/>
      <c r="AD7" s="8"/>
      <c r="AE7" s="8"/>
      <c r="AF7" s="8"/>
      <c r="AG7" s="8"/>
      <c r="AH7" s="8"/>
      <c r="AI7" s="8"/>
      <c r="AJ7" s="8"/>
      <c r="AK7" s="8"/>
      <c r="AL7" s="8"/>
      <c r="AM7" s="8"/>
      <c r="AN7" s="8"/>
    </row>
    <row r="8" spans="1:44" ht="13.5" customHeight="1" thickBot="1">
      <c r="A8" s="70" t="s">
        <v>24</v>
      </c>
      <c r="B8" s="8"/>
      <c r="C8" s="8"/>
      <c r="D8" s="8"/>
      <c r="E8" s="8"/>
      <c r="F8" s="8"/>
      <c r="G8" s="8"/>
      <c r="H8" s="8"/>
      <c r="I8" s="8"/>
      <c r="J8" s="8"/>
      <c r="K8" s="8"/>
      <c r="L8" s="8"/>
      <c r="M8" s="8"/>
      <c r="N8" s="8"/>
      <c r="O8" s="8"/>
      <c r="P8" s="8"/>
      <c r="Q8" s="8"/>
      <c r="R8" s="8"/>
      <c r="S8" s="8"/>
      <c r="T8" s="8"/>
      <c r="U8" s="8"/>
      <c r="V8" s="8"/>
      <c r="W8" s="8"/>
      <c r="X8" s="8"/>
      <c r="Y8" s="8"/>
      <c r="Z8" s="8"/>
      <c r="AA8" s="8"/>
      <c r="AB8" s="8"/>
      <c r="AC8" s="8"/>
      <c r="AD8" s="8"/>
      <c r="AE8" s="8"/>
      <c r="AF8" s="8"/>
      <c r="AG8" s="8"/>
      <c r="AH8" s="8"/>
      <c r="AI8" s="8"/>
      <c r="AJ8" s="8"/>
      <c r="AK8" s="8"/>
      <c r="AL8" s="8"/>
      <c r="AM8" s="8"/>
      <c r="AN8" s="8"/>
    </row>
    <row r="9" spans="1:44" ht="17.100000000000001" customHeight="1">
      <c r="A9" s="57"/>
      <c r="B9" s="1203" t="s">
        <v>862</v>
      </c>
      <c r="C9" s="1204"/>
      <c r="D9" s="1204"/>
      <c r="E9" s="1204"/>
      <c r="F9" s="1199" t="s">
        <v>868</v>
      </c>
      <c r="G9" s="1200"/>
      <c r="H9" s="1199" t="s">
        <v>865</v>
      </c>
      <c r="I9" s="1207"/>
      <c r="J9" s="1208"/>
      <c r="K9" s="1075" t="s">
        <v>25</v>
      </c>
      <c r="L9" s="1215"/>
      <c r="M9" s="1216"/>
      <c r="N9" s="1212" t="s">
        <v>869</v>
      </c>
      <c r="O9" s="1213"/>
      <c r="P9" s="1213"/>
      <c r="Q9" s="1213"/>
      <c r="R9" s="1213"/>
      <c r="S9" s="1213"/>
      <c r="T9" s="1213"/>
      <c r="U9" s="1213"/>
      <c r="V9" s="1213"/>
      <c r="W9" s="1213"/>
      <c r="X9" s="1213"/>
      <c r="Y9" s="1213"/>
      <c r="Z9" s="1213"/>
      <c r="AA9" s="1213"/>
      <c r="AB9" s="1213"/>
      <c r="AC9" s="1213"/>
      <c r="AD9" s="1213"/>
      <c r="AE9" s="1213"/>
      <c r="AF9" s="1213"/>
      <c r="AG9" s="1213"/>
      <c r="AH9" s="1213"/>
      <c r="AI9" s="1213"/>
      <c r="AJ9" s="1213"/>
      <c r="AK9" s="1213"/>
      <c r="AL9" s="1214"/>
      <c r="AM9" s="1103" t="s">
        <v>165</v>
      </c>
      <c r="AN9" s="1104"/>
    </row>
    <row r="10" spans="1:44" ht="17.100000000000001" customHeight="1">
      <c r="A10" s="58"/>
      <c r="B10" s="1205"/>
      <c r="C10" s="1206"/>
      <c r="D10" s="1206"/>
      <c r="E10" s="1206"/>
      <c r="F10" s="1201"/>
      <c r="G10" s="1202"/>
      <c r="H10" s="1209"/>
      <c r="I10" s="1210"/>
      <c r="J10" s="1211"/>
      <c r="K10" s="1217"/>
      <c r="L10" s="1218"/>
      <c r="M10" s="1219"/>
      <c r="N10" s="1223" t="s">
        <v>26</v>
      </c>
      <c r="O10" s="1224"/>
      <c r="P10" s="1224"/>
      <c r="Q10" s="1225"/>
      <c r="R10" s="1220" t="s">
        <v>27</v>
      </c>
      <c r="S10" s="1221"/>
      <c r="T10" s="1221"/>
      <c r="U10" s="1221"/>
      <c r="V10" s="1221"/>
      <c r="W10" s="1221"/>
      <c r="X10" s="1221"/>
      <c r="Y10" s="1221"/>
      <c r="Z10" s="1221"/>
      <c r="AA10" s="1221"/>
      <c r="AB10" s="1221"/>
      <c r="AC10" s="1221"/>
      <c r="AD10" s="1221"/>
      <c r="AE10" s="1221"/>
      <c r="AF10" s="1221"/>
      <c r="AG10" s="1221"/>
      <c r="AH10" s="1222"/>
      <c r="AI10" s="1072" t="s">
        <v>28</v>
      </c>
      <c r="AJ10" s="1073"/>
      <c r="AK10" s="1073"/>
      <c r="AL10" s="1074"/>
      <c r="AM10" s="1105"/>
      <c r="AN10" s="1106"/>
    </row>
    <row r="11" spans="1:44" ht="17.25" customHeight="1">
      <c r="A11" s="1370" t="s">
        <v>69</v>
      </c>
      <c r="B11" s="30" t="s">
        <v>249</v>
      </c>
      <c r="C11" s="8"/>
      <c r="D11" s="8"/>
      <c r="E11" s="8"/>
      <c r="F11" s="1372" t="s">
        <v>251</v>
      </c>
      <c r="G11" s="1373"/>
      <c r="H11" s="3"/>
      <c r="J11" s="4"/>
      <c r="K11" s="1374" t="s">
        <v>227</v>
      </c>
      <c r="L11" s="1375"/>
      <c r="M11" s="1375"/>
      <c r="N11" s="1375"/>
      <c r="O11" s="1375"/>
      <c r="P11" s="1375"/>
      <c r="Q11" s="1376"/>
      <c r="R11" s="166" t="s">
        <v>32</v>
      </c>
      <c r="S11" s="8" t="s">
        <v>70</v>
      </c>
      <c r="T11" s="8"/>
      <c r="U11" s="8"/>
      <c r="V11" s="8"/>
      <c r="W11" s="8"/>
      <c r="X11" s="8"/>
      <c r="Y11" s="8"/>
      <c r="Z11" s="8"/>
      <c r="AA11" s="8"/>
      <c r="AB11" s="8"/>
      <c r="AC11" s="8"/>
      <c r="AD11" s="8"/>
      <c r="AE11" s="8"/>
      <c r="AF11" s="8"/>
      <c r="AG11" s="8"/>
      <c r="AH11" s="9"/>
      <c r="AI11" s="166" t="s">
        <v>32</v>
      </c>
      <c r="AJ11" s="8" t="s">
        <v>230</v>
      </c>
      <c r="AK11" s="8"/>
      <c r="AL11" s="9"/>
      <c r="AM11" s="1154" t="s">
        <v>31</v>
      </c>
      <c r="AN11" s="1155"/>
      <c r="AO11" s="56"/>
      <c r="AP11" s="229"/>
    </row>
    <row r="12" spans="1:44" ht="17.25" customHeight="1">
      <c r="A12" s="1370"/>
      <c r="B12" s="1341" t="s">
        <v>250</v>
      </c>
      <c r="C12" s="1342"/>
      <c r="D12" s="1342"/>
      <c r="E12" s="1343"/>
      <c r="F12" s="166" t="s">
        <v>32</v>
      </c>
      <c r="G12" s="37">
        <v>7</v>
      </c>
      <c r="H12" s="166" t="s">
        <v>32</v>
      </c>
      <c r="I12" s="36" t="s">
        <v>133</v>
      </c>
      <c r="J12" s="9"/>
      <c r="K12" s="20"/>
      <c r="L12" s="22"/>
      <c r="M12" s="22"/>
      <c r="N12" s="22"/>
      <c r="O12" s="22"/>
      <c r="P12" s="22"/>
      <c r="Q12" s="21"/>
      <c r="R12" s="1034" t="s">
        <v>32</v>
      </c>
      <c r="S12" s="1339" t="s">
        <v>271</v>
      </c>
      <c r="T12" s="1340"/>
      <c r="U12" s="1340"/>
      <c r="V12" s="1340"/>
      <c r="W12" s="1340"/>
      <c r="X12" s="1340"/>
      <c r="Y12" s="1340"/>
      <c r="Z12" s="1340"/>
      <c r="AA12" s="1035" t="s">
        <v>32</v>
      </c>
      <c r="AB12" s="232" t="s">
        <v>853</v>
      </c>
      <c r="AD12" s="1036"/>
      <c r="AE12" s="22"/>
      <c r="AG12" s="22"/>
      <c r="AH12" s="21"/>
      <c r="AI12" s="166" t="s">
        <v>32</v>
      </c>
      <c r="AJ12" s="8" t="s">
        <v>72</v>
      </c>
      <c r="AK12" s="8"/>
      <c r="AL12" s="9"/>
      <c r="AM12" s="1077"/>
      <c r="AN12" s="1078"/>
      <c r="AO12" s="74" t="s">
        <v>285</v>
      </c>
      <c r="AP12" s="229"/>
    </row>
    <row r="13" spans="1:44" ht="17.25" customHeight="1">
      <c r="A13" s="1370"/>
      <c r="B13" s="64"/>
      <c r="C13" s="60"/>
      <c r="D13" s="60"/>
      <c r="E13" s="60"/>
      <c r="F13" s="166" t="s">
        <v>32</v>
      </c>
      <c r="G13" s="37">
        <v>6</v>
      </c>
      <c r="H13" s="166" t="s">
        <v>32</v>
      </c>
      <c r="I13" s="36" t="s">
        <v>170</v>
      </c>
      <c r="J13" s="9"/>
      <c r="K13" s="1344" t="s">
        <v>264</v>
      </c>
      <c r="L13" s="1345"/>
      <c r="M13" s="1346"/>
      <c r="N13" s="1093" t="s">
        <v>228</v>
      </c>
      <c r="O13" s="1350"/>
      <c r="P13" s="1350"/>
      <c r="Q13" s="1351"/>
      <c r="R13" s="166" t="s">
        <v>32</v>
      </c>
      <c r="S13" s="33" t="s">
        <v>229</v>
      </c>
      <c r="T13" s="33"/>
      <c r="U13" s="33"/>
      <c r="V13" s="33"/>
      <c r="W13" s="33"/>
      <c r="X13" s="33"/>
      <c r="Y13" s="33"/>
      <c r="Z13" s="33"/>
      <c r="AA13" s="33"/>
      <c r="AB13" s="33"/>
      <c r="AC13" s="33"/>
      <c r="AD13" s="33"/>
      <c r="AE13" s="33"/>
      <c r="AF13" s="33"/>
      <c r="AG13" s="33"/>
      <c r="AH13" s="136"/>
      <c r="AI13" s="166" t="s">
        <v>32</v>
      </c>
      <c r="AJ13" s="8" t="s">
        <v>73</v>
      </c>
      <c r="AK13" s="8"/>
      <c r="AL13" s="9"/>
      <c r="AM13" s="1077"/>
      <c r="AN13" s="1078"/>
      <c r="AO13" s="74" t="s">
        <v>273</v>
      </c>
      <c r="AP13" s="8"/>
      <c r="AQ13" s="8"/>
      <c r="AR13" s="8"/>
    </row>
    <row r="14" spans="1:44" ht="17.25" customHeight="1">
      <c r="A14" s="1370"/>
      <c r="B14" s="1357"/>
      <c r="C14" s="1358"/>
      <c r="D14" s="8" t="s">
        <v>845</v>
      </c>
      <c r="E14" s="8"/>
      <c r="F14" s="166" t="s">
        <v>32</v>
      </c>
      <c r="G14" s="37">
        <v>5</v>
      </c>
      <c r="H14" s="166" t="s">
        <v>32</v>
      </c>
      <c r="I14" s="36" t="s">
        <v>171</v>
      </c>
      <c r="J14" s="9"/>
      <c r="K14" s="1347"/>
      <c r="L14" s="1348"/>
      <c r="M14" s="1349"/>
      <c r="N14" s="1333"/>
      <c r="O14" s="1334"/>
      <c r="P14" s="1334"/>
      <c r="Q14" s="1335"/>
      <c r="R14" s="7"/>
      <c r="S14" s="220" t="s">
        <v>32</v>
      </c>
      <c r="T14" s="1243" t="s">
        <v>231</v>
      </c>
      <c r="U14" s="1243"/>
      <c r="V14" s="1243"/>
      <c r="W14" s="1243"/>
      <c r="X14" s="1243"/>
      <c r="Y14" s="1243"/>
      <c r="Z14" s="1243"/>
      <c r="AA14" s="1243"/>
      <c r="AB14" s="1243"/>
      <c r="AC14" s="79" t="s">
        <v>156</v>
      </c>
      <c r="AD14" s="1352"/>
      <c r="AE14" s="1352"/>
      <c r="AF14" s="1353" t="s">
        <v>232</v>
      </c>
      <c r="AG14" s="1353"/>
      <c r="AH14" s="139" t="s">
        <v>35</v>
      </c>
      <c r="AI14" s="166" t="s">
        <v>32</v>
      </c>
      <c r="AJ14" s="8" t="s">
        <v>76</v>
      </c>
      <c r="AK14" s="8"/>
      <c r="AL14" s="9"/>
      <c r="AM14" s="35"/>
      <c r="AN14" s="135"/>
      <c r="AO14" s="74" t="s">
        <v>275</v>
      </c>
      <c r="AP14" s="8"/>
      <c r="AQ14" s="8"/>
      <c r="AR14" s="8"/>
    </row>
    <row r="15" spans="1:44" ht="17.25" customHeight="1">
      <c r="A15" s="1370"/>
      <c r="B15" s="7"/>
      <c r="C15" s="8"/>
      <c r="D15" s="8"/>
      <c r="E15" s="8"/>
      <c r="F15" s="166" t="s">
        <v>32</v>
      </c>
      <c r="G15" s="37">
        <v>4</v>
      </c>
      <c r="H15" s="166" t="s">
        <v>32</v>
      </c>
      <c r="I15" s="36" t="s">
        <v>172</v>
      </c>
      <c r="J15" s="37"/>
      <c r="K15" s="1347"/>
      <c r="L15" s="1348"/>
      <c r="M15" s="1349"/>
      <c r="N15" s="1330" t="s">
        <v>233</v>
      </c>
      <c r="O15" s="1331"/>
      <c r="P15" s="1331"/>
      <c r="Q15" s="1332"/>
      <c r="R15" s="166" t="s">
        <v>32</v>
      </c>
      <c r="S15" s="140" t="s">
        <v>262</v>
      </c>
      <c r="T15" s="140"/>
      <c r="U15" s="140"/>
      <c r="V15" s="140"/>
      <c r="W15" s="140"/>
      <c r="X15" s="140"/>
      <c r="Y15" s="140"/>
      <c r="Z15" s="140"/>
      <c r="AA15" s="140"/>
      <c r="AB15" s="140"/>
      <c r="AC15" s="140"/>
      <c r="AD15" s="140"/>
      <c r="AE15" s="140"/>
      <c r="AF15" s="140"/>
      <c r="AG15" s="140"/>
      <c r="AH15" s="141"/>
      <c r="AI15" s="166" t="s">
        <v>32</v>
      </c>
      <c r="AJ15" s="8" t="s">
        <v>77</v>
      </c>
      <c r="AK15" s="8"/>
      <c r="AL15" s="9"/>
      <c r="AM15" s="35"/>
      <c r="AN15" s="135"/>
      <c r="AO15" s="74" t="s">
        <v>274</v>
      </c>
      <c r="AP15" s="8"/>
      <c r="AQ15" s="8"/>
      <c r="AR15" s="8"/>
    </row>
    <row r="16" spans="1:44" ht="17.25" customHeight="1">
      <c r="A16" s="1370"/>
      <c r="B16" s="7"/>
      <c r="C16" s="8"/>
      <c r="D16" s="8"/>
      <c r="E16" s="8"/>
      <c r="F16" s="166" t="s">
        <v>32</v>
      </c>
      <c r="G16" s="37">
        <v>3</v>
      </c>
      <c r="H16" s="7"/>
      <c r="I16" s="8"/>
      <c r="J16" s="9"/>
      <c r="K16" s="142"/>
      <c r="L16" s="143"/>
      <c r="M16" s="144"/>
      <c r="N16" s="1090"/>
      <c r="O16" s="1354"/>
      <c r="P16" s="1354"/>
      <c r="Q16" s="1355"/>
      <c r="R16" s="20"/>
      <c r="S16" s="196" t="s">
        <v>32</v>
      </c>
      <c r="T16" s="22" t="s">
        <v>263</v>
      </c>
      <c r="U16" s="22"/>
      <c r="V16" s="22"/>
      <c r="W16" s="22"/>
      <c r="X16" s="22"/>
      <c r="Y16" s="22"/>
      <c r="Z16" s="22"/>
      <c r="AA16" s="22"/>
      <c r="AB16" s="5"/>
      <c r="AC16" s="23" t="s">
        <v>34</v>
      </c>
      <c r="AD16" s="1356"/>
      <c r="AE16" s="1356"/>
      <c r="AF16" s="1356"/>
      <c r="AG16" s="1356"/>
      <c r="AH16" s="145" t="s">
        <v>35</v>
      </c>
      <c r="AI16" s="166" t="s">
        <v>32</v>
      </c>
      <c r="AJ16" s="8" t="s">
        <v>78</v>
      </c>
      <c r="AK16" s="8"/>
      <c r="AL16" s="9"/>
      <c r="AM16" s="7"/>
      <c r="AN16" s="81"/>
      <c r="AO16" s="74" t="s">
        <v>275</v>
      </c>
      <c r="AP16" s="8"/>
      <c r="AQ16" s="8"/>
      <c r="AR16" s="8"/>
    </row>
    <row r="17" spans="1:47" ht="17.25" customHeight="1">
      <c r="A17" s="1370"/>
      <c r="B17" s="7"/>
      <c r="C17" s="8"/>
      <c r="D17" s="8"/>
      <c r="E17" s="8"/>
      <c r="F17" s="166" t="s">
        <v>32</v>
      </c>
      <c r="G17" s="37">
        <v>2</v>
      </c>
      <c r="H17" s="7"/>
      <c r="I17" s="8"/>
      <c r="J17" s="9"/>
      <c r="K17" s="1344" t="s">
        <v>265</v>
      </c>
      <c r="L17" s="1345"/>
      <c r="M17" s="1346"/>
      <c r="N17" s="1142" t="s">
        <v>234</v>
      </c>
      <c r="O17" s="1377"/>
      <c r="P17" s="1377"/>
      <c r="Q17" s="1378"/>
      <c r="R17" s="216" t="s">
        <v>32</v>
      </c>
      <c r="S17" s="119" t="s">
        <v>235</v>
      </c>
      <c r="T17" s="119"/>
      <c r="U17" s="119"/>
      <c r="V17" s="119"/>
      <c r="W17" s="119"/>
      <c r="X17" s="1009"/>
      <c r="Y17" s="119"/>
      <c r="Z17" s="119"/>
      <c r="AA17" s="172" t="s">
        <v>32</v>
      </c>
      <c r="AB17" s="1238" t="s">
        <v>236</v>
      </c>
      <c r="AC17" s="1278"/>
      <c r="AD17" s="1278"/>
      <c r="AE17" s="1278"/>
      <c r="AF17" s="1278"/>
      <c r="AG17" s="1278"/>
      <c r="AH17" s="1336"/>
      <c r="AI17" s="166" t="s">
        <v>32</v>
      </c>
      <c r="AJ17" s="8"/>
      <c r="AK17" s="8"/>
      <c r="AL17" s="9"/>
      <c r="AM17" s="7"/>
      <c r="AN17" s="81"/>
      <c r="AO17" s="8"/>
      <c r="AP17" s="8"/>
      <c r="AQ17" s="8"/>
      <c r="AR17" s="8"/>
    </row>
    <row r="18" spans="1:47" ht="17.25" customHeight="1">
      <c r="A18" s="1370"/>
      <c r="B18" s="7"/>
      <c r="C18" s="8"/>
      <c r="D18" s="8"/>
      <c r="E18" s="8"/>
      <c r="F18" s="166" t="s">
        <v>32</v>
      </c>
      <c r="G18" s="37">
        <v>1</v>
      </c>
      <c r="H18" s="7"/>
      <c r="I18" s="8"/>
      <c r="J18" s="9"/>
      <c r="K18" s="1347"/>
      <c r="L18" s="1348"/>
      <c r="M18" s="1349"/>
      <c r="N18" s="1379" t="s">
        <v>237</v>
      </c>
      <c r="O18" s="1380"/>
      <c r="P18" s="1380"/>
      <c r="Q18" s="1381"/>
      <c r="R18" s="6" t="s">
        <v>32</v>
      </c>
      <c r="S18" s="1337" t="s">
        <v>79</v>
      </c>
      <c r="T18" s="1338"/>
      <c r="U18" s="1338"/>
      <c r="V18" s="1338"/>
      <c r="W18" s="1338"/>
      <c r="X18" s="1338"/>
      <c r="Y18" s="1338"/>
      <c r="Z18" s="1338"/>
      <c r="AA18" s="1338"/>
      <c r="AB18" s="1338"/>
      <c r="AC18" s="1338"/>
      <c r="AD18" s="1008"/>
      <c r="AE18" s="8"/>
      <c r="AF18" s="8"/>
      <c r="AG18" s="8"/>
      <c r="AH18" s="9"/>
      <c r="AM18" s="7"/>
      <c r="AN18" s="81"/>
      <c r="AO18" s="8"/>
      <c r="AP18" s="8"/>
      <c r="AQ18" s="8"/>
      <c r="AR18" s="8"/>
    </row>
    <row r="19" spans="1:47" ht="17.25" customHeight="1">
      <c r="A19" s="1370"/>
      <c r="B19" s="7"/>
      <c r="C19" s="8"/>
      <c r="D19" s="8"/>
      <c r="E19" s="8"/>
      <c r="F19" s="7"/>
      <c r="G19" s="9"/>
      <c r="H19" s="7"/>
      <c r="I19" s="8"/>
      <c r="J19" s="9"/>
      <c r="K19" s="1347"/>
      <c r="L19" s="1348"/>
      <c r="M19" s="1349"/>
      <c r="N19" s="1382"/>
      <c r="O19" s="1383"/>
      <c r="P19" s="1383"/>
      <c r="Q19" s="1384"/>
      <c r="R19" s="149"/>
      <c r="S19" s="39"/>
      <c r="T19" s="39"/>
      <c r="U19" s="39"/>
      <c r="V19" s="39"/>
      <c r="W19" s="39"/>
      <c r="X19" s="39"/>
      <c r="Y19" s="39"/>
      <c r="Z19" s="39"/>
      <c r="AA19" s="39"/>
      <c r="AB19" s="39"/>
      <c r="AC19" s="39"/>
      <c r="AD19" s="39"/>
      <c r="AE19" s="39"/>
      <c r="AF19" s="39"/>
      <c r="AG19" s="39"/>
      <c r="AH19" s="40"/>
      <c r="AI19" s="8"/>
      <c r="AJ19" s="8"/>
      <c r="AK19" s="8"/>
      <c r="AL19" s="9"/>
      <c r="AM19" s="7"/>
      <c r="AN19" s="81"/>
      <c r="AO19" s="8"/>
      <c r="AP19" s="8"/>
      <c r="AQ19" s="8"/>
      <c r="AR19" s="8"/>
    </row>
    <row r="20" spans="1:47" ht="17.25" customHeight="1">
      <c r="A20" s="1370"/>
      <c r="B20" s="7"/>
      <c r="C20" s="8"/>
      <c r="D20" s="8"/>
      <c r="E20" s="8"/>
      <c r="F20" s="7"/>
      <c r="G20" s="9"/>
      <c r="H20" s="7"/>
      <c r="I20" s="8"/>
      <c r="J20" s="9"/>
      <c r="K20" s="68"/>
      <c r="L20" s="214"/>
      <c r="M20" s="69"/>
      <c r="N20" s="1382"/>
      <c r="O20" s="1383"/>
      <c r="P20" s="1383"/>
      <c r="Q20" s="1384"/>
      <c r="R20" s="166" t="s">
        <v>32</v>
      </c>
      <c r="S20" s="8" t="s">
        <v>238</v>
      </c>
      <c r="T20" s="8"/>
      <c r="U20" s="8"/>
      <c r="V20" s="8"/>
      <c r="W20" s="8"/>
      <c r="X20" s="240"/>
      <c r="Y20" s="8"/>
      <c r="Z20" s="8"/>
      <c r="AA20" s="8"/>
      <c r="AB20" s="8"/>
      <c r="AC20" s="8"/>
      <c r="AD20" s="8"/>
      <c r="AE20" s="8"/>
      <c r="AF20" s="8"/>
      <c r="AG20" s="8"/>
      <c r="AH20" s="9"/>
      <c r="AI20" s="8"/>
      <c r="AJ20" s="8"/>
      <c r="AK20" s="8"/>
      <c r="AL20" s="9"/>
      <c r="AM20" s="7"/>
      <c r="AN20" s="81"/>
      <c r="AO20" s="8"/>
      <c r="AP20" s="8"/>
      <c r="AQ20" s="8"/>
      <c r="AR20" s="8"/>
    </row>
    <row r="21" spans="1:47" ht="17.25" customHeight="1">
      <c r="A21" s="1370"/>
      <c r="B21" s="7"/>
      <c r="C21" s="8"/>
      <c r="D21" s="8"/>
      <c r="E21" s="8"/>
      <c r="F21" s="7"/>
      <c r="G21" s="9"/>
      <c r="H21" s="7"/>
      <c r="I21" s="8"/>
      <c r="J21" s="9"/>
      <c r="K21" s="151"/>
      <c r="L21" s="152"/>
      <c r="M21" s="153"/>
      <c r="N21" s="1385"/>
      <c r="O21" s="1386"/>
      <c r="P21" s="1386"/>
      <c r="Q21" s="1387"/>
      <c r="R21" s="18"/>
      <c r="S21" s="196" t="s">
        <v>32</v>
      </c>
      <c r="T21" s="22" t="s">
        <v>239</v>
      </c>
      <c r="U21" s="22"/>
      <c r="V21" s="18"/>
      <c r="W21" s="18"/>
      <c r="X21" s="18"/>
      <c r="Y21" s="18"/>
      <c r="Z21" s="18"/>
      <c r="AA21" s="196" t="s">
        <v>32</v>
      </c>
      <c r="AB21" s="22" t="s">
        <v>240</v>
      </c>
      <c r="AC21" s="22"/>
      <c r="AD21" s="22"/>
      <c r="AE21" s="22"/>
      <c r="AF21" s="22"/>
      <c r="AG21" s="22"/>
      <c r="AH21" s="21"/>
      <c r="AM21" s="7"/>
      <c r="AN21" s="81"/>
      <c r="AO21" s="8"/>
      <c r="AP21" s="8"/>
      <c r="AQ21" s="8"/>
      <c r="AR21" s="8"/>
    </row>
    <row r="22" spans="1:47" ht="17.25" customHeight="1">
      <c r="A22" s="1370"/>
      <c r="B22" s="7"/>
      <c r="C22" s="8"/>
      <c r="D22" s="8"/>
      <c r="E22" s="8"/>
      <c r="F22" s="7"/>
      <c r="G22" s="9"/>
      <c r="H22" s="7"/>
      <c r="I22" s="8"/>
      <c r="J22" s="9"/>
      <c r="K22" s="1093" t="s">
        <v>241</v>
      </c>
      <c r="L22" s="1350"/>
      <c r="M22" s="1351"/>
      <c r="N22" s="1142" t="s">
        <v>242</v>
      </c>
      <c r="O22" s="1377"/>
      <c r="P22" s="1377"/>
      <c r="Q22" s="1378"/>
      <c r="R22" s="154" t="s">
        <v>29</v>
      </c>
      <c r="S22" s="8" t="s">
        <v>81</v>
      </c>
      <c r="T22" s="78"/>
      <c r="U22" s="78"/>
      <c r="V22" s="78"/>
      <c r="W22" s="8"/>
      <c r="X22" s="33"/>
      <c r="Y22" s="33"/>
      <c r="Z22" s="1007" t="s">
        <v>167</v>
      </c>
      <c r="AA22" s="198" t="s">
        <v>32</v>
      </c>
      <c r="AB22" s="650" t="s">
        <v>225</v>
      </c>
      <c r="AC22" s="650"/>
      <c r="AD22" s="198" t="s">
        <v>32</v>
      </c>
      <c r="AE22" s="650" t="s">
        <v>198</v>
      </c>
      <c r="AF22" s="119" t="s">
        <v>166</v>
      </c>
      <c r="AG22" s="33"/>
      <c r="AH22" s="139"/>
      <c r="AI22" s="8"/>
      <c r="AJ22" s="8"/>
      <c r="AK22" s="8"/>
      <c r="AL22" s="9"/>
      <c r="AM22" s="7"/>
      <c r="AN22" s="81"/>
      <c r="AO22" s="8"/>
      <c r="AP22" s="8"/>
      <c r="AQ22" s="8"/>
      <c r="AR22" s="8"/>
    </row>
    <row r="23" spans="1:47" ht="17.25" customHeight="1">
      <c r="A23" s="1370"/>
      <c r="B23" s="7"/>
      <c r="C23" s="8"/>
      <c r="D23" s="8"/>
      <c r="E23" s="8"/>
      <c r="F23" s="7"/>
      <c r="G23" s="9"/>
      <c r="H23" s="7"/>
      <c r="I23" s="8"/>
      <c r="J23" s="9"/>
      <c r="K23" s="1254"/>
      <c r="L23" s="1255"/>
      <c r="M23" s="1256"/>
      <c r="N23" s="1330" t="s">
        <v>243</v>
      </c>
      <c r="O23" s="1331"/>
      <c r="P23" s="1331"/>
      <c r="Q23" s="1332"/>
      <c r="R23" s="147" t="s">
        <v>29</v>
      </c>
      <c r="S23" s="155" t="s">
        <v>243</v>
      </c>
      <c r="T23" s="80"/>
      <c r="U23" s="80"/>
      <c r="V23" s="140"/>
      <c r="W23" s="140"/>
      <c r="X23" s="140"/>
      <c r="Y23" s="140"/>
      <c r="Z23" s="79" t="s">
        <v>167</v>
      </c>
      <c r="AA23" s="220" t="s">
        <v>32</v>
      </c>
      <c r="AB23" s="78" t="s">
        <v>225</v>
      </c>
      <c r="AC23" s="78"/>
      <c r="AD23" s="220" t="s">
        <v>32</v>
      </c>
      <c r="AE23" s="78" t="s">
        <v>198</v>
      </c>
      <c r="AF23" s="8" t="s">
        <v>166</v>
      </c>
      <c r="AG23" s="140"/>
      <c r="AH23" s="156"/>
      <c r="AI23" s="8"/>
      <c r="AJ23" s="8"/>
      <c r="AK23" s="8"/>
      <c r="AL23" s="9"/>
      <c r="AM23" s="7"/>
      <c r="AN23" s="81"/>
      <c r="AO23" s="8"/>
      <c r="AP23" s="8"/>
      <c r="AQ23" s="8"/>
      <c r="AR23" s="8"/>
    </row>
    <row r="24" spans="1:47" ht="17.25" customHeight="1">
      <c r="A24" s="1370"/>
      <c r="B24" s="7"/>
      <c r="C24" s="8"/>
      <c r="D24" s="8"/>
      <c r="E24" s="8"/>
      <c r="F24" s="7"/>
      <c r="G24" s="9"/>
      <c r="H24" s="7"/>
      <c r="I24" s="8"/>
      <c r="J24" s="9"/>
      <c r="K24" s="31"/>
      <c r="L24" s="157"/>
      <c r="M24" s="32"/>
      <c r="N24" s="1333"/>
      <c r="O24" s="1334"/>
      <c r="P24" s="1334"/>
      <c r="Q24" s="1335"/>
      <c r="R24" s="197" t="s">
        <v>32</v>
      </c>
      <c r="S24" s="126" t="s">
        <v>244</v>
      </c>
      <c r="T24" s="126"/>
      <c r="U24" s="19"/>
      <c r="V24" s="126"/>
      <c r="W24" s="126"/>
      <c r="X24" s="125" t="s">
        <v>167</v>
      </c>
      <c r="Y24" s="138"/>
      <c r="Z24" s="138"/>
      <c r="AA24" s="138"/>
      <c r="AB24" s="138"/>
      <c r="AC24" s="138"/>
      <c r="AD24" s="138"/>
      <c r="AE24" s="138"/>
      <c r="AF24" s="138"/>
      <c r="AG24" s="39" t="s">
        <v>166</v>
      </c>
      <c r="AH24" s="158"/>
      <c r="AI24" s="8"/>
      <c r="AJ24" s="8"/>
      <c r="AK24" s="8"/>
      <c r="AL24" s="9"/>
      <c r="AM24" s="7"/>
      <c r="AN24" s="81"/>
      <c r="AO24" s="8"/>
      <c r="AP24" s="8"/>
      <c r="AQ24" s="8"/>
      <c r="AR24" s="8"/>
    </row>
    <row r="25" spans="1:47" ht="17.25" customHeight="1">
      <c r="A25" s="1370"/>
      <c r="B25" s="7"/>
      <c r="C25" s="8"/>
      <c r="D25" s="8"/>
      <c r="E25" s="8"/>
      <c r="F25" s="7"/>
      <c r="G25" s="9"/>
      <c r="H25" s="7"/>
      <c r="I25" s="8"/>
      <c r="J25" s="9"/>
      <c r="K25" s="31"/>
      <c r="L25" s="157"/>
      <c r="M25" s="32"/>
      <c r="N25" s="1330" t="s">
        <v>245</v>
      </c>
      <c r="O25" s="1331"/>
      <c r="P25" s="1331"/>
      <c r="Q25" s="1332"/>
      <c r="R25" s="154" t="s">
        <v>29</v>
      </c>
      <c r="S25" s="36" t="s">
        <v>245</v>
      </c>
      <c r="T25" s="36"/>
      <c r="U25" s="78"/>
      <c r="V25" s="36"/>
      <c r="W25" s="36"/>
      <c r="X25" s="36"/>
      <c r="Y25" s="8"/>
      <c r="Z25" s="79" t="s">
        <v>167</v>
      </c>
      <c r="AA25" s="220" t="s">
        <v>32</v>
      </c>
      <c r="AB25" s="78" t="s">
        <v>225</v>
      </c>
      <c r="AC25" s="78"/>
      <c r="AD25" s="220" t="s">
        <v>32</v>
      </c>
      <c r="AE25" s="78" t="s">
        <v>198</v>
      </c>
      <c r="AF25" s="8" t="s">
        <v>166</v>
      </c>
      <c r="AG25" s="36"/>
      <c r="AH25" s="139"/>
      <c r="AI25" s="8"/>
      <c r="AJ25" s="8"/>
      <c r="AK25" s="8"/>
      <c r="AL25" s="9"/>
      <c r="AM25" s="7"/>
      <c r="AN25" s="81"/>
      <c r="AO25" s="8"/>
      <c r="AP25" s="8"/>
      <c r="AQ25" s="8"/>
      <c r="AR25" s="8"/>
    </row>
    <row r="26" spans="1:47" ht="17.25" customHeight="1">
      <c r="A26" s="1370"/>
      <c r="B26" s="7"/>
      <c r="C26" s="8"/>
      <c r="D26" s="8"/>
      <c r="E26" s="8"/>
      <c r="F26" s="7"/>
      <c r="G26" s="9"/>
      <c r="H26" s="7"/>
      <c r="I26" s="8"/>
      <c r="J26" s="9"/>
      <c r="K26" s="31"/>
      <c r="L26" s="157"/>
      <c r="M26" s="32"/>
      <c r="N26" s="157"/>
      <c r="O26" s="157"/>
      <c r="P26" s="157"/>
      <c r="Q26" s="32"/>
      <c r="R26" s="154" t="s">
        <v>29</v>
      </c>
      <c r="S26" s="36" t="s">
        <v>246</v>
      </c>
      <c r="T26" s="36"/>
      <c r="U26" s="78"/>
      <c r="V26" s="36"/>
      <c r="W26" s="36"/>
      <c r="X26" s="36"/>
      <c r="Y26" s="8"/>
      <c r="Z26" s="79" t="s">
        <v>167</v>
      </c>
      <c r="AA26" s="220" t="s">
        <v>32</v>
      </c>
      <c r="AB26" s="78" t="s">
        <v>225</v>
      </c>
      <c r="AC26" s="78"/>
      <c r="AD26" s="220" t="s">
        <v>32</v>
      </c>
      <c r="AE26" s="78" t="s">
        <v>198</v>
      </c>
      <c r="AF26" s="8" t="s">
        <v>166</v>
      </c>
      <c r="AG26" s="36"/>
      <c r="AH26" s="139"/>
      <c r="AI26" s="8"/>
      <c r="AJ26" s="8"/>
      <c r="AK26" s="8"/>
      <c r="AL26" s="9"/>
      <c r="AM26" s="7"/>
      <c r="AN26" s="81"/>
      <c r="AO26" s="74" t="s">
        <v>266</v>
      </c>
      <c r="AP26" s="8"/>
      <c r="AQ26" s="8"/>
      <c r="AR26" s="8"/>
    </row>
    <row r="27" spans="1:47" ht="17.25" customHeight="1">
      <c r="A27" s="1370"/>
      <c r="B27" s="7"/>
      <c r="C27" s="8"/>
      <c r="D27" s="8"/>
      <c r="E27" s="8"/>
      <c r="F27" s="7"/>
      <c r="G27" s="9"/>
      <c r="H27" s="7"/>
      <c r="I27" s="8"/>
      <c r="J27" s="9"/>
      <c r="K27" s="45"/>
      <c r="L27" s="46"/>
      <c r="M27" s="47"/>
      <c r="N27" s="7"/>
      <c r="O27" s="8"/>
      <c r="P27" s="8"/>
      <c r="Q27" s="9"/>
      <c r="R27" s="194" t="s">
        <v>32</v>
      </c>
      <c r="S27" s="53" t="s">
        <v>244</v>
      </c>
      <c r="T27" s="53"/>
      <c r="U27" s="18"/>
      <c r="V27" s="53"/>
      <c r="W27" s="53"/>
      <c r="X27" s="23" t="s">
        <v>167</v>
      </c>
      <c r="Y27" s="262"/>
      <c r="Z27" s="262"/>
      <c r="AA27" s="262"/>
      <c r="AB27" s="262"/>
      <c r="AC27" s="262"/>
      <c r="AD27" s="262"/>
      <c r="AE27" s="262"/>
      <c r="AF27" s="262"/>
      <c r="AG27" s="22" t="s">
        <v>166</v>
      </c>
      <c r="AH27" s="145"/>
      <c r="AI27" s="8"/>
      <c r="AJ27" s="8"/>
      <c r="AK27" s="8"/>
      <c r="AL27" s="9"/>
      <c r="AM27" s="7"/>
      <c r="AN27" s="81"/>
      <c r="AO27" s="8"/>
      <c r="AP27" s="8"/>
      <c r="AQ27" s="8"/>
      <c r="AR27" s="8"/>
    </row>
    <row r="28" spans="1:47" ht="17.25" customHeight="1" thickBot="1">
      <c r="A28" s="1371"/>
      <c r="B28" s="28"/>
      <c r="C28" s="27"/>
      <c r="D28" s="27"/>
      <c r="E28" s="27"/>
      <c r="F28" s="28"/>
      <c r="G28" s="29"/>
      <c r="H28" s="28"/>
      <c r="I28" s="27"/>
      <c r="J28" s="29"/>
      <c r="K28" s="1365" t="s">
        <v>247</v>
      </c>
      <c r="L28" s="1366"/>
      <c r="M28" s="1367"/>
      <c r="N28" s="1365" t="s">
        <v>181</v>
      </c>
      <c r="O28" s="1366"/>
      <c r="P28" s="1366"/>
      <c r="Q28" s="1367"/>
      <c r="R28" s="193" t="s">
        <v>32</v>
      </c>
      <c r="S28" s="159" t="s">
        <v>248</v>
      </c>
      <c r="T28" s="160"/>
      <c r="U28" s="160"/>
      <c r="V28" s="160"/>
      <c r="W28" s="159"/>
      <c r="X28" s="159"/>
      <c r="Y28" s="159"/>
      <c r="Z28" s="159"/>
      <c r="AA28" s="159"/>
      <c r="AB28" s="161"/>
      <c r="AC28" s="161"/>
      <c r="AD28" s="161"/>
      <c r="AE28" s="161"/>
      <c r="AF28" s="161"/>
      <c r="AG28" s="161"/>
      <c r="AH28" s="162"/>
      <c r="AI28" s="131"/>
      <c r="AJ28" s="27"/>
      <c r="AK28" s="27"/>
      <c r="AL28" s="29"/>
      <c r="AM28" s="28"/>
      <c r="AN28" s="83"/>
      <c r="AO28" s="8"/>
      <c r="AP28" s="8"/>
      <c r="AQ28" s="8"/>
      <c r="AR28" s="8"/>
    </row>
    <row r="29" spans="1:47" ht="17.25" customHeight="1">
      <c r="A29" s="1304" t="s">
        <v>69</v>
      </c>
      <c r="B29" s="1306" t="s">
        <v>82</v>
      </c>
      <c r="C29" s="1307"/>
      <c r="D29" s="1307"/>
      <c r="E29" s="1308"/>
      <c r="F29" s="1309" t="s">
        <v>251</v>
      </c>
      <c r="G29" s="1310"/>
      <c r="K29" s="1311" t="s">
        <v>259</v>
      </c>
      <c r="L29" s="1312"/>
      <c r="M29" s="1313"/>
      <c r="N29" s="1317" t="s">
        <v>84</v>
      </c>
      <c r="O29" s="1318"/>
      <c r="P29" s="1318"/>
      <c r="Q29" s="1319"/>
      <c r="R29" s="163"/>
      <c r="S29" s="164" t="s">
        <v>32</v>
      </c>
      <c r="T29" s="1294" t="s">
        <v>70</v>
      </c>
      <c r="U29" s="1295"/>
      <c r="V29" s="1295"/>
      <c r="W29" s="1295"/>
      <c r="X29" s="1296" t="s">
        <v>854</v>
      </c>
      <c r="Y29" s="1297"/>
      <c r="Z29" s="1297"/>
      <c r="AA29" s="1297"/>
      <c r="AB29" s="1297"/>
      <c r="AC29" s="1297"/>
      <c r="AD29" s="1297"/>
      <c r="AE29" s="1297"/>
      <c r="AF29" s="1297"/>
      <c r="AG29" s="1297"/>
      <c r="AH29" s="1298"/>
      <c r="AI29" s="165" t="s">
        <v>32</v>
      </c>
      <c r="AJ29" s="1287" t="s">
        <v>71</v>
      </c>
      <c r="AK29" s="1110"/>
      <c r="AL29" s="1111"/>
      <c r="AM29" s="1075" t="s">
        <v>31</v>
      </c>
      <c r="AN29" s="1076"/>
      <c r="AO29" s="208" t="s">
        <v>267</v>
      </c>
      <c r="AP29" s="8"/>
      <c r="AT29" s="8"/>
      <c r="AU29" s="8"/>
    </row>
    <row r="30" spans="1:47" ht="17.25" customHeight="1">
      <c r="A30" s="1305"/>
      <c r="B30" s="1288" t="s">
        <v>83</v>
      </c>
      <c r="C30" s="1289"/>
      <c r="D30" s="1289"/>
      <c r="E30" s="1290"/>
      <c r="F30" s="166" t="s">
        <v>32</v>
      </c>
      <c r="G30" s="37">
        <v>6</v>
      </c>
      <c r="H30" s="166" t="s">
        <v>32</v>
      </c>
      <c r="I30" s="234" t="s">
        <v>133</v>
      </c>
      <c r="J30" s="235"/>
      <c r="K30" s="1314"/>
      <c r="L30" s="1315"/>
      <c r="M30" s="1316"/>
      <c r="N30" s="84"/>
      <c r="O30" s="239"/>
      <c r="P30" s="239"/>
      <c r="Q30" s="137"/>
      <c r="R30" s="241"/>
      <c r="S30" s="1018"/>
      <c r="T30" s="1018"/>
      <c r="U30" s="222"/>
      <c r="V30" s="222"/>
      <c r="W30" s="222"/>
      <c r="X30" s="1159" t="s">
        <v>855</v>
      </c>
      <c r="Y30" s="1299"/>
      <c r="Z30" s="1299"/>
      <c r="AA30" s="1299"/>
      <c r="AB30" s="1299"/>
      <c r="AC30" s="1299"/>
      <c r="AD30" s="1299"/>
      <c r="AE30" s="1299"/>
      <c r="AF30" s="1299"/>
      <c r="AG30" s="1299"/>
      <c r="AH30" s="1300"/>
      <c r="AI30" s="166" t="s">
        <v>32</v>
      </c>
      <c r="AJ30" s="1279" t="s">
        <v>86</v>
      </c>
      <c r="AK30" s="1107"/>
      <c r="AL30" s="1108"/>
      <c r="AM30" s="1077"/>
      <c r="AN30" s="1078"/>
      <c r="AO30" s="74" t="s">
        <v>268</v>
      </c>
      <c r="AP30" s="8"/>
      <c r="AT30" s="8"/>
      <c r="AU30" s="8"/>
    </row>
    <row r="31" spans="1:47" ht="17.25" customHeight="1">
      <c r="A31" s="1305"/>
      <c r="B31" s="1291" t="s">
        <v>56</v>
      </c>
      <c r="C31" s="1292"/>
      <c r="D31" s="1292"/>
      <c r="E31" s="1293"/>
      <c r="F31" s="166" t="s">
        <v>32</v>
      </c>
      <c r="G31" s="37">
        <v>5</v>
      </c>
      <c r="H31" s="166" t="s">
        <v>32</v>
      </c>
      <c r="I31" s="234" t="s">
        <v>170</v>
      </c>
      <c r="J31" s="235"/>
      <c r="K31" s="167"/>
      <c r="L31" s="243"/>
      <c r="M31" s="168"/>
      <c r="N31" s="85"/>
      <c r="O31" s="241"/>
      <c r="P31" s="241"/>
      <c r="Q31" s="86"/>
      <c r="R31" s="241"/>
      <c r="S31" s="242"/>
      <c r="T31" s="220" t="s">
        <v>32</v>
      </c>
      <c r="U31" s="1301" t="s">
        <v>85</v>
      </c>
      <c r="V31" s="1302"/>
      <c r="W31" s="1302"/>
      <c r="X31" s="1302"/>
      <c r="Y31" s="1302"/>
      <c r="Z31" s="1302"/>
      <c r="AA31" s="1302"/>
      <c r="AB31" s="1302"/>
      <c r="AC31" s="1302"/>
      <c r="AD31" s="1302"/>
      <c r="AE31" s="1302"/>
      <c r="AF31" s="1302"/>
      <c r="AG31" s="1302"/>
      <c r="AH31" s="1303"/>
      <c r="AI31" s="166" t="s">
        <v>32</v>
      </c>
      <c r="AJ31" s="1279" t="s">
        <v>88</v>
      </c>
      <c r="AK31" s="1107"/>
      <c r="AL31" s="1108"/>
      <c r="AM31" s="1077"/>
      <c r="AN31" s="1078"/>
      <c r="AO31" s="74"/>
      <c r="AP31" s="8"/>
      <c r="AT31" s="8"/>
      <c r="AU31" s="8"/>
    </row>
    <row r="32" spans="1:47" ht="17.25" customHeight="1">
      <c r="A32" s="1305"/>
      <c r="B32" s="88"/>
      <c r="C32" s="245"/>
      <c r="D32" s="245"/>
      <c r="E32" s="89"/>
      <c r="F32" s="166" t="s">
        <v>32</v>
      </c>
      <c r="G32" s="37">
        <v>4</v>
      </c>
      <c r="H32" s="166" t="s">
        <v>32</v>
      </c>
      <c r="I32" s="234" t="s">
        <v>171</v>
      </c>
      <c r="J32" s="235"/>
      <c r="K32" s="167"/>
      <c r="L32" s="243"/>
      <c r="M32" s="168"/>
      <c r="N32" s="241"/>
      <c r="O32" s="241"/>
      <c r="P32" s="241"/>
      <c r="Q32" s="86"/>
      <c r="R32" s="241"/>
      <c r="S32" s="87"/>
      <c r="T32" s="242"/>
      <c r="U32" s="244" t="s">
        <v>74</v>
      </c>
      <c r="V32" s="1362"/>
      <c r="W32" s="1363"/>
      <c r="X32" s="1363"/>
      <c r="Y32" s="1363"/>
      <c r="Z32" s="1364" t="s">
        <v>87</v>
      </c>
      <c r="AA32" s="1244"/>
      <c r="AB32" s="1244"/>
      <c r="AC32" s="1244"/>
      <c r="AD32" s="1159" t="s">
        <v>260</v>
      </c>
      <c r="AE32" s="1302"/>
      <c r="AF32" s="1302"/>
      <c r="AG32" s="1302"/>
      <c r="AH32" s="1303"/>
      <c r="AI32" s="166" t="s">
        <v>32</v>
      </c>
      <c r="AJ32" s="1015"/>
      <c r="AK32" s="629"/>
      <c r="AL32" s="1014"/>
      <c r="AM32" s="35"/>
      <c r="AN32" s="135"/>
      <c r="AO32" s="74" t="s">
        <v>269</v>
      </c>
      <c r="AP32" s="8"/>
      <c r="AT32" s="8"/>
      <c r="AU32" s="8"/>
    </row>
    <row r="33" spans="1:47" ht="17.25" customHeight="1">
      <c r="A33" s="1305"/>
      <c r="B33" s="93" t="s">
        <v>90</v>
      </c>
      <c r="C33" s="247"/>
      <c r="D33" s="247"/>
      <c r="E33" s="94"/>
      <c r="F33" s="166" t="s">
        <v>32</v>
      </c>
      <c r="G33" s="37">
        <v>1</v>
      </c>
      <c r="H33" s="166" t="s">
        <v>32</v>
      </c>
      <c r="I33" s="234" t="s">
        <v>172</v>
      </c>
      <c r="J33" s="236"/>
      <c r="K33" s="90"/>
      <c r="L33" s="91"/>
      <c r="M33" s="92"/>
      <c r="N33" s="241"/>
      <c r="O33" s="241"/>
      <c r="P33" s="241"/>
      <c r="Q33" s="86"/>
      <c r="R33" s="231"/>
      <c r="S33" s="169" t="s">
        <v>32</v>
      </c>
      <c r="T33" s="1286" t="s">
        <v>271</v>
      </c>
      <c r="U33" s="1258"/>
      <c r="V33" s="1258"/>
      <c r="W33" s="1258"/>
      <c r="X33" s="1258"/>
      <c r="Y33" s="1258"/>
      <c r="Z33" s="1258"/>
      <c r="AA33" s="169" t="s">
        <v>32</v>
      </c>
      <c r="AB33" s="232" t="s">
        <v>89</v>
      </c>
      <c r="AC33" s="233"/>
      <c r="AD33" s="233"/>
      <c r="AE33" s="233"/>
      <c r="AF33" s="231"/>
      <c r="AG33" s="231"/>
      <c r="AH33" s="246"/>
      <c r="AI33" s="166" t="s">
        <v>32</v>
      </c>
      <c r="AJ33" s="1280"/>
      <c r="AK33" s="1281"/>
      <c r="AL33" s="1282"/>
      <c r="AM33" s="170"/>
      <c r="AN33" s="171"/>
      <c r="AO33" s="74" t="s">
        <v>277</v>
      </c>
      <c r="AP33" s="74"/>
      <c r="AT33" s="74"/>
      <c r="AU33" s="74"/>
    </row>
    <row r="34" spans="1:47" ht="17.25" customHeight="1">
      <c r="A34" s="1305"/>
      <c r="B34" s="99" t="s">
        <v>93</v>
      </c>
      <c r="C34" s="247"/>
      <c r="D34" s="247"/>
      <c r="E34" s="94"/>
      <c r="F34" s="7"/>
      <c r="G34" s="9"/>
      <c r="H34" s="237"/>
      <c r="I34" s="229"/>
      <c r="J34" s="229"/>
      <c r="K34" s="95"/>
      <c r="L34" s="96"/>
      <c r="M34" s="97"/>
      <c r="N34" s="1275" t="s">
        <v>91</v>
      </c>
      <c r="O34" s="1149"/>
      <c r="P34" s="1149"/>
      <c r="Q34" s="1150"/>
      <c r="R34" s="96"/>
      <c r="S34" s="172" t="s">
        <v>32</v>
      </c>
      <c r="T34" s="1277" t="s">
        <v>92</v>
      </c>
      <c r="U34" s="1278"/>
      <c r="V34" s="1278"/>
      <c r="W34" s="1278"/>
      <c r="X34" s="1278"/>
      <c r="Y34" s="1278"/>
      <c r="Z34" s="1278"/>
      <c r="AA34" s="146"/>
      <c r="AB34" s="146"/>
      <c r="AC34" s="146"/>
      <c r="AD34" s="146"/>
      <c r="AE34" s="146"/>
      <c r="AF34" s="146"/>
      <c r="AG34" s="146"/>
      <c r="AH34" s="146"/>
      <c r="AI34" s="173" t="s">
        <v>32</v>
      </c>
      <c r="AJ34" s="1283" t="s">
        <v>71</v>
      </c>
      <c r="AK34" s="1284"/>
      <c r="AL34" s="1285"/>
      <c r="AM34" s="108"/>
      <c r="AN34" s="174"/>
    </row>
    <row r="35" spans="1:47" ht="17.25" customHeight="1">
      <c r="A35" s="1305"/>
      <c r="B35" s="99" t="s">
        <v>95</v>
      </c>
      <c r="C35" s="247"/>
      <c r="D35" s="247"/>
      <c r="E35" s="175"/>
      <c r="F35" s="7"/>
      <c r="G35" s="9"/>
      <c r="H35" s="1326" t="s">
        <v>284</v>
      </c>
      <c r="I35" s="1327"/>
      <c r="J35" s="1328"/>
      <c r="K35" s="100"/>
      <c r="L35" s="242"/>
      <c r="M35" s="101"/>
      <c r="N35" s="102"/>
      <c r="O35" s="103"/>
      <c r="P35" s="103"/>
      <c r="Q35" s="104"/>
      <c r="R35" s="105"/>
      <c r="S35" s="169" t="s">
        <v>32</v>
      </c>
      <c r="T35" s="106" t="s">
        <v>74</v>
      </c>
      <c r="U35" s="1257"/>
      <c r="V35" s="1258"/>
      <c r="W35" s="1258"/>
      <c r="X35" s="1258"/>
      <c r="Y35" s="1258"/>
      <c r="Z35" s="1258"/>
      <c r="AA35" s="1258"/>
      <c r="AB35" s="1258"/>
      <c r="AC35" s="1258"/>
      <c r="AD35" s="1258"/>
      <c r="AE35" s="1258"/>
      <c r="AF35" s="107" t="s">
        <v>75</v>
      </c>
      <c r="AG35" s="199" t="s">
        <v>94</v>
      </c>
      <c r="AH35" s="200"/>
      <c r="AI35" s="166" t="s">
        <v>32</v>
      </c>
      <c r="AJ35" s="1279" t="s">
        <v>86</v>
      </c>
      <c r="AK35" s="1107"/>
      <c r="AL35" s="1108"/>
      <c r="AM35" s="108"/>
      <c r="AN35" s="174"/>
      <c r="AO35" s="74" t="s">
        <v>278</v>
      </c>
      <c r="AP35" s="74"/>
      <c r="AT35" s="74"/>
    </row>
    <row r="36" spans="1:47" ht="17.25" customHeight="1">
      <c r="A36" s="1305"/>
      <c r="B36" s="99" t="s">
        <v>97</v>
      </c>
      <c r="C36" s="247"/>
      <c r="D36" s="247"/>
      <c r="E36" s="94"/>
      <c r="F36" s="7"/>
      <c r="G36" s="9"/>
      <c r="H36" s="1329"/>
      <c r="I36" s="1327"/>
      <c r="J36" s="1328"/>
      <c r="K36" s="100"/>
      <c r="L36" s="242"/>
      <c r="M36" s="101"/>
      <c r="N36" s="1275" t="s">
        <v>96</v>
      </c>
      <c r="O36" s="1149"/>
      <c r="P36" s="1149"/>
      <c r="Q36" s="1150"/>
      <c r="R36" s="242"/>
      <c r="S36" s="220" t="s">
        <v>32</v>
      </c>
      <c r="T36" s="1277" t="s">
        <v>92</v>
      </c>
      <c r="U36" s="1278"/>
      <c r="V36" s="1278"/>
      <c r="W36" s="1278"/>
      <c r="X36" s="1278"/>
      <c r="Y36" s="1278"/>
      <c r="Z36" s="1278"/>
      <c r="AA36" s="146"/>
      <c r="AB36" s="146"/>
      <c r="AC36" s="146"/>
      <c r="AD36" s="146"/>
      <c r="AE36" s="146"/>
      <c r="AF36" s="146"/>
      <c r="AG36" s="146"/>
      <c r="AH36" s="146"/>
      <c r="AI36" s="166" t="s">
        <v>32</v>
      </c>
      <c r="AJ36" s="1279" t="s">
        <v>72</v>
      </c>
      <c r="AK36" s="1107"/>
      <c r="AL36" s="1108"/>
      <c r="AM36" s="108"/>
      <c r="AN36" s="174"/>
    </row>
    <row r="37" spans="1:47" ht="17.25" customHeight="1">
      <c r="A37" s="1305"/>
      <c r="B37" s="99" t="s">
        <v>99</v>
      </c>
      <c r="C37" s="247"/>
      <c r="D37" s="247"/>
      <c r="E37" s="94"/>
      <c r="F37" s="7"/>
      <c r="G37" s="9"/>
      <c r="H37" s="1329"/>
      <c r="I37" s="1327"/>
      <c r="J37" s="1328"/>
      <c r="K37" s="100"/>
      <c r="L37" s="242"/>
      <c r="M37" s="101"/>
      <c r="N37" s="102"/>
      <c r="O37" s="103"/>
      <c r="P37" s="103"/>
      <c r="Q37" s="104"/>
      <c r="R37" s="105"/>
      <c r="S37" s="169" t="s">
        <v>32</v>
      </c>
      <c r="T37" s="106" t="s">
        <v>74</v>
      </c>
      <c r="U37" s="1257"/>
      <c r="V37" s="1258"/>
      <c r="W37" s="1258"/>
      <c r="X37" s="1258"/>
      <c r="Y37" s="1258"/>
      <c r="Z37" s="1258"/>
      <c r="AA37" s="1258"/>
      <c r="AB37" s="1258"/>
      <c r="AC37" s="1258"/>
      <c r="AD37" s="1258"/>
      <c r="AE37" s="1258"/>
      <c r="AF37" s="107" t="s">
        <v>75</v>
      </c>
      <c r="AG37" s="199" t="s">
        <v>94</v>
      </c>
      <c r="AH37" s="200"/>
      <c r="AI37" s="166" t="s">
        <v>32</v>
      </c>
      <c r="AJ37" s="1279" t="s">
        <v>98</v>
      </c>
      <c r="AK37" s="1107"/>
      <c r="AL37" s="1108"/>
      <c r="AM37" s="108"/>
      <c r="AN37" s="174"/>
      <c r="AO37" s="74" t="s">
        <v>278</v>
      </c>
      <c r="AP37" s="74"/>
    </row>
    <row r="38" spans="1:47" ht="17.25" customHeight="1">
      <c r="A38" s="1305"/>
      <c r="B38" s="99" t="s">
        <v>102</v>
      </c>
      <c r="C38" s="247"/>
      <c r="D38" s="247"/>
      <c r="E38" s="94"/>
      <c r="F38" s="7"/>
      <c r="G38" s="9"/>
      <c r="H38" s="1329"/>
      <c r="I38" s="1327"/>
      <c r="J38" s="1328"/>
      <c r="K38" s="100"/>
      <c r="L38" s="242"/>
      <c r="M38" s="101"/>
      <c r="N38" s="1275" t="s">
        <v>100</v>
      </c>
      <c r="O38" s="1149"/>
      <c r="P38" s="1149"/>
      <c r="Q38" s="1150"/>
      <c r="R38" s="242"/>
      <c r="S38" s="220" t="s">
        <v>32</v>
      </c>
      <c r="T38" s="1277" t="s">
        <v>92</v>
      </c>
      <c r="U38" s="1278"/>
      <c r="V38" s="1278"/>
      <c r="W38" s="1278"/>
      <c r="X38" s="1278"/>
      <c r="Y38" s="1278"/>
      <c r="Z38" s="1278"/>
      <c r="AA38" s="146"/>
      <c r="AB38" s="146"/>
      <c r="AC38" s="146"/>
      <c r="AD38" s="146"/>
      <c r="AE38" s="146"/>
      <c r="AF38" s="146"/>
      <c r="AG38" s="146"/>
      <c r="AH38" s="146"/>
      <c r="AI38" s="166" t="s">
        <v>32</v>
      </c>
      <c r="AJ38" s="1279" t="s">
        <v>101</v>
      </c>
      <c r="AK38" s="1107"/>
      <c r="AL38" s="1108"/>
      <c r="AM38" s="108"/>
      <c r="AN38" s="174"/>
    </row>
    <row r="39" spans="1:47" ht="17.25" customHeight="1">
      <c r="A39" s="1305"/>
      <c r="B39" s="99" t="s">
        <v>104</v>
      </c>
      <c r="C39" s="247"/>
      <c r="D39" s="247"/>
      <c r="E39" s="94"/>
      <c r="F39" s="7"/>
      <c r="G39" s="9"/>
      <c r="H39" s="1329"/>
      <c r="I39" s="1327"/>
      <c r="J39" s="1328"/>
      <c r="K39" s="1320" t="s">
        <v>103</v>
      </c>
      <c r="L39" s="1321"/>
      <c r="M39" s="1322"/>
      <c r="N39" s="102"/>
      <c r="O39" s="103"/>
      <c r="P39" s="103"/>
      <c r="Q39" s="104"/>
      <c r="R39" s="105"/>
      <c r="S39" s="169" t="s">
        <v>32</v>
      </c>
      <c r="T39" s="106" t="s">
        <v>74</v>
      </c>
      <c r="U39" s="1257"/>
      <c r="V39" s="1258"/>
      <c r="W39" s="1258"/>
      <c r="X39" s="1258"/>
      <c r="Y39" s="1258"/>
      <c r="Z39" s="1258"/>
      <c r="AA39" s="1258"/>
      <c r="AB39" s="1258"/>
      <c r="AC39" s="1258"/>
      <c r="AD39" s="1258"/>
      <c r="AE39" s="1258"/>
      <c r="AF39" s="107" t="s">
        <v>75</v>
      </c>
      <c r="AG39" s="199" t="s">
        <v>94</v>
      </c>
      <c r="AH39" s="200"/>
      <c r="AI39" s="166" t="s">
        <v>32</v>
      </c>
      <c r="AJ39" s="1279" t="s">
        <v>78</v>
      </c>
      <c r="AK39" s="1107"/>
      <c r="AL39" s="1108"/>
      <c r="AM39" s="108"/>
      <c r="AN39" s="174"/>
      <c r="AO39" s="74" t="s">
        <v>278</v>
      </c>
      <c r="AP39" s="74"/>
    </row>
    <row r="40" spans="1:47" ht="17.25" customHeight="1">
      <c r="A40" s="1305"/>
      <c r="B40" s="99" t="s">
        <v>106</v>
      </c>
      <c r="C40" s="247"/>
      <c r="D40" s="247"/>
      <c r="E40" s="94"/>
      <c r="F40" s="7"/>
      <c r="G40" s="9"/>
      <c r="K40" s="1323"/>
      <c r="L40" s="1321"/>
      <c r="M40" s="1322"/>
      <c r="N40" s="1275" t="s">
        <v>105</v>
      </c>
      <c r="O40" s="1149"/>
      <c r="P40" s="1149"/>
      <c r="Q40" s="1150"/>
      <c r="R40" s="242"/>
      <c r="S40" s="220" t="s">
        <v>32</v>
      </c>
      <c r="T40" s="1277" t="s">
        <v>92</v>
      </c>
      <c r="U40" s="1278"/>
      <c r="V40" s="1278"/>
      <c r="W40" s="1278"/>
      <c r="X40" s="1278"/>
      <c r="Y40" s="1278"/>
      <c r="Z40" s="1278"/>
      <c r="AA40" s="146"/>
      <c r="AB40" s="146"/>
      <c r="AC40" s="146"/>
      <c r="AD40" s="146"/>
      <c r="AE40" s="146"/>
      <c r="AF40" s="146"/>
      <c r="AG40" s="146"/>
      <c r="AH40" s="146"/>
      <c r="AI40" s="166" t="s">
        <v>32</v>
      </c>
      <c r="AJ40" s="1276"/>
      <c r="AK40" s="1107"/>
      <c r="AL40" s="1108"/>
      <c r="AM40" s="108"/>
      <c r="AN40" s="174"/>
    </row>
    <row r="41" spans="1:47" ht="17.25" customHeight="1">
      <c r="A41" s="1305"/>
      <c r="B41" s="99" t="s">
        <v>107</v>
      </c>
      <c r="C41" s="247"/>
      <c r="D41" s="247"/>
      <c r="E41" s="94"/>
      <c r="F41" s="7"/>
      <c r="G41" s="9"/>
      <c r="K41" s="212"/>
      <c r="L41" s="248"/>
      <c r="M41" s="211"/>
      <c r="N41" s="102"/>
      <c r="O41" s="103"/>
      <c r="P41" s="103"/>
      <c r="Q41" s="104"/>
      <c r="R41" s="105"/>
      <c r="S41" s="169" t="s">
        <v>32</v>
      </c>
      <c r="T41" s="106" t="s">
        <v>74</v>
      </c>
      <c r="U41" s="1257"/>
      <c r="V41" s="1258"/>
      <c r="W41" s="1258"/>
      <c r="X41" s="1258"/>
      <c r="Y41" s="1258"/>
      <c r="Z41" s="1258"/>
      <c r="AA41" s="1258"/>
      <c r="AB41" s="1258"/>
      <c r="AC41" s="1258"/>
      <c r="AD41" s="1258"/>
      <c r="AE41" s="1258"/>
      <c r="AF41" s="107" t="s">
        <v>75</v>
      </c>
      <c r="AG41" s="199" t="s">
        <v>94</v>
      </c>
      <c r="AH41" s="200"/>
      <c r="AI41" s="166" t="s">
        <v>32</v>
      </c>
      <c r="AJ41" s="1276"/>
      <c r="AK41" s="1107"/>
      <c r="AL41" s="1108"/>
      <c r="AM41" s="108"/>
      <c r="AN41" s="174"/>
      <c r="AO41" s="74" t="s">
        <v>278</v>
      </c>
      <c r="AP41" s="74"/>
    </row>
    <row r="42" spans="1:47" ht="17.25" customHeight="1">
      <c r="A42" s="1305"/>
      <c r="B42" s="99" t="s">
        <v>109</v>
      </c>
      <c r="C42" s="247"/>
      <c r="D42" s="247"/>
      <c r="E42" s="94"/>
      <c r="F42" s="7"/>
      <c r="G42" s="9"/>
      <c r="K42" s="100"/>
      <c r="L42" s="242"/>
      <c r="M42" s="101"/>
      <c r="N42" s="1275" t="s">
        <v>108</v>
      </c>
      <c r="O42" s="1149"/>
      <c r="P42" s="1149"/>
      <c r="Q42" s="1150"/>
      <c r="R42" s="242"/>
      <c r="S42" s="220" t="s">
        <v>32</v>
      </c>
      <c r="T42" s="1277" t="s">
        <v>92</v>
      </c>
      <c r="U42" s="1278"/>
      <c r="V42" s="1278"/>
      <c r="W42" s="1278"/>
      <c r="X42" s="1278"/>
      <c r="Y42" s="1278"/>
      <c r="Z42" s="1278"/>
      <c r="AA42" s="146"/>
      <c r="AB42" s="146"/>
      <c r="AC42" s="146"/>
      <c r="AD42" s="146"/>
      <c r="AE42" s="146"/>
      <c r="AF42" s="146"/>
      <c r="AG42" s="146"/>
      <c r="AH42" s="146"/>
      <c r="AI42" s="108"/>
      <c r="AJ42" s="249"/>
      <c r="AK42" s="249"/>
      <c r="AL42" s="109"/>
      <c r="AM42" s="108"/>
      <c r="AN42" s="174"/>
    </row>
    <row r="43" spans="1:47" ht="17.25" customHeight="1">
      <c r="A43" s="1305"/>
      <c r="B43" s="99" t="s">
        <v>110</v>
      </c>
      <c r="C43" s="247"/>
      <c r="D43" s="247"/>
      <c r="E43" s="94"/>
      <c r="F43" s="7"/>
      <c r="G43" s="9"/>
      <c r="K43" s="100"/>
      <c r="L43" s="242"/>
      <c r="M43" s="101"/>
      <c r="N43" s="102"/>
      <c r="O43" s="103"/>
      <c r="P43" s="103"/>
      <c r="Q43" s="104"/>
      <c r="R43" s="105"/>
      <c r="S43" s="169" t="s">
        <v>32</v>
      </c>
      <c r="T43" s="106" t="s">
        <v>74</v>
      </c>
      <c r="U43" s="1257"/>
      <c r="V43" s="1258"/>
      <c r="W43" s="1258"/>
      <c r="X43" s="1258"/>
      <c r="Y43" s="1258"/>
      <c r="Z43" s="1258"/>
      <c r="AA43" s="1258"/>
      <c r="AB43" s="1258"/>
      <c r="AC43" s="1258"/>
      <c r="AD43" s="1258"/>
      <c r="AE43" s="1258"/>
      <c r="AF43" s="107" t="s">
        <v>75</v>
      </c>
      <c r="AG43" s="199" t="s">
        <v>94</v>
      </c>
      <c r="AH43" s="200"/>
      <c r="AI43" s="108"/>
      <c r="AJ43" s="249"/>
      <c r="AK43" s="249"/>
      <c r="AL43" s="109"/>
      <c r="AM43" s="108"/>
      <c r="AN43" s="174"/>
      <c r="AO43" s="74" t="s">
        <v>278</v>
      </c>
      <c r="AP43" s="74"/>
    </row>
    <row r="44" spans="1:47" ht="17.25" customHeight="1">
      <c r="A44" s="1305"/>
      <c r="F44" s="3"/>
      <c r="G44" s="4"/>
      <c r="K44" s="100"/>
      <c r="L44" s="242"/>
      <c r="M44" s="101"/>
      <c r="N44" s="1275" t="s">
        <v>111</v>
      </c>
      <c r="O44" s="1149"/>
      <c r="P44" s="1149"/>
      <c r="Q44" s="1150"/>
      <c r="R44" s="242"/>
      <c r="S44" s="220" t="s">
        <v>32</v>
      </c>
      <c r="T44" s="1277" t="s">
        <v>92</v>
      </c>
      <c r="U44" s="1278"/>
      <c r="V44" s="1278"/>
      <c r="W44" s="1278"/>
      <c r="X44" s="1278"/>
      <c r="Y44" s="1278"/>
      <c r="Z44" s="1278"/>
      <c r="AA44" s="146"/>
      <c r="AB44" s="146"/>
      <c r="AC44" s="146"/>
      <c r="AD44" s="146"/>
      <c r="AE44" s="146"/>
      <c r="AF44" s="146"/>
      <c r="AG44" s="146"/>
      <c r="AH44" s="146"/>
      <c r="AI44" s="108"/>
      <c r="AJ44" s="249"/>
      <c r="AK44" s="249"/>
      <c r="AL44" s="109"/>
      <c r="AM44" s="108"/>
      <c r="AN44" s="174"/>
    </row>
    <row r="45" spans="1:47" ht="17.25" customHeight="1">
      <c r="A45" s="1305"/>
      <c r="B45" s="99"/>
      <c r="C45" s="247"/>
      <c r="D45" s="247"/>
      <c r="E45" s="94"/>
      <c r="F45" s="7"/>
      <c r="G45" s="9"/>
      <c r="K45" s="100"/>
      <c r="L45" s="242"/>
      <c r="M45" s="101"/>
      <c r="N45" s="176"/>
      <c r="O45" s="177"/>
      <c r="P45" s="177"/>
      <c r="Q45" s="178"/>
      <c r="R45" s="105"/>
      <c r="S45" s="169" t="s">
        <v>32</v>
      </c>
      <c r="T45" s="106" t="s">
        <v>74</v>
      </c>
      <c r="U45" s="1257"/>
      <c r="V45" s="1258"/>
      <c r="W45" s="1258"/>
      <c r="X45" s="1258"/>
      <c r="Y45" s="1258"/>
      <c r="Z45" s="1258"/>
      <c r="AA45" s="1258"/>
      <c r="AB45" s="1258"/>
      <c r="AC45" s="1258"/>
      <c r="AD45" s="1258"/>
      <c r="AE45" s="1258"/>
      <c r="AF45" s="107" t="s">
        <v>75</v>
      </c>
      <c r="AG45" s="199" t="s">
        <v>94</v>
      </c>
      <c r="AH45" s="200"/>
      <c r="AI45" s="108"/>
      <c r="AJ45" s="249"/>
      <c r="AK45" s="249"/>
      <c r="AL45" s="109"/>
      <c r="AM45" s="108"/>
      <c r="AN45" s="174"/>
      <c r="AO45" s="74" t="s">
        <v>278</v>
      </c>
      <c r="AP45" s="74"/>
    </row>
    <row r="46" spans="1:47" ht="17.25" customHeight="1">
      <c r="A46" s="1305"/>
      <c r="B46" s="99" t="s">
        <v>157</v>
      </c>
      <c r="C46" s="247"/>
      <c r="D46" s="247"/>
      <c r="E46" s="9"/>
      <c r="F46" s="7"/>
      <c r="G46" s="9"/>
      <c r="K46" s="100"/>
      <c r="L46" s="242"/>
      <c r="M46" s="101"/>
      <c r="N46" s="1275" t="s">
        <v>112</v>
      </c>
      <c r="O46" s="1149"/>
      <c r="P46" s="1149"/>
      <c r="Q46" s="1150"/>
      <c r="R46" s="242"/>
      <c r="S46" s="220" t="s">
        <v>32</v>
      </c>
      <c r="T46" s="1277" t="s">
        <v>92</v>
      </c>
      <c r="U46" s="1278"/>
      <c r="V46" s="1278"/>
      <c r="W46" s="1278"/>
      <c r="X46" s="1278"/>
      <c r="Y46" s="1278"/>
      <c r="Z46" s="1278"/>
      <c r="AA46" s="146"/>
      <c r="AB46" s="146"/>
      <c r="AC46" s="146"/>
      <c r="AD46" s="146"/>
      <c r="AE46" s="146"/>
      <c r="AF46" s="146"/>
      <c r="AG46" s="146"/>
      <c r="AH46" s="146"/>
      <c r="AI46" s="108"/>
      <c r="AJ46" s="249"/>
      <c r="AK46" s="249"/>
      <c r="AL46" s="109"/>
      <c r="AM46" s="108"/>
      <c r="AN46" s="174"/>
    </row>
    <row r="47" spans="1:47" ht="17.25" customHeight="1">
      <c r="A47" s="1305"/>
      <c r="B47" s="1324"/>
      <c r="C47" s="1325"/>
      <c r="D47" s="247" t="s">
        <v>158</v>
      </c>
      <c r="E47" s="94"/>
      <c r="F47" s="7"/>
      <c r="G47" s="9"/>
      <c r="K47" s="100"/>
      <c r="L47" s="242"/>
      <c r="M47" s="101"/>
      <c r="N47" s="1151"/>
      <c r="O47" s="1152"/>
      <c r="P47" s="1152"/>
      <c r="Q47" s="1153"/>
      <c r="R47" s="105"/>
      <c r="S47" s="169" t="s">
        <v>32</v>
      </c>
      <c r="T47" s="106" t="s">
        <v>74</v>
      </c>
      <c r="U47" s="1257"/>
      <c r="V47" s="1258"/>
      <c r="W47" s="1258"/>
      <c r="X47" s="1258"/>
      <c r="Y47" s="1258"/>
      <c r="Z47" s="1258"/>
      <c r="AA47" s="1258"/>
      <c r="AB47" s="1258"/>
      <c r="AC47" s="1258"/>
      <c r="AD47" s="1258"/>
      <c r="AE47" s="1258"/>
      <c r="AF47" s="107" t="s">
        <v>75</v>
      </c>
      <c r="AG47" s="199" t="s">
        <v>94</v>
      </c>
      <c r="AH47" s="200"/>
      <c r="AI47" s="108"/>
      <c r="AJ47" s="249"/>
      <c r="AK47" s="249"/>
      <c r="AL47" s="109"/>
      <c r="AM47" s="108"/>
      <c r="AN47" s="174"/>
      <c r="AO47" s="74" t="s">
        <v>278</v>
      </c>
      <c r="AP47" s="74"/>
    </row>
    <row r="48" spans="1:47" ht="17.25" customHeight="1">
      <c r="A48" s="209"/>
      <c r="B48" s="99"/>
      <c r="C48" s="247"/>
      <c r="D48" s="247"/>
      <c r="E48" s="94"/>
      <c r="F48" s="7"/>
      <c r="G48" s="9"/>
      <c r="K48" s="100"/>
      <c r="L48" s="242"/>
      <c r="M48" s="101"/>
      <c r="N48" s="1275"/>
      <c r="O48" s="1149"/>
      <c r="P48" s="1149"/>
      <c r="Q48" s="1150"/>
      <c r="R48" s="242"/>
      <c r="S48" s="220" t="s">
        <v>32</v>
      </c>
      <c r="T48" s="98"/>
      <c r="U48" s="146"/>
      <c r="V48" s="146"/>
      <c r="W48" s="146"/>
      <c r="X48" s="146"/>
      <c r="Y48" s="146"/>
      <c r="Z48" s="146"/>
      <c r="AA48" s="146"/>
      <c r="AB48" s="146"/>
      <c r="AC48" s="146"/>
      <c r="AD48" s="146"/>
      <c r="AE48" s="146"/>
      <c r="AF48" s="146"/>
      <c r="AG48" s="146"/>
      <c r="AH48" s="146"/>
      <c r="AI48" s="108"/>
      <c r="AJ48" s="249"/>
      <c r="AK48" s="249"/>
      <c r="AL48" s="109"/>
      <c r="AM48" s="108"/>
      <c r="AN48" s="174"/>
    </row>
    <row r="49" spans="1:42" ht="17.25" customHeight="1">
      <c r="A49" s="209"/>
      <c r="B49" s="99"/>
      <c r="C49" s="247"/>
      <c r="D49" s="247"/>
      <c r="E49" s="94"/>
      <c r="F49" s="7"/>
      <c r="G49" s="9"/>
      <c r="K49" s="100"/>
      <c r="L49" s="242"/>
      <c r="M49" s="101"/>
      <c r="N49" s="1041"/>
      <c r="O49" s="1010"/>
      <c r="P49" s="1010"/>
      <c r="Q49" s="1011"/>
      <c r="R49" s="1042"/>
      <c r="S49" s="169" t="s">
        <v>32</v>
      </c>
      <c r="T49" s="106" t="s">
        <v>74</v>
      </c>
      <c r="U49" s="1257"/>
      <c r="V49" s="1258"/>
      <c r="W49" s="1258"/>
      <c r="X49" s="1258"/>
      <c r="Y49" s="1258"/>
      <c r="Z49" s="1258"/>
      <c r="AA49" s="1258"/>
      <c r="AB49" s="1258"/>
      <c r="AC49" s="1258"/>
      <c r="AD49" s="1258"/>
      <c r="AE49" s="1258"/>
      <c r="AF49" s="107" t="s">
        <v>75</v>
      </c>
      <c r="AG49" s="199" t="s">
        <v>94</v>
      </c>
      <c r="AH49" s="200"/>
      <c r="AI49" s="108"/>
      <c r="AJ49" s="249"/>
      <c r="AK49" s="249"/>
      <c r="AL49" s="109"/>
      <c r="AM49" s="108"/>
      <c r="AN49" s="174"/>
    </row>
    <row r="50" spans="1:42" ht="17.25" customHeight="1" thickBot="1">
      <c r="A50" s="210"/>
      <c r="B50" s="213"/>
      <c r="C50" s="110"/>
      <c r="D50" s="110"/>
      <c r="E50" s="111"/>
      <c r="F50" s="28"/>
      <c r="G50" s="29"/>
      <c r="H50" s="250"/>
      <c r="I50" s="250"/>
      <c r="J50" s="250"/>
      <c r="K50" s="1365" t="s">
        <v>247</v>
      </c>
      <c r="L50" s="1366"/>
      <c r="M50" s="1367"/>
      <c r="N50" s="1096" t="s">
        <v>181</v>
      </c>
      <c r="O50" s="1368"/>
      <c r="P50" s="1368"/>
      <c r="Q50" s="1369"/>
      <c r="R50" s="193" t="s">
        <v>32</v>
      </c>
      <c r="S50" s="27" t="s">
        <v>248</v>
      </c>
      <c r="T50" s="265"/>
      <c r="U50" s="265"/>
      <c r="V50" s="265"/>
      <c r="W50" s="27"/>
      <c r="X50" s="27"/>
      <c r="Y50" s="27"/>
      <c r="Z50" s="27"/>
      <c r="AA50" s="27"/>
      <c r="AB50" s="131"/>
      <c r="AC50" s="131"/>
      <c r="AD50" s="131"/>
      <c r="AE50" s="131"/>
      <c r="AF50" s="131"/>
      <c r="AG50" s="131"/>
      <c r="AH50" s="266"/>
      <c r="AI50" s="113"/>
      <c r="AJ50" s="114"/>
      <c r="AK50" s="114"/>
      <c r="AL50" s="115"/>
      <c r="AM50" s="113"/>
      <c r="AN50" s="180"/>
      <c r="AO50" s="74"/>
      <c r="AP50" s="74"/>
    </row>
    <row r="51" spans="1:42" ht="17.25" customHeight="1">
      <c r="A51" s="1019" t="s">
        <v>875</v>
      </c>
      <c r="B51" s="1020"/>
      <c r="C51" s="1020"/>
      <c r="D51" s="1020"/>
      <c r="E51" s="1021"/>
      <c r="F51" s="76"/>
      <c r="G51" s="76"/>
      <c r="H51" s="238"/>
      <c r="I51" s="238"/>
      <c r="J51" s="238"/>
      <c r="K51" s="1022"/>
      <c r="L51" s="1022"/>
      <c r="M51" s="1022"/>
      <c r="N51" s="1023"/>
      <c r="O51" s="1023"/>
      <c r="P51" s="1023"/>
      <c r="Q51" s="1023"/>
      <c r="R51" s="1022"/>
      <c r="S51" s="1016"/>
      <c r="T51" s="1024"/>
      <c r="U51" s="1016"/>
      <c r="V51" s="1016"/>
      <c r="W51" s="1016"/>
      <c r="X51" s="1016"/>
      <c r="Y51" s="1016"/>
      <c r="Z51" s="1016"/>
      <c r="AA51" s="1016"/>
      <c r="AB51" s="1016"/>
      <c r="AC51" s="1016"/>
      <c r="AD51" s="1016"/>
      <c r="AE51" s="1016"/>
      <c r="AF51" s="163"/>
      <c r="AG51" s="1025"/>
      <c r="AH51" s="1026"/>
      <c r="AI51" s="1027"/>
      <c r="AJ51" s="1027"/>
      <c r="AK51" s="1027"/>
      <c r="AL51" s="1027"/>
      <c r="AM51" s="1027"/>
      <c r="AN51" s="1027"/>
      <c r="AO51" s="74"/>
      <c r="AP51" s="74"/>
    </row>
    <row r="52" spans="1:42" ht="17.25" customHeight="1" thickBot="1">
      <c r="A52" s="1028" t="s">
        <v>852</v>
      </c>
      <c r="B52" s="110"/>
      <c r="C52" s="110"/>
      <c r="D52" s="110"/>
      <c r="E52" s="1029"/>
      <c r="F52" s="27"/>
      <c r="G52" s="27"/>
      <c r="H52" s="250"/>
      <c r="I52" s="250"/>
      <c r="J52" s="250"/>
      <c r="K52" s="112"/>
      <c r="L52" s="112"/>
      <c r="M52" s="112"/>
      <c r="N52" s="179"/>
      <c r="O52" s="179"/>
      <c r="P52" s="179"/>
      <c r="Q52" s="179"/>
      <c r="R52" s="112"/>
      <c r="S52" s="1017"/>
      <c r="T52" s="1030"/>
      <c r="U52" s="1017"/>
      <c r="V52" s="1017"/>
      <c r="W52" s="1017"/>
      <c r="X52" s="1017"/>
      <c r="Y52" s="1017"/>
      <c r="Z52" s="1017"/>
      <c r="AA52" s="1017"/>
      <c r="AB52" s="1017"/>
      <c r="AC52" s="1017"/>
      <c r="AD52" s="1017"/>
      <c r="AE52" s="1017"/>
      <c r="AF52" s="1031"/>
      <c r="AG52" s="1032"/>
      <c r="AH52" s="1033"/>
      <c r="AI52" s="114"/>
      <c r="AJ52" s="114"/>
      <c r="AK52" s="114"/>
      <c r="AL52" s="114"/>
      <c r="AM52" s="114"/>
      <c r="AN52" s="114"/>
      <c r="AO52" s="74"/>
      <c r="AP52" s="74"/>
    </row>
    <row r="53" spans="1:42" ht="17.25" customHeight="1">
      <c r="A53" s="709"/>
      <c r="B53" s="1259" t="s">
        <v>113</v>
      </c>
      <c r="C53" s="1260"/>
      <c r="D53" s="1260"/>
      <c r="E53" s="1261"/>
      <c r="F53" s="1262" t="s">
        <v>261</v>
      </c>
      <c r="G53" s="1263"/>
      <c r="H53" s="1046"/>
      <c r="I53" s="1046"/>
      <c r="J53" s="1046"/>
      <c r="K53" s="1265" t="s">
        <v>164</v>
      </c>
      <c r="L53" s="1266"/>
      <c r="M53" s="1266"/>
      <c r="N53" s="1266"/>
      <c r="O53" s="1266"/>
      <c r="P53" s="1266"/>
      <c r="Q53" s="1267"/>
      <c r="R53" s="203" t="s">
        <v>32</v>
      </c>
      <c r="S53" s="201" t="s">
        <v>114</v>
      </c>
      <c r="T53" s="258"/>
      <c r="U53" s="258"/>
      <c r="V53" s="258"/>
      <c r="W53" s="258"/>
      <c r="X53" s="258"/>
      <c r="Y53" s="258"/>
      <c r="Z53" s="258"/>
      <c r="AA53" s="258"/>
      <c r="AB53" s="258"/>
      <c r="AC53" s="258"/>
      <c r="AD53" s="258"/>
      <c r="AE53" s="258"/>
      <c r="AF53" s="258"/>
      <c r="AG53" s="204"/>
      <c r="AH53" s="205"/>
      <c r="AI53" s="206" t="s">
        <v>31</v>
      </c>
      <c r="AJ53" s="1271" t="s">
        <v>78</v>
      </c>
      <c r="AK53" s="1110"/>
      <c r="AL53" s="1111"/>
      <c r="AM53" s="202" t="s">
        <v>31</v>
      </c>
      <c r="AN53" s="710"/>
    </row>
    <row r="54" spans="1:42" ht="17.25" customHeight="1" thickBot="1">
      <c r="A54" s="711"/>
      <c r="B54" s="1272" t="s">
        <v>115</v>
      </c>
      <c r="C54" s="1273"/>
      <c r="D54" s="1273"/>
      <c r="E54" s="1274"/>
      <c r="F54" s="1178"/>
      <c r="G54" s="1264"/>
      <c r="H54" s="1047"/>
      <c r="I54" s="1047"/>
      <c r="J54" s="1047"/>
      <c r="K54" s="1268"/>
      <c r="L54" s="1269"/>
      <c r="M54" s="1269"/>
      <c r="N54" s="1269"/>
      <c r="O54" s="1269"/>
      <c r="P54" s="1269"/>
      <c r="Q54" s="1270"/>
      <c r="R54" s="712" t="s">
        <v>32</v>
      </c>
      <c r="S54" s="254" t="s">
        <v>116</v>
      </c>
      <c r="T54" s="254"/>
      <c r="U54" s="622"/>
      <c r="V54" s="622"/>
      <c r="W54" s="622"/>
      <c r="X54" s="622"/>
      <c r="Y54" s="622"/>
      <c r="Z54" s="622"/>
      <c r="AA54" s="622"/>
      <c r="AB54" s="622"/>
      <c r="AC54" s="622"/>
      <c r="AD54" s="622"/>
      <c r="AE54" s="622"/>
      <c r="AF54" s="622"/>
      <c r="AG54" s="622"/>
      <c r="AH54" s="255"/>
      <c r="AI54" s="207" t="s">
        <v>31</v>
      </c>
      <c r="AJ54" s="619"/>
      <c r="AK54" s="619"/>
      <c r="AL54" s="620"/>
      <c r="AM54" s="618"/>
      <c r="AN54" s="713"/>
    </row>
  </sheetData>
  <mergeCells count="107">
    <mergeCell ref="V32:Y32"/>
    <mergeCell ref="Z32:AC32"/>
    <mergeCell ref="AD32:AH32"/>
    <mergeCell ref="K50:M50"/>
    <mergeCell ref="N50:Q50"/>
    <mergeCell ref="A4:C5"/>
    <mergeCell ref="D4:N5"/>
    <mergeCell ref="O4:O5"/>
    <mergeCell ref="P4:Y5"/>
    <mergeCell ref="Z4:AB4"/>
    <mergeCell ref="A11:A28"/>
    <mergeCell ref="F11:G11"/>
    <mergeCell ref="K11:Q11"/>
    <mergeCell ref="K17:M19"/>
    <mergeCell ref="N17:Q17"/>
    <mergeCell ref="N18:Q21"/>
    <mergeCell ref="K28:M28"/>
    <mergeCell ref="N28:Q28"/>
    <mergeCell ref="B9:E10"/>
    <mergeCell ref="F9:G10"/>
    <mergeCell ref="H9:J10"/>
    <mergeCell ref="K9:M10"/>
    <mergeCell ref="K22:M23"/>
    <mergeCell ref="N22:Q22"/>
    <mergeCell ref="AM9:AN10"/>
    <mergeCell ref="N10:Q10"/>
    <mergeCell ref="R10:AH10"/>
    <mergeCell ref="AI10:AL10"/>
    <mergeCell ref="AF4:AK4"/>
    <mergeCell ref="AL4:AN4"/>
    <mergeCell ref="Z5:AC5"/>
    <mergeCell ref="AD5:AE5"/>
    <mergeCell ref="AF5:AK5"/>
    <mergeCell ref="AL5:AN5"/>
    <mergeCell ref="AC4:AE4"/>
    <mergeCell ref="N9:AL9"/>
    <mergeCell ref="N23:Q24"/>
    <mergeCell ref="N25:Q25"/>
    <mergeCell ref="AB17:AH17"/>
    <mergeCell ref="S18:AC18"/>
    <mergeCell ref="S12:Z12"/>
    <mergeCell ref="AM11:AN13"/>
    <mergeCell ref="B12:E12"/>
    <mergeCell ref="K13:M15"/>
    <mergeCell ref="N13:Q14"/>
    <mergeCell ref="T14:AB14"/>
    <mergeCell ref="AD14:AE14"/>
    <mergeCell ref="AF14:AG14"/>
    <mergeCell ref="N15:Q16"/>
    <mergeCell ref="AD16:AG16"/>
    <mergeCell ref="B14:C14"/>
    <mergeCell ref="A29:A47"/>
    <mergeCell ref="B29:E29"/>
    <mergeCell ref="F29:G29"/>
    <mergeCell ref="K29:M30"/>
    <mergeCell ref="N29:Q29"/>
    <mergeCell ref="N36:Q36"/>
    <mergeCell ref="K39:M40"/>
    <mergeCell ref="B47:C47"/>
    <mergeCell ref="H35:J39"/>
    <mergeCell ref="AJ29:AL29"/>
    <mergeCell ref="AM29:AN31"/>
    <mergeCell ref="B30:E30"/>
    <mergeCell ref="AJ30:AL30"/>
    <mergeCell ref="B31:E31"/>
    <mergeCell ref="AJ31:AL31"/>
    <mergeCell ref="T29:W29"/>
    <mergeCell ref="X29:AH29"/>
    <mergeCell ref="X30:AH30"/>
    <mergeCell ref="U31:AH31"/>
    <mergeCell ref="AJ40:AL40"/>
    <mergeCell ref="AJ36:AL36"/>
    <mergeCell ref="U37:AE37"/>
    <mergeCell ref="AJ37:AL37"/>
    <mergeCell ref="N38:Q38"/>
    <mergeCell ref="T38:Z38"/>
    <mergeCell ref="AJ38:AL38"/>
    <mergeCell ref="T36:Z36"/>
    <mergeCell ref="AJ33:AL33"/>
    <mergeCell ref="N34:Q34"/>
    <mergeCell ref="T34:Z34"/>
    <mergeCell ref="AJ34:AL34"/>
    <mergeCell ref="U35:AE35"/>
    <mergeCell ref="AJ35:AL35"/>
    <mergeCell ref="T33:Z33"/>
    <mergeCell ref="U39:AE39"/>
    <mergeCell ref="AJ39:AL39"/>
    <mergeCell ref="N40:Q40"/>
    <mergeCell ref="T40:Z40"/>
    <mergeCell ref="U49:AE49"/>
    <mergeCell ref="B53:E53"/>
    <mergeCell ref="F53:G54"/>
    <mergeCell ref="K53:Q54"/>
    <mergeCell ref="AJ53:AL53"/>
    <mergeCell ref="B54:E54"/>
    <mergeCell ref="N48:Q48"/>
    <mergeCell ref="U41:AE41"/>
    <mergeCell ref="AJ41:AL41"/>
    <mergeCell ref="N42:Q42"/>
    <mergeCell ref="T42:Z42"/>
    <mergeCell ref="U43:AE43"/>
    <mergeCell ref="N44:Q44"/>
    <mergeCell ref="T44:Z44"/>
    <mergeCell ref="U45:AE45"/>
    <mergeCell ref="N46:Q47"/>
    <mergeCell ref="T46:Z46"/>
    <mergeCell ref="U47:AE47"/>
  </mergeCells>
  <phoneticPr fontId="2"/>
  <dataValidations count="3">
    <dataValidation type="list" allowBlank="1" showInputMessage="1" showErrorMessage="1" sqref="Y24:AF24 Y27:AF27" xr:uid="{430A0734-3EFA-40C8-A8B6-DB527D474321}">
      <formula1>"結露計算書による,"</formula1>
    </dataValidation>
    <dataValidation type="list" allowBlank="1" showInputMessage="1" sqref="AI65470:AI65476 KE65470:KE65476 UA65470:UA65476 ADW65470:ADW65476 ANS65470:ANS65476 AXO65470:AXO65476 BHK65470:BHK65476 BRG65470:BRG65476 CBC65470:CBC65476 CKY65470:CKY65476 CUU65470:CUU65476 DEQ65470:DEQ65476 DOM65470:DOM65476 DYI65470:DYI65476 EIE65470:EIE65476 ESA65470:ESA65476 FBW65470:FBW65476 FLS65470:FLS65476 FVO65470:FVO65476 GFK65470:GFK65476 GPG65470:GPG65476 GZC65470:GZC65476 HIY65470:HIY65476 HSU65470:HSU65476 ICQ65470:ICQ65476 IMM65470:IMM65476 IWI65470:IWI65476 JGE65470:JGE65476 JQA65470:JQA65476 JZW65470:JZW65476 KJS65470:KJS65476 KTO65470:KTO65476 LDK65470:LDK65476 LNG65470:LNG65476 LXC65470:LXC65476 MGY65470:MGY65476 MQU65470:MQU65476 NAQ65470:NAQ65476 NKM65470:NKM65476 NUI65470:NUI65476 OEE65470:OEE65476 OOA65470:OOA65476 OXW65470:OXW65476 PHS65470:PHS65476 PRO65470:PRO65476 QBK65470:QBK65476 QLG65470:QLG65476 QVC65470:QVC65476 REY65470:REY65476 ROU65470:ROU65476 RYQ65470:RYQ65476 SIM65470:SIM65476 SSI65470:SSI65476 TCE65470:TCE65476 TMA65470:TMA65476 TVW65470:TVW65476 UFS65470:UFS65476 UPO65470:UPO65476 UZK65470:UZK65476 VJG65470:VJG65476 VTC65470:VTC65476 WCY65470:WCY65476 WMU65470:WMU65476 WWQ65470:WWQ65476 AI131006:AI131012 KE131006:KE131012 UA131006:UA131012 ADW131006:ADW131012 ANS131006:ANS131012 AXO131006:AXO131012 BHK131006:BHK131012 BRG131006:BRG131012 CBC131006:CBC131012 CKY131006:CKY131012 CUU131006:CUU131012 DEQ131006:DEQ131012 DOM131006:DOM131012 DYI131006:DYI131012 EIE131006:EIE131012 ESA131006:ESA131012 FBW131006:FBW131012 FLS131006:FLS131012 FVO131006:FVO131012 GFK131006:GFK131012 GPG131006:GPG131012 GZC131006:GZC131012 HIY131006:HIY131012 HSU131006:HSU131012 ICQ131006:ICQ131012 IMM131006:IMM131012 IWI131006:IWI131012 JGE131006:JGE131012 JQA131006:JQA131012 JZW131006:JZW131012 KJS131006:KJS131012 KTO131006:KTO131012 LDK131006:LDK131012 LNG131006:LNG131012 LXC131006:LXC131012 MGY131006:MGY131012 MQU131006:MQU131012 NAQ131006:NAQ131012 NKM131006:NKM131012 NUI131006:NUI131012 OEE131006:OEE131012 OOA131006:OOA131012 OXW131006:OXW131012 PHS131006:PHS131012 PRO131006:PRO131012 QBK131006:QBK131012 QLG131006:QLG131012 QVC131006:QVC131012 REY131006:REY131012 ROU131006:ROU131012 RYQ131006:RYQ131012 SIM131006:SIM131012 SSI131006:SSI131012 TCE131006:TCE131012 TMA131006:TMA131012 TVW131006:TVW131012 UFS131006:UFS131012 UPO131006:UPO131012 UZK131006:UZK131012 VJG131006:VJG131012 VTC131006:VTC131012 WCY131006:WCY131012 WMU131006:WMU131012 WWQ131006:WWQ131012 AI196542:AI196548 KE196542:KE196548 UA196542:UA196548 ADW196542:ADW196548 ANS196542:ANS196548 AXO196542:AXO196548 BHK196542:BHK196548 BRG196542:BRG196548 CBC196542:CBC196548 CKY196542:CKY196548 CUU196542:CUU196548 DEQ196542:DEQ196548 DOM196542:DOM196548 DYI196542:DYI196548 EIE196542:EIE196548 ESA196542:ESA196548 FBW196542:FBW196548 FLS196542:FLS196548 FVO196542:FVO196548 GFK196542:GFK196548 GPG196542:GPG196548 GZC196542:GZC196548 HIY196542:HIY196548 HSU196542:HSU196548 ICQ196542:ICQ196548 IMM196542:IMM196548 IWI196542:IWI196548 JGE196542:JGE196548 JQA196542:JQA196548 JZW196542:JZW196548 KJS196542:KJS196548 KTO196542:KTO196548 LDK196542:LDK196548 LNG196542:LNG196548 LXC196542:LXC196548 MGY196542:MGY196548 MQU196542:MQU196548 NAQ196542:NAQ196548 NKM196542:NKM196548 NUI196542:NUI196548 OEE196542:OEE196548 OOA196542:OOA196548 OXW196542:OXW196548 PHS196542:PHS196548 PRO196542:PRO196548 QBK196542:QBK196548 QLG196542:QLG196548 QVC196542:QVC196548 REY196542:REY196548 ROU196542:ROU196548 RYQ196542:RYQ196548 SIM196542:SIM196548 SSI196542:SSI196548 TCE196542:TCE196548 TMA196542:TMA196548 TVW196542:TVW196548 UFS196542:UFS196548 UPO196542:UPO196548 UZK196542:UZK196548 VJG196542:VJG196548 VTC196542:VTC196548 WCY196542:WCY196548 WMU196542:WMU196548 WWQ196542:WWQ196548 AI262078:AI262084 KE262078:KE262084 UA262078:UA262084 ADW262078:ADW262084 ANS262078:ANS262084 AXO262078:AXO262084 BHK262078:BHK262084 BRG262078:BRG262084 CBC262078:CBC262084 CKY262078:CKY262084 CUU262078:CUU262084 DEQ262078:DEQ262084 DOM262078:DOM262084 DYI262078:DYI262084 EIE262078:EIE262084 ESA262078:ESA262084 FBW262078:FBW262084 FLS262078:FLS262084 FVO262078:FVO262084 GFK262078:GFK262084 GPG262078:GPG262084 GZC262078:GZC262084 HIY262078:HIY262084 HSU262078:HSU262084 ICQ262078:ICQ262084 IMM262078:IMM262084 IWI262078:IWI262084 JGE262078:JGE262084 JQA262078:JQA262084 JZW262078:JZW262084 KJS262078:KJS262084 KTO262078:KTO262084 LDK262078:LDK262084 LNG262078:LNG262084 LXC262078:LXC262084 MGY262078:MGY262084 MQU262078:MQU262084 NAQ262078:NAQ262084 NKM262078:NKM262084 NUI262078:NUI262084 OEE262078:OEE262084 OOA262078:OOA262084 OXW262078:OXW262084 PHS262078:PHS262084 PRO262078:PRO262084 QBK262078:QBK262084 QLG262078:QLG262084 QVC262078:QVC262084 REY262078:REY262084 ROU262078:ROU262084 RYQ262078:RYQ262084 SIM262078:SIM262084 SSI262078:SSI262084 TCE262078:TCE262084 TMA262078:TMA262084 TVW262078:TVW262084 UFS262078:UFS262084 UPO262078:UPO262084 UZK262078:UZK262084 VJG262078:VJG262084 VTC262078:VTC262084 WCY262078:WCY262084 WMU262078:WMU262084 WWQ262078:WWQ262084 AI327614:AI327620 KE327614:KE327620 UA327614:UA327620 ADW327614:ADW327620 ANS327614:ANS327620 AXO327614:AXO327620 BHK327614:BHK327620 BRG327614:BRG327620 CBC327614:CBC327620 CKY327614:CKY327620 CUU327614:CUU327620 DEQ327614:DEQ327620 DOM327614:DOM327620 DYI327614:DYI327620 EIE327614:EIE327620 ESA327614:ESA327620 FBW327614:FBW327620 FLS327614:FLS327620 FVO327614:FVO327620 GFK327614:GFK327620 GPG327614:GPG327620 GZC327614:GZC327620 HIY327614:HIY327620 HSU327614:HSU327620 ICQ327614:ICQ327620 IMM327614:IMM327620 IWI327614:IWI327620 JGE327614:JGE327620 JQA327614:JQA327620 JZW327614:JZW327620 KJS327614:KJS327620 KTO327614:KTO327620 LDK327614:LDK327620 LNG327614:LNG327620 LXC327614:LXC327620 MGY327614:MGY327620 MQU327614:MQU327620 NAQ327614:NAQ327620 NKM327614:NKM327620 NUI327614:NUI327620 OEE327614:OEE327620 OOA327614:OOA327620 OXW327614:OXW327620 PHS327614:PHS327620 PRO327614:PRO327620 QBK327614:QBK327620 QLG327614:QLG327620 QVC327614:QVC327620 REY327614:REY327620 ROU327614:ROU327620 RYQ327614:RYQ327620 SIM327614:SIM327620 SSI327614:SSI327620 TCE327614:TCE327620 TMA327614:TMA327620 TVW327614:TVW327620 UFS327614:UFS327620 UPO327614:UPO327620 UZK327614:UZK327620 VJG327614:VJG327620 VTC327614:VTC327620 WCY327614:WCY327620 WMU327614:WMU327620 WWQ327614:WWQ327620 AI393150:AI393156 KE393150:KE393156 UA393150:UA393156 ADW393150:ADW393156 ANS393150:ANS393156 AXO393150:AXO393156 BHK393150:BHK393156 BRG393150:BRG393156 CBC393150:CBC393156 CKY393150:CKY393156 CUU393150:CUU393156 DEQ393150:DEQ393156 DOM393150:DOM393156 DYI393150:DYI393156 EIE393150:EIE393156 ESA393150:ESA393156 FBW393150:FBW393156 FLS393150:FLS393156 FVO393150:FVO393156 GFK393150:GFK393156 GPG393150:GPG393156 GZC393150:GZC393156 HIY393150:HIY393156 HSU393150:HSU393156 ICQ393150:ICQ393156 IMM393150:IMM393156 IWI393150:IWI393156 JGE393150:JGE393156 JQA393150:JQA393156 JZW393150:JZW393156 KJS393150:KJS393156 KTO393150:KTO393156 LDK393150:LDK393156 LNG393150:LNG393156 LXC393150:LXC393156 MGY393150:MGY393156 MQU393150:MQU393156 NAQ393150:NAQ393156 NKM393150:NKM393156 NUI393150:NUI393156 OEE393150:OEE393156 OOA393150:OOA393156 OXW393150:OXW393156 PHS393150:PHS393156 PRO393150:PRO393156 QBK393150:QBK393156 QLG393150:QLG393156 QVC393150:QVC393156 REY393150:REY393156 ROU393150:ROU393156 RYQ393150:RYQ393156 SIM393150:SIM393156 SSI393150:SSI393156 TCE393150:TCE393156 TMA393150:TMA393156 TVW393150:TVW393156 UFS393150:UFS393156 UPO393150:UPO393156 UZK393150:UZK393156 VJG393150:VJG393156 VTC393150:VTC393156 WCY393150:WCY393156 WMU393150:WMU393156 WWQ393150:WWQ393156 AI458686:AI458692 KE458686:KE458692 UA458686:UA458692 ADW458686:ADW458692 ANS458686:ANS458692 AXO458686:AXO458692 BHK458686:BHK458692 BRG458686:BRG458692 CBC458686:CBC458692 CKY458686:CKY458692 CUU458686:CUU458692 DEQ458686:DEQ458692 DOM458686:DOM458692 DYI458686:DYI458692 EIE458686:EIE458692 ESA458686:ESA458692 FBW458686:FBW458692 FLS458686:FLS458692 FVO458686:FVO458692 GFK458686:GFK458692 GPG458686:GPG458692 GZC458686:GZC458692 HIY458686:HIY458692 HSU458686:HSU458692 ICQ458686:ICQ458692 IMM458686:IMM458692 IWI458686:IWI458692 JGE458686:JGE458692 JQA458686:JQA458692 JZW458686:JZW458692 KJS458686:KJS458692 KTO458686:KTO458692 LDK458686:LDK458692 LNG458686:LNG458692 LXC458686:LXC458692 MGY458686:MGY458692 MQU458686:MQU458692 NAQ458686:NAQ458692 NKM458686:NKM458692 NUI458686:NUI458692 OEE458686:OEE458692 OOA458686:OOA458692 OXW458686:OXW458692 PHS458686:PHS458692 PRO458686:PRO458692 QBK458686:QBK458692 QLG458686:QLG458692 QVC458686:QVC458692 REY458686:REY458692 ROU458686:ROU458692 RYQ458686:RYQ458692 SIM458686:SIM458692 SSI458686:SSI458692 TCE458686:TCE458692 TMA458686:TMA458692 TVW458686:TVW458692 UFS458686:UFS458692 UPO458686:UPO458692 UZK458686:UZK458692 VJG458686:VJG458692 VTC458686:VTC458692 WCY458686:WCY458692 WMU458686:WMU458692 WWQ458686:WWQ458692 AI524222:AI524228 KE524222:KE524228 UA524222:UA524228 ADW524222:ADW524228 ANS524222:ANS524228 AXO524222:AXO524228 BHK524222:BHK524228 BRG524222:BRG524228 CBC524222:CBC524228 CKY524222:CKY524228 CUU524222:CUU524228 DEQ524222:DEQ524228 DOM524222:DOM524228 DYI524222:DYI524228 EIE524222:EIE524228 ESA524222:ESA524228 FBW524222:FBW524228 FLS524222:FLS524228 FVO524222:FVO524228 GFK524222:GFK524228 GPG524222:GPG524228 GZC524222:GZC524228 HIY524222:HIY524228 HSU524222:HSU524228 ICQ524222:ICQ524228 IMM524222:IMM524228 IWI524222:IWI524228 JGE524222:JGE524228 JQA524222:JQA524228 JZW524222:JZW524228 KJS524222:KJS524228 KTO524222:KTO524228 LDK524222:LDK524228 LNG524222:LNG524228 LXC524222:LXC524228 MGY524222:MGY524228 MQU524222:MQU524228 NAQ524222:NAQ524228 NKM524222:NKM524228 NUI524222:NUI524228 OEE524222:OEE524228 OOA524222:OOA524228 OXW524222:OXW524228 PHS524222:PHS524228 PRO524222:PRO524228 QBK524222:QBK524228 QLG524222:QLG524228 QVC524222:QVC524228 REY524222:REY524228 ROU524222:ROU524228 RYQ524222:RYQ524228 SIM524222:SIM524228 SSI524222:SSI524228 TCE524222:TCE524228 TMA524222:TMA524228 TVW524222:TVW524228 UFS524222:UFS524228 UPO524222:UPO524228 UZK524222:UZK524228 VJG524222:VJG524228 VTC524222:VTC524228 WCY524222:WCY524228 WMU524222:WMU524228 WWQ524222:WWQ524228 AI589758:AI589764 KE589758:KE589764 UA589758:UA589764 ADW589758:ADW589764 ANS589758:ANS589764 AXO589758:AXO589764 BHK589758:BHK589764 BRG589758:BRG589764 CBC589758:CBC589764 CKY589758:CKY589764 CUU589758:CUU589764 DEQ589758:DEQ589764 DOM589758:DOM589764 DYI589758:DYI589764 EIE589758:EIE589764 ESA589758:ESA589764 FBW589758:FBW589764 FLS589758:FLS589764 FVO589758:FVO589764 GFK589758:GFK589764 GPG589758:GPG589764 GZC589758:GZC589764 HIY589758:HIY589764 HSU589758:HSU589764 ICQ589758:ICQ589764 IMM589758:IMM589764 IWI589758:IWI589764 JGE589758:JGE589764 JQA589758:JQA589764 JZW589758:JZW589764 KJS589758:KJS589764 KTO589758:KTO589764 LDK589758:LDK589764 LNG589758:LNG589764 LXC589758:LXC589764 MGY589758:MGY589764 MQU589758:MQU589764 NAQ589758:NAQ589764 NKM589758:NKM589764 NUI589758:NUI589764 OEE589758:OEE589764 OOA589758:OOA589764 OXW589758:OXW589764 PHS589758:PHS589764 PRO589758:PRO589764 QBK589758:QBK589764 QLG589758:QLG589764 QVC589758:QVC589764 REY589758:REY589764 ROU589758:ROU589764 RYQ589758:RYQ589764 SIM589758:SIM589764 SSI589758:SSI589764 TCE589758:TCE589764 TMA589758:TMA589764 TVW589758:TVW589764 UFS589758:UFS589764 UPO589758:UPO589764 UZK589758:UZK589764 VJG589758:VJG589764 VTC589758:VTC589764 WCY589758:WCY589764 WMU589758:WMU589764 WWQ589758:WWQ589764 AI655294:AI655300 KE655294:KE655300 UA655294:UA655300 ADW655294:ADW655300 ANS655294:ANS655300 AXO655294:AXO655300 BHK655294:BHK655300 BRG655294:BRG655300 CBC655294:CBC655300 CKY655294:CKY655300 CUU655294:CUU655300 DEQ655294:DEQ655300 DOM655294:DOM655300 DYI655294:DYI655300 EIE655294:EIE655300 ESA655294:ESA655300 FBW655294:FBW655300 FLS655294:FLS655300 FVO655294:FVO655300 GFK655294:GFK655300 GPG655294:GPG655300 GZC655294:GZC655300 HIY655294:HIY655300 HSU655294:HSU655300 ICQ655294:ICQ655300 IMM655294:IMM655300 IWI655294:IWI655300 JGE655294:JGE655300 JQA655294:JQA655300 JZW655294:JZW655300 KJS655294:KJS655300 KTO655294:KTO655300 LDK655294:LDK655300 LNG655294:LNG655300 LXC655294:LXC655300 MGY655294:MGY655300 MQU655294:MQU655300 NAQ655294:NAQ655300 NKM655294:NKM655300 NUI655294:NUI655300 OEE655294:OEE655300 OOA655294:OOA655300 OXW655294:OXW655300 PHS655294:PHS655300 PRO655294:PRO655300 QBK655294:QBK655300 QLG655294:QLG655300 QVC655294:QVC655300 REY655294:REY655300 ROU655294:ROU655300 RYQ655294:RYQ655300 SIM655294:SIM655300 SSI655294:SSI655300 TCE655294:TCE655300 TMA655294:TMA655300 TVW655294:TVW655300 UFS655294:UFS655300 UPO655294:UPO655300 UZK655294:UZK655300 VJG655294:VJG655300 VTC655294:VTC655300 WCY655294:WCY655300 WMU655294:WMU655300 WWQ655294:WWQ655300 AI720830:AI720836 KE720830:KE720836 UA720830:UA720836 ADW720830:ADW720836 ANS720830:ANS720836 AXO720830:AXO720836 BHK720830:BHK720836 BRG720830:BRG720836 CBC720830:CBC720836 CKY720830:CKY720836 CUU720830:CUU720836 DEQ720830:DEQ720836 DOM720830:DOM720836 DYI720830:DYI720836 EIE720830:EIE720836 ESA720830:ESA720836 FBW720830:FBW720836 FLS720830:FLS720836 FVO720830:FVO720836 GFK720830:GFK720836 GPG720830:GPG720836 GZC720830:GZC720836 HIY720830:HIY720836 HSU720830:HSU720836 ICQ720830:ICQ720836 IMM720830:IMM720836 IWI720830:IWI720836 JGE720830:JGE720836 JQA720830:JQA720836 JZW720830:JZW720836 KJS720830:KJS720836 KTO720830:KTO720836 LDK720830:LDK720836 LNG720830:LNG720836 LXC720830:LXC720836 MGY720830:MGY720836 MQU720830:MQU720836 NAQ720830:NAQ720836 NKM720830:NKM720836 NUI720830:NUI720836 OEE720830:OEE720836 OOA720830:OOA720836 OXW720830:OXW720836 PHS720830:PHS720836 PRO720830:PRO720836 QBK720830:QBK720836 QLG720830:QLG720836 QVC720830:QVC720836 REY720830:REY720836 ROU720830:ROU720836 RYQ720830:RYQ720836 SIM720830:SIM720836 SSI720830:SSI720836 TCE720830:TCE720836 TMA720830:TMA720836 TVW720830:TVW720836 UFS720830:UFS720836 UPO720830:UPO720836 UZK720830:UZK720836 VJG720830:VJG720836 VTC720830:VTC720836 WCY720830:WCY720836 WMU720830:WMU720836 WWQ720830:WWQ720836 AI786366:AI786372 KE786366:KE786372 UA786366:UA786372 ADW786366:ADW786372 ANS786366:ANS786372 AXO786366:AXO786372 BHK786366:BHK786372 BRG786366:BRG786372 CBC786366:CBC786372 CKY786366:CKY786372 CUU786366:CUU786372 DEQ786366:DEQ786372 DOM786366:DOM786372 DYI786366:DYI786372 EIE786366:EIE786372 ESA786366:ESA786372 FBW786366:FBW786372 FLS786366:FLS786372 FVO786366:FVO786372 GFK786366:GFK786372 GPG786366:GPG786372 GZC786366:GZC786372 HIY786366:HIY786372 HSU786366:HSU786372 ICQ786366:ICQ786372 IMM786366:IMM786372 IWI786366:IWI786372 JGE786366:JGE786372 JQA786366:JQA786372 JZW786366:JZW786372 KJS786366:KJS786372 KTO786366:KTO786372 LDK786366:LDK786372 LNG786366:LNG786372 LXC786366:LXC786372 MGY786366:MGY786372 MQU786366:MQU786372 NAQ786366:NAQ786372 NKM786366:NKM786372 NUI786366:NUI786372 OEE786366:OEE786372 OOA786366:OOA786372 OXW786366:OXW786372 PHS786366:PHS786372 PRO786366:PRO786372 QBK786366:QBK786372 QLG786366:QLG786372 QVC786366:QVC786372 REY786366:REY786372 ROU786366:ROU786372 RYQ786366:RYQ786372 SIM786366:SIM786372 SSI786366:SSI786372 TCE786366:TCE786372 TMA786366:TMA786372 TVW786366:TVW786372 UFS786366:UFS786372 UPO786366:UPO786372 UZK786366:UZK786372 VJG786366:VJG786372 VTC786366:VTC786372 WCY786366:WCY786372 WMU786366:WMU786372 WWQ786366:WWQ786372 AI851902:AI851908 KE851902:KE851908 UA851902:UA851908 ADW851902:ADW851908 ANS851902:ANS851908 AXO851902:AXO851908 BHK851902:BHK851908 BRG851902:BRG851908 CBC851902:CBC851908 CKY851902:CKY851908 CUU851902:CUU851908 DEQ851902:DEQ851908 DOM851902:DOM851908 DYI851902:DYI851908 EIE851902:EIE851908 ESA851902:ESA851908 FBW851902:FBW851908 FLS851902:FLS851908 FVO851902:FVO851908 GFK851902:GFK851908 GPG851902:GPG851908 GZC851902:GZC851908 HIY851902:HIY851908 HSU851902:HSU851908 ICQ851902:ICQ851908 IMM851902:IMM851908 IWI851902:IWI851908 JGE851902:JGE851908 JQA851902:JQA851908 JZW851902:JZW851908 KJS851902:KJS851908 KTO851902:KTO851908 LDK851902:LDK851908 LNG851902:LNG851908 LXC851902:LXC851908 MGY851902:MGY851908 MQU851902:MQU851908 NAQ851902:NAQ851908 NKM851902:NKM851908 NUI851902:NUI851908 OEE851902:OEE851908 OOA851902:OOA851908 OXW851902:OXW851908 PHS851902:PHS851908 PRO851902:PRO851908 QBK851902:QBK851908 QLG851902:QLG851908 QVC851902:QVC851908 REY851902:REY851908 ROU851902:ROU851908 RYQ851902:RYQ851908 SIM851902:SIM851908 SSI851902:SSI851908 TCE851902:TCE851908 TMA851902:TMA851908 TVW851902:TVW851908 UFS851902:UFS851908 UPO851902:UPO851908 UZK851902:UZK851908 VJG851902:VJG851908 VTC851902:VTC851908 WCY851902:WCY851908 WMU851902:WMU851908 WWQ851902:WWQ851908 AI917438:AI917444 KE917438:KE917444 UA917438:UA917444 ADW917438:ADW917444 ANS917438:ANS917444 AXO917438:AXO917444 BHK917438:BHK917444 BRG917438:BRG917444 CBC917438:CBC917444 CKY917438:CKY917444 CUU917438:CUU917444 DEQ917438:DEQ917444 DOM917438:DOM917444 DYI917438:DYI917444 EIE917438:EIE917444 ESA917438:ESA917444 FBW917438:FBW917444 FLS917438:FLS917444 FVO917438:FVO917444 GFK917438:GFK917444 GPG917438:GPG917444 GZC917438:GZC917444 HIY917438:HIY917444 HSU917438:HSU917444 ICQ917438:ICQ917444 IMM917438:IMM917444 IWI917438:IWI917444 JGE917438:JGE917444 JQA917438:JQA917444 JZW917438:JZW917444 KJS917438:KJS917444 KTO917438:KTO917444 LDK917438:LDK917444 LNG917438:LNG917444 LXC917438:LXC917444 MGY917438:MGY917444 MQU917438:MQU917444 NAQ917438:NAQ917444 NKM917438:NKM917444 NUI917438:NUI917444 OEE917438:OEE917444 OOA917438:OOA917444 OXW917438:OXW917444 PHS917438:PHS917444 PRO917438:PRO917444 QBK917438:QBK917444 QLG917438:QLG917444 QVC917438:QVC917444 REY917438:REY917444 ROU917438:ROU917444 RYQ917438:RYQ917444 SIM917438:SIM917444 SSI917438:SSI917444 TCE917438:TCE917444 TMA917438:TMA917444 TVW917438:TVW917444 UFS917438:UFS917444 UPO917438:UPO917444 UZK917438:UZK917444 VJG917438:VJG917444 VTC917438:VTC917444 WCY917438:WCY917444 WMU917438:WMU917444 WWQ917438:WWQ917444 AI982974:AI982980 KE982974:KE982980 UA982974:UA982980 ADW982974:ADW982980 ANS982974:ANS982980 AXO982974:AXO982980 BHK982974:BHK982980 BRG982974:BRG982980 CBC982974:CBC982980 CKY982974:CKY982980 CUU982974:CUU982980 DEQ982974:DEQ982980 DOM982974:DOM982980 DYI982974:DYI982980 EIE982974:EIE982980 ESA982974:ESA982980 FBW982974:FBW982980 FLS982974:FLS982980 FVO982974:FVO982980 GFK982974:GFK982980 GPG982974:GPG982980 GZC982974:GZC982980 HIY982974:HIY982980 HSU982974:HSU982980 ICQ982974:ICQ982980 IMM982974:IMM982980 IWI982974:IWI982980 JGE982974:JGE982980 JQA982974:JQA982980 JZW982974:JZW982980 KJS982974:KJS982980 KTO982974:KTO982980 LDK982974:LDK982980 LNG982974:LNG982980 LXC982974:LXC982980 MGY982974:MGY982980 MQU982974:MQU982980 NAQ982974:NAQ982980 NKM982974:NKM982980 NUI982974:NUI982980 OEE982974:OEE982980 OOA982974:OOA982980 OXW982974:OXW982980 PHS982974:PHS982980 PRO982974:PRO982980 QBK982974:QBK982980 QLG982974:QLG982980 QVC982974:QVC982980 REY982974:REY982980 ROU982974:ROU982980 RYQ982974:RYQ982980 SIM982974:SIM982980 SSI982974:SSI982980 TCE982974:TCE982980 TMA982974:TMA982980 TVW982974:TVW982980 UFS982974:UFS982980 UPO982974:UPO982980 UZK982974:UZK982980 VJG982974:VJG982980 VTC982974:VTC982980 WCY982974:WCY982980 WMU982974:WMU982980 WWQ982974:WWQ982980 AI65505:AI65511 KE65505:KE65511 UA65505:UA65511 ADW65505:ADW65511 ANS65505:ANS65511 AXO65505:AXO65511 BHK65505:BHK65511 BRG65505:BRG65511 CBC65505:CBC65511 CKY65505:CKY65511 CUU65505:CUU65511 DEQ65505:DEQ65511 DOM65505:DOM65511 DYI65505:DYI65511 EIE65505:EIE65511 ESA65505:ESA65511 FBW65505:FBW65511 FLS65505:FLS65511 FVO65505:FVO65511 GFK65505:GFK65511 GPG65505:GPG65511 GZC65505:GZC65511 HIY65505:HIY65511 HSU65505:HSU65511 ICQ65505:ICQ65511 IMM65505:IMM65511 IWI65505:IWI65511 JGE65505:JGE65511 JQA65505:JQA65511 JZW65505:JZW65511 KJS65505:KJS65511 KTO65505:KTO65511 LDK65505:LDK65511 LNG65505:LNG65511 LXC65505:LXC65511 MGY65505:MGY65511 MQU65505:MQU65511 NAQ65505:NAQ65511 NKM65505:NKM65511 NUI65505:NUI65511 OEE65505:OEE65511 OOA65505:OOA65511 OXW65505:OXW65511 PHS65505:PHS65511 PRO65505:PRO65511 QBK65505:QBK65511 QLG65505:QLG65511 QVC65505:QVC65511 REY65505:REY65511 ROU65505:ROU65511 RYQ65505:RYQ65511 SIM65505:SIM65511 SSI65505:SSI65511 TCE65505:TCE65511 TMA65505:TMA65511 TVW65505:TVW65511 UFS65505:UFS65511 UPO65505:UPO65511 UZK65505:UZK65511 VJG65505:VJG65511 VTC65505:VTC65511 WCY65505:WCY65511 WMU65505:WMU65511 WWQ65505:WWQ65511 AI131041:AI131047 KE131041:KE131047 UA131041:UA131047 ADW131041:ADW131047 ANS131041:ANS131047 AXO131041:AXO131047 BHK131041:BHK131047 BRG131041:BRG131047 CBC131041:CBC131047 CKY131041:CKY131047 CUU131041:CUU131047 DEQ131041:DEQ131047 DOM131041:DOM131047 DYI131041:DYI131047 EIE131041:EIE131047 ESA131041:ESA131047 FBW131041:FBW131047 FLS131041:FLS131047 FVO131041:FVO131047 GFK131041:GFK131047 GPG131041:GPG131047 GZC131041:GZC131047 HIY131041:HIY131047 HSU131041:HSU131047 ICQ131041:ICQ131047 IMM131041:IMM131047 IWI131041:IWI131047 JGE131041:JGE131047 JQA131041:JQA131047 JZW131041:JZW131047 KJS131041:KJS131047 KTO131041:KTO131047 LDK131041:LDK131047 LNG131041:LNG131047 LXC131041:LXC131047 MGY131041:MGY131047 MQU131041:MQU131047 NAQ131041:NAQ131047 NKM131041:NKM131047 NUI131041:NUI131047 OEE131041:OEE131047 OOA131041:OOA131047 OXW131041:OXW131047 PHS131041:PHS131047 PRO131041:PRO131047 QBK131041:QBK131047 QLG131041:QLG131047 QVC131041:QVC131047 REY131041:REY131047 ROU131041:ROU131047 RYQ131041:RYQ131047 SIM131041:SIM131047 SSI131041:SSI131047 TCE131041:TCE131047 TMA131041:TMA131047 TVW131041:TVW131047 UFS131041:UFS131047 UPO131041:UPO131047 UZK131041:UZK131047 VJG131041:VJG131047 VTC131041:VTC131047 WCY131041:WCY131047 WMU131041:WMU131047 WWQ131041:WWQ131047 AI196577:AI196583 KE196577:KE196583 UA196577:UA196583 ADW196577:ADW196583 ANS196577:ANS196583 AXO196577:AXO196583 BHK196577:BHK196583 BRG196577:BRG196583 CBC196577:CBC196583 CKY196577:CKY196583 CUU196577:CUU196583 DEQ196577:DEQ196583 DOM196577:DOM196583 DYI196577:DYI196583 EIE196577:EIE196583 ESA196577:ESA196583 FBW196577:FBW196583 FLS196577:FLS196583 FVO196577:FVO196583 GFK196577:GFK196583 GPG196577:GPG196583 GZC196577:GZC196583 HIY196577:HIY196583 HSU196577:HSU196583 ICQ196577:ICQ196583 IMM196577:IMM196583 IWI196577:IWI196583 JGE196577:JGE196583 JQA196577:JQA196583 JZW196577:JZW196583 KJS196577:KJS196583 KTO196577:KTO196583 LDK196577:LDK196583 LNG196577:LNG196583 LXC196577:LXC196583 MGY196577:MGY196583 MQU196577:MQU196583 NAQ196577:NAQ196583 NKM196577:NKM196583 NUI196577:NUI196583 OEE196577:OEE196583 OOA196577:OOA196583 OXW196577:OXW196583 PHS196577:PHS196583 PRO196577:PRO196583 QBK196577:QBK196583 QLG196577:QLG196583 QVC196577:QVC196583 REY196577:REY196583 ROU196577:ROU196583 RYQ196577:RYQ196583 SIM196577:SIM196583 SSI196577:SSI196583 TCE196577:TCE196583 TMA196577:TMA196583 TVW196577:TVW196583 UFS196577:UFS196583 UPO196577:UPO196583 UZK196577:UZK196583 VJG196577:VJG196583 VTC196577:VTC196583 WCY196577:WCY196583 WMU196577:WMU196583 WWQ196577:WWQ196583 AI262113:AI262119 KE262113:KE262119 UA262113:UA262119 ADW262113:ADW262119 ANS262113:ANS262119 AXO262113:AXO262119 BHK262113:BHK262119 BRG262113:BRG262119 CBC262113:CBC262119 CKY262113:CKY262119 CUU262113:CUU262119 DEQ262113:DEQ262119 DOM262113:DOM262119 DYI262113:DYI262119 EIE262113:EIE262119 ESA262113:ESA262119 FBW262113:FBW262119 FLS262113:FLS262119 FVO262113:FVO262119 GFK262113:GFK262119 GPG262113:GPG262119 GZC262113:GZC262119 HIY262113:HIY262119 HSU262113:HSU262119 ICQ262113:ICQ262119 IMM262113:IMM262119 IWI262113:IWI262119 JGE262113:JGE262119 JQA262113:JQA262119 JZW262113:JZW262119 KJS262113:KJS262119 KTO262113:KTO262119 LDK262113:LDK262119 LNG262113:LNG262119 LXC262113:LXC262119 MGY262113:MGY262119 MQU262113:MQU262119 NAQ262113:NAQ262119 NKM262113:NKM262119 NUI262113:NUI262119 OEE262113:OEE262119 OOA262113:OOA262119 OXW262113:OXW262119 PHS262113:PHS262119 PRO262113:PRO262119 QBK262113:QBK262119 QLG262113:QLG262119 QVC262113:QVC262119 REY262113:REY262119 ROU262113:ROU262119 RYQ262113:RYQ262119 SIM262113:SIM262119 SSI262113:SSI262119 TCE262113:TCE262119 TMA262113:TMA262119 TVW262113:TVW262119 UFS262113:UFS262119 UPO262113:UPO262119 UZK262113:UZK262119 VJG262113:VJG262119 VTC262113:VTC262119 WCY262113:WCY262119 WMU262113:WMU262119 WWQ262113:WWQ262119 AI327649:AI327655 KE327649:KE327655 UA327649:UA327655 ADW327649:ADW327655 ANS327649:ANS327655 AXO327649:AXO327655 BHK327649:BHK327655 BRG327649:BRG327655 CBC327649:CBC327655 CKY327649:CKY327655 CUU327649:CUU327655 DEQ327649:DEQ327655 DOM327649:DOM327655 DYI327649:DYI327655 EIE327649:EIE327655 ESA327649:ESA327655 FBW327649:FBW327655 FLS327649:FLS327655 FVO327649:FVO327655 GFK327649:GFK327655 GPG327649:GPG327655 GZC327649:GZC327655 HIY327649:HIY327655 HSU327649:HSU327655 ICQ327649:ICQ327655 IMM327649:IMM327655 IWI327649:IWI327655 JGE327649:JGE327655 JQA327649:JQA327655 JZW327649:JZW327655 KJS327649:KJS327655 KTO327649:KTO327655 LDK327649:LDK327655 LNG327649:LNG327655 LXC327649:LXC327655 MGY327649:MGY327655 MQU327649:MQU327655 NAQ327649:NAQ327655 NKM327649:NKM327655 NUI327649:NUI327655 OEE327649:OEE327655 OOA327649:OOA327655 OXW327649:OXW327655 PHS327649:PHS327655 PRO327649:PRO327655 QBK327649:QBK327655 QLG327649:QLG327655 QVC327649:QVC327655 REY327649:REY327655 ROU327649:ROU327655 RYQ327649:RYQ327655 SIM327649:SIM327655 SSI327649:SSI327655 TCE327649:TCE327655 TMA327649:TMA327655 TVW327649:TVW327655 UFS327649:UFS327655 UPO327649:UPO327655 UZK327649:UZK327655 VJG327649:VJG327655 VTC327649:VTC327655 WCY327649:WCY327655 WMU327649:WMU327655 WWQ327649:WWQ327655 AI393185:AI393191 KE393185:KE393191 UA393185:UA393191 ADW393185:ADW393191 ANS393185:ANS393191 AXO393185:AXO393191 BHK393185:BHK393191 BRG393185:BRG393191 CBC393185:CBC393191 CKY393185:CKY393191 CUU393185:CUU393191 DEQ393185:DEQ393191 DOM393185:DOM393191 DYI393185:DYI393191 EIE393185:EIE393191 ESA393185:ESA393191 FBW393185:FBW393191 FLS393185:FLS393191 FVO393185:FVO393191 GFK393185:GFK393191 GPG393185:GPG393191 GZC393185:GZC393191 HIY393185:HIY393191 HSU393185:HSU393191 ICQ393185:ICQ393191 IMM393185:IMM393191 IWI393185:IWI393191 JGE393185:JGE393191 JQA393185:JQA393191 JZW393185:JZW393191 KJS393185:KJS393191 KTO393185:KTO393191 LDK393185:LDK393191 LNG393185:LNG393191 LXC393185:LXC393191 MGY393185:MGY393191 MQU393185:MQU393191 NAQ393185:NAQ393191 NKM393185:NKM393191 NUI393185:NUI393191 OEE393185:OEE393191 OOA393185:OOA393191 OXW393185:OXW393191 PHS393185:PHS393191 PRO393185:PRO393191 QBK393185:QBK393191 QLG393185:QLG393191 QVC393185:QVC393191 REY393185:REY393191 ROU393185:ROU393191 RYQ393185:RYQ393191 SIM393185:SIM393191 SSI393185:SSI393191 TCE393185:TCE393191 TMA393185:TMA393191 TVW393185:TVW393191 UFS393185:UFS393191 UPO393185:UPO393191 UZK393185:UZK393191 VJG393185:VJG393191 VTC393185:VTC393191 WCY393185:WCY393191 WMU393185:WMU393191 WWQ393185:WWQ393191 AI458721:AI458727 KE458721:KE458727 UA458721:UA458727 ADW458721:ADW458727 ANS458721:ANS458727 AXO458721:AXO458727 BHK458721:BHK458727 BRG458721:BRG458727 CBC458721:CBC458727 CKY458721:CKY458727 CUU458721:CUU458727 DEQ458721:DEQ458727 DOM458721:DOM458727 DYI458721:DYI458727 EIE458721:EIE458727 ESA458721:ESA458727 FBW458721:FBW458727 FLS458721:FLS458727 FVO458721:FVO458727 GFK458721:GFK458727 GPG458721:GPG458727 GZC458721:GZC458727 HIY458721:HIY458727 HSU458721:HSU458727 ICQ458721:ICQ458727 IMM458721:IMM458727 IWI458721:IWI458727 JGE458721:JGE458727 JQA458721:JQA458727 JZW458721:JZW458727 KJS458721:KJS458727 KTO458721:KTO458727 LDK458721:LDK458727 LNG458721:LNG458727 LXC458721:LXC458727 MGY458721:MGY458727 MQU458721:MQU458727 NAQ458721:NAQ458727 NKM458721:NKM458727 NUI458721:NUI458727 OEE458721:OEE458727 OOA458721:OOA458727 OXW458721:OXW458727 PHS458721:PHS458727 PRO458721:PRO458727 QBK458721:QBK458727 QLG458721:QLG458727 QVC458721:QVC458727 REY458721:REY458727 ROU458721:ROU458727 RYQ458721:RYQ458727 SIM458721:SIM458727 SSI458721:SSI458727 TCE458721:TCE458727 TMA458721:TMA458727 TVW458721:TVW458727 UFS458721:UFS458727 UPO458721:UPO458727 UZK458721:UZK458727 VJG458721:VJG458727 VTC458721:VTC458727 WCY458721:WCY458727 WMU458721:WMU458727 WWQ458721:WWQ458727 AI524257:AI524263 KE524257:KE524263 UA524257:UA524263 ADW524257:ADW524263 ANS524257:ANS524263 AXO524257:AXO524263 BHK524257:BHK524263 BRG524257:BRG524263 CBC524257:CBC524263 CKY524257:CKY524263 CUU524257:CUU524263 DEQ524257:DEQ524263 DOM524257:DOM524263 DYI524257:DYI524263 EIE524257:EIE524263 ESA524257:ESA524263 FBW524257:FBW524263 FLS524257:FLS524263 FVO524257:FVO524263 GFK524257:GFK524263 GPG524257:GPG524263 GZC524257:GZC524263 HIY524257:HIY524263 HSU524257:HSU524263 ICQ524257:ICQ524263 IMM524257:IMM524263 IWI524257:IWI524263 JGE524257:JGE524263 JQA524257:JQA524263 JZW524257:JZW524263 KJS524257:KJS524263 KTO524257:KTO524263 LDK524257:LDK524263 LNG524257:LNG524263 LXC524257:LXC524263 MGY524257:MGY524263 MQU524257:MQU524263 NAQ524257:NAQ524263 NKM524257:NKM524263 NUI524257:NUI524263 OEE524257:OEE524263 OOA524257:OOA524263 OXW524257:OXW524263 PHS524257:PHS524263 PRO524257:PRO524263 QBK524257:QBK524263 QLG524257:QLG524263 QVC524257:QVC524263 REY524257:REY524263 ROU524257:ROU524263 RYQ524257:RYQ524263 SIM524257:SIM524263 SSI524257:SSI524263 TCE524257:TCE524263 TMA524257:TMA524263 TVW524257:TVW524263 UFS524257:UFS524263 UPO524257:UPO524263 UZK524257:UZK524263 VJG524257:VJG524263 VTC524257:VTC524263 WCY524257:WCY524263 WMU524257:WMU524263 WWQ524257:WWQ524263 AI589793:AI589799 KE589793:KE589799 UA589793:UA589799 ADW589793:ADW589799 ANS589793:ANS589799 AXO589793:AXO589799 BHK589793:BHK589799 BRG589793:BRG589799 CBC589793:CBC589799 CKY589793:CKY589799 CUU589793:CUU589799 DEQ589793:DEQ589799 DOM589793:DOM589799 DYI589793:DYI589799 EIE589793:EIE589799 ESA589793:ESA589799 FBW589793:FBW589799 FLS589793:FLS589799 FVO589793:FVO589799 GFK589793:GFK589799 GPG589793:GPG589799 GZC589793:GZC589799 HIY589793:HIY589799 HSU589793:HSU589799 ICQ589793:ICQ589799 IMM589793:IMM589799 IWI589793:IWI589799 JGE589793:JGE589799 JQA589793:JQA589799 JZW589793:JZW589799 KJS589793:KJS589799 KTO589793:KTO589799 LDK589793:LDK589799 LNG589793:LNG589799 LXC589793:LXC589799 MGY589793:MGY589799 MQU589793:MQU589799 NAQ589793:NAQ589799 NKM589793:NKM589799 NUI589793:NUI589799 OEE589793:OEE589799 OOA589793:OOA589799 OXW589793:OXW589799 PHS589793:PHS589799 PRO589793:PRO589799 QBK589793:QBK589799 QLG589793:QLG589799 QVC589793:QVC589799 REY589793:REY589799 ROU589793:ROU589799 RYQ589793:RYQ589799 SIM589793:SIM589799 SSI589793:SSI589799 TCE589793:TCE589799 TMA589793:TMA589799 TVW589793:TVW589799 UFS589793:UFS589799 UPO589793:UPO589799 UZK589793:UZK589799 VJG589793:VJG589799 VTC589793:VTC589799 WCY589793:WCY589799 WMU589793:WMU589799 WWQ589793:WWQ589799 AI655329:AI655335 KE655329:KE655335 UA655329:UA655335 ADW655329:ADW655335 ANS655329:ANS655335 AXO655329:AXO655335 BHK655329:BHK655335 BRG655329:BRG655335 CBC655329:CBC655335 CKY655329:CKY655335 CUU655329:CUU655335 DEQ655329:DEQ655335 DOM655329:DOM655335 DYI655329:DYI655335 EIE655329:EIE655335 ESA655329:ESA655335 FBW655329:FBW655335 FLS655329:FLS655335 FVO655329:FVO655335 GFK655329:GFK655335 GPG655329:GPG655335 GZC655329:GZC655335 HIY655329:HIY655335 HSU655329:HSU655335 ICQ655329:ICQ655335 IMM655329:IMM655335 IWI655329:IWI655335 JGE655329:JGE655335 JQA655329:JQA655335 JZW655329:JZW655335 KJS655329:KJS655335 KTO655329:KTO655335 LDK655329:LDK655335 LNG655329:LNG655335 LXC655329:LXC655335 MGY655329:MGY655335 MQU655329:MQU655335 NAQ655329:NAQ655335 NKM655329:NKM655335 NUI655329:NUI655335 OEE655329:OEE655335 OOA655329:OOA655335 OXW655329:OXW655335 PHS655329:PHS655335 PRO655329:PRO655335 QBK655329:QBK655335 QLG655329:QLG655335 QVC655329:QVC655335 REY655329:REY655335 ROU655329:ROU655335 RYQ655329:RYQ655335 SIM655329:SIM655335 SSI655329:SSI655335 TCE655329:TCE655335 TMA655329:TMA655335 TVW655329:TVW655335 UFS655329:UFS655335 UPO655329:UPO655335 UZK655329:UZK655335 VJG655329:VJG655335 VTC655329:VTC655335 WCY655329:WCY655335 WMU655329:WMU655335 WWQ655329:WWQ655335 AI720865:AI720871 KE720865:KE720871 UA720865:UA720871 ADW720865:ADW720871 ANS720865:ANS720871 AXO720865:AXO720871 BHK720865:BHK720871 BRG720865:BRG720871 CBC720865:CBC720871 CKY720865:CKY720871 CUU720865:CUU720871 DEQ720865:DEQ720871 DOM720865:DOM720871 DYI720865:DYI720871 EIE720865:EIE720871 ESA720865:ESA720871 FBW720865:FBW720871 FLS720865:FLS720871 FVO720865:FVO720871 GFK720865:GFK720871 GPG720865:GPG720871 GZC720865:GZC720871 HIY720865:HIY720871 HSU720865:HSU720871 ICQ720865:ICQ720871 IMM720865:IMM720871 IWI720865:IWI720871 JGE720865:JGE720871 JQA720865:JQA720871 JZW720865:JZW720871 KJS720865:KJS720871 KTO720865:KTO720871 LDK720865:LDK720871 LNG720865:LNG720871 LXC720865:LXC720871 MGY720865:MGY720871 MQU720865:MQU720871 NAQ720865:NAQ720871 NKM720865:NKM720871 NUI720865:NUI720871 OEE720865:OEE720871 OOA720865:OOA720871 OXW720865:OXW720871 PHS720865:PHS720871 PRO720865:PRO720871 QBK720865:QBK720871 QLG720865:QLG720871 QVC720865:QVC720871 REY720865:REY720871 ROU720865:ROU720871 RYQ720865:RYQ720871 SIM720865:SIM720871 SSI720865:SSI720871 TCE720865:TCE720871 TMA720865:TMA720871 TVW720865:TVW720871 UFS720865:UFS720871 UPO720865:UPO720871 UZK720865:UZK720871 VJG720865:VJG720871 VTC720865:VTC720871 WCY720865:WCY720871 WMU720865:WMU720871 WWQ720865:WWQ720871 AI786401:AI786407 KE786401:KE786407 UA786401:UA786407 ADW786401:ADW786407 ANS786401:ANS786407 AXO786401:AXO786407 BHK786401:BHK786407 BRG786401:BRG786407 CBC786401:CBC786407 CKY786401:CKY786407 CUU786401:CUU786407 DEQ786401:DEQ786407 DOM786401:DOM786407 DYI786401:DYI786407 EIE786401:EIE786407 ESA786401:ESA786407 FBW786401:FBW786407 FLS786401:FLS786407 FVO786401:FVO786407 GFK786401:GFK786407 GPG786401:GPG786407 GZC786401:GZC786407 HIY786401:HIY786407 HSU786401:HSU786407 ICQ786401:ICQ786407 IMM786401:IMM786407 IWI786401:IWI786407 JGE786401:JGE786407 JQA786401:JQA786407 JZW786401:JZW786407 KJS786401:KJS786407 KTO786401:KTO786407 LDK786401:LDK786407 LNG786401:LNG786407 LXC786401:LXC786407 MGY786401:MGY786407 MQU786401:MQU786407 NAQ786401:NAQ786407 NKM786401:NKM786407 NUI786401:NUI786407 OEE786401:OEE786407 OOA786401:OOA786407 OXW786401:OXW786407 PHS786401:PHS786407 PRO786401:PRO786407 QBK786401:QBK786407 QLG786401:QLG786407 QVC786401:QVC786407 REY786401:REY786407 ROU786401:ROU786407 RYQ786401:RYQ786407 SIM786401:SIM786407 SSI786401:SSI786407 TCE786401:TCE786407 TMA786401:TMA786407 TVW786401:TVW786407 UFS786401:UFS786407 UPO786401:UPO786407 UZK786401:UZK786407 VJG786401:VJG786407 VTC786401:VTC786407 WCY786401:WCY786407 WMU786401:WMU786407 WWQ786401:WWQ786407 AI851937:AI851943 KE851937:KE851943 UA851937:UA851943 ADW851937:ADW851943 ANS851937:ANS851943 AXO851937:AXO851943 BHK851937:BHK851943 BRG851937:BRG851943 CBC851937:CBC851943 CKY851937:CKY851943 CUU851937:CUU851943 DEQ851937:DEQ851943 DOM851937:DOM851943 DYI851937:DYI851943 EIE851937:EIE851943 ESA851937:ESA851943 FBW851937:FBW851943 FLS851937:FLS851943 FVO851937:FVO851943 GFK851937:GFK851943 GPG851937:GPG851943 GZC851937:GZC851943 HIY851937:HIY851943 HSU851937:HSU851943 ICQ851937:ICQ851943 IMM851937:IMM851943 IWI851937:IWI851943 JGE851937:JGE851943 JQA851937:JQA851943 JZW851937:JZW851943 KJS851937:KJS851943 KTO851937:KTO851943 LDK851937:LDK851943 LNG851937:LNG851943 LXC851937:LXC851943 MGY851937:MGY851943 MQU851937:MQU851943 NAQ851937:NAQ851943 NKM851937:NKM851943 NUI851937:NUI851943 OEE851937:OEE851943 OOA851937:OOA851943 OXW851937:OXW851943 PHS851937:PHS851943 PRO851937:PRO851943 QBK851937:QBK851943 QLG851937:QLG851943 QVC851937:QVC851943 REY851937:REY851943 ROU851937:ROU851943 RYQ851937:RYQ851943 SIM851937:SIM851943 SSI851937:SSI851943 TCE851937:TCE851943 TMA851937:TMA851943 TVW851937:TVW851943 UFS851937:UFS851943 UPO851937:UPO851943 UZK851937:UZK851943 VJG851937:VJG851943 VTC851937:VTC851943 WCY851937:WCY851943 WMU851937:WMU851943 WWQ851937:WWQ851943 AI917473:AI917479 KE917473:KE917479 UA917473:UA917479 ADW917473:ADW917479 ANS917473:ANS917479 AXO917473:AXO917479 BHK917473:BHK917479 BRG917473:BRG917479 CBC917473:CBC917479 CKY917473:CKY917479 CUU917473:CUU917479 DEQ917473:DEQ917479 DOM917473:DOM917479 DYI917473:DYI917479 EIE917473:EIE917479 ESA917473:ESA917479 FBW917473:FBW917479 FLS917473:FLS917479 FVO917473:FVO917479 GFK917473:GFK917479 GPG917473:GPG917479 GZC917473:GZC917479 HIY917473:HIY917479 HSU917473:HSU917479 ICQ917473:ICQ917479 IMM917473:IMM917479 IWI917473:IWI917479 JGE917473:JGE917479 JQA917473:JQA917479 JZW917473:JZW917479 KJS917473:KJS917479 KTO917473:KTO917479 LDK917473:LDK917479 LNG917473:LNG917479 LXC917473:LXC917479 MGY917473:MGY917479 MQU917473:MQU917479 NAQ917473:NAQ917479 NKM917473:NKM917479 NUI917473:NUI917479 OEE917473:OEE917479 OOA917473:OOA917479 OXW917473:OXW917479 PHS917473:PHS917479 PRO917473:PRO917479 QBK917473:QBK917479 QLG917473:QLG917479 QVC917473:QVC917479 REY917473:REY917479 ROU917473:ROU917479 RYQ917473:RYQ917479 SIM917473:SIM917479 SSI917473:SSI917479 TCE917473:TCE917479 TMA917473:TMA917479 TVW917473:TVW917479 UFS917473:UFS917479 UPO917473:UPO917479 UZK917473:UZK917479 VJG917473:VJG917479 VTC917473:VTC917479 WCY917473:WCY917479 WMU917473:WMU917479 WWQ917473:WWQ917479 AI983009:AI983015 KE983009:KE983015 UA983009:UA983015 ADW983009:ADW983015 ANS983009:ANS983015 AXO983009:AXO983015 BHK983009:BHK983015 BRG983009:BRG983015 CBC983009:CBC983015 CKY983009:CKY983015 CUU983009:CUU983015 DEQ983009:DEQ983015 DOM983009:DOM983015 DYI983009:DYI983015 EIE983009:EIE983015 ESA983009:ESA983015 FBW983009:FBW983015 FLS983009:FLS983015 FVO983009:FVO983015 GFK983009:GFK983015 GPG983009:GPG983015 GZC983009:GZC983015 HIY983009:HIY983015 HSU983009:HSU983015 ICQ983009:ICQ983015 IMM983009:IMM983015 IWI983009:IWI983015 JGE983009:JGE983015 JQA983009:JQA983015 JZW983009:JZW983015 KJS983009:KJS983015 KTO983009:KTO983015 LDK983009:LDK983015 LNG983009:LNG983015 LXC983009:LXC983015 MGY983009:MGY983015 MQU983009:MQU983015 NAQ983009:NAQ983015 NKM983009:NKM983015 NUI983009:NUI983015 OEE983009:OEE983015 OOA983009:OOA983015 OXW983009:OXW983015 PHS983009:PHS983015 PRO983009:PRO983015 QBK983009:QBK983015 QLG983009:QLG983015 QVC983009:QVC983015 REY983009:REY983015 ROU983009:ROU983015 RYQ983009:RYQ983015 SIM983009:SIM983015 SSI983009:SSI983015 TCE983009:TCE983015 TMA983009:TMA983015 TVW983009:TVW983015 UFS983009:UFS983015 UPO983009:UPO983015 UZK983009:UZK983015 VJG983009:VJG983015 VTC983009:VTC983015 WCY983009:WCY983015 WMU983009:WMU983015 WWQ983009:WWQ983015 AI65561:AI65562 KE65561:KE65562 UA65561:UA65562 ADW65561:ADW65562 ANS65561:ANS65562 AXO65561:AXO65562 BHK65561:BHK65562 BRG65561:BRG65562 CBC65561:CBC65562 CKY65561:CKY65562 CUU65561:CUU65562 DEQ65561:DEQ65562 DOM65561:DOM65562 DYI65561:DYI65562 EIE65561:EIE65562 ESA65561:ESA65562 FBW65561:FBW65562 FLS65561:FLS65562 FVO65561:FVO65562 GFK65561:GFK65562 GPG65561:GPG65562 GZC65561:GZC65562 HIY65561:HIY65562 HSU65561:HSU65562 ICQ65561:ICQ65562 IMM65561:IMM65562 IWI65561:IWI65562 JGE65561:JGE65562 JQA65561:JQA65562 JZW65561:JZW65562 KJS65561:KJS65562 KTO65561:KTO65562 LDK65561:LDK65562 LNG65561:LNG65562 LXC65561:LXC65562 MGY65561:MGY65562 MQU65561:MQU65562 NAQ65561:NAQ65562 NKM65561:NKM65562 NUI65561:NUI65562 OEE65561:OEE65562 OOA65561:OOA65562 OXW65561:OXW65562 PHS65561:PHS65562 PRO65561:PRO65562 QBK65561:QBK65562 QLG65561:QLG65562 QVC65561:QVC65562 REY65561:REY65562 ROU65561:ROU65562 RYQ65561:RYQ65562 SIM65561:SIM65562 SSI65561:SSI65562 TCE65561:TCE65562 TMA65561:TMA65562 TVW65561:TVW65562 UFS65561:UFS65562 UPO65561:UPO65562 UZK65561:UZK65562 VJG65561:VJG65562 VTC65561:VTC65562 WCY65561:WCY65562 WMU65561:WMU65562 WWQ65561:WWQ65562 AI131097:AI131098 KE131097:KE131098 UA131097:UA131098 ADW131097:ADW131098 ANS131097:ANS131098 AXO131097:AXO131098 BHK131097:BHK131098 BRG131097:BRG131098 CBC131097:CBC131098 CKY131097:CKY131098 CUU131097:CUU131098 DEQ131097:DEQ131098 DOM131097:DOM131098 DYI131097:DYI131098 EIE131097:EIE131098 ESA131097:ESA131098 FBW131097:FBW131098 FLS131097:FLS131098 FVO131097:FVO131098 GFK131097:GFK131098 GPG131097:GPG131098 GZC131097:GZC131098 HIY131097:HIY131098 HSU131097:HSU131098 ICQ131097:ICQ131098 IMM131097:IMM131098 IWI131097:IWI131098 JGE131097:JGE131098 JQA131097:JQA131098 JZW131097:JZW131098 KJS131097:KJS131098 KTO131097:KTO131098 LDK131097:LDK131098 LNG131097:LNG131098 LXC131097:LXC131098 MGY131097:MGY131098 MQU131097:MQU131098 NAQ131097:NAQ131098 NKM131097:NKM131098 NUI131097:NUI131098 OEE131097:OEE131098 OOA131097:OOA131098 OXW131097:OXW131098 PHS131097:PHS131098 PRO131097:PRO131098 QBK131097:QBK131098 QLG131097:QLG131098 QVC131097:QVC131098 REY131097:REY131098 ROU131097:ROU131098 RYQ131097:RYQ131098 SIM131097:SIM131098 SSI131097:SSI131098 TCE131097:TCE131098 TMA131097:TMA131098 TVW131097:TVW131098 UFS131097:UFS131098 UPO131097:UPO131098 UZK131097:UZK131098 VJG131097:VJG131098 VTC131097:VTC131098 WCY131097:WCY131098 WMU131097:WMU131098 WWQ131097:WWQ131098 AI196633:AI196634 KE196633:KE196634 UA196633:UA196634 ADW196633:ADW196634 ANS196633:ANS196634 AXO196633:AXO196634 BHK196633:BHK196634 BRG196633:BRG196634 CBC196633:CBC196634 CKY196633:CKY196634 CUU196633:CUU196634 DEQ196633:DEQ196634 DOM196633:DOM196634 DYI196633:DYI196634 EIE196633:EIE196634 ESA196633:ESA196634 FBW196633:FBW196634 FLS196633:FLS196634 FVO196633:FVO196634 GFK196633:GFK196634 GPG196633:GPG196634 GZC196633:GZC196634 HIY196633:HIY196634 HSU196633:HSU196634 ICQ196633:ICQ196634 IMM196633:IMM196634 IWI196633:IWI196634 JGE196633:JGE196634 JQA196633:JQA196634 JZW196633:JZW196634 KJS196633:KJS196634 KTO196633:KTO196634 LDK196633:LDK196634 LNG196633:LNG196634 LXC196633:LXC196634 MGY196633:MGY196634 MQU196633:MQU196634 NAQ196633:NAQ196634 NKM196633:NKM196634 NUI196633:NUI196634 OEE196633:OEE196634 OOA196633:OOA196634 OXW196633:OXW196634 PHS196633:PHS196634 PRO196633:PRO196634 QBK196633:QBK196634 QLG196633:QLG196634 QVC196633:QVC196634 REY196633:REY196634 ROU196633:ROU196634 RYQ196633:RYQ196634 SIM196633:SIM196634 SSI196633:SSI196634 TCE196633:TCE196634 TMA196633:TMA196634 TVW196633:TVW196634 UFS196633:UFS196634 UPO196633:UPO196634 UZK196633:UZK196634 VJG196633:VJG196634 VTC196633:VTC196634 WCY196633:WCY196634 WMU196633:WMU196634 WWQ196633:WWQ196634 AI262169:AI262170 KE262169:KE262170 UA262169:UA262170 ADW262169:ADW262170 ANS262169:ANS262170 AXO262169:AXO262170 BHK262169:BHK262170 BRG262169:BRG262170 CBC262169:CBC262170 CKY262169:CKY262170 CUU262169:CUU262170 DEQ262169:DEQ262170 DOM262169:DOM262170 DYI262169:DYI262170 EIE262169:EIE262170 ESA262169:ESA262170 FBW262169:FBW262170 FLS262169:FLS262170 FVO262169:FVO262170 GFK262169:GFK262170 GPG262169:GPG262170 GZC262169:GZC262170 HIY262169:HIY262170 HSU262169:HSU262170 ICQ262169:ICQ262170 IMM262169:IMM262170 IWI262169:IWI262170 JGE262169:JGE262170 JQA262169:JQA262170 JZW262169:JZW262170 KJS262169:KJS262170 KTO262169:KTO262170 LDK262169:LDK262170 LNG262169:LNG262170 LXC262169:LXC262170 MGY262169:MGY262170 MQU262169:MQU262170 NAQ262169:NAQ262170 NKM262169:NKM262170 NUI262169:NUI262170 OEE262169:OEE262170 OOA262169:OOA262170 OXW262169:OXW262170 PHS262169:PHS262170 PRO262169:PRO262170 QBK262169:QBK262170 QLG262169:QLG262170 QVC262169:QVC262170 REY262169:REY262170 ROU262169:ROU262170 RYQ262169:RYQ262170 SIM262169:SIM262170 SSI262169:SSI262170 TCE262169:TCE262170 TMA262169:TMA262170 TVW262169:TVW262170 UFS262169:UFS262170 UPO262169:UPO262170 UZK262169:UZK262170 VJG262169:VJG262170 VTC262169:VTC262170 WCY262169:WCY262170 WMU262169:WMU262170 WWQ262169:WWQ262170 AI327705:AI327706 KE327705:KE327706 UA327705:UA327706 ADW327705:ADW327706 ANS327705:ANS327706 AXO327705:AXO327706 BHK327705:BHK327706 BRG327705:BRG327706 CBC327705:CBC327706 CKY327705:CKY327706 CUU327705:CUU327706 DEQ327705:DEQ327706 DOM327705:DOM327706 DYI327705:DYI327706 EIE327705:EIE327706 ESA327705:ESA327706 FBW327705:FBW327706 FLS327705:FLS327706 FVO327705:FVO327706 GFK327705:GFK327706 GPG327705:GPG327706 GZC327705:GZC327706 HIY327705:HIY327706 HSU327705:HSU327706 ICQ327705:ICQ327706 IMM327705:IMM327706 IWI327705:IWI327706 JGE327705:JGE327706 JQA327705:JQA327706 JZW327705:JZW327706 KJS327705:KJS327706 KTO327705:KTO327706 LDK327705:LDK327706 LNG327705:LNG327706 LXC327705:LXC327706 MGY327705:MGY327706 MQU327705:MQU327706 NAQ327705:NAQ327706 NKM327705:NKM327706 NUI327705:NUI327706 OEE327705:OEE327706 OOA327705:OOA327706 OXW327705:OXW327706 PHS327705:PHS327706 PRO327705:PRO327706 QBK327705:QBK327706 QLG327705:QLG327706 QVC327705:QVC327706 REY327705:REY327706 ROU327705:ROU327706 RYQ327705:RYQ327706 SIM327705:SIM327706 SSI327705:SSI327706 TCE327705:TCE327706 TMA327705:TMA327706 TVW327705:TVW327706 UFS327705:UFS327706 UPO327705:UPO327706 UZK327705:UZK327706 VJG327705:VJG327706 VTC327705:VTC327706 WCY327705:WCY327706 WMU327705:WMU327706 WWQ327705:WWQ327706 AI393241:AI393242 KE393241:KE393242 UA393241:UA393242 ADW393241:ADW393242 ANS393241:ANS393242 AXO393241:AXO393242 BHK393241:BHK393242 BRG393241:BRG393242 CBC393241:CBC393242 CKY393241:CKY393242 CUU393241:CUU393242 DEQ393241:DEQ393242 DOM393241:DOM393242 DYI393241:DYI393242 EIE393241:EIE393242 ESA393241:ESA393242 FBW393241:FBW393242 FLS393241:FLS393242 FVO393241:FVO393242 GFK393241:GFK393242 GPG393241:GPG393242 GZC393241:GZC393242 HIY393241:HIY393242 HSU393241:HSU393242 ICQ393241:ICQ393242 IMM393241:IMM393242 IWI393241:IWI393242 JGE393241:JGE393242 JQA393241:JQA393242 JZW393241:JZW393242 KJS393241:KJS393242 KTO393241:KTO393242 LDK393241:LDK393242 LNG393241:LNG393242 LXC393241:LXC393242 MGY393241:MGY393242 MQU393241:MQU393242 NAQ393241:NAQ393242 NKM393241:NKM393242 NUI393241:NUI393242 OEE393241:OEE393242 OOA393241:OOA393242 OXW393241:OXW393242 PHS393241:PHS393242 PRO393241:PRO393242 QBK393241:QBK393242 QLG393241:QLG393242 QVC393241:QVC393242 REY393241:REY393242 ROU393241:ROU393242 RYQ393241:RYQ393242 SIM393241:SIM393242 SSI393241:SSI393242 TCE393241:TCE393242 TMA393241:TMA393242 TVW393241:TVW393242 UFS393241:UFS393242 UPO393241:UPO393242 UZK393241:UZK393242 VJG393241:VJG393242 VTC393241:VTC393242 WCY393241:WCY393242 WMU393241:WMU393242 WWQ393241:WWQ393242 AI458777:AI458778 KE458777:KE458778 UA458777:UA458778 ADW458777:ADW458778 ANS458777:ANS458778 AXO458777:AXO458778 BHK458777:BHK458778 BRG458777:BRG458778 CBC458777:CBC458778 CKY458777:CKY458778 CUU458777:CUU458778 DEQ458777:DEQ458778 DOM458777:DOM458778 DYI458777:DYI458778 EIE458777:EIE458778 ESA458777:ESA458778 FBW458777:FBW458778 FLS458777:FLS458778 FVO458777:FVO458778 GFK458777:GFK458778 GPG458777:GPG458778 GZC458777:GZC458778 HIY458777:HIY458778 HSU458777:HSU458778 ICQ458777:ICQ458778 IMM458777:IMM458778 IWI458777:IWI458778 JGE458777:JGE458778 JQA458777:JQA458778 JZW458777:JZW458778 KJS458777:KJS458778 KTO458777:KTO458778 LDK458777:LDK458778 LNG458777:LNG458778 LXC458777:LXC458778 MGY458777:MGY458778 MQU458777:MQU458778 NAQ458777:NAQ458778 NKM458777:NKM458778 NUI458777:NUI458778 OEE458777:OEE458778 OOA458777:OOA458778 OXW458777:OXW458778 PHS458777:PHS458778 PRO458777:PRO458778 QBK458777:QBK458778 QLG458777:QLG458778 QVC458777:QVC458778 REY458777:REY458778 ROU458777:ROU458778 RYQ458777:RYQ458778 SIM458777:SIM458778 SSI458777:SSI458778 TCE458777:TCE458778 TMA458777:TMA458778 TVW458777:TVW458778 UFS458777:UFS458778 UPO458777:UPO458778 UZK458777:UZK458778 VJG458777:VJG458778 VTC458777:VTC458778 WCY458777:WCY458778 WMU458777:WMU458778 WWQ458777:WWQ458778 AI524313:AI524314 KE524313:KE524314 UA524313:UA524314 ADW524313:ADW524314 ANS524313:ANS524314 AXO524313:AXO524314 BHK524313:BHK524314 BRG524313:BRG524314 CBC524313:CBC524314 CKY524313:CKY524314 CUU524313:CUU524314 DEQ524313:DEQ524314 DOM524313:DOM524314 DYI524313:DYI524314 EIE524313:EIE524314 ESA524313:ESA524314 FBW524313:FBW524314 FLS524313:FLS524314 FVO524313:FVO524314 GFK524313:GFK524314 GPG524313:GPG524314 GZC524313:GZC524314 HIY524313:HIY524314 HSU524313:HSU524314 ICQ524313:ICQ524314 IMM524313:IMM524314 IWI524313:IWI524314 JGE524313:JGE524314 JQA524313:JQA524314 JZW524313:JZW524314 KJS524313:KJS524314 KTO524313:KTO524314 LDK524313:LDK524314 LNG524313:LNG524314 LXC524313:LXC524314 MGY524313:MGY524314 MQU524313:MQU524314 NAQ524313:NAQ524314 NKM524313:NKM524314 NUI524313:NUI524314 OEE524313:OEE524314 OOA524313:OOA524314 OXW524313:OXW524314 PHS524313:PHS524314 PRO524313:PRO524314 QBK524313:QBK524314 QLG524313:QLG524314 QVC524313:QVC524314 REY524313:REY524314 ROU524313:ROU524314 RYQ524313:RYQ524314 SIM524313:SIM524314 SSI524313:SSI524314 TCE524313:TCE524314 TMA524313:TMA524314 TVW524313:TVW524314 UFS524313:UFS524314 UPO524313:UPO524314 UZK524313:UZK524314 VJG524313:VJG524314 VTC524313:VTC524314 WCY524313:WCY524314 WMU524313:WMU524314 WWQ524313:WWQ524314 AI589849:AI589850 KE589849:KE589850 UA589849:UA589850 ADW589849:ADW589850 ANS589849:ANS589850 AXO589849:AXO589850 BHK589849:BHK589850 BRG589849:BRG589850 CBC589849:CBC589850 CKY589849:CKY589850 CUU589849:CUU589850 DEQ589849:DEQ589850 DOM589849:DOM589850 DYI589849:DYI589850 EIE589849:EIE589850 ESA589849:ESA589850 FBW589849:FBW589850 FLS589849:FLS589850 FVO589849:FVO589850 GFK589849:GFK589850 GPG589849:GPG589850 GZC589849:GZC589850 HIY589849:HIY589850 HSU589849:HSU589850 ICQ589849:ICQ589850 IMM589849:IMM589850 IWI589849:IWI589850 JGE589849:JGE589850 JQA589849:JQA589850 JZW589849:JZW589850 KJS589849:KJS589850 KTO589849:KTO589850 LDK589849:LDK589850 LNG589849:LNG589850 LXC589849:LXC589850 MGY589849:MGY589850 MQU589849:MQU589850 NAQ589849:NAQ589850 NKM589849:NKM589850 NUI589849:NUI589850 OEE589849:OEE589850 OOA589849:OOA589850 OXW589849:OXW589850 PHS589849:PHS589850 PRO589849:PRO589850 QBK589849:QBK589850 QLG589849:QLG589850 QVC589849:QVC589850 REY589849:REY589850 ROU589849:ROU589850 RYQ589849:RYQ589850 SIM589849:SIM589850 SSI589849:SSI589850 TCE589849:TCE589850 TMA589849:TMA589850 TVW589849:TVW589850 UFS589849:UFS589850 UPO589849:UPO589850 UZK589849:UZK589850 VJG589849:VJG589850 VTC589849:VTC589850 WCY589849:WCY589850 WMU589849:WMU589850 WWQ589849:WWQ589850 AI655385:AI655386 KE655385:KE655386 UA655385:UA655386 ADW655385:ADW655386 ANS655385:ANS655386 AXO655385:AXO655386 BHK655385:BHK655386 BRG655385:BRG655386 CBC655385:CBC655386 CKY655385:CKY655386 CUU655385:CUU655386 DEQ655385:DEQ655386 DOM655385:DOM655386 DYI655385:DYI655386 EIE655385:EIE655386 ESA655385:ESA655386 FBW655385:FBW655386 FLS655385:FLS655386 FVO655385:FVO655386 GFK655385:GFK655386 GPG655385:GPG655386 GZC655385:GZC655386 HIY655385:HIY655386 HSU655385:HSU655386 ICQ655385:ICQ655386 IMM655385:IMM655386 IWI655385:IWI655386 JGE655385:JGE655386 JQA655385:JQA655386 JZW655385:JZW655386 KJS655385:KJS655386 KTO655385:KTO655386 LDK655385:LDK655386 LNG655385:LNG655386 LXC655385:LXC655386 MGY655385:MGY655386 MQU655385:MQU655386 NAQ655385:NAQ655386 NKM655385:NKM655386 NUI655385:NUI655386 OEE655385:OEE655386 OOA655385:OOA655386 OXW655385:OXW655386 PHS655385:PHS655386 PRO655385:PRO655386 QBK655385:QBK655386 QLG655385:QLG655386 QVC655385:QVC655386 REY655385:REY655386 ROU655385:ROU655386 RYQ655385:RYQ655386 SIM655385:SIM655386 SSI655385:SSI655386 TCE655385:TCE655386 TMA655385:TMA655386 TVW655385:TVW655386 UFS655385:UFS655386 UPO655385:UPO655386 UZK655385:UZK655386 VJG655385:VJG655386 VTC655385:VTC655386 WCY655385:WCY655386 WMU655385:WMU655386 WWQ655385:WWQ655386 AI720921:AI720922 KE720921:KE720922 UA720921:UA720922 ADW720921:ADW720922 ANS720921:ANS720922 AXO720921:AXO720922 BHK720921:BHK720922 BRG720921:BRG720922 CBC720921:CBC720922 CKY720921:CKY720922 CUU720921:CUU720922 DEQ720921:DEQ720922 DOM720921:DOM720922 DYI720921:DYI720922 EIE720921:EIE720922 ESA720921:ESA720922 FBW720921:FBW720922 FLS720921:FLS720922 FVO720921:FVO720922 GFK720921:GFK720922 GPG720921:GPG720922 GZC720921:GZC720922 HIY720921:HIY720922 HSU720921:HSU720922 ICQ720921:ICQ720922 IMM720921:IMM720922 IWI720921:IWI720922 JGE720921:JGE720922 JQA720921:JQA720922 JZW720921:JZW720922 KJS720921:KJS720922 KTO720921:KTO720922 LDK720921:LDK720922 LNG720921:LNG720922 LXC720921:LXC720922 MGY720921:MGY720922 MQU720921:MQU720922 NAQ720921:NAQ720922 NKM720921:NKM720922 NUI720921:NUI720922 OEE720921:OEE720922 OOA720921:OOA720922 OXW720921:OXW720922 PHS720921:PHS720922 PRO720921:PRO720922 QBK720921:QBK720922 QLG720921:QLG720922 QVC720921:QVC720922 REY720921:REY720922 ROU720921:ROU720922 RYQ720921:RYQ720922 SIM720921:SIM720922 SSI720921:SSI720922 TCE720921:TCE720922 TMA720921:TMA720922 TVW720921:TVW720922 UFS720921:UFS720922 UPO720921:UPO720922 UZK720921:UZK720922 VJG720921:VJG720922 VTC720921:VTC720922 WCY720921:WCY720922 WMU720921:WMU720922 WWQ720921:WWQ720922 AI786457:AI786458 KE786457:KE786458 UA786457:UA786458 ADW786457:ADW786458 ANS786457:ANS786458 AXO786457:AXO786458 BHK786457:BHK786458 BRG786457:BRG786458 CBC786457:CBC786458 CKY786457:CKY786458 CUU786457:CUU786458 DEQ786457:DEQ786458 DOM786457:DOM786458 DYI786457:DYI786458 EIE786457:EIE786458 ESA786457:ESA786458 FBW786457:FBW786458 FLS786457:FLS786458 FVO786457:FVO786458 GFK786457:GFK786458 GPG786457:GPG786458 GZC786457:GZC786458 HIY786457:HIY786458 HSU786457:HSU786458 ICQ786457:ICQ786458 IMM786457:IMM786458 IWI786457:IWI786458 JGE786457:JGE786458 JQA786457:JQA786458 JZW786457:JZW786458 KJS786457:KJS786458 KTO786457:KTO786458 LDK786457:LDK786458 LNG786457:LNG786458 LXC786457:LXC786458 MGY786457:MGY786458 MQU786457:MQU786458 NAQ786457:NAQ786458 NKM786457:NKM786458 NUI786457:NUI786458 OEE786457:OEE786458 OOA786457:OOA786458 OXW786457:OXW786458 PHS786457:PHS786458 PRO786457:PRO786458 QBK786457:QBK786458 QLG786457:QLG786458 QVC786457:QVC786458 REY786457:REY786458 ROU786457:ROU786458 RYQ786457:RYQ786458 SIM786457:SIM786458 SSI786457:SSI786458 TCE786457:TCE786458 TMA786457:TMA786458 TVW786457:TVW786458 UFS786457:UFS786458 UPO786457:UPO786458 UZK786457:UZK786458 VJG786457:VJG786458 VTC786457:VTC786458 WCY786457:WCY786458 WMU786457:WMU786458 WWQ786457:WWQ786458 AI851993:AI851994 KE851993:KE851994 UA851993:UA851994 ADW851993:ADW851994 ANS851993:ANS851994 AXO851993:AXO851994 BHK851993:BHK851994 BRG851993:BRG851994 CBC851993:CBC851994 CKY851993:CKY851994 CUU851993:CUU851994 DEQ851993:DEQ851994 DOM851993:DOM851994 DYI851993:DYI851994 EIE851993:EIE851994 ESA851993:ESA851994 FBW851993:FBW851994 FLS851993:FLS851994 FVO851993:FVO851994 GFK851993:GFK851994 GPG851993:GPG851994 GZC851993:GZC851994 HIY851993:HIY851994 HSU851993:HSU851994 ICQ851993:ICQ851994 IMM851993:IMM851994 IWI851993:IWI851994 JGE851993:JGE851994 JQA851993:JQA851994 JZW851993:JZW851994 KJS851993:KJS851994 KTO851993:KTO851994 LDK851993:LDK851994 LNG851993:LNG851994 LXC851993:LXC851994 MGY851993:MGY851994 MQU851993:MQU851994 NAQ851993:NAQ851994 NKM851993:NKM851994 NUI851993:NUI851994 OEE851993:OEE851994 OOA851993:OOA851994 OXW851993:OXW851994 PHS851993:PHS851994 PRO851993:PRO851994 QBK851993:QBK851994 QLG851993:QLG851994 QVC851993:QVC851994 REY851993:REY851994 ROU851993:ROU851994 RYQ851993:RYQ851994 SIM851993:SIM851994 SSI851993:SSI851994 TCE851993:TCE851994 TMA851993:TMA851994 TVW851993:TVW851994 UFS851993:UFS851994 UPO851993:UPO851994 UZK851993:UZK851994 VJG851993:VJG851994 VTC851993:VTC851994 WCY851993:WCY851994 WMU851993:WMU851994 WWQ851993:WWQ851994 AI917529:AI917530 KE917529:KE917530 UA917529:UA917530 ADW917529:ADW917530 ANS917529:ANS917530 AXO917529:AXO917530 BHK917529:BHK917530 BRG917529:BRG917530 CBC917529:CBC917530 CKY917529:CKY917530 CUU917529:CUU917530 DEQ917529:DEQ917530 DOM917529:DOM917530 DYI917529:DYI917530 EIE917529:EIE917530 ESA917529:ESA917530 FBW917529:FBW917530 FLS917529:FLS917530 FVO917529:FVO917530 GFK917529:GFK917530 GPG917529:GPG917530 GZC917529:GZC917530 HIY917529:HIY917530 HSU917529:HSU917530 ICQ917529:ICQ917530 IMM917529:IMM917530 IWI917529:IWI917530 JGE917529:JGE917530 JQA917529:JQA917530 JZW917529:JZW917530 KJS917529:KJS917530 KTO917529:KTO917530 LDK917529:LDK917530 LNG917529:LNG917530 LXC917529:LXC917530 MGY917529:MGY917530 MQU917529:MQU917530 NAQ917529:NAQ917530 NKM917529:NKM917530 NUI917529:NUI917530 OEE917529:OEE917530 OOA917529:OOA917530 OXW917529:OXW917530 PHS917529:PHS917530 PRO917529:PRO917530 QBK917529:QBK917530 QLG917529:QLG917530 QVC917529:QVC917530 REY917529:REY917530 ROU917529:ROU917530 RYQ917529:RYQ917530 SIM917529:SIM917530 SSI917529:SSI917530 TCE917529:TCE917530 TMA917529:TMA917530 TVW917529:TVW917530 UFS917529:UFS917530 UPO917529:UPO917530 UZK917529:UZK917530 VJG917529:VJG917530 VTC917529:VTC917530 WCY917529:WCY917530 WMU917529:WMU917530 WWQ917529:WWQ917530 AI983065:AI983066 KE983065:KE983066 UA983065:UA983066 ADW983065:ADW983066 ANS983065:ANS983066 AXO983065:AXO983066 BHK983065:BHK983066 BRG983065:BRG983066 CBC983065:CBC983066 CKY983065:CKY983066 CUU983065:CUU983066 DEQ983065:DEQ983066 DOM983065:DOM983066 DYI983065:DYI983066 EIE983065:EIE983066 ESA983065:ESA983066 FBW983065:FBW983066 FLS983065:FLS983066 FVO983065:FVO983066 GFK983065:GFK983066 GPG983065:GPG983066 GZC983065:GZC983066 HIY983065:HIY983066 HSU983065:HSU983066 ICQ983065:ICQ983066 IMM983065:IMM983066 IWI983065:IWI983066 JGE983065:JGE983066 JQA983065:JQA983066 JZW983065:JZW983066 KJS983065:KJS983066 KTO983065:KTO983066 LDK983065:LDK983066 LNG983065:LNG983066 LXC983065:LXC983066 MGY983065:MGY983066 MQU983065:MQU983066 NAQ983065:NAQ983066 NKM983065:NKM983066 NUI983065:NUI983066 OEE983065:OEE983066 OOA983065:OOA983066 OXW983065:OXW983066 PHS983065:PHS983066 PRO983065:PRO983066 QBK983065:QBK983066 QLG983065:QLG983066 QVC983065:QVC983066 REY983065:REY983066 ROU983065:ROU983066 RYQ983065:RYQ983066 SIM983065:SIM983066 SSI983065:SSI983066 TCE983065:TCE983066 TMA983065:TMA983066 TVW983065:TVW983066 UFS983065:UFS983066 UPO983065:UPO983066 UZK983065:UZK983066 VJG983065:VJG983066 VTC983065:VTC983066 WCY983065:WCY983066 WMU983065:WMU983066 WWQ983065:WWQ983066 AI53:AI54 KE11:KE15 UA11:UA15 ADW11:ADW15 ANS11:ANS15 AXO11:AXO15 BHK11:BHK15 BRG11:BRG15 CBC11:CBC15 CKY11:CKY15 CUU11:CUU15 DEQ11:DEQ15 DOM11:DOM15 DYI11:DYI15 EIE11:EIE15 ESA11:ESA15 FBW11:FBW15 FLS11:FLS15 FVO11:FVO15 GFK11:GFK15 GPG11:GPG15 GZC11:GZC15 HIY11:HIY15 HSU11:HSU15 ICQ11:ICQ15 IMM11:IMM15 IWI11:IWI15 JGE11:JGE15 JQA11:JQA15 JZW11:JZW15 KJS11:KJS15 KTO11:KTO15 LDK11:LDK15 LNG11:LNG15 LXC11:LXC15 MGY11:MGY15 MQU11:MQU15 NAQ11:NAQ15 NKM11:NKM15 NUI11:NUI15 OEE11:OEE15 OOA11:OOA15 OXW11:OXW15 PHS11:PHS15 PRO11:PRO15 QBK11:QBK15 QLG11:QLG15 QVC11:QVC15 REY11:REY15 ROU11:ROU15 RYQ11:RYQ15 SIM11:SIM15 SSI11:SSI15 TCE11:TCE15 TMA11:TMA15 TVW11:TVW15 UFS11:UFS15 UPO11:UPO15 UZK11:UZK15 VJG11:VJG15 VTC11:VTC15 WCY11:WCY15 WMU11:WMU15 WWQ11:WWQ15" xr:uid="{512932B9-0E75-443A-BD76-F0D0AE5E40BB}">
      <formula1>"□,■"</formula1>
    </dataValidation>
    <dataValidation type="list" allowBlank="1" showInputMessage="1" showErrorMessage="1" sqref="O65561:O65562 JJ65561:JJ65562 TF65561:TF65562 ADB65561:ADB65562 AMX65561:AMX65562 AWT65561:AWT65562 BGP65561:BGP65562 BQL65561:BQL65562 CAH65561:CAH65562 CKD65561:CKD65562 CTZ65561:CTZ65562 DDV65561:DDV65562 DNR65561:DNR65562 DXN65561:DXN65562 EHJ65561:EHJ65562 ERF65561:ERF65562 FBB65561:FBB65562 FKX65561:FKX65562 FUT65561:FUT65562 GEP65561:GEP65562 GOL65561:GOL65562 GYH65561:GYH65562 HID65561:HID65562 HRZ65561:HRZ65562 IBV65561:IBV65562 ILR65561:ILR65562 IVN65561:IVN65562 JFJ65561:JFJ65562 JPF65561:JPF65562 JZB65561:JZB65562 KIX65561:KIX65562 KST65561:KST65562 LCP65561:LCP65562 LML65561:LML65562 LWH65561:LWH65562 MGD65561:MGD65562 MPZ65561:MPZ65562 MZV65561:MZV65562 NJR65561:NJR65562 NTN65561:NTN65562 ODJ65561:ODJ65562 ONF65561:ONF65562 OXB65561:OXB65562 PGX65561:PGX65562 PQT65561:PQT65562 QAP65561:QAP65562 QKL65561:QKL65562 QUH65561:QUH65562 RED65561:RED65562 RNZ65561:RNZ65562 RXV65561:RXV65562 SHR65561:SHR65562 SRN65561:SRN65562 TBJ65561:TBJ65562 TLF65561:TLF65562 TVB65561:TVB65562 UEX65561:UEX65562 UOT65561:UOT65562 UYP65561:UYP65562 VIL65561:VIL65562 VSH65561:VSH65562 WCD65561:WCD65562 WLZ65561:WLZ65562 WVV65561:WVV65562 O131097:O131098 JJ131097:JJ131098 TF131097:TF131098 ADB131097:ADB131098 AMX131097:AMX131098 AWT131097:AWT131098 BGP131097:BGP131098 BQL131097:BQL131098 CAH131097:CAH131098 CKD131097:CKD131098 CTZ131097:CTZ131098 DDV131097:DDV131098 DNR131097:DNR131098 DXN131097:DXN131098 EHJ131097:EHJ131098 ERF131097:ERF131098 FBB131097:FBB131098 FKX131097:FKX131098 FUT131097:FUT131098 GEP131097:GEP131098 GOL131097:GOL131098 GYH131097:GYH131098 HID131097:HID131098 HRZ131097:HRZ131098 IBV131097:IBV131098 ILR131097:ILR131098 IVN131097:IVN131098 JFJ131097:JFJ131098 JPF131097:JPF131098 JZB131097:JZB131098 KIX131097:KIX131098 KST131097:KST131098 LCP131097:LCP131098 LML131097:LML131098 LWH131097:LWH131098 MGD131097:MGD131098 MPZ131097:MPZ131098 MZV131097:MZV131098 NJR131097:NJR131098 NTN131097:NTN131098 ODJ131097:ODJ131098 ONF131097:ONF131098 OXB131097:OXB131098 PGX131097:PGX131098 PQT131097:PQT131098 QAP131097:QAP131098 QKL131097:QKL131098 QUH131097:QUH131098 RED131097:RED131098 RNZ131097:RNZ131098 RXV131097:RXV131098 SHR131097:SHR131098 SRN131097:SRN131098 TBJ131097:TBJ131098 TLF131097:TLF131098 TVB131097:TVB131098 UEX131097:UEX131098 UOT131097:UOT131098 UYP131097:UYP131098 VIL131097:VIL131098 VSH131097:VSH131098 WCD131097:WCD131098 WLZ131097:WLZ131098 WVV131097:WVV131098 O196633:O196634 JJ196633:JJ196634 TF196633:TF196634 ADB196633:ADB196634 AMX196633:AMX196634 AWT196633:AWT196634 BGP196633:BGP196634 BQL196633:BQL196634 CAH196633:CAH196634 CKD196633:CKD196634 CTZ196633:CTZ196634 DDV196633:DDV196634 DNR196633:DNR196634 DXN196633:DXN196634 EHJ196633:EHJ196634 ERF196633:ERF196634 FBB196633:FBB196634 FKX196633:FKX196634 FUT196633:FUT196634 GEP196633:GEP196634 GOL196633:GOL196634 GYH196633:GYH196634 HID196633:HID196634 HRZ196633:HRZ196634 IBV196633:IBV196634 ILR196633:ILR196634 IVN196633:IVN196634 JFJ196633:JFJ196634 JPF196633:JPF196634 JZB196633:JZB196634 KIX196633:KIX196634 KST196633:KST196634 LCP196633:LCP196634 LML196633:LML196634 LWH196633:LWH196634 MGD196633:MGD196634 MPZ196633:MPZ196634 MZV196633:MZV196634 NJR196633:NJR196634 NTN196633:NTN196634 ODJ196633:ODJ196634 ONF196633:ONF196634 OXB196633:OXB196634 PGX196633:PGX196634 PQT196633:PQT196634 QAP196633:QAP196634 QKL196633:QKL196634 QUH196633:QUH196634 RED196633:RED196634 RNZ196633:RNZ196634 RXV196633:RXV196634 SHR196633:SHR196634 SRN196633:SRN196634 TBJ196633:TBJ196634 TLF196633:TLF196634 TVB196633:TVB196634 UEX196633:UEX196634 UOT196633:UOT196634 UYP196633:UYP196634 VIL196633:VIL196634 VSH196633:VSH196634 WCD196633:WCD196634 WLZ196633:WLZ196634 WVV196633:WVV196634 O262169:O262170 JJ262169:JJ262170 TF262169:TF262170 ADB262169:ADB262170 AMX262169:AMX262170 AWT262169:AWT262170 BGP262169:BGP262170 BQL262169:BQL262170 CAH262169:CAH262170 CKD262169:CKD262170 CTZ262169:CTZ262170 DDV262169:DDV262170 DNR262169:DNR262170 DXN262169:DXN262170 EHJ262169:EHJ262170 ERF262169:ERF262170 FBB262169:FBB262170 FKX262169:FKX262170 FUT262169:FUT262170 GEP262169:GEP262170 GOL262169:GOL262170 GYH262169:GYH262170 HID262169:HID262170 HRZ262169:HRZ262170 IBV262169:IBV262170 ILR262169:ILR262170 IVN262169:IVN262170 JFJ262169:JFJ262170 JPF262169:JPF262170 JZB262169:JZB262170 KIX262169:KIX262170 KST262169:KST262170 LCP262169:LCP262170 LML262169:LML262170 LWH262169:LWH262170 MGD262169:MGD262170 MPZ262169:MPZ262170 MZV262169:MZV262170 NJR262169:NJR262170 NTN262169:NTN262170 ODJ262169:ODJ262170 ONF262169:ONF262170 OXB262169:OXB262170 PGX262169:PGX262170 PQT262169:PQT262170 QAP262169:QAP262170 QKL262169:QKL262170 QUH262169:QUH262170 RED262169:RED262170 RNZ262169:RNZ262170 RXV262169:RXV262170 SHR262169:SHR262170 SRN262169:SRN262170 TBJ262169:TBJ262170 TLF262169:TLF262170 TVB262169:TVB262170 UEX262169:UEX262170 UOT262169:UOT262170 UYP262169:UYP262170 VIL262169:VIL262170 VSH262169:VSH262170 WCD262169:WCD262170 WLZ262169:WLZ262170 WVV262169:WVV262170 O327705:O327706 JJ327705:JJ327706 TF327705:TF327706 ADB327705:ADB327706 AMX327705:AMX327706 AWT327705:AWT327706 BGP327705:BGP327706 BQL327705:BQL327706 CAH327705:CAH327706 CKD327705:CKD327706 CTZ327705:CTZ327706 DDV327705:DDV327706 DNR327705:DNR327706 DXN327705:DXN327706 EHJ327705:EHJ327706 ERF327705:ERF327706 FBB327705:FBB327706 FKX327705:FKX327706 FUT327705:FUT327706 GEP327705:GEP327706 GOL327705:GOL327706 GYH327705:GYH327706 HID327705:HID327706 HRZ327705:HRZ327706 IBV327705:IBV327706 ILR327705:ILR327706 IVN327705:IVN327706 JFJ327705:JFJ327706 JPF327705:JPF327706 JZB327705:JZB327706 KIX327705:KIX327706 KST327705:KST327706 LCP327705:LCP327706 LML327705:LML327706 LWH327705:LWH327706 MGD327705:MGD327706 MPZ327705:MPZ327706 MZV327705:MZV327706 NJR327705:NJR327706 NTN327705:NTN327706 ODJ327705:ODJ327706 ONF327705:ONF327706 OXB327705:OXB327706 PGX327705:PGX327706 PQT327705:PQT327706 QAP327705:QAP327706 QKL327705:QKL327706 QUH327705:QUH327706 RED327705:RED327706 RNZ327705:RNZ327706 RXV327705:RXV327706 SHR327705:SHR327706 SRN327705:SRN327706 TBJ327705:TBJ327706 TLF327705:TLF327706 TVB327705:TVB327706 UEX327705:UEX327706 UOT327705:UOT327706 UYP327705:UYP327706 VIL327705:VIL327706 VSH327705:VSH327706 WCD327705:WCD327706 WLZ327705:WLZ327706 WVV327705:WVV327706 O393241:O393242 JJ393241:JJ393242 TF393241:TF393242 ADB393241:ADB393242 AMX393241:AMX393242 AWT393241:AWT393242 BGP393241:BGP393242 BQL393241:BQL393242 CAH393241:CAH393242 CKD393241:CKD393242 CTZ393241:CTZ393242 DDV393241:DDV393242 DNR393241:DNR393242 DXN393241:DXN393242 EHJ393241:EHJ393242 ERF393241:ERF393242 FBB393241:FBB393242 FKX393241:FKX393242 FUT393241:FUT393242 GEP393241:GEP393242 GOL393241:GOL393242 GYH393241:GYH393242 HID393241:HID393242 HRZ393241:HRZ393242 IBV393241:IBV393242 ILR393241:ILR393242 IVN393241:IVN393242 JFJ393241:JFJ393242 JPF393241:JPF393242 JZB393241:JZB393242 KIX393241:KIX393242 KST393241:KST393242 LCP393241:LCP393242 LML393241:LML393242 LWH393241:LWH393242 MGD393241:MGD393242 MPZ393241:MPZ393242 MZV393241:MZV393242 NJR393241:NJR393242 NTN393241:NTN393242 ODJ393241:ODJ393242 ONF393241:ONF393242 OXB393241:OXB393242 PGX393241:PGX393242 PQT393241:PQT393242 QAP393241:QAP393242 QKL393241:QKL393242 QUH393241:QUH393242 RED393241:RED393242 RNZ393241:RNZ393242 RXV393241:RXV393242 SHR393241:SHR393242 SRN393241:SRN393242 TBJ393241:TBJ393242 TLF393241:TLF393242 TVB393241:TVB393242 UEX393241:UEX393242 UOT393241:UOT393242 UYP393241:UYP393242 VIL393241:VIL393242 VSH393241:VSH393242 WCD393241:WCD393242 WLZ393241:WLZ393242 WVV393241:WVV393242 O458777:O458778 JJ458777:JJ458778 TF458777:TF458778 ADB458777:ADB458778 AMX458777:AMX458778 AWT458777:AWT458778 BGP458777:BGP458778 BQL458777:BQL458778 CAH458777:CAH458778 CKD458777:CKD458778 CTZ458777:CTZ458778 DDV458777:DDV458778 DNR458777:DNR458778 DXN458777:DXN458778 EHJ458777:EHJ458778 ERF458777:ERF458778 FBB458777:FBB458778 FKX458777:FKX458778 FUT458777:FUT458778 GEP458777:GEP458778 GOL458777:GOL458778 GYH458777:GYH458778 HID458777:HID458778 HRZ458777:HRZ458778 IBV458777:IBV458778 ILR458777:ILR458778 IVN458777:IVN458778 JFJ458777:JFJ458778 JPF458777:JPF458778 JZB458777:JZB458778 KIX458777:KIX458778 KST458777:KST458778 LCP458777:LCP458778 LML458777:LML458778 LWH458777:LWH458778 MGD458777:MGD458778 MPZ458777:MPZ458778 MZV458777:MZV458778 NJR458777:NJR458778 NTN458777:NTN458778 ODJ458777:ODJ458778 ONF458777:ONF458778 OXB458777:OXB458778 PGX458777:PGX458778 PQT458777:PQT458778 QAP458777:QAP458778 QKL458777:QKL458778 QUH458777:QUH458778 RED458777:RED458778 RNZ458777:RNZ458778 RXV458777:RXV458778 SHR458777:SHR458778 SRN458777:SRN458778 TBJ458777:TBJ458778 TLF458777:TLF458778 TVB458777:TVB458778 UEX458777:UEX458778 UOT458777:UOT458778 UYP458777:UYP458778 VIL458777:VIL458778 VSH458777:VSH458778 WCD458777:WCD458778 WLZ458777:WLZ458778 WVV458777:WVV458778 O524313:O524314 JJ524313:JJ524314 TF524313:TF524314 ADB524313:ADB524314 AMX524313:AMX524314 AWT524313:AWT524314 BGP524313:BGP524314 BQL524313:BQL524314 CAH524313:CAH524314 CKD524313:CKD524314 CTZ524313:CTZ524314 DDV524313:DDV524314 DNR524313:DNR524314 DXN524313:DXN524314 EHJ524313:EHJ524314 ERF524313:ERF524314 FBB524313:FBB524314 FKX524313:FKX524314 FUT524313:FUT524314 GEP524313:GEP524314 GOL524313:GOL524314 GYH524313:GYH524314 HID524313:HID524314 HRZ524313:HRZ524314 IBV524313:IBV524314 ILR524313:ILR524314 IVN524313:IVN524314 JFJ524313:JFJ524314 JPF524313:JPF524314 JZB524313:JZB524314 KIX524313:KIX524314 KST524313:KST524314 LCP524313:LCP524314 LML524313:LML524314 LWH524313:LWH524314 MGD524313:MGD524314 MPZ524313:MPZ524314 MZV524313:MZV524314 NJR524313:NJR524314 NTN524313:NTN524314 ODJ524313:ODJ524314 ONF524313:ONF524314 OXB524313:OXB524314 PGX524313:PGX524314 PQT524313:PQT524314 QAP524313:QAP524314 QKL524313:QKL524314 QUH524313:QUH524314 RED524313:RED524314 RNZ524313:RNZ524314 RXV524313:RXV524314 SHR524313:SHR524314 SRN524313:SRN524314 TBJ524313:TBJ524314 TLF524313:TLF524314 TVB524313:TVB524314 UEX524313:UEX524314 UOT524313:UOT524314 UYP524313:UYP524314 VIL524313:VIL524314 VSH524313:VSH524314 WCD524313:WCD524314 WLZ524313:WLZ524314 WVV524313:WVV524314 O589849:O589850 JJ589849:JJ589850 TF589849:TF589850 ADB589849:ADB589850 AMX589849:AMX589850 AWT589849:AWT589850 BGP589849:BGP589850 BQL589849:BQL589850 CAH589849:CAH589850 CKD589849:CKD589850 CTZ589849:CTZ589850 DDV589849:DDV589850 DNR589849:DNR589850 DXN589849:DXN589850 EHJ589849:EHJ589850 ERF589849:ERF589850 FBB589849:FBB589850 FKX589849:FKX589850 FUT589849:FUT589850 GEP589849:GEP589850 GOL589849:GOL589850 GYH589849:GYH589850 HID589849:HID589850 HRZ589849:HRZ589850 IBV589849:IBV589850 ILR589849:ILR589850 IVN589849:IVN589850 JFJ589849:JFJ589850 JPF589849:JPF589850 JZB589849:JZB589850 KIX589849:KIX589850 KST589849:KST589850 LCP589849:LCP589850 LML589849:LML589850 LWH589849:LWH589850 MGD589849:MGD589850 MPZ589849:MPZ589850 MZV589849:MZV589850 NJR589849:NJR589850 NTN589849:NTN589850 ODJ589849:ODJ589850 ONF589849:ONF589850 OXB589849:OXB589850 PGX589849:PGX589850 PQT589849:PQT589850 QAP589849:QAP589850 QKL589849:QKL589850 QUH589849:QUH589850 RED589849:RED589850 RNZ589849:RNZ589850 RXV589849:RXV589850 SHR589849:SHR589850 SRN589849:SRN589850 TBJ589849:TBJ589850 TLF589849:TLF589850 TVB589849:TVB589850 UEX589849:UEX589850 UOT589849:UOT589850 UYP589849:UYP589850 VIL589849:VIL589850 VSH589849:VSH589850 WCD589849:WCD589850 WLZ589849:WLZ589850 WVV589849:WVV589850 O655385:O655386 JJ655385:JJ655386 TF655385:TF655386 ADB655385:ADB655386 AMX655385:AMX655386 AWT655385:AWT655386 BGP655385:BGP655386 BQL655385:BQL655386 CAH655385:CAH655386 CKD655385:CKD655386 CTZ655385:CTZ655386 DDV655385:DDV655386 DNR655385:DNR655386 DXN655385:DXN655386 EHJ655385:EHJ655386 ERF655385:ERF655386 FBB655385:FBB655386 FKX655385:FKX655386 FUT655385:FUT655386 GEP655385:GEP655386 GOL655385:GOL655386 GYH655385:GYH655386 HID655385:HID655386 HRZ655385:HRZ655386 IBV655385:IBV655386 ILR655385:ILR655386 IVN655385:IVN655386 JFJ655385:JFJ655386 JPF655385:JPF655386 JZB655385:JZB655386 KIX655385:KIX655386 KST655385:KST655386 LCP655385:LCP655386 LML655385:LML655386 LWH655385:LWH655386 MGD655385:MGD655386 MPZ655385:MPZ655386 MZV655385:MZV655386 NJR655385:NJR655386 NTN655385:NTN655386 ODJ655385:ODJ655386 ONF655385:ONF655386 OXB655385:OXB655386 PGX655385:PGX655386 PQT655385:PQT655386 QAP655385:QAP655386 QKL655385:QKL655386 QUH655385:QUH655386 RED655385:RED655386 RNZ655385:RNZ655386 RXV655385:RXV655386 SHR655385:SHR655386 SRN655385:SRN655386 TBJ655385:TBJ655386 TLF655385:TLF655386 TVB655385:TVB655386 UEX655385:UEX655386 UOT655385:UOT655386 UYP655385:UYP655386 VIL655385:VIL655386 VSH655385:VSH655386 WCD655385:WCD655386 WLZ655385:WLZ655386 WVV655385:WVV655386 O720921:O720922 JJ720921:JJ720922 TF720921:TF720922 ADB720921:ADB720922 AMX720921:AMX720922 AWT720921:AWT720922 BGP720921:BGP720922 BQL720921:BQL720922 CAH720921:CAH720922 CKD720921:CKD720922 CTZ720921:CTZ720922 DDV720921:DDV720922 DNR720921:DNR720922 DXN720921:DXN720922 EHJ720921:EHJ720922 ERF720921:ERF720922 FBB720921:FBB720922 FKX720921:FKX720922 FUT720921:FUT720922 GEP720921:GEP720922 GOL720921:GOL720922 GYH720921:GYH720922 HID720921:HID720922 HRZ720921:HRZ720922 IBV720921:IBV720922 ILR720921:ILR720922 IVN720921:IVN720922 JFJ720921:JFJ720922 JPF720921:JPF720922 JZB720921:JZB720922 KIX720921:KIX720922 KST720921:KST720922 LCP720921:LCP720922 LML720921:LML720922 LWH720921:LWH720922 MGD720921:MGD720922 MPZ720921:MPZ720922 MZV720921:MZV720922 NJR720921:NJR720922 NTN720921:NTN720922 ODJ720921:ODJ720922 ONF720921:ONF720922 OXB720921:OXB720922 PGX720921:PGX720922 PQT720921:PQT720922 QAP720921:QAP720922 QKL720921:QKL720922 QUH720921:QUH720922 RED720921:RED720922 RNZ720921:RNZ720922 RXV720921:RXV720922 SHR720921:SHR720922 SRN720921:SRN720922 TBJ720921:TBJ720922 TLF720921:TLF720922 TVB720921:TVB720922 UEX720921:UEX720922 UOT720921:UOT720922 UYP720921:UYP720922 VIL720921:VIL720922 VSH720921:VSH720922 WCD720921:WCD720922 WLZ720921:WLZ720922 WVV720921:WVV720922 O786457:O786458 JJ786457:JJ786458 TF786457:TF786458 ADB786457:ADB786458 AMX786457:AMX786458 AWT786457:AWT786458 BGP786457:BGP786458 BQL786457:BQL786458 CAH786457:CAH786458 CKD786457:CKD786458 CTZ786457:CTZ786458 DDV786457:DDV786458 DNR786457:DNR786458 DXN786457:DXN786458 EHJ786457:EHJ786458 ERF786457:ERF786458 FBB786457:FBB786458 FKX786457:FKX786458 FUT786457:FUT786458 GEP786457:GEP786458 GOL786457:GOL786458 GYH786457:GYH786458 HID786457:HID786458 HRZ786457:HRZ786458 IBV786457:IBV786458 ILR786457:ILR786458 IVN786457:IVN786458 JFJ786457:JFJ786458 JPF786457:JPF786458 JZB786457:JZB786458 KIX786457:KIX786458 KST786457:KST786458 LCP786457:LCP786458 LML786457:LML786458 LWH786457:LWH786458 MGD786457:MGD786458 MPZ786457:MPZ786458 MZV786457:MZV786458 NJR786457:NJR786458 NTN786457:NTN786458 ODJ786457:ODJ786458 ONF786457:ONF786458 OXB786457:OXB786458 PGX786457:PGX786458 PQT786457:PQT786458 QAP786457:QAP786458 QKL786457:QKL786458 QUH786457:QUH786458 RED786457:RED786458 RNZ786457:RNZ786458 RXV786457:RXV786458 SHR786457:SHR786458 SRN786457:SRN786458 TBJ786457:TBJ786458 TLF786457:TLF786458 TVB786457:TVB786458 UEX786457:UEX786458 UOT786457:UOT786458 UYP786457:UYP786458 VIL786457:VIL786458 VSH786457:VSH786458 WCD786457:WCD786458 WLZ786457:WLZ786458 WVV786457:WVV786458 O851993:O851994 JJ851993:JJ851994 TF851993:TF851994 ADB851993:ADB851994 AMX851993:AMX851994 AWT851993:AWT851994 BGP851993:BGP851994 BQL851993:BQL851994 CAH851993:CAH851994 CKD851993:CKD851994 CTZ851993:CTZ851994 DDV851993:DDV851994 DNR851993:DNR851994 DXN851993:DXN851994 EHJ851993:EHJ851994 ERF851993:ERF851994 FBB851993:FBB851994 FKX851993:FKX851994 FUT851993:FUT851994 GEP851993:GEP851994 GOL851993:GOL851994 GYH851993:GYH851994 HID851993:HID851994 HRZ851993:HRZ851994 IBV851993:IBV851994 ILR851993:ILR851994 IVN851993:IVN851994 JFJ851993:JFJ851994 JPF851993:JPF851994 JZB851993:JZB851994 KIX851993:KIX851994 KST851993:KST851994 LCP851993:LCP851994 LML851993:LML851994 LWH851993:LWH851994 MGD851993:MGD851994 MPZ851993:MPZ851994 MZV851993:MZV851994 NJR851993:NJR851994 NTN851993:NTN851994 ODJ851993:ODJ851994 ONF851993:ONF851994 OXB851993:OXB851994 PGX851993:PGX851994 PQT851993:PQT851994 QAP851993:QAP851994 QKL851993:QKL851994 QUH851993:QUH851994 RED851993:RED851994 RNZ851993:RNZ851994 RXV851993:RXV851994 SHR851993:SHR851994 SRN851993:SRN851994 TBJ851993:TBJ851994 TLF851993:TLF851994 TVB851993:TVB851994 UEX851993:UEX851994 UOT851993:UOT851994 UYP851993:UYP851994 VIL851993:VIL851994 VSH851993:VSH851994 WCD851993:WCD851994 WLZ851993:WLZ851994 WVV851993:WVV851994 O917529:O917530 JJ917529:JJ917530 TF917529:TF917530 ADB917529:ADB917530 AMX917529:AMX917530 AWT917529:AWT917530 BGP917529:BGP917530 BQL917529:BQL917530 CAH917529:CAH917530 CKD917529:CKD917530 CTZ917529:CTZ917530 DDV917529:DDV917530 DNR917529:DNR917530 DXN917529:DXN917530 EHJ917529:EHJ917530 ERF917529:ERF917530 FBB917529:FBB917530 FKX917529:FKX917530 FUT917529:FUT917530 GEP917529:GEP917530 GOL917529:GOL917530 GYH917529:GYH917530 HID917529:HID917530 HRZ917529:HRZ917530 IBV917529:IBV917530 ILR917529:ILR917530 IVN917529:IVN917530 JFJ917529:JFJ917530 JPF917529:JPF917530 JZB917529:JZB917530 KIX917529:KIX917530 KST917529:KST917530 LCP917529:LCP917530 LML917529:LML917530 LWH917529:LWH917530 MGD917529:MGD917530 MPZ917529:MPZ917530 MZV917529:MZV917530 NJR917529:NJR917530 NTN917529:NTN917530 ODJ917529:ODJ917530 ONF917529:ONF917530 OXB917529:OXB917530 PGX917529:PGX917530 PQT917529:PQT917530 QAP917529:QAP917530 QKL917529:QKL917530 QUH917529:QUH917530 RED917529:RED917530 RNZ917529:RNZ917530 RXV917529:RXV917530 SHR917529:SHR917530 SRN917529:SRN917530 TBJ917529:TBJ917530 TLF917529:TLF917530 TVB917529:TVB917530 UEX917529:UEX917530 UOT917529:UOT917530 UYP917529:UYP917530 VIL917529:VIL917530 VSH917529:VSH917530 WCD917529:WCD917530 WLZ917529:WLZ917530 WVV917529:WVV917530 O983065:O983066 JJ983065:JJ983066 TF983065:TF983066 ADB983065:ADB983066 AMX983065:AMX983066 AWT983065:AWT983066 BGP983065:BGP983066 BQL983065:BQL983066 CAH983065:CAH983066 CKD983065:CKD983066 CTZ983065:CTZ983066 DDV983065:DDV983066 DNR983065:DNR983066 DXN983065:DXN983066 EHJ983065:EHJ983066 ERF983065:ERF983066 FBB983065:FBB983066 FKX983065:FKX983066 FUT983065:FUT983066 GEP983065:GEP983066 GOL983065:GOL983066 GYH983065:GYH983066 HID983065:HID983066 HRZ983065:HRZ983066 IBV983065:IBV983066 ILR983065:ILR983066 IVN983065:IVN983066 JFJ983065:JFJ983066 JPF983065:JPF983066 JZB983065:JZB983066 KIX983065:KIX983066 KST983065:KST983066 LCP983065:LCP983066 LML983065:LML983066 LWH983065:LWH983066 MGD983065:MGD983066 MPZ983065:MPZ983066 MZV983065:MZV983066 NJR983065:NJR983066 NTN983065:NTN983066 ODJ983065:ODJ983066 ONF983065:ONF983066 OXB983065:OXB983066 PGX983065:PGX983066 PQT983065:PQT983066 QAP983065:QAP983066 QKL983065:QKL983066 QUH983065:QUH983066 RED983065:RED983066 RNZ983065:RNZ983066 RXV983065:RXV983066 SHR983065:SHR983066 SRN983065:SRN983066 TBJ983065:TBJ983066 TLF983065:TLF983066 TVB983065:TVB983066 UEX983065:UEX983066 UOT983065:UOT983066 UYP983065:UYP983066 VIL983065:VIL983066 VSH983065:VSH983066 WCD983065:WCD983066 WLZ983065:WLZ983066 WVV983065:WVV983066 P65563 JK65563 TG65563 ADC65563 AMY65563 AWU65563 BGQ65563 BQM65563 CAI65563 CKE65563 CUA65563 DDW65563 DNS65563 DXO65563 EHK65563 ERG65563 FBC65563 FKY65563 FUU65563 GEQ65563 GOM65563 GYI65563 HIE65563 HSA65563 IBW65563 ILS65563 IVO65563 JFK65563 JPG65563 JZC65563 KIY65563 KSU65563 LCQ65563 LMM65563 LWI65563 MGE65563 MQA65563 MZW65563 NJS65563 NTO65563 ODK65563 ONG65563 OXC65563 PGY65563 PQU65563 QAQ65563 QKM65563 QUI65563 REE65563 ROA65563 RXW65563 SHS65563 SRO65563 TBK65563 TLG65563 TVC65563 UEY65563 UOU65563 UYQ65563 VIM65563 VSI65563 WCE65563 WMA65563 WVW65563 P131099 JK131099 TG131099 ADC131099 AMY131099 AWU131099 BGQ131099 BQM131099 CAI131099 CKE131099 CUA131099 DDW131099 DNS131099 DXO131099 EHK131099 ERG131099 FBC131099 FKY131099 FUU131099 GEQ131099 GOM131099 GYI131099 HIE131099 HSA131099 IBW131099 ILS131099 IVO131099 JFK131099 JPG131099 JZC131099 KIY131099 KSU131099 LCQ131099 LMM131099 LWI131099 MGE131099 MQA131099 MZW131099 NJS131099 NTO131099 ODK131099 ONG131099 OXC131099 PGY131099 PQU131099 QAQ131099 QKM131099 QUI131099 REE131099 ROA131099 RXW131099 SHS131099 SRO131099 TBK131099 TLG131099 TVC131099 UEY131099 UOU131099 UYQ131099 VIM131099 VSI131099 WCE131099 WMA131099 WVW131099 P196635 JK196635 TG196635 ADC196635 AMY196635 AWU196635 BGQ196635 BQM196635 CAI196635 CKE196635 CUA196635 DDW196635 DNS196635 DXO196635 EHK196635 ERG196635 FBC196635 FKY196635 FUU196635 GEQ196635 GOM196635 GYI196635 HIE196635 HSA196635 IBW196635 ILS196635 IVO196635 JFK196635 JPG196635 JZC196635 KIY196635 KSU196635 LCQ196635 LMM196635 LWI196635 MGE196635 MQA196635 MZW196635 NJS196635 NTO196635 ODK196635 ONG196635 OXC196635 PGY196635 PQU196635 QAQ196635 QKM196635 QUI196635 REE196635 ROA196635 RXW196635 SHS196635 SRO196635 TBK196635 TLG196635 TVC196635 UEY196635 UOU196635 UYQ196635 VIM196635 VSI196635 WCE196635 WMA196635 WVW196635 P262171 JK262171 TG262171 ADC262171 AMY262171 AWU262171 BGQ262171 BQM262171 CAI262171 CKE262171 CUA262171 DDW262171 DNS262171 DXO262171 EHK262171 ERG262171 FBC262171 FKY262171 FUU262171 GEQ262171 GOM262171 GYI262171 HIE262171 HSA262171 IBW262171 ILS262171 IVO262171 JFK262171 JPG262171 JZC262171 KIY262171 KSU262171 LCQ262171 LMM262171 LWI262171 MGE262171 MQA262171 MZW262171 NJS262171 NTO262171 ODK262171 ONG262171 OXC262171 PGY262171 PQU262171 QAQ262171 QKM262171 QUI262171 REE262171 ROA262171 RXW262171 SHS262171 SRO262171 TBK262171 TLG262171 TVC262171 UEY262171 UOU262171 UYQ262171 VIM262171 VSI262171 WCE262171 WMA262171 WVW262171 P327707 JK327707 TG327707 ADC327707 AMY327707 AWU327707 BGQ327707 BQM327707 CAI327707 CKE327707 CUA327707 DDW327707 DNS327707 DXO327707 EHK327707 ERG327707 FBC327707 FKY327707 FUU327707 GEQ327707 GOM327707 GYI327707 HIE327707 HSA327707 IBW327707 ILS327707 IVO327707 JFK327707 JPG327707 JZC327707 KIY327707 KSU327707 LCQ327707 LMM327707 LWI327707 MGE327707 MQA327707 MZW327707 NJS327707 NTO327707 ODK327707 ONG327707 OXC327707 PGY327707 PQU327707 QAQ327707 QKM327707 QUI327707 REE327707 ROA327707 RXW327707 SHS327707 SRO327707 TBK327707 TLG327707 TVC327707 UEY327707 UOU327707 UYQ327707 VIM327707 VSI327707 WCE327707 WMA327707 WVW327707 P393243 JK393243 TG393243 ADC393243 AMY393243 AWU393243 BGQ393243 BQM393243 CAI393243 CKE393243 CUA393243 DDW393243 DNS393243 DXO393243 EHK393243 ERG393243 FBC393243 FKY393243 FUU393243 GEQ393243 GOM393243 GYI393243 HIE393243 HSA393243 IBW393243 ILS393243 IVO393243 JFK393243 JPG393243 JZC393243 KIY393243 KSU393243 LCQ393243 LMM393243 LWI393243 MGE393243 MQA393243 MZW393243 NJS393243 NTO393243 ODK393243 ONG393243 OXC393243 PGY393243 PQU393243 QAQ393243 QKM393243 QUI393243 REE393243 ROA393243 RXW393243 SHS393243 SRO393243 TBK393243 TLG393243 TVC393243 UEY393243 UOU393243 UYQ393243 VIM393243 VSI393243 WCE393243 WMA393243 WVW393243 P458779 JK458779 TG458779 ADC458779 AMY458779 AWU458779 BGQ458779 BQM458779 CAI458779 CKE458779 CUA458779 DDW458779 DNS458779 DXO458779 EHK458779 ERG458779 FBC458779 FKY458779 FUU458779 GEQ458779 GOM458779 GYI458779 HIE458779 HSA458779 IBW458779 ILS458779 IVO458779 JFK458779 JPG458779 JZC458779 KIY458779 KSU458779 LCQ458779 LMM458779 LWI458779 MGE458779 MQA458779 MZW458779 NJS458779 NTO458779 ODK458779 ONG458779 OXC458779 PGY458779 PQU458779 QAQ458779 QKM458779 QUI458779 REE458779 ROA458779 RXW458779 SHS458779 SRO458779 TBK458779 TLG458779 TVC458779 UEY458779 UOU458779 UYQ458779 VIM458779 VSI458779 WCE458779 WMA458779 WVW458779 P524315 JK524315 TG524315 ADC524315 AMY524315 AWU524315 BGQ524315 BQM524315 CAI524315 CKE524315 CUA524315 DDW524315 DNS524315 DXO524315 EHK524315 ERG524315 FBC524315 FKY524315 FUU524315 GEQ524315 GOM524315 GYI524315 HIE524315 HSA524315 IBW524315 ILS524315 IVO524315 JFK524315 JPG524315 JZC524315 KIY524315 KSU524315 LCQ524315 LMM524315 LWI524315 MGE524315 MQA524315 MZW524315 NJS524315 NTO524315 ODK524315 ONG524315 OXC524315 PGY524315 PQU524315 QAQ524315 QKM524315 QUI524315 REE524315 ROA524315 RXW524315 SHS524315 SRO524315 TBK524315 TLG524315 TVC524315 UEY524315 UOU524315 UYQ524315 VIM524315 VSI524315 WCE524315 WMA524315 WVW524315 P589851 JK589851 TG589851 ADC589851 AMY589851 AWU589851 BGQ589851 BQM589851 CAI589851 CKE589851 CUA589851 DDW589851 DNS589851 DXO589851 EHK589851 ERG589851 FBC589851 FKY589851 FUU589851 GEQ589851 GOM589851 GYI589851 HIE589851 HSA589851 IBW589851 ILS589851 IVO589851 JFK589851 JPG589851 JZC589851 KIY589851 KSU589851 LCQ589851 LMM589851 LWI589851 MGE589851 MQA589851 MZW589851 NJS589851 NTO589851 ODK589851 ONG589851 OXC589851 PGY589851 PQU589851 QAQ589851 QKM589851 QUI589851 REE589851 ROA589851 RXW589851 SHS589851 SRO589851 TBK589851 TLG589851 TVC589851 UEY589851 UOU589851 UYQ589851 VIM589851 VSI589851 WCE589851 WMA589851 WVW589851 P655387 JK655387 TG655387 ADC655387 AMY655387 AWU655387 BGQ655387 BQM655387 CAI655387 CKE655387 CUA655387 DDW655387 DNS655387 DXO655387 EHK655387 ERG655387 FBC655387 FKY655387 FUU655387 GEQ655387 GOM655387 GYI655387 HIE655387 HSA655387 IBW655387 ILS655387 IVO655387 JFK655387 JPG655387 JZC655387 KIY655387 KSU655387 LCQ655387 LMM655387 LWI655387 MGE655387 MQA655387 MZW655387 NJS655387 NTO655387 ODK655387 ONG655387 OXC655387 PGY655387 PQU655387 QAQ655387 QKM655387 QUI655387 REE655387 ROA655387 RXW655387 SHS655387 SRO655387 TBK655387 TLG655387 TVC655387 UEY655387 UOU655387 UYQ655387 VIM655387 VSI655387 WCE655387 WMA655387 WVW655387 P720923 JK720923 TG720923 ADC720923 AMY720923 AWU720923 BGQ720923 BQM720923 CAI720923 CKE720923 CUA720923 DDW720923 DNS720923 DXO720923 EHK720923 ERG720923 FBC720923 FKY720923 FUU720923 GEQ720923 GOM720923 GYI720923 HIE720923 HSA720923 IBW720923 ILS720923 IVO720923 JFK720923 JPG720923 JZC720923 KIY720923 KSU720923 LCQ720923 LMM720923 LWI720923 MGE720923 MQA720923 MZW720923 NJS720923 NTO720923 ODK720923 ONG720923 OXC720923 PGY720923 PQU720923 QAQ720923 QKM720923 QUI720923 REE720923 ROA720923 RXW720923 SHS720923 SRO720923 TBK720923 TLG720923 TVC720923 UEY720923 UOU720923 UYQ720923 VIM720923 VSI720923 WCE720923 WMA720923 WVW720923 P786459 JK786459 TG786459 ADC786459 AMY786459 AWU786459 BGQ786459 BQM786459 CAI786459 CKE786459 CUA786459 DDW786459 DNS786459 DXO786459 EHK786459 ERG786459 FBC786459 FKY786459 FUU786459 GEQ786459 GOM786459 GYI786459 HIE786459 HSA786459 IBW786459 ILS786459 IVO786459 JFK786459 JPG786459 JZC786459 KIY786459 KSU786459 LCQ786459 LMM786459 LWI786459 MGE786459 MQA786459 MZW786459 NJS786459 NTO786459 ODK786459 ONG786459 OXC786459 PGY786459 PQU786459 QAQ786459 QKM786459 QUI786459 REE786459 ROA786459 RXW786459 SHS786459 SRO786459 TBK786459 TLG786459 TVC786459 UEY786459 UOU786459 UYQ786459 VIM786459 VSI786459 WCE786459 WMA786459 WVW786459 P851995 JK851995 TG851995 ADC851995 AMY851995 AWU851995 BGQ851995 BQM851995 CAI851995 CKE851995 CUA851995 DDW851995 DNS851995 DXO851995 EHK851995 ERG851995 FBC851995 FKY851995 FUU851995 GEQ851995 GOM851995 GYI851995 HIE851995 HSA851995 IBW851995 ILS851995 IVO851995 JFK851995 JPG851995 JZC851995 KIY851995 KSU851995 LCQ851995 LMM851995 LWI851995 MGE851995 MQA851995 MZW851995 NJS851995 NTO851995 ODK851995 ONG851995 OXC851995 PGY851995 PQU851995 QAQ851995 QKM851995 QUI851995 REE851995 ROA851995 RXW851995 SHS851995 SRO851995 TBK851995 TLG851995 TVC851995 UEY851995 UOU851995 UYQ851995 VIM851995 VSI851995 WCE851995 WMA851995 WVW851995 P917531 JK917531 TG917531 ADC917531 AMY917531 AWU917531 BGQ917531 BQM917531 CAI917531 CKE917531 CUA917531 DDW917531 DNS917531 DXO917531 EHK917531 ERG917531 FBC917531 FKY917531 FUU917531 GEQ917531 GOM917531 GYI917531 HIE917531 HSA917531 IBW917531 ILS917531 IVO917531 JFK917531 JPG917531 JZC917531 KIY917531 KSU917531 LCQ917531 LMM917531 LWI917531 MGE917531 MQA917531 MZW917531 NJS917531 NTO917531 ODK917531 ONG917531 OXC917531 PGY917531 PQU917531 QAQ917531 QKM917531 QUI917531 REE917531 ROA917531 RXW917531 SHS917531 SRO917531 TBK917531 TLG917531 TVC917531 UEY917531 UOU917531 UYQ917531 VIM917531 VSI917531 WCE917531 WMA917531 WVW917531 P983067 JK983067 TG983067 ADC983067 AMY983067 AWU983067 BGQ983067 BQM983067 CAI983067 CKE983067 CUA983067 DDW983067 DNS983067 DXO983067 EHK983067 ERG983067 FBC983067 FKY983067 FUU983067 GEQ983067 GOM983067 GYI983067 HIE983067 HSA983067 IBW983067 ILS983067 IVO983067 JFK983067 JPG983067 JZC983067 KIY983067 KSU983067 LCQ983067 LMM983067 LWI983067 MGE983067 MQA983067 MZW983067 NJS983067 NTO983067 ODK983067 ONG983067 OXC983067 PGY983067 PQU983067 QAQ983067 QKM983067 QUI983067 REE983067 ROA983067 RXW983067 SHS983067 SRO983067 TBK983067 TLG983067 TVC983067 UEY983067 UOU983067 UYQ983067 VIM983067 VSI983067 WCE983067 WMA983067 WVW983067 R12 AA12 R53:R54 R21 R19 AA33 S33" xr:uid="{2658227E-DC6D-44F6-AAE8-F79CEABA0D79}">
      <formula1>"□,■"</formula1>
    </dataValidation>
  </dataValidations>
  <pageMargins left="0.51181102362204722" right="0.31496062992125984" top="0.55118110236220474" bottom="0.35433070866141736" header="0.31496062992125984" footer="0.31496062992125984"/>
  <pageSetup paperSize="9" scale="84" orientation="portrait" blackAndWhite="1" verticalDpi="0" r:id="rId1"/>
  <colBreaks count="1" manualBreakCount="1">
    <brk id="40" max="1048575" man="1"/>
  </colBreaks>
  <extLst>
    <ext xmlns:x14="http://schemas.microsoft.com/office/spreadsheetml/2009/9/main" uri="{CCE6A557-97BC-4b89-ADB6-D9C93CAAB3DF}">
      <x14:dataValidations xmlns:xm="http://schemas.microsoft.com/office/excel/2006/main" count="1">
        <x14:dataValidation type="list" allowBlank="1" xr:uid="{EA9CE6AB-1C37-4029-BE77-CF288858A01A}">
          <x14:formula1>
            <xm:f>"□,■"</xm:f>
          </x14:formula1>
          <xm:sqref>JPK983036:JPK983047 W65481:W65484 JR65481:JR65484 TN65481:TN65484 ADJ65481:ADJ65484 ANF65481:ANF65484 AXB65481:AXB65484 BGX65481:BGX65484 BQT65481:BQT65484 CAP65481:CAP65484 CKL65481:CKL65484 CUH65481:CUH65484 DED65481:DED65484 DNZ65481:DNZ65484 DXV65481:DXV65484 EHR65481:EHR65484 ERN65481:ERN65484 FBJ65481:FBJ65484 FLF65481:FLF65484 FVB65481:FVB65484 GEX65481:GEX65484 GOT65481:GOT65484 GYP65481:GYP65484 HIL65481:HIL65484 HSH65481:HSH65484 ICD65481:ICD65484 ILZ65481:ILZ65484 IVV65481:IVV65484 JFR65481:JFR65484 JPN65481:JPN65484 JZJ65481:JZJ65484 KJF65481:KJF65484 KTB65481:KTB65484 LCX65481:LCX65484 LMT65481:LMT65484 LWP65481:LWP65484 MGL65481:MGL65484 MQH65481:MQH65484 NAD65481:NAD65484 NJZ65481:NJZ65484 NTV65481:NTV65484 ODR65481:ODR65484 ONN65481:ONN65484 OXJ65481:OXJ65484 PHF65481:PHF65484 PRB65481:PRB65484 QAX65481:QAX65484 QKT65481:QKT65484 QUP65481:QUP65484 REL65481:REL65484 ROH65481:ROH65484 RYD65481:RYD65484 SHZ65481:SHZ65484 SRV65481:SRV65484 TBR65481:TBR65484 TLN65481:TLN65484 TVJ65481:TVJ65484 UFF65481:UFF65484 UPB65481:UPB65484 UYX65481:UYX65484 VIT65481:VIT65484 VSP65481:VSP65484 WCL65481:WCL65484 WMH65481:WMH65484 WWD65481:WWD65484 W131017:W131020 JR131017:JR131020 TN131017:TN131020 ADJ131017:ADJ131020 ANF131017:ANF131020 AXB131017:AXB131020 BGX131017:BGX131020 BQT131017:BQT131020 CAP131017:CAP131020 CKL131017:CKL131020 CUH131017:CUH131020 DED131017:DED131020 DNZ131017:DNZ131020 DXV131017:DXV131020 EHR131017:EHR131020 ERN131017:ERN131020 FBJ131017:FBJ131020 FLF131017:FLF131020 FVB131017:FVB131020 GEX131017:GEX131020 GOT131017:GOT131020 GYP131017:GYP131020 HIL131017:HIL131020 HSH131017:HSH131020 ICD131017:ICD131020 ILZ131017:ILZ131020 IVV131017:IVV131020 JFR131017:JFR131020 JPN131017:JPN131020 JZJ131017:JZJ131020 KJF131017:KJF131020 KTB131017:KTB131020 LCX131017:LCX131020 LMT131017:LMT131020 LWP131017:LWP131020 MGL131017:MGL131020 MQH131017:MQH131020 NAD131017:NAD131020 NJZ131017:NJZ131020 NTV131017:NTV131020 ODR131017:ODR131020 ONN131017:ONN131020 OXJ131017:OXJ131020 PHF131017:PHF131020 PRB131017:PRB131020 QAX131017:QAX131020 QKT131017:QKT131020 QUP131017:QUP131020 REL131017:REL131020 ROH131017:ROH131020 RYD131017:RYD131020 SHZ131017:SHZ131020 SRV131017:SRV131020 TBR131017:TBR131020 TLN131017:TLN131020 TVJ131017:TVJ131020 UFF131017:UFF131020 UPB131017:UPB131020 UYX131017:UYX131020 VIT131017:VIT131020 VSP131017:VSP131020 WCL131017:WCL131020 WMH131017:WMH131020 WWD131017:WWD131020 W196553:W196556 JR196553:JR196556 TN196553:TN196556 ADJ196553:ADJ196556 ANF196553:ANF196556 AXB196553:AXB196556 BGX196553:BGX196556 BQT196553:BQT196556 CAP196553:CAP196556 CKL196553:CKL196556 CUH196553:CUH196556 DED196553:DED196556 DNZ196553:DNZ196556 DXV196553:DXV196556 EHR196553:EHR196556 ERN196553:ERN196556 FBJ196553:FBJ196556 FLF196553:FLF196556 FVB196553:FVB196556 GEX196553:GEX196556 GOT196553:GOT196556 GYP196553:GYP196556 HIL196553:HIL196556 HSH196553:HSH196556 ICD196553:ICD196556 ILZ196553:ILZ196556 IVV196553:IVV196556 JFR196553:JFR196556 JPN196553:JPN196556 JZJ196553:JZJ196556 KJF196553:KJF196556 KTB196553:KTB196556 LCX196553:LCX196556 LMT196553:LMT196556 LWP196553:LWP196556 MGL196553:MGL196556 MQH196553:MQH196556 NAD196553:NAD196556 NJZ196553:NJZ196556 NTV196553:NTV196556 ODR196553:ODR196556 ONN196553:ONN196556 OXJ196553:OXJ196556 PHF196553:PHF196556 PRB196553:PRB196556 QAX196553:QAX196556 QKT196553:QKT196556 QUP196553:QUP196556 REL196553:REL196556 ROH196553:ROH196556 RYD196553:RYD196556 SHZ196553:SHZ196556 SRV196553:SRV196556 TBR196553:TBR196556 TLN196553:TLN196556 TVJ196553:TVJ196556 UFF196553:UFF196556 UPB196553:UPB196556 UYX196553:UYX196556 VIT196553:VIT196556 VSP196553:VSP196556 WCL196553:WCL196556 WMH196553:WMH196556 WWD196553:WWD196556 W262089:W262092 JR262089:JR262092 TN262089:TN262092 ADJ262089:ADJ262092 ANF262089:ANF262092 AXB262089:AXB262092 BGX262089:BGX262092 BQT262089:BQT262092 CAP262089:CAP262092 CKL262089:CKL262092 CUH262089:CUH262092 DED262089:DED262092 DNZ262089:DNZ262092 DXV262089:DXV262092 EHR262089:EHR262092 ERN262089:ERN262092 FBJ262089:FBJ262092 FLF262089:FLF262092 FVB262089:FVB262092 GEX262089:GEX262092 GOT262089:GOT262092 GYP262089:GYP262092 HIL262089:HIL262092 HSH262089:HSH262092 ICD262089:ICD262092 ILZ262089:ILZ262092 IVV262089:IVV262092 JFR262089:JFR262092 JPN262089:JPN262092 JZJ262089:JZJ262092 KJF262089:KJF262092 KTB262089:KTB262092 LCX262089:LCX262092 LMT262089:LMT262092 LWP262089:LWP262092 MGL262089:MGL262092 MQH262089:MQH262092 NAD262089:NAD262092 NJZ262089:NJZ262092 NTV262089:NTV262092 ODR262089:ODR262092 ONN262089:ONN262092 OXJ262089:OXJ262092 PHF262089:PHF262092 PRB262089:PRB262092 QAX262089:QAX262092 QKT262089:QKT262092 QUP262089:QUP262092 REL262089:REL262092 ROH262089:ROH262092 RYD262089:RYD262092 SHZ262089:SHZ262092 SRV262089:SRV262092 TBR262089:TBR262092 TLN262089:TLN262092 TVJ262089:TVJ262092 UFF262089:UFF262092 UPB262089:UPB262092 UYX262089:UYX262092 VIT262089:VIT262092 VSP262089:VSP262092 WCL262089:WCL262092 WMH262089:WMH262092 WWD262089:WWD262092 W327625:W327628 JR327625:JR327628 TN327625:TN327628 ADJ327625:ADJ327628 ANF327625:ANF327628 AXB327625:AXB327628 BGX327625:BGX327628 BQT327625:BQT327628 CAP327625:CAP327628 CKL327625:CKL327628 CUH327625:CUH327628 DED327625:DED327628 DNZ327625:DNZ327628 DXV327625:DXV327628 EHR327625:EHR327628 ERN327625:ERN327628 FBJ327625:FBJ327628 FLF327625:FLF327628 FVB327625:FVB327628 GEX327625:GEX327628 GOT327625:GOT327628 GYP327625:GYP327628 HIL327625:HIL327628 HSH327625:HSH327628 ICD327625:ICD327628 ILZ327625:ILZ327628 IVV327625:IVV327628 JFR327625:JFR327628 JPN327625:JPN327628 JZJ327625:JZJ327628 KJF327625:KJF327628 KTB327625:KTB327628 LCX327625:LCX327628 LMT327625:LMT327628 LWP327625:LWP327628 MGL327625:MGL327628 MQH327625:MQH327628 NAD327625:NAD327628 NJZ327625:NJZ327628 NTV327625:NTV327628 ODR327625:ODR327628 ONN327625:ONN327628 OXJ327625:OXJ327628 PHF327625:PHF327628 PRB327625:PRB327628 QAX327625:QAX327628 QKT327625:QKT327628 QUP327625:QUP327628 REL327625:REL327628 ROH327625:ROH327628 RYD327625:RYD327628 SHZ327625:SHZ327628 SRV327625:SRV327628 TBR327625:TBR327628 TLN327625:TLN327628 TVJ327625:TVJ327628 UFF327625:UFF327628 UPB327625:UPB327628 UYX327625:UYX327628 VIT327625:VIT327628 VSP327625:VSP327628 WCL327625:WCL327628 WMH327625:WMH327628 WWD327625:WWD327628 W393161:W393164 JR393161:JR393164 TN393161:TN393164 ADJ393161:ADJ393164 ANF393161:ANF393164 AXB393161:AXB393164 BGX393161:BGX393164 BQT393161:BQT393164 CAP393161:CAP393164 CKL393161:CKL393164 CUH393161:CUH393164 DED393161:DED393164 DNZ393161:DNZ393164 DXV393161:DXV393164 EHR393161:EHR393164 ERN393161:ERN393164 FBJ393161:FBJ393164 FLF393161:FLF393164 FVB393161:FVB393164 GEX393161:GEX393164 GOT393161:GOT393164 GYP393161:GYP393164 HIL393161:HIL393164 HSH393161:HSH393164 ICD393161:ICD393164 ILZ393161:ILZ393164 IVV393161:IVV393164 JFR393161:JFR393164 JPN393161:JPN393164 JZJ393161:JZJ393164 KJF393161:KJF393164 KTB393161:KTB393164 LCX393161:LCX393164 LMT393161:LMT393164 LWP393161:LWP393164 MGL393161:MGL393164 MQH393161:MQH393164 NAD393161:NAD393164 NJZ393161:NJZ393164 NTV393161:NTV393164 ODR393161:ODR393164 ONN393161:ONN393164 OXJ393161:OXJ393164 PHF393161:PHF393164 PRB393161:PRB393164 QAX393161:QAX393164 QKT393161:QKT393164 QUP393161:QUP393164 REL393161:REL393164 ROH393161:ROH393164 RYD393161:RYD393164 SHZ393161:SHZ393164 SRV393161:SRV393164 TBR393161:TBR393164 TLN393161:TLN393164 TVJ393161:TVJ393164 UFF393161:UFF393164 UPB393161:UPB393164 UYX393161:UYX393164 VIT393161:VIT393164 VSP393161:VSP393164 WCL393161:WCL393164 WMH393161:WMH393164 WWD393161:WWD393164 W458697:W458700 JR458697:JR458700 TN458697:TN458700 ADJ458697:ADJ458700 ANF458697:ANF458700 AXB458697:AXB458700 BGX458697:BGX458700 BQT458697:BQT458700 CAP458697:CAP458700 CKL458697:CKL458700 CUH458697:CUH458700 DED458697:DED458700 DNZ458697:DNZ458700 DXV458697:DXV458700 EHR458697:EHR458700 ERN458697:ERN458700 FBJ458697:FBJ458700 FLF458697:FLF458700 FVB458697:FVB458700 GEX458697:GEX458700 GOT458697:GOT458700 GYP458697:GYP458700 HIL458697:HIL458700 HSH458697:HSH458700 ICD458697:ICD458700 ILZ458697:ILZ458700 IVV458697:IVV458700 JFR458697:JFR458700 JPN458697:JPN458700 JZJ458697:JZJ458700 KJF458697:KJF458700 KTB458697:KTB458700 LCX458697:LCX458700 LMT458697:LMT458700 LWP458697:LWP458700 MGL458697:MGL458700 MQH458697:MQH458700 NAD458697:NAD458700 NJZ458697:NJZ458700 NTV458697:NTV458700 ODR458697:ODR458700 ONN458697:ONN458700 OXJ458697:OXJ458700 PHF458697:PHF458700 PRB458697:PRB458700 QAX458697:QAX458700 QKT458697:QKT458700 QUP458697:QUP458700 REL458697:REL458700 ROH458697:ROH458700 RYD458697:RYD458700 SHZ458697:SHZ458700 SRV458697:SRV458700 TBR458697:TBR458700 TLN458697:TLN458700 TVJ458697:TVJ458700 UFF458697:UFF458700 UPB458697:UPB458700 UYX458697:UYX458700 VIT458697:VIT458700 VSP458697:VSP458700 WCL458697:WCL458700 WMH458697:WMH458700 WWD458697:WWD458700 W524233:W524236 JR524233:JR524236 TN524233:TN524236 ADJ524233:ADJ524236 ANF524233:ANF524236 AXB524233:AXB524236 BGX524233:BGX524236 BQT524233:BQT524236 CAP524233:CAP524236 CKL524233:CKL524236 CUH524233:CUH524236 DED524233:DED524236 DNZ524233:DNZ524236 DXV524233:DXV524236 EHR524233:EHR524236 ERN524233:ERN524236 FBJ524233:FBJ524236 FLF524233:FLF524236 FVB524233:FVB524236 GEX524233:GEX524236 GOT524233:GOT524236 GYP524233:GYP524236 HIL524233:HIL524236 HSH524233:HSH524236 ICD524233:ICD524236 ILZ524233:ILZ524236 IVV524233:IVV524236 JFR524233:JFR524236 JPN524233:JPN524236 JZJ524233:JZJ524236 KJF524233:KJF524236 KTB524233:KTB524236 LCX524233:LCX524236 LMT524233:LMT524236 LWP524233:LWP524236 MGL524233:MGL524236 MQH524233:MQH524236 NAD524233:NAD524236 NJZ524233:NJZ524236 NTV524233:NTV524236 ODR524233:ODR524236 ONN524233:ONN524236 OXJ524233:OXJ524236 PHF524233:PHF524236 PRB524233:PRB524236 QAX524233:QAX524236 QKT524233:QKT524236 QUP524233:QUP524236 REL524233:REL524236 ROH524233:ROH524236 RYD524233:RYD524236 SHZ524233:SHZ524236 SRV524233:SRV524236 TBR524233:TBR524236 TLN524233:TLN524236 TVJ524233:TVJ524236 UFF524233:UFF524236 UPB524233:UPB524236 UYX524233:UYX524236 VIT524233:VIT524236 VSP524233:VSP524236 WCL524233:WCL524236 WMH524233:WMH524236 WWD524233:WWD524236 W589769:W589772 JR589769:JR589772 TN589769:TN589772 ADJ589769:ADJ589772 ANF589769:ANF589772 AXB589769:AXB589772 BGX589769:BGX589772 BQT589769:BQT589772 CAP589769:CAP589772 CKL589769:CKL589772 CUH589769:CUH589772 DED589769:DED589772 DNZ589769:DNZ589772 DXV589769:DXV589772 EHR589769:EHR589772 ERN589769:ERN589772 FBJ589769:FBJ589772 FLF589769:FLF589772 FVB589769:FVB589772 GEX589769:GEX589772 GOT589769:GOT589772 GYP589769:GYP589772 HIL589769:HIL589772 HSH589769:HSH589772 ICD589769:ICD589772 ILZ589769:ILZ589772 IVV589769:IVV589772 JFR589769:JFR589772 JPN589769:JPN589772 JZJ589769:JZJ589772 KJF589769:KJF589772 KTB589769:KTB589772 LCX589769:LCX589772 LMT589769:LMT589772 LWP589769:LWP589772 MGL589769:MGL589772 MQH589769:MQH589772 NAD589769:NAD589772 NJZ589769:NJZ589772 NTV589769:NTV589772 ODR589769:ODR589772 ONN589769:ONN589772 OXJ589769:OXJ589772 PHF589769:PHF589772 PRB589769:PRB589772 QAX589769:QAX589772 QKT589769:QKT589772 QUP589769:QUP589772 REL589769:REL589772 ROH589769:ROH589772 RYD589769:RYD589772 SHZ589769:SHZ589772 SRV589769:SRV589772 TBR589769:TBR589772 TLN589769:TLN589772 TVJ589769:TVJ589772 UFF589769:UFF589772 UPB589769:UPB589772 UYX589769:UYX589772 VIT589769:VIT589772 VSP589769:VSP589772 WCL589769:WCL589772 WMH589769:WMH589772 WWD589769:WWD589772 W655305:W655308 JR655305:JR655308 TN655305:TN655308 ADJ655305:ADJ655308 ANF655305:ANF655308 AXB655305:AXB655308 BGX655305:BGX655308 BQT655305:BQT655308 CAP655305:CAP655308 CKL655305:CKL655308 CUH655305:CUH655308 DED655305:DED655308 DNZ655305:DNZ655308 DXV655305:DXV655308 EHR655305:EHR655308 ERN655305:ERN655308 FBJ655305:FBJ655308 FLF655305:FLF655308 FVB655305:FVB655308 GEX655305:GEX655308 GOT655305:GOT655308 GYP655305:GYP655308 HIL655305:HIL655308 HSH655305:HSH655308 ICD655305:ICD655308 ILZ655305:ILZ655308 IVV655305:IVV655308 JFR655305:JFR655308 JPN655305:JPN655308 JZJ655305:JZJ655308 KJF655305:KJF655308 KTB655305:KTB655308 LCX655305:LCX655308 LMT655305:LMT655308 LWP655305:LWP655308 MGL655305:MGL655308 MQH655305:MQH655308 NAD655305:NAD655308 NJZ655305:NJZ655308 NTV655305:NTV655308 ODR655305:ODR655308 ONN655305:ONN655308 OXJ655305:OXJ655308 PHF655305:PHF655308 PRB655305:PRB655308 QAX655305:QAX655308 QKT655305:QKT655308 QUP655305:QUP655308 REL655305:REL655308 ROH655305:ROH655308 RYD655305:RYD655308 SHZ655305:SHZ655308 SRV655305:SRV655308 TBR655305:TBR655308 TLN655305:TLN655308 TVJ655305:TVJ655308 UFF655305:UFF655308 UPB655305:UPB655308 UYX655305:UYX655308 VIT655305:VIT655308 VSP655305:VSP655308 WCL655305:WCL655308 WMH655305:WMH655308 WWD655305:WWD655308 W720841:W720844 JR720841:JR720844 TN720841:TN720844 ADJ720841:ADJ720844 ANF720841:ANF720844 AXB720841:AXB720844 BGX720841:BGX720844 BQT720841:BQT720844 CAP720841:CAP720844 CKL720841:CKL720844 CUH720841:CUH720844 DED720841:DED720844 DNZ720841:DNZ720844 DXV720841:DXV720844 EHR720841:EHR720844 ERN720841:ERN720844 FBJ720841:FBJ720844 FLF720841:FLF720844 FVB720841:FVB720844 GEX720841:GEX720844 GOT720841:GOT720844 GYP720841:GYP720844 HIL720841:HIL720844 HSH720841:HSH720844 ICD720841:ICD720844 ILZ720841:ILZ720844 IVV720841:IVV720844 JFR720841:JFR720844 JPN720841:JPN720844 JZJ720841:JZJ720844 KJF720841:KJF720844 KTB720841:KTB720844 LCX720841:LCX720844 LMT720841:LMT720844 LWP720841:LWP720844 MGL720841:MGL720844 MQH720841:MQH720844 NAD720841:NAD720844 NJZ720841:NJZ720844 NTV720841:NTV720844 ODR720841:ODR720844 ONN720841:ONN720844 OXJ720841:OXJ720844 PHF720841:PHF720844 PRB720841:PRB720844 QAX720841:QAX720844 QKT720841:QKT720844 QUP720841:QUP720844 REL720841:REL720844 ROH720841:ROH720844 RYD720841:RYD720844 SHZ720841:SHZ720844 SRV720841:SRV720844 TBR720841:TBR720844 TLN720841:TLN720844 TVJ720841:TVJ720844 UFF720841:UFF720844 UPB720841:UPB720844 UYX720841:UYX720844 VIT720841:VIT720844 VSP720841:VSP720844 WCL720841:WCL720844 WMH720841:WMH720844 WWD720841:WWD720844 W786377:W786380 JR786377:JR786380 TN786377:TN786380 ADJ786377:ADJ786380 ANF786377:ANF786380 AXB786377:AXB786380 BGX786377:BGX786380 BQT786377:BQT786380 CAP786377:CAP786380 CKL786377:CKL786380 CUH786377:CUH786380 DED786377:DED786380 DNZ786377:DNZ786380 DXV786377:DXV786380 EHR786377:EHR786380 ERN786377:ERN786380 FBJ786377:FBJ786380 FLF786377:FLF786380 FVB786377:FVB786380 GEX786377:GEX786380 GOT786377:GOT786380 GYP786377:GYP786380 HIL786377:HIL786380 HSH786377:HSH786380 ICD786377:ICD786380 ILZ786377:ILZ786380 IVV786377:IVV786380 JFR786377:JFR786380 JPN786377:JPN786380 JZJ786377:JZJ786380 KJF786377:KJF786380 KTB786377:KTB786380 LCX786377:LCX786380 LMT786377:LMT786380 LWP786377:LWP786380 MGL786377:MGL786380 MQH786377:MQH786380 NAD786377:NAD786380 NJZ786377:NJZ786380 NTV786377:NTV786380 ODR786377:ODR786380 ONN786377:ONN786380 OXJ786377:OXJ786380 PHF786377:PHF786380 PRB786377:PRB786380 QAX786377:QAX786380 QKT786377:QKT786380 QUP786377:QUP786380 REL786377:REL786380 ROH786377:ROH786380 RYD786377:RYD786380 SHZ786377:SHZ786380 SRV786377:SRV786380 TBR786377:TBR786380 TLN786377:TLN786380 TVJ786377:TVJ786380 UFF786377:UFF786380 UPB786377:UPB786380 UYX786377:UYX786380 VIT786377:VIT786380 VSP786377:VSP786380 WCL786377:WCL786380 WMH786377:WMH786380 WWD786377:WWD786380 W851913:W851916 JR851913:JR851916 TN851913:TN851916 ADJ851913:ADJ851916 ANF851913:ANF851916 AXB851913:AXB851916 BGX851913:BGX851916 BQT851913:BQT851916 CAP851913:CAP851916 CKL851913:CKL851916 CUH851913:CUH851916 DED851913:DED851916 DNZ851913:DNZ851916 DXV851913:DXV851916 EHR851913:EHR851916 ERN851913:ERN851916 FBJ851913:FBJ851916 FLF851913:FLF851916 FVB851913:FVB851916 GEX851913:GEX851916 GOT851913:GOT851916 GYP851913:GYP851916 HIL851913:HIL851916 HSH851913:HSH851916 ICD851913:ICD851916 ILZ851913:ILZ851916 IVV851913:IVV851916 JFR851913:JFR851916 JPN851913:JPN851916 JZJ851913:JZJ851916 KJF851913:KJF851916 KTB851913:KTB851916 LCX851913:LCX851916 LMT851913:LMT851916 LWP851913:LWP851916 MGL851913:MGL851916 MQH851913:MQH851916 NAD851913:NAD851916 NJZ851913:NJZ851916 NTV851913:NTV851916 ODR851913:ODR851916 ONN851913:ONN851916 OXJ851913:OXJ851916 PHF851913:PHF851916 PRB851913:PRB851916 QAX851913:QAX851916 QKT851913:QKT851916 QUP851913:QUP851916 REL851913:REL851916 ROH851913:ROH851916 RYD851913:RYD851916 SHZ851913:SHZ851916 SRV851913:SRV851916 TBR851913:TBR851916 TLN851913:TLN851916 TVJ851913:TVJ851916 UFF851913:UFF851916 UPB851913:UPB851916 UYX851913:UYX851916 VIT851913:VIT851916 VSP851913:VSP851916 WCL851913:WCL851916 WMH851913:WMH851916 WWD851913:WWD851916 W917449:W917452 JR917449:JR917452 TN917449:TN917452 ADJ917449:ADJ917452 ANF917449:ANF917452 AXB917449:AXB917452 BGX917449:BGX917452 BQT917449:BQT917452 CAP917449:CAP917452 CKL917449:CKL917452 CUH917449:CUH917452 DED917449:DED917452 DNZ917449:DNZ917452 DXV917449:DXV917452 EHR917449:EHR917452 ERN917449:ERN917452 FBJ917449:FBJ917452 FLF917449:FLF917452 FVB917449:FVB917452 GEX917449:GEX917452 GOT917449:GOT917452 GYP917449:GYP917452 HIL917449:HIL917452 HSH917449:HSH917452 ICD917449:ICD917452 ILZ917449:ILZ917452 IVV917449:IVV917452 JFR917449:JFR917452 JPN917449:JPN917452 JZJ917449:JZJ917452 KJF917449:KJF917452 KTB917449:KTB917452 LCX917449:LCX917452 LMT917449:LMT917452 LWP917449:LWP917452 MGL917449:MGL917452 MQH917449:MQH917452 NAD917449:NAD917452 NJZ917449:NJZ917452 NTV917449:NTV917452 ODR917449:ODR917452 ONN917449:ONN917452 OXJ917449:OXJ917452 PHF917449:PHF917452 PRB917449:PRB917452 QAX917449:QAX917452 QKT917449:QKT917452 QUP917449:QUP917452 REL917449:REL917452 ROH917449:ROH917452 RYD917449:RYD917452 SHZ917449:SHZ917452 SRV917449:SRV917452 TBR917449:TBR917452 TLN917449:TLN917452 TVJ917449:TVJ917452 UFF917449:UFF917452 UPB917449:UPB917452 UYX917449:UYX917452 VIT917449:VIT917452 VSP917449:VSP917452 WCL917449:WCL917452 WMH917449:WMH917452 WWD917449:WWD917452 W982985:W982988 JR982985:JR982988 TN982985:TN982988 ADJ982985:ADJ982988 ANF982985:ANF982988 AXB982985:AXB982988 BGX982985:BGX982988 BQT982985:BQT982988 CAP982985:CAP982988 CKL982985:CKL982988 CUH982985:CUH982988 DED982985:DED982988 DNZ982985:DNZ982988 DXV982985:DXV982988 EHR982985:EHR982988 ERN982985:ERN982988 FBJ982985:FBJ982988 FLF982985:FLF982988 FVB982985:FVB982988 GEX982985:GEX982988 GOT982985:GOT982988 GYP982985:GYP982988 HIL982985:HIL982988 HSH982985:HSH982988 ICD982985:ICD982988 ILZ982985:ILZ982988 IVV982985:IVV982988 JFR982985:JFR982988 JPN982985:JPN982988 JZJ982985:JZJ982988 KJF982985:KJF982988 KTB982985:KTB982988 LCX982985:LCX982988 LMT982985:LMT982988 LWP982985:LWP982988 MGL982985:MGL982988 MQH982985:MQH982988 NAD982985:NAD982988 NJZ982985:NJZ982988 NTV982985:NTV982988 ODR982985:ODR982988 ONN982985:ONN982988 OXJ982985:OXJ982988 PHF982985:PHF982988 PRB982985:PRB982988 QAX982985:QAX982988 QKT982985:QKT982988 QUP982985:QUP982988 REL982985:REL982988 ROH982985:ROH982988 RYD982985:RYD982988 SHZ982985:SHZ982988 SRV982985:SRV982988 TBR982985:TBR982988 TLN982985:TLN982988 TVJ982985:TVJ982988 UFF982985:UFF982988 UPB982985:UPB982988 UYX982985:UYX982988 VIT982985:VIT982988 VSP982985:VSP982988 WCL982985:WCL982988 WMH982985:WMH982988 WWD982985:WWD982988 JZG983036:JZG983047 AA65484 JV65484 TR65484 ADN65484 ANJ65484 AXF65484 BHB65484 BQX65484 CAT65484 CKP65484 CUL65484 DEH65484 DOD65484 DXZ65484 EHV65484 ERR65484 FBN65484 FLJ65484 FVF65484 GFB65484 GOX65484 GYT65484 HIP65484 HSL65484 ICH65484 IMD65484 IVZ65484 JFV65484 JPR65484 JZN65484 KJJ65484 KTF65484 LDB65484 LMX65484 LWT65484 MGP65484 MQL65484 NAH65484 NKD65484 NTZ65484 ODV65484 ONR65484 OXN65484 PHJ65484 PRF65484 QBB65484 QKX65484 QUT65484 REP65484 ROL65484 RYH65484 SID65484 SRZ65484 TBV65484 TLR65484 TVN65484 UFJ65484 UPF65484 UZB65484 VIX65484 VST65484 WCP65484 WML65484 WWH65484 AA131020 JV131020 TR131020 ADN131020 ANJ131020 AXF131020 BHB131020 BQX131020 CAT131020 CKP131020 CUL131020 DEH131020 DOD131020 DXZ131020 EHV131020 ERR131020 FBN131020 FLJ131020 FVF131020 GFB131020 GOX131020 GYT131020 HIP131020 HSL131020 ICH131020 IMD131020 IVZ131020 JFV131020 JPR131020 JZN131020 KJJ131020 KTF131020 LDB131020 LMX131020 LWT131020 MGP131020 MQL131020 NAH131020 NKD131020 NTZ131020 ODV131020 ONR131020 OXN131020 PHJ131020 PRF131020 QBB131020 QKX131020 QUT131020 REP131020 ROL131020 RYH131020 SID131020 SRZ131020 TBV131020 TLR131020 TVN131020 UFJ131020 UPF131020 UZB131020 VIX131020 VST131020 WCP131020 WML131020 WWH131020 AA196556 JV196556 TR196556 ADN196556 ANJ196556 AXF196556 BHB196556 BQX196556 CAT196556 CKP196556 CUL196556 DEH196556 DOD196556 DXZ196556 EHV196556 ERR196556 FBN196556 FLJ196556 FVF196556 GFB196556 GOX196556 GYT196556 HIP196556 HSL196556 ICH196556 IMD196556 IVZ196556 JFV196556 JPR196556 JZN196556 KJJ196556 KTF196556 LDB196556 LMX196556 LWT196556 MGP196556 MQL196556 NAH196556 NKD196556 NTZ196556 ODV196556 ONR196556 OXN196556 PHJ196556 PRF196556 QBB196556 QKX196556 QUT196556 REP196556 ROL196556 RYH196556 SID196556 SRZ196556 TBV196556 TLR196556 TVN196556 UFJ196556 UPF196556 UZB196556 VIX196556 VST196556 WCP196556 WML196556 WWH196556 AA262092 JV262092 TR262092 ADN262092 ANJ262092 AXF262092 BHB262092 BQX262092 CAT262092 CKP262092 CUL262092 DEH262092 DOD262092 DXZ262092 EHV262092 ERR262092 FBN262092 FLJ262092 FVF262092 GFB262092 GOX262092 GYT262092 HIP262092 HSL262092 ICH262092 IMD262092 IVZ262092 JFV262092 JPR262092 JZN262092 KJJ262092 KTF262092 LDB262092 LMX262092 LWT262092 MGP262092 MQL262092 NAH262092 NKD262092 NTZ262092 ODV262092 ONR262092 OXN262092 PHJ262092 PRF262092 QBB262092 QKX262092 QUT262092 REP262092 ROL262092 RYH262092 SID262092 SRZ262092 TBV262092 TLR262092 TVN262092 UFJ262092 UPF262092 UZB262092 VIX262092 VST262092 WCP262092 WML262092 WWH262092 AA327628 JV327628 TR327628 ADN327628 ANJ327628 AXF327628 BHB327628 BQX327628 CAT327628 CKP327628 CUL327628 DEH327628 DOD327628 DXZ327628 EHV327628 ERR327628 FBN327628 FLJ327628 FVF327628 GFB327628 GOX327628 GYT327628 HIP327628 HSL327628 ICH327628 IMD327628 IVZ327628 JFV327628 JPR327628 JZN327628 KJJ327628 KTF327628 LDB327628 LMX327628 LWT327628 MGP327628 MQL327628 NAH327628 NKD327628 NTZ327628 ODV327628 ONR327628 OXN327628 PHJ327628 PRF327628 QBB327628 QKX327628 QUT327628 REP327628 ROL327628 RYH327628 SID327628 SRZ327628 TBV327628 TLR327628 TVN327628 UFJ327628 UPF327628 UZB327628 VIX327628 VST327628 WCP327628 WML327628 WWH327628 AA393164 JV393164 TR393164 ADN393164 ANJ393164 AXF393164 BHB393164 BQX393164 CAT393164 CKP393164 CUL393164 DEH393164 DOD393164 DXZ393164 EHV393164 ERR393164 FBN393164 FLJ393164 FVF393164 GFB393164 GOX393164 GYT393164 HIP393164 HSL393164 ICH393164 IMD393164 IVZ393164 JFV393164 JPR393164 JZN393164 KJJ393164 KTF393164 LDB393164 LMX393164 LWT393164 MGP393164 MQL393164 NAH393164 NKD393164 NTZ393164 ODV393164 ONR393164 OXN393164 PHJ393164 PRF393164 QBB393164 QKX393164 QUT393164 REP393164 ROL393164 RYH393164 SID393164 SRZ393164 TBV393164 TLR393164 TVN393164 UFJ393164 UPF393164 UZB393164 VIX393164 VST393164 WCP393164 WML393164 WWH393164 AA458700 JV458700 TR458700 ADN458700 ANJ458700 AXF458700 BHB458700 BQX458700 CAT458700 CKP458700 CUL458700 DEH458700 DOD458700 DXZ458700 EHV458700 ERR458700 FBN458700 FLJ458700 FVF458700 GFB458700 GOX458700 GYT458700 HIP458700 HSL458700 ICH458700 IMD458700 IVZ458700 JFV458700 JPR458700 JZN458700 KJJ458700 KTF458700 LDB458700 LMX458700 LWT458700 MGP458700 MQL458700 NAH458700 NKD458700 NTZ458700 ODV458700 ONR458700 OXN458700 PHJ458700 PRF458700 QBB458700 QKX458700 QUT458700 REP458700 ROL458700 RYH458700 SID458700 SRZ458700 TBV458700 TLR458700 TVN458700 UFJ458700 UPF458700 UZB458700 VIX458700 VST458700 WCP458700 WML458700 WWH458700 AA524236 JV524236 TR524236 ADN524236 ANJ524236 AXF524236 BHB524236 BQX524236 CAT524236 CKP524236 CUL524236 DEH524236 DOD524236 DXZ524236 EHV524236 ERR524236 FBN524236 FLJ524236 FVF524236 GFB524236 GOX524236 GYT524236 HIP524236 HSL524236 ICH524236 IMD524236 IVZ524236 JFV524236 JPR524236 JZN524236 KJJ524236 KTF524236 LDB524236 LMX524236 LWT524236 MGP524236 MQL524236 NAH524236 NKD524236 NTZ524236 ODV524236 ONR524236 OXN524236 PHJ524236 PRF524236 QBB524236 QKX524236 QUT524236 REP524236 ROL524236 RYH524236 SID524236 SRZ524236 TBV524236 TLR524236 TVN524236 UFJ524236 UPF524236 UZB524236 VIX524236 VST524236 WCP524236 WML524236 WWH524236 AA589772 JV589772 TR589772 ADN589772 ANJ589772 AXF589772 BHB589772 BQX589772 CAT589772 CKP589772 CUL589772 DEH589772 DOD589772 DXZ589772 EHV589772 ERR589772 FBN589772 FLJ589772 FVF589772 GFB589772 GOX589772 GYT589772 HIP589772 HSL589772 ICH589772 IMD589772 IVZ589772 JFV589772 JPR589772 JZN589772 KJJ589772 KTF589772 LDB589772 LMX589772 LWT589772 MGP589772 MQL589772 NAH589772 NKD589772 NTZ589772 ODV589772 ONR589772 OXN589772 PHJ589772 PRF589772 QBB589772 QKX589772 QUT589772 REP589772 ROL589772 RYH589772 SID589772 SRZ589772 TBV589772 TLR589772 TVN589772 UFJ589772 UPF589772 UZB589772 VIX589772 VST589772 WCP589772 WML589772 WWH589772 AA655308 JV655308 TR655308 ADN655308 ANJ655308 AXF655308 BHB655308 BQX655308 CAT655308 CKP655308 CUL655308 DEH655308 DOD655308 DXZ655308 EHV655308 ERR655308 FBN655308 FLJ655308 FVF655308 GFB655308 GOX655308 GYT655308 HIP655308 HSL655308 ICH655308 IMD655308 IVZ655308 JFV655308 JPR655308 JZN655308 KJJ655308 KTF655308 LDB655308 LMX655308 LWT655308 MGP655308 MQL655308 NAH655308 NKD655308 NTZ655308 ODV655308 ONR655308 OXN655308 PHJ655308 PRF655308 QBB655308 QKX655308 QUT655308 REP655308 ROL655308 RYH655308 SID655308 SRZ655308 TBV655308 TLR655308 TVN655308 UFJ655308 UPF655308 UZB655308 VIX655308 VST655308 WCP655308 WML655308 WWH655308 AA720844 JV720844 TR720844 ADN720844 ANJ720844 AXF720844 BHB720844 BQX720844 CAT720844 CKP720844 CUL720844 DEH720844 DOD720844 DXZ720844 EHV720844 ERR720844 FBN720844 FLJ720844 FVF720844 GFB720844 GOX720844 GYT720844 HIP720844 HSL720844 ICH720844 IMD720844 IVZ720844 JFV720844 JPR720844 JZN720844 KJJ720844 KTF720844 LDB720844 LMX720844 LWT720844 MGP720844 MQL720844 NAH720844 NKD720844 NTZ720844 ODV720844 ONR720844 OXN720844 PHJ720844 PRF720844 QBB720844 QKX720844 QUT720844 REP720844 ROL720844 RYH720844 SID720844 SRZ720844 TBV720844 TLR720844 TVN720844 UFJ720844 UPF720844 UZB720844 VIX720844 VST720844 WCP720844 WML720844 WWH720844 AA786380 JV786380 TR786380 ADN786380 ANJ786380 AXF786380 BHB786380 BQX786380 CAT786380 CKP786380 CUL786380 DEH786380 DOD786380 DXZ786380 EHV786380 ERR786380 FBN786380 FLJ786380 FVF786380 GFB786380 GOX786380 GYT786380 HIP786380 HSL786380 ICH786380 IMD786380 IVZ786380 JFV786380 JPR786380 JZN786380 KJJ786380 KTF786380 LDB786380 LMX786380 LWT786380 MGP786380 MQL786380 NAH786380 NKD786380 NTZ786380 ODV786380 ONR786380 OXN786380 PHJ786380 PRF786380 QBB786380 QKX786380 QUT786380 REP786380 ROL786380 RYH786380 SID786380 SRZ786380 TBV786380 TLR786380 TVN786380 UFJ786380 UPF786380 UZB786380 VIX786380 VST786380 WCP786380 WML786380 WWH786380 AA851916 JV851916 TR851916 ADN851916 ANJ851916 AXF851916 BHB851916 BQX851916 CAT851916 CKP851916 CUL851916 DEH851916 DOD851916 DXZ851916 EHV851916 ERR851916 FBN851916 FLJ851916 FVF851916 GFB851916 GOX851916 GYT851916 HIP851916 HSL851916 ICH851916 IMD851916 IVZ851916 JFV851916 JPR851916 JZN851916 KJJ851916 KTF851916 LDB851916 LMX851916 LWT851916 MGP851916 MQL851916 NAH851916 NKD851916 NTZ851916 ODV851916 ONR851916 OXN851916 PHJ851916 PRF851916 QBB851916 QKX851916 QUT851916 REP851916 ROL851916 RYH851916 SID851916 SRZ851916 TBV851916 TLR851916 TVN851916 UFJ851916 UPF851916 UZB851916 VIX851916 VST851916 WCP851916 WML851916 WWH851916 AA917452 JV917452 TR917452 ADN917452 ANJ917452 AXF917452 BHB917452 BQX917452 CAT917452 CKP917452 CUL917452 DEH917452 DOD917452 DXZ917452 EHV917452 ERR917452 FBN917452 FLJ917452 FVF917452 GFB917452 GOX917452 GYT917452 HIP917452 HSL917452 ICH917452 IMD917452 IVZ917452 JFV917452 JPR917452 JZN917452 KJJ917452 KTF917452 LDB917452 LMX917452 LWT917452 MGP917452 MQL917452 NAH917452 NKD917452 NTZ917452 ODV917452 ONR917452 OXN917452 PHJ917452 PRF917452 QBB917452 QKX917452 QUT917452 REP917452 ROL917452 RYH917452 SID917452 SRZ917452 TBV917452 TLR917452 TVN917452 UFJ917452 UPF917452 UZB917452 VIX917452 VST917452 WCP917452 WML917452 WWH917452 AA982988 JV982988 TR982988 ADN982988 ANJ982988 AXF982988 BHB982988 BQX982988 CAT982988 CKP982988 CUL982988 DEH982988 DOD982988 DXZ982988 EHV982988 ERR982988 FBN982988 FLJ982988 FVF982988 GFB982988 GOX982988 GYT982988 HIP982988 HSL982988 ICH982988 IMD982988 IVZ982988 JFV982988 JPR982988 JZN982988 KJJ982988 KTF982988 LDB982988 LMX982988 LWT982988 MGP982988 MQL982988 NAH982988 NKD982988 NTZ982988 ODV982988 ONR982988 OXN982988 PHJ982988 PRF982988 QBB982988 QKX982988 QUT982988 REP982988 ROL982988 RYH982988 SID982988 SRZ982988 TBV982988 TLR982988 TVN982988 UFJ982988 UPF982988 UZB982988 VIX982988 VST982988 WCP982988 WML982988 WWH982988 KJC983036:KJC983047 AA65474 JV65474 TR65474 ADN65474 ANJ65474 AXF65474 BHB65474 BQX65474 CAT65474 CKP65474 CUL65474 DEH65474 DOD65474 DXZ65474 EHV65474 ERR65474 FBN65474 FLJ65474 FVF65474 GFB65474 GOX65474 GYT65474 HIP65474 HSL65474 ICH65474 IMD65474 IVZ65474 JFV65474 JPR65474 JZN65474 KJJ65474 KTF65474 LDB65474 LMX65474 LWT65474 MGP65474 MQL65474 NAH65474 NKD65474 NTZ65474 ODV65474 ONR65474 OXN65474 PHJ65474 PRF65474 QBB65474 QKX65474 QUT65474 REP65474 ROL65474 RYH65474 SID65474 SRZ65474 TBV65474 TLR65474 TVN65474 UFJ65474 UPF65474 UZB65474 VIX65474 VST65474 WCP65474 WML65474 WWH65474 AA131010 JV131010 TR131010 ADN131010 ANJ131010 AXF131010 BHB131010 BQX131010 CAT131010 CKP131010 CUL131010 DEH131010 DOD131010 DXZ131010 EHV131010 ERR131010 FBN131010 FLJ131010 FVF131010 GFB131010 GOX131010 GYT131010 HIP131010 HSL131010 ICH131010 IMD131010 IVZ131010 JFV131010 JPR131010 JZN131010 KJJ131010 KTF131010 LDB131010 LMX131010 LWT131010 MGP131010 MQL131010 NAH131010 NKD131010 NTZ131010 ODV131010 ONR131010 OXN131010 PHJ131010 PRF131010 QBB131010 QKX131010 QUT131010 REP131010 ROL131010 RYH131010 SID131010 SRZ131010 TBV131010 TLR131010 TVN131010 UFJ131010 UPF131010 UZB131010 VIX131010 VST131010 WCP131010 WML131010 WWH131010 AA196546 JV196546 TR196546 ADN196546 ANJ196546 AXF196546 BHB196546 BQX196546 CAT196546 CKP196546 CUL196546 DEH196546 DOD196546 DXZ196546 EHV196546 ERR196546 FBN196546 FLJ196546 FVF196546 GFB196546 GOX196546 GYT196546 HIP196546 HSL196546 ICH196546 IMD196546 IVZ196546 JFV196546 JPR196546 JZN196546 KJJ196546 KTF196546 LDB196546 LMX196546 LWT196546 MGP196546 MQL196546 NAH196546 NKD196546 NTZ196546 ODV196546 ONR196546 OXN196546 PHJ196546 PRF196546 QBB196546 QKX196546 QUT196546 REP196546 ROL196546 RYH196546 SID196546 SRZ196546 TBV196546 TLR196546 TVN196546 UFJ196546 UPF196546 UZB196546 VIX196546 VST196546 WCP196546 WML196546 WWH196546 AA262082 JV262082 TR262082 ADN262082 ANJ262082 AXF262082 BHB262082 BQX262082 CAT262082 CKP262082 CUL262082 DEH262082 DOD262082 DXZ262082 EHV262082 ERR262082 FBN262082 FLJ262082 FVF262082 GFB262082 GOX262082 GYT262082 HIP262082 HSL262082 ICH262082 IMD262082 IVZ262082 JFV262082 JPR262082 JZN262082 KJJ262082 KTF262082 LDB262082 LMX262082 LWT262082 MGP262082 MQL262082 NAH262082 NKD262082 NTZ262082 ODV262082 ONR262082 OXN262082 PHJ262082 PRF262082 QBB262082 QKX262082 QUT262082 REP262082 ROL262082 RYH262082 SID262082 SRZ262082 TBV262082 TLR262082 TVN262082 UFJ262082 UPF262082 UZB262082 VIX262082 VST262082 WCP262082 WML262082 WWH262082 AA327618 JV327618 TR327618 ADN327618 ANJ327618 AXF327618 BHB327618 BQX327618 CAT327618 CKP327618 CUL327618 DEH327618 DOD327618 DXZ327618 EHV327618 ERR327618 FBN327618 FLJ327618 FVF327618 GFB327618 GOX327618 GYT327618 HIP327618 HSL327618 ICH327618 IMD327618 IVZ327618 JFV327618 JPR327618 JZN327618 KJJ327618 KTF327618 LDB327618 LMX327618 LWT327618 MGP327618 MQL327618 NAH327618 NKD327618 NTZ327618 ODV327618 ONR327618 OXN327618 PHJ327618 PRF327618 QBB327618 QKX327618 QUT327618 REP327618 ROL327618 RYH327618 SID327618 SRZ327618 TBV327618 TLR327618 TVN327618 UFJ327618 UPF327618 UZB327618 VIX327618 VST327618 WCP327618 WML327618 WWH327618 AA393154 JV393154 TR393154 ADN393154 ANJ393154 AXF393154 BHB393154 BQX393154 CAT393154 CKP393154 CUL393154 DEH393154 DOD393154 DXZ393154 EHV393154 ERR393154 FBN393154 FLJ393154 FVF393154 GFB393154 GOX393154 GYT393154 HIP393154 HSL393154 ICH393154 IMD393154 IVZ393154 JFV393154 JPR393154 JZN393154 KJJ393154 KTF393154 LDB393154 LMX393154 LWT393154 MGP393154 MQL393154 NAH393154 NKD393154 NTZ393154 ODV393154 ONR393154 OXN393154 PHJ393154 PRF393154 QBB393154 QKX393154 QUT393154 REP393154 ROL393154 RYH393154 SID393154 SRZ393154 TBV393154 TLR393154 TVN393154 UFJ393154 UPF393154 UZB393154 VIX393154 VST393154 WCP393154 WML393154 WWH393154 AA458690 JV458690 TR458690 ADN458690 ANJ458690 AXF458690 BHB458690 BQX458690 CAT458690 CKP458690 CUL458690 DEH458690 DOD458690 DXZ458690 EHV458690 ERR458690 FBN458690 FLJ458690 FVF458690 GFB458690 GOX458690 GYT458690 HIP458690 HSL458690 ICH458690 IMD458690 IVZ458690 JFV458690 JPR458690 JZN458690 KJJ458690 KTF458690 LDB458690 LMX458690 LWT458690 MGP458690 MQL458690 NAH458690 NKD458690 NTZ458690 ODV458690 ONR458690 OXN458690 PHJ458690 PRF458690 QBB458690 QKX458690 QUT458690 REP458690 ROL458690 RYH458690 SID458690 SRZ458690 TBV458690 TLR458690 TVN458690 UFJ458690 UPF458690 UZB458690 VIX458690 VST458690 WCP458690 WML458690 WWH458690 AA524226 JV524226 TR524226 ADN524226 ANJ524226 AXF524226 BHB524226 BQX524226 CAT524226 CKP524226 CUL524226 DEH524226 DOD524226 DXZ524226 EHV524226 ERR524226 FBN524226 FLJ524226 FVF524226 GFB524226 GOX524226 GYT524226 HIP524226 HSL524226 ICH524226 IMD524226 IVZ524226 JFV524226 JPR524226 JZN524226 KJJ524226 KTF524226 LDB524226 LMX524226 LWT524226 MGP524226 MQL524226 NAH524226 NKD524226 NTZ524226 ODV524226 ONR524226 OXN524226 PHJ524226 PRF524226 QBB524226 QKX524226 QUT524226 REP524226 ROL524226 RYH524226 SID524226 SRZ524226 TBV524226 TLR524226 TVN524226 UFJ524226 UPF524226 UZB524226 VIX524226 VST524226 WCP524226 WML524226 WWH524226 AA589762 JV589762 TR589762 ADN589762 ANJ589762 AXF589762 BHB589762 BQX589762 CAT589762 CKP589762 CUL589762 DEH589762 DOD589762 DXZ589762 EHV589762 ERR589762 FBN589762 FLJ589762 FVF589762 GFB589762 GOX589762 GYT589762 HIP589762 HSL589762 ICH589762 IMD589762 IVZ589762 JFV589762 JPR589762 JZN589762 KJJ589762 KTF589762 LDB589762 LMX589762 LWT589762 MGP589762 MQL589762 NAH589762 NKD589762 NTZ589762 ODV589762 ONR589762 OXN589762 PHJ589762 PRF589762 QBB589762 QKX589762 QUT589762 REP589762 ROL589762 RYH589762 SID589762 SRZ589762 TBV589762 TLR589762 TVN589762 UFJ589762 UPF589762 UZB589762 VIX589762 VST589762 WCP589762 WML589762 WWH589762 AA655298 JV655298 TR655298 ADN655298 ANJ655298 AXF655298 BHB655298 BQX655298 CAT655298 CKP655298 CUL655298 DEH655298 DOD655298 DXZ655298 EHV655298 ERR655298 FBN655298 FLJ655298 FVF655298 GFB655298 GOX655298 GYT655298 HIP655298 HSL655298 ICH655298 IMD655298 IVZ655298 JFV655298 JPR655298 JZN655298 KJJ655298 KTF655298 LDB655298 LMX655298 LWT655298 MGP655298 MQL655298 NAH655298 NKD655298 NTZ655298 ODV655298 ONR655298 OXN655298 PHJ655298 PRF655298 QBB655298 QKX655298 QUT655298 REP655298 ROL655298 RYH655298 SID655298 SRZ655298 TBV655298 TLR655298 TVN655298 UFJ655298 UPF655298 UZB655298 VIX655298 VST655298 WCP655298 WML655298 WWH655298 AA720834 JV720834 TR720834 ADN720834 ANJ720834 AXF720834 BHB720834 BQX720834 CAT720834 CKP720834 CUL720834 DEH720834 DOD720834 DXZ720834 EHV720834 ERR720834 FBN720834 FLJ720834 FVF720834 GFB720834 GOX720834 GYT720834 HIP720834 HSL720834 ICH720834 IMD720834 IVZ720834 JFV720834 JPR720834 JZN720834 KJJ720834 KTF720834 LDB720834 LMX720834 LWT720834 MGP720834 MQL720834 NAH720834 NKD720834 NTZ720834 ODV720834 ONR720834 OXN720834 PHJ720834 PRF720834 QBB720834 QKX720834 QUT720834 REP720834 ROL720834 RYH720834 SID720834 SRZ720834 TBV720834 TLR720834 TVN720834 UFJ720834 UPF720834 UZB720834 VIX720834 VST720834 WCP720834 WML720834 WWH720834 AA786370 JV786370 TR786370 ADN786370 ANJ786370 AXF786370 BHB786370 BQX786370 CAT786370 CKP786370 CUL786370 DEH786370 DOD786370 DXZ786370 EHV786370 ERR786370 FBN786370 FLJ786370 FVF786370 GFB786370 GOX786370 GYT786370 HIP786370 HSL786370 ICH786370 IMD786370 IVZ786370 JFV786370 JPR786370 JZN786370 KJJ786370 KTF786370 LDB786370 LMX786370 LWT786370 MGP786370 MQL786370 NAH786370 NKD786370 NTZ786370 ODV786370 ONR786370 OXN786370 PHJ786370 PRF786370 QBB786370 QKX786370 QUT786370 REP786370 ROL786370 RYH786370 SID786370 SRZ786370 TBV786370 TLR786370 TVN786370 UFJ786370 UPF786370 UZB786370 VIX786370 VST786370 WCP786370 WML786370 WWH786370 AA851906 JV851906 TR851906 ADN851906 ANJ851906 AXF851906 BHB851906 BQX851906 CAT851906 CKP851906 CUL851906 DEH851906 DOD851906 DXZ851906 EHV851906 ERR851906 FBN851906 FLJ851906 FVF851906 GFB851906 GOX851906 GYT851906 HIP851906 HSL851906 ICH851906 IMD851906 IVZ851906 JFV851906 JPR851906 JZN851906 KJJ851906 KTF851906 LDB851906 LMX851906 LWT851906 MGP851906 MQL851906 NAH851906 NKD851906 NTZ851906 ODV851906 ONR851906 OXN851906 PHJ851906 PRF851906 QBB851906 QKX851906 QUT851906 REP851906 ROL851906 RYH851906 SID851906 SRZ851906 TBV851906 TLR851906 TVN851906 UFJ851906 UPF851906 UZB851906 VIX851906 VST851906 WCP851906 WML851906 WWH851906 AA917442 JV917442 TR917442 ADN917442 ANJ917442 AXF917442 BHB917442 BQX917442 CAT917442 CKP917442 CUL917442 DEH917442 DOD917442 DXZ917442 EHV917442 ERR917442 FBN917442 FLJ917442 FVF917442 GFB917442 GOX917442 GYT917442 HIP917442 HSL917442 ICH917442 IMD917442 IVZ917442 JFV917442 JPR917442 JZN917442 KJJ917442 KTF917442 LDB917442 LMX917442 LWT917442 MGP917442 MQL917442 NAH917442 NKD917442 NTZ917442 ODV917442 ONR917442 OXN917442 PHJ917442 PRF917442 QBB917442 QKX917442 QUT917442 REP917442 ROL917442 RYH917442 SID917442 SRZ917442 TBV917442 TLR917442 TVN917442 UFJ917442 UPF917442 UZB917442 VIX917442 VST917442 WCP917442 WML917442 WWH917442 AA982978 JV982978 TR982978 ADN982978 ANJ982978 AXF982978 BHB982978 BQX982978 CAT982978 CKP982978 CUL982978 DEH982978 DOD982978 DXZ982978 EHV982978 ERR982978 FBN982978 FLJ982978 FVF982978 GFB982978 GOX982978 GYT982978 HIP982978 HSL982978 ICH982978 IMD982978 IVZ982978 JFV982978 JPR982978 JZN982978 KJJ982978 KTF982978 LDB982978 LMX982978 LWT982978 MGP982978 MQL982978 NAH982978 NKD982978 NTZ982978 ODV982978 ONR982978 OXN982978 PHJ982978 PRF982978 QBB982978 QKX982978 QUT982978 REP982978 ROL982978 RYH982978 SID982978 SRZ982978 TBV982978 TLR982978 TVN982978 UFJ982978 UPF982978 UZB982978 VIX982978 VST982978 WCP982978 WML982978 WWH982978 KSY983036:KSY983047 W65476:W65479 JR65476:JR65479 TN65476:TN65479 ADJ65476:ADJ65479 ANF65476:ANF65479 AXB65476:AXB65479 BGX65476:BGX65479 BQT65476:BQT65479 CAP65476:CAP65479 CKL65476:CKL65479 CUH65476:CUH65479 DED65476:DED65479 DNZ65476:DNZ65479 DXV65476:DXV65479 EHR65476:EHR65479 ERN65476:ERN65479 FBJ65476:FBJ65479 FLF65476:FLF65479 FVB65476:FVB65479 GEX65476:GEX65479 GOT65476:GOT65479 GYP65476:GYP65479 HIL65476:HIL65479 HSH65476:HSH65479 ICD65476:ICD65479 ILZ65476:ILZ65479 IVV65476:IVV65479 JFR65476:JFR65479 JPN65476:JPN65479 JZJ65476:JZJ65479 KJF65476:KJF65479 KTB65476:KTB65479 LCX65476:LCX65479 LMT65476:LMT65479 LWP65476:LWP65479 MGL65476:MGL65479 MQH65476:MQH65479 NAD65476:NAD65479 NJZ65476:NJZ65479 NTV65476:NTV65479 ODR65476:ODR65479 ONN65476:ONN65479 OXJ65476:OXJ65479 PHF65476:PHF65479 PRB65476:PRB65479 QAX65476:QAX65479 QKT65476:QKT65479 QUP65476:QUP65479 REL65476:REL65479 ROH65476:ROH65479 RYD65476:RYD65479 SHZ65476:SHZ65479 SRV65476:SRV65479 TBR65476:TBR65479 TLN65476:TLN65479 TVJ65476:TVJ65479 UFF65476:UFF65479 UPB65476:UPB65479 UYX65476:UYX65479 VIT65476:VIT65479 VSP65476:VSP65479 WCL65476:WCL65479 WMH65476:WMH65479 WWD65476:WWD65479 W131012:W131015 JR131012:JR131015 TN131012:TN131015 ADJ131012:ADJ131015 ANF131012:ANF131015 AXB131012:AXB131015 BGX131012:BGX131015 BQT131012:BQT131015 CAP131012:CAP131015 CKL131012:CKL131015 CUH131012:CUH131015 DED131012:DED131015 DNZ131012:DNZ131015 DXV131012:DXV131015 EHR131012:EHR131015 ERN131012:ERN131015 FBJ131012:FBJ131015 FLF131012:FLF131015 FVB131012:FVB131015 GEX131012:GEX131015 GOT131012:GOT131015 GYP131012:GYP131015 HIL131012:HIL131015 HSH131012:HSH131015 ICD131012:ICD131015 ILZ131012:ILZ131015 IVV131012:IVV131015 JFR131012:JFR131015 JPN131012:JPN131015 JZJ131012:JZJ131015 KJF131012:KJF131015 KTB131012:KTB131015 LCX131012:LCX131015 LMT131012:LMT131015 LWP131012:LWP131015 MGL131012:MGL131015 MQH131012:MQH131015 NAD131012:NAD131015 NJZ131012:NJZ131015 NTV131012:NTV131015 ODR131012:ODR131015 ONN131012:ONN131015 OXJ131012:OXJ131015 PHF131012:PHF131015 PRB131012:PRB131015 QAX131012:QAX131015 QKT131012:QKT131015 QUP131012:QUP131015 REL131012:REL131015 ROH131012:ROH131015 RYD131012:RYD131015 SHZ131012:SHZ131015 SRV131012:SRV131015 TBR131012:TBR131015 TLN131012:TLN131015 TVJ131012:TVJ131015 UFF131012:UFF131015 UPB131012:UPB131015 UYX131012:UYX131015 VIT131012:VIT131015 VSP131012:VSP131015 WCL131012:WCL131015 WMH131012:WMH131015 WWD131012:WWD131015 W196548:W196551 JR196548:JR196551 TN196548:TN196551 ADJ196548:ADJ196551 ANF196548:ANF196551 AXB196548:AXB196551 BGX196548:BGX196551 BQT196548:BQT196551 CAP196548:CAP196551 CKL196548:CKL196551 CUH196548:CUH196551 DED196548:DED196551 DNZ196548:DNZ196551 DXV196548:DXV196551 EHR196548:EHR196551 ERN196548:ERN196551 FBJ196548:FBJ196551 FLF196548:FLF196551 FVB196548:FVB196551 GEX196548:GEX196551 GOT196548:GOT196551 GYP196548:GYP196551 HIL196548:HIL196551 HSH196548:HSH196551 ICD196548:ICD196551 ILZ196548:ILZ196551 IVV196548:IVV196551 JFR196548:JFR196551 JPN196548:JPN196551 JZJ196548:JZJ196551 KJF196548:KJF196551 KTB196548:KTB196551 LCX196548:LCX196551 LMT196548:LMT196551 LWP196548:LWP196551 MGL196548:MGL196551 MQH196548:MQH196551 NAD196548:NAD196551 NJZ196548:NJZ196551 NTV196548:NTV196551 ODR196548:ODR196551 ONN196548:ONN196551 OXJ196548:OXJ196551 PHF196548:PHF196551 PRB196548:PRB196551 QAX196548:QAX196551 QKT196548:QKT196551 QUP196548:QUP196551 REL196548:REL196551 ROH196548:ROH196551 RYD196548:RYD196551 SHZ196548:SHZ196551 SRV196548:SRV196551 TBR196548:TBR196551 TLN196548:TLN196551 TVJ196548:TVJ196551 UFF196548:UFF196551 UPB196548:UPB196551 UYX196548:UYX196551 VIT196548:VIT196551 VSP196548:VSP196551 WCL196548:WCL196551 WMH196548:WMH196551 WWD196548:WWD196551 W262084:W262087 JR262084:JR262087 TN262084:TN262087 ADJ262084:ADJ262087 ANF262084:ANF262087 AXB262084:AXB262087 BGX262084:BGX262087 BQT262084:BQT262087 CAP262084:CAP262087 CKL262084:CKL262087 CUH262084:CUH262087 DED262084:DED262087 DNZ262084:DNZ262087 DXV262084:DXV262087 EHR262084:EHR262087 ERN262084:ERN262087 FBJ262084:FBJ262087 FLF262084:FLF262087 FVB262084:FVB262087 GEX262084:GEX262087 GOT262084:GOT262087 GYP262084:GYP262087 HIL262084:HIL262087 HSH262084:HSH262087 ICD262084:ICD262087 ILZ262084:ILZ262087 IVV262084:IVV262087 JFR262084:JFR262087 JPN262084:JPN262087 JZJ262084:JZJ262087 KJF262084:KJF262087 KTB262084:KTB262087 LCX262084:LCX262087 LMT262084:LMT262087 LWP262084:LWP262087 MGL262084:MGL262087 MQH262084:MQH262087 NAD262084:NAD262087 NJZ262084:NJZ262087 NTV262084:NTV262087 ODR262084:ODR262087 ONN262084:ONN262087 OXJ262084:OXJ262087 PHF262084:PHF262087 PRB262084:PRB262087 QAX262084:QAX262087 QKT262084:QKT262087 QUP262084:QUP262087 REL262084:REL262087 ROH262084:ROH262087 RYD262084:RYD262087 SHZ262084:SHZ262087 SRV262084:SRV262087 TBR262084:TBR262087 TLN262084:TLN262087 TVJ262084:TVJ262087 UFF262084:UFF262087 UPB262084:UPB262087 UYX262084:UYX262087 VIT262084:VIT262087 VSP262084:VSP262087 WCL262084:WCL262087 WMH262084:WMH262087 WWD262084:WWD262087 W327620:W327623 JR327620:JR327623 TN327620:TN327623 ADJ327620:ADJ327623 ANF327620:ANF327623 AXB327620:AXB327623 BGX327620:BGX327623 BQT327620:BQT327623 CAP327620:CAP327623 CKL327620:CKL327623 CUH327620:CUH327623 DED327620:DED327623 DNZ327620:DNZ327623 DXV327620:DXV327623 EHR327620:EHR327623 ERN327620:ERN327623 FBJ327620:FBJ327623 FLF327620:FLF327623 FVB327620:FVB327623 GEX327620:GEX327623 GOT327620:GOT327623 GYP327620:GYP327623 HIL327620:HIL327623 HSH327620:HSH327623 ICD327620:ICD327623 ILZ327620:ILZ327623 IVV327620:IVV327623 JFR327620:JFR327623 JPN327620:JPN327623 JZJ327620:JZJ327623 KJF327620:KJF327623 KTB327620:KTB327623 LCX327620:LCX327623 LMT327620:LMT327623 LWP327620:LWP327623 MGL327620:MGL327623 MQH327620:MQH327623 NAD327620:NAD327623 NJZ327620:NJZ327623 NTV327620:NTV327623 ODR327620:ODR327623 ONN327620:ONN327623 OXJ327620:OXJ327623 PHF327620:PHF327623 PRB327620:PRB327623 QAX327620:QAX327623 QKT327620:QKT327623 QUP327620:QUP327623 REL327620:REL327623 ROH327620:ROH327623 RYD327620:RYD327623 SHZ327620:SHZ327623 SRV327620:SRV327623 TBR327620:TBR327623 TLN327620:TLN327623 TVJ327620:TVJ327623 UFF327620:UFF327623 UPB327620:UPB327623 UYX327620:UYX327623 VIT327620:VIT327623 VSP327620:VSP327623 WCL327620:WCL327623 WMH327620:WMH327623 WWD327620:WWD327623 W393156:W393159 JR393156:JR393159 TN393156:TN393159 ADJ393156:ADJ393159 ANF393156:ANF393159 AXB393156:AXB393159 BGX393156:BGX393159 BQT393156:BQT393159 CAP393156:CAP393159 CKL393156:CKL393159 CUH393156:CUH393159 DED393156:DED393159 DNZ393156:DNZ393159 DXV393156:DXV393159 EHR393156:EHR393159 ERN393156:ERN393159 FBJ393156:FBJ393159 FLF393156:FLF393159 FVB393156:FVB393159 GEX393156:GEX393159 GOT393156:GOT393159 GYP393156:GYP393159 HIL393156:HIL393159 HSH393156:HSH393159 ICD393156:ICD393159 ILZ393156:ILZ393159 IVV393156:IVV393159 JFR393156:JFR393159 JPN393156:JPN393159 JZJ393156:JZJ393159 KJF393156:KJF393159 KTB393156:KTB393159 LCX393156:LCX393159 LMT393156:LMT393159 LWP393156:LWP393159 MGL393156:MGL393159 MQH393156:MQH393159 NAD393156:NAD393159 NJZ393156:NJZ393159 NTV393156:NTV393159 ODR393156:ODR393159 ONN393156:ONN393159 OXJ393156:OXJ393159 PHF393156:PHF393159 PRB393156:PRB393159 QAX393156:QAX393159 QKT393156:QKT393159 QUP393156:QUP393159 REL393156:REL393159 ROH393156:ROH393159 RYD393156:RYD393159 SHZ393156:SHZ393159 SRV393156:SRV393159 TBR393156:TBR393159 TLN393156:TLN393159 TVJ393156:TVJ393159 UFF393156:UFF393159 UPB393156:UPB393159 UYX393156:UYX393159 VIT393156:VIT393159 VSP393156:VSP393159 WCL393156:WCL393159 WMH393156:WMH393159 WWD393156:WWD393159 W458692:W458695 JR458692:JR458695 TN458692:TN458695 ADJ458692:ADJ458695 ANF458692:ANF458695 AXB458692:AXB458695 BGX458692:BGX458695 BQT458692:BQT458695 CAP458692:CAP458695 CKL458692:CKL458695 CUH458692:CUH458695 DED458692:DED458695 DNZ458692:DNZ458695 DXV458692:DXV458695 EHR458692:EHR458695 ERN458692:ERN458695 FBJ458692:FBJ458695 FLF458692:FLF458695 FVB458692:FVB458695 GEX458692:GEX458695 GOT458692:GOT458695 GYP458692:GYP458695 HIL458692:HIL458695 HSH458692:HSH458695 ICD458692:ICD458695 ILZ458692:ILZ458695 IVV458692:IVV458695 JFR458692:JFR458695 JPN458692:JPN458695 JZJ458692:JZJ458695 KJF458692:KJF458695 KTB458692:KTB458695 LCX458692:LCX458695 LMT458692:LMT458695 LWP458692:LWP458695 MGL458692:MGL458695 MQH458692:MQH458695 NAD458692:NAD458695 NJZ458692:NJZ458695 NTV458692:NTV458695 ODR458692:ODR458695 ONN458692:ONN458695 OXJ458692:OXJ458695 PHF458692:PHF458695 PRB458692:PRB458695 QAX458692:QAX458695 QKT458692:QKT458695 QUP458692:QUP458695 REL458692:REL458695 ROH458692:ROH458695 RYD458692:RYD458695 SHZ458692:SHZ458695 SRV458692:SRV458695 TBR458692:TBR458695 TLN458692:TLN458695 TVJ458692:TVJ458695 UFF458692:UFF458695 UPB458692:UPB458695 UYX458692:UYX458695 VIT458692:VIT458695 VSP458692:VSP458695 WCL458692:WCL458695 WMH458692:WMH458695 WWD458692:WWD458695 W524228:W524231 JR524228:JR524231 TN524228:TN524231 ADJ524228:ADJ524231 ANF524228:ANF524231 AXB524228:AXB524231 BGX524228:BGX524231 BQT524228:BQT524231 CAP524228:CAP524231 CKL524228:CKL524231 CUH524228:CUH524231 DED524228:DED524231 DNZ524228:DNZ524231 DXV524228:DXV524231 EHR524228:EHR524231 ERN524228:ERN524231 FBJ524228:FBJ524231 FLF524228:FLF524231 FVB524228:FVB524231 GEX524228:GEX524231 GOT524228:GOT524231 GYP524228:GYP524231 HIL524228:HIL524231 HSH524228:HSH524231 ICD524228:ICD524231 ILZ524228:ILZ524231 IVV524228:IVV524231 JFR524228:JFR524231 JPN524228:JPN524231 JZJ524228:JZJ524231 KJF524228:KJF524231 KTB524228:KTB524231 LCX524228:LCX524231 LMT524228:LMT524231 LWP524228:LWP524231 MGL524228:MGL524231 MQH524228:MQH524231 NAD524228:NAD524231 NJZ524228:NJZ524231 NTV524228:NTV524231 ODR524228:ODR524231 ONN524228:ONN524231 OXJ524228:OXJ524231 PHF524228:PHF524231 PRB524228:PRB524231 QAX524228:QAX524231 QKT524228:QKT524231 QUP524228:QUP524231 REL524228:REL524231 ROH524228:ROH524231 RYD524228:RYD524231 SHZ524228:SHZ524231 SRV524228:SRV524231 TBR524228:TBR524231 TLN524228:TLN524231 TVJ524228:TVJ524231 UFF524228:UFF524231 UPB524228:UPB524231 UYX524228:UYX524231 VIT524228:VIT524231 VSP524228:VSP524231 WCL524228:WCL524231 WMH524228:WMH524231 WWD524228:WWD524231 W589764:W589767 JR589764:JR589767 TN589764:TN589767 ADJ589764:ADJ589767 ANF589764:ANF589767 AXB589764:AXB589767 BGX589764:BGX589767 BQT589764:BQT589767 CAP589764:CAP589767 CKL589764:CKL589767 CUH589764:CUH589767 DED589764:DED589767 DNZ589764:DNZ589767 DXV589764:DXV589767 EHR589764:EHR589767 ERN589764:ERN589767 FBJ589764:FBJ589767 FLF589764:FLF589767 FVB589764:FVB589767 GEX589764:GEX589767 GOT589764:GOT589767 GYP589764:GYP589767 HIL589764:HIL589767 HSH589764:HSH589767 ICD589764:ICD589767 ILZ589764:ILZ589767 IVV589764:IVV589767 JFR589764:JFR589767 JPN589764:JPN589767 JZJ589764:JZJ589767 KJF589764:KJF589767 KTB589764:KTB589767 LCX589764:LCX589767 LMT589764:LMT589767 LWP589764:LWP589767 MGL589764:MGL589767 MQH589764:MQH589767 NAD589764:NAD589767 NJZ589764:NJZ589767 NTV589764:NTV589767 ODR589764:ODR589767 ONN589764:ONN589767 OXJ589764:OXJ589767 PHF589764:PHF589767 PRB589764:PRB589767 QAX589764:QAX589767 QKT589764:QKT589767 QUP589764:QUP589767 REL589764:REL589767 ROH589764:ROH589767 RYD589764:RYD589767 SHZ589764:SHZ589767 SRV589764:SRV589767 TBR589764:TBR589767 TLN589764:TLN589767 TVJ589764:TVJ589767 UFF589764:UFF589767 UPB589764:UPB589767 UYX589764:UYX589767 VIT589764:VIT589767 VSP589764:VSP589767 WCL589764:WCL589767 WMH589764:WMH589767 WWD589764:WWD589767 W655300:W655303 JR655300:JR655303 TN655300:TN655303 ADJ655300:ADJ655303 ANF655300:ANF655303 AXB655300:AXB655303 BGX655300:BGX655303 BQT655300:BQT655303 CAP655300:CAP655303 CKL655300:CKL655303 CUH655300:CUH655303 DED655300:DED655303 DNZ655300:DNZ655303 DXV655300:DXV655303 EHR655300:EHR655303 ERN655300:ERN655303 FBJ655300:FBJ655303 FLF655300:FLF655303 FVB655300:FVB655303 GEX655300:GEX655303 GOT655300:GOT655303 GYP655300:GYP655303 HIL655300:HIL655303 HSH655300:HSH655303 ICD655300:ICD655303 ILZ655300:ILZ655303 IVV655300:IVV655303 JFR655300:JFR655303 JPN655300:JPN655303 JZJ655300:JZJ655303 KJF655300:KJF655303 KTB655300:KTB655303 LCX655300:LCX655303 LMT655300:LMT655303 LWP655300:LWP655303 MGL655300:MGL655303 MQH655300:MQH655303 NAD655300:NAD655303 NJZ655300:NJZ655303 NTV655300:NTV655303 ODR655300:ODR655303 ONN655300:ONN655303 OXJ655300:OXJ655303 PHF655300:PHF655303 PRB655300:PRB655303 QAX655300:QAX655303 QKT655300:QKT655303 QUP655300:QUP655303 REL655300:REL655303 ROH655300:ROH655303 RYD655300:RYD655303 SHZ655300:SHZ655303 SRV655300:SRV655303 TBR655300:TBR655303 TLN655300:TLN655303 TVJ655300:TVJ655303 UFF655300:UFF655303 UPB655300:UPB655303 UYX655300:UYX655303 VIT655300:VIT655303 VSP655300:VSP655303 WCL655300:WCL655303 WMH655300:WMH655303 WWD655300:WWD655303 W720836:W720839 JR720836:JR720839 TN720836:TN720839 ADJ720836:ADJ720839 ANF720836:ANF720839 AXB720836:AXB720839 BGX720836:BGX720839 BQT720836:BQT720839 CAP720836:CAP720839 CKL720836:CKL720839 CUH720836:CUH720839 DED720836:DED720839 DNZ720836:DNZ720839 DXV720836:DXV720839 EHR720836:EHR720839 ERN720836:ERN720839 FBJ720836:FBJ720839 FLF720836:FLF720839 FVB720836:FVB720839 GEX720836:GEX720839 GOT720836:GOT720839 GYP720836:GYP720839 HIL720836:HIL720839 HSH720836:HSH720839 ICD720836:ICD720839 ILZ720836:ILZ720839 IVV720836:IVV720839 JFR720836:JFR720839 JPN720836:JPN720839 JZJ720836:JZJ720839 KJF720836:KJF720839 KTB720836:KTB720839 LCX720836:LCX720839 LMT720836:LMT720839 LWP720836:LWP720839 MGL720836:MGL720839 MQH720836:MQH720839 NAD720836:NAD720839 NJZ720836:NJZ720839 NTV720836:NTV720839 ODR720836:ODR720839 ONN720836:ONN720839 OXJ720836:OXJ720839 PHF720836:PHF720839 PRB720836:PRB720839 QAX720836:QAX720839 QKT720836:QKT720839 QUP720836:QUP720839 REL720836:REL720839 ROH720836:ROH720839 RYD720836:RYD720839 SHZ720836:SHZ720839 SRV720836:SRV720839 TBR720836:TBR720839 TLN720836:TLN720839 TVJ720836:TVJ720839 UFF720836:UFF720839 UPB720836:UPB720839 UYX720836:UYX720839 VIT720836:VIT720839 VSP720836:VSP720839 WCL720836:WCL720839 WMH720836:WMH720839 WWD720836:WWD720839 W786372:W786375 JR786372:JR786375 TN786372:TN786375 ADJ786372:ADJ786375 ANF786372:ANF786375 AXB786372:AXB786375 BGX786372:BGX786375 BQT786372:BQT786375 CAP786372:CAP786375 CKL786372:CKL786375 CUH786372:CUH786375 DED786372:DED786375 DNZ786372:DNZ786375 DXV786372:DXV786375 EHR786372:EHR786375 ERN786372:ERN786375 FBJ786372:FBJ786375 FLF786372:FLF786375 FVB786372:FVB786375 GEX786372:GEX786375 GOT786372:GOT786375 GYP786372:GYP786375 HIL786372:HIL786375 HSH786372:HSH786375 ICD786372:ICD786375 ILZ786372:ILZ786375 IVV786372:IVV786375 JFR786372:JFR786375 JPN786372:JPN786375 JZJ786372:JZJ786375 KJF786372:KJF786375 KTB786372:KTB786375 LCX786372:LCX786375 LMT786372:LMT786375 LWP786372:LWP786375 MGL786372:MGL786375 MQH786372:MQH786375 NAD786372:NAD786375 NJZ786372:NJZ786375 NTV786372:NTV786375 ODR786372:ODR786375 ONN786372:ONN786375 OXJ786372:OXJ786375 PHF786372:PHF786375 PRB786372:PRB786375 QAX786372:QAX786375 QKT786372:QKT786375 QUP786372:QUP786375 REL786372:REL786375 ROH786372:ROH786375 RYD786372:RYD786375 SHZ786372:SHZ786375 SRV786372:SRV786375 TBR786372:TBR786375 TLN786372:TLN786375 TVJ786372:TVJ786375 UFF786372:UFF786375 UPB786372:UPB786375 UYX786372:UYX786375 VIT786372:VIT786375 VSP786372:VSP786375 WCL786372:WCL786375 WMH786372:WMH786375 WWD786372:WWD786375 W851908:W851911 JR851908:JR851911 TN851908:TN851911 ADJ851908:ADJ851911 ANF851908:ANF851911 AXB851908:AXB851911 BGX851908:BGX851911 BQT851908:BQT851911 CAP851908:CAP851911 CKL851908:CKL851911 CUH851908:CUH851911 DED851908:DED851911 DNZ851908:DNZ851911 DXV851908:DXV851911 EHR851908:EHR851911 ERN851908:ERN851911 FBJ851908:FBJ851911 FLF851908:FLF851911 FVB851908:FVB851911 GEX851908:GEX851911 GOT851908:GOT851911 GYP851908:GYP851911 HIL851908:HIL851911 HSH851908:HSH851911 ICD851908:ICD851911 ILZ851908:ILZ851911 IVV851908:IVV851911 JFR851908:JFR851911 JPN851908:JPN851911 JZJ851908:JZJ851911 KJF851908:KJF851911 KTB851908:KTB851911 LCX851908:LCX851911 LMT851908:LMT851911 LWP851908:LWP851911 MGL851908:MGL851911 MQH851908:MQH851911 NAD851908:NAD851911 NJZ851908:NJZ851911 NTV851908:NTV851911 ODR851908:ODR851911 ONN851908:ONN851911 OXJ851908:OXJ851911 PHF851908:PHF851911 PRB851908:PRB851911 QAX851908:QAX851911 QKT851908:QKT851911 QUP851908:QUP851911 REL851908:REL851911 ROH851908:ROH851911 RYD851908:RYD851911 SHZ851908:SHZ851911 SRV851908:SRV851911 TBR851908:TBR851911 TLN851908:TLN851911 TVJ851908:TVJ851911 UFF851908:UFF851911 UPB851908:UPB851911 UYX851908:UYX851911 VIT851908:VIT851911 VSP851908:VSP851911 WCL851908:WCL851911 WMH851908:WMH851911 WWD851908:WWD851911 W917444:W917447 JR917444:JR917447 TN917444:TN917447 ADJ917444:ADJ917447 ANF917444:ANF917447 AXB917444:AXB917447 BGX917444:BGX917447 BQT917444:BQT917447 CAP917444:CAP917447 CKL917444:CKL917447 CUH917444:CUH917447 DED917444:DED917447 DNZ917444:DNZ917447 DXV917444:DXV917447 EHR917444:EHR917447 ERN917444:ERN917447 FBJ917444:FBJ917447 FLF917444:FLF917447 FVB917444:FVB917447 GEX917444:GEX917447 GOT917444:GOT917447 GYP917444:GYP917447 HIL917444:HIL917447 HSH917444:HSH917447 ICD917444:ICD917447 ILZ917444:ILZ917447 IVV917444:IVV917447 JFR917444:JFR917447 JPN917444:JPN917447 JZJ917444:JZJ917447 KJF917444:KJF917447 KTB917444:KTB917447 LCX917444:LCX917447 LMT917444:LMT917447 LWP917444:LWP917447 MGL917444:MGL917447 MQH917444:MQH917447 NAD917444:NAD917447 NJZ917444:NJZ917447 NTV917444:NTV917447 ODR917444:ODR917447 ONN917444:ONN917447 OXJ917444:OXJ917447 PHF917444:PHF917447 PRB917444:PRB917447 QAX917444:QAX917447 QKT917444:QKT917447 QUP917444:QUP917447 REL917444:REL917447 ROH917444:ROH917447 RYD917444:RYD917447 SHZ917444:SHZ917447 SRV917444:SRV917447 TBR917444:TBR917447 TLN917444:TLN917447 TVJ917444:TVJ917447 UFF917444:UFF917447 UPB917444:UPB917447 UYX917444:UYX917447 VIT917444:VIT917447 VSP917444:VSP917447 WCL917444:WCL917447 WMH917444:WMH917447 WWD917444:WWD917447 W982980:W982983 JR982980:JR982983 TN982980:TN982983 ADJ982980:ADJ982983 ANF982980:ANF982983 AXB982980:AXB982983 BGX982980:BGX982983 BQT982980:BQT982983 CAP982980:CAP982983 CKL982980:CKL982983 CUH982980:CUH982983 DED982980:DED982983 DNZ982980:DNZ982983 DXV982980:DXV982983 EHR982980:EHR982983 ERN982980:ERN982983 FBJ982980:FBJ982983 FLF982980:FLF982983 FVB982980:FVB982983 GEX982980:GEX982983 GOT982980:GOT982983 GYP982980:GYP982983 HIL982980:HIL982983 HSH982980:HSH982983 ICD982980:ICD982983 ILZ982980:ILZ982983 IVV982980:IVV982983 JFR982980:JFR982983 JPN982980:JPN982983 JZJ982980:JZJ982983 KJF982980:KJF982983 KTB982980:KTB982983 LCX982980:LCX982983 LMT982980:LMT982983 LWP982980:LWP982983 MGL982980:MGL982983 MQH982980:MQH982983 NAD982980:NAD982983 NJZ982980:NJZ982983 NTV982980:NTV982983 ODR982980:ODR982983 ONN982980:ONN982983 OXJ982980:OXJ982983 PHF982980:PHF982983 PRB982980:PRB982983 QAX982980:QAX982983 QKT982980:QKT982983 QUP982980:QUP982983 REL982980:REL982983 ROH982980:ROH982983 RYD982980:RYD982983 SHZ982980:SHZ982983 SRV982980:SRV982983 TBR982980:TBR982983 TLN982980:TLN982983 TVJ982980:TVJ982983 UFF982980:UFF982983 UPB982980:UPB982983 UYX982980:UYX982983 VIT982980:VIT982983 VSP982980:VSP982983 WCL982980:WCL982983 WMH982980:WMH982983 WWD982980:WWD982983 LCU983036:LCU983047 O65485:O65486 JJ65485:JJ65486 TF65485:TF65486 ADB65485:ADB65486 AMX65485:AMX65486 AWT65485:AWT65486 BGP65485:BGP65486 BQL65485:BQL65486 CAH65485:CAH65486 CKD65485:CKD65486 CTZ65485:CTZ65486 DDV65485:DDV65486 DNR65485:DNR65486 DXN65485:DXN65486 EHJ65485:EHJ65486 ERF65485:ERF65486 FBB65485:FBB65486 FKX65485:FKX65486 FUT65485:FUT65486 GEP65485:GEP65486 GOL65485:GOL65486 GYH65485:GYH65486 HID65485:HID65486 HRZ65485:HRZ65486 IBV65485:IBV65486 ILR65485:ILR65486 IVN65485:IVN65486 JFJ65485:JFJ65486 JPF65485:JPF65486 JZB65485:JZB65486 KIX65485:KIX65486 KST65485:KST65486 LCP65485:LCP65486 LML65485:LML65486 LWH65485:LWH65486 MGD65485:MGD65486 MPZ65485:MPZ65486 MZV65485:MZV65486 NJR65485:NJR65486 NTN65485:NTN65486 ODJ65485:ODJ65486 ONF65485:ONF65486 OXB65485:OXB65486 PGX65485:PGX65486 PQT65485:PQT65486 QAP65485:QAP65486 QKL65485:QKL65486 QUH65485:QUH65486 RED65485:RED65486 RNZ65485:RNZ65486 RXV65485:RXV65486 SHR65485:SHR65486 SRN65485:SRN65486 TBJ65485:TBJ65486 TLF65485:TLF65486 TVB65485:TVB65486 UEX65485:UEX65486 UOT65485:UOT65486 UYP65485:UYP65486 VIL65485:VIL65486 VSH65485:VSH65486 WCD65485:WCD65486 WLZ65485:WLZ65486 WVV65485:WVV65486 O131021:O131022 JJ131021:JJ131022 TF131021:TF131022 ADB131021:ADB131022 AMX131021:AMX131022 AWT131021:AWT131022 BGP131021:BGP131022 BQL131021:BQL131022 CAH131021:CAH131022 CKD131021:CKD131022 CTZ131021:CTZ131022 DDV131021:DDV131022 DNR131021:DNR131022 DXN131021:DXN131022 EHJ131021:EHJ131022 ERF131021:ERF131022 FBB131021:FBB131022 FKX131021:FKX131022 FUT131021:FUT131022 GEP131021:GEP131022 GOL131021:GOL131022 GYH131021:GYH131022 HID131021:HID131022 HRZ131021:HRZ131022 IBV131021:IBV131022 ILR131021:ILR131022 IVN131021:IVN131022 JFJ131021:JFJ131022 JPF131021:JPF131022 JZB131021:JZB131022 KIX131021:KIX131022 KST131021:KST131022 LCP131021:LCP131022 LML131021:LML131022 LWH131021:LWH131022 MGD131021:MGD131022 MPZ131021:MPZ131022 MZV131021:MZV131022 NJR131021:NJR131022 NTN131021:NTN131022 ODJ131021:ODJ131022 ONF131021:ONF131022 OXB131021:OXB131022 PGX131021:PGX131022 PQT131021:PQT131022 QAP131021:QAP131022 QKL131021:QKL131022 QUH131021:QUH131022 RED131021:RED131022 RNZ131021:RNZ131022 RXV131021:RXV131022 SHR131021:SHR131022 SRN131021:SRN131022 TBJ131021:TBJ131022 TLF131021:TLF131022 TVB131021:TVB131022 UEX131021:UEX131022 UOT131021:UOT131022 UYP131021:UYP131022 VIL131021:VIL131022 VSH131021:VSH131022 WCD131021:WCD131022 WLZ131021:WLZ131022 WVV131021:WVV131022 O196557:O196558 JJ196557:JJ196558 TF196557:TF196558 ADB196557:ADB196558 AMX196557:AMX196558 AWT196557:AWT196558 BGP196557:BGP196558 BQL196557:BQL196558 CAH196557:CAH196558 CKD196557:CKD196558 CTZ196557:CTZ196558 DDV196557:DDV196558 DNR196557:DNR196558 DXN196557:DXN196558 EHJ196557:EHJ196558 ERF196557:ERF196558 FBB196557:FBB196558 FKX196557:FKX196558 FUT196557:FUT196558 GEP196557:GEP196558 GOL196557:GOL196558 GYH196557:GYH196558 HID196557:HID196558 HRZ196557:HRZ196558 IBV196557:IBV196558 ILR196557:ILR196558 IVN196557:IVN196558 JFJ196557:JFJ196558 JPF196557:JPF196558 JZB196557:JZB196558 KIX196557:KIX196558 KST196557:KST196558 LCP196557:LCP196558 LML196557:LML196558 LWH196557:LWH196558 MGD196557:MGD196558 MPZ196557:MPZ196558 MZV196557:MZV196558 NJR196557:NJR196558 NTN196557:NTN196558 ODJ196557:ODJ196558 ONF196557:ONF196558 OXB196557:OXB196558 PGX196557:PGX196558 PQT196557:PQT196558 QAP196557:QAP196558 QKL196557:QKL196558 QUH196557:QUH196558 RED196557:RED196558 RNZ196557:RNZ196558 RXV196557:RXV196558 SHR196557:SHR196558 SRN196557:SRN196558 TBJ196557:TBJ196558 TLF196557:TLF196558 TVB196557:TVB196558 UEX196557:UEX196558 UOT196557:UOT196558 UYP196557:UYP196558 VIL196557:VIL196558 VSH196557:VSH196558 WCD196557:WCD196558 WLZ196557:WLZ196558 WVV196557:WVV196558 O262093:O262094 JJ262093:JJ262094 TF262093:TF262094 ADB262093:ADB262094 AMX262093:AMX262094 AWT262093:AWT262094 BGP262093:BGP262094 BQL262093:BQL262094 CAH262093:CAH262094 CKD262093:CKD262094 CTZ262093:CTZ262094 DDV262093:DDV262094 DNR262093:DNR262094 DXN262093:DXN262094 EHJ262093:EHJ262094 ERF262093:ERF262094 FBB262093:FBB262094 FKX262093:FKX262094 FUT262093:FUT262094 GEP262093:GEP262094 GOL262093:GOL262094 GYH262093:GYH262094 HID262093:HID262094 HRZ262093:HRZ262094 IBV262093:IBV262094 ILR262093:ILR262094 IVN262093:IVN262094 JFJ262093:JFJ262094 JPF262093:JPF262094 JZB262093:JZB262094 KIX262093:KIX262094 KST262093:KST262094 LCP262093:LCP262094 LML262093:LML262094 LWH262093:LWH262094 MGD262093:MGD262094 MPZ262093:MPZ262094 MZV262093:MZV262094 NJR262093:NJR262094 NTN262093:NTN262094 ODJ262093:ODJ262094 ONF262093:ONF262094 OXB262093:OXB262094 PGX262093:PGX262094 PQT262093:PQT262094 QAP262093:QAP262094 QKL262093:QKL262094 QUH262093:QUH262094 RED262093:RED262094 RNZ262093:RNZ262094 RXV262093:RXV262094 SHR262093:SHR262094 SRN262093:SRN262094 TBJ262093:TBJ262094 TLF262093:TLF262094 TVB262093:TVB262094 UEX262093:UEX262094 UOT262093:UOT262094 UYP262093:UYP262094 VIL262093:VIL262094 VSH262093:VSH262094 WCD262093:WCD262094 WLZ262093:WLZ262094 WVV262093:WVV262094 O327629:O327630 JJ327629:JJ327630 TF327629:TF327630 ADB327629:ADB327630 AMX327629:AMX327630 AWT327629:AWT327630 BGP327629:BGP327630 BQL327629:BQL327630 CAH327629:CAH327630 CKD327629:CKD327630 CTZ327629:CTZ327630 DDV327629:DDV327630 DNR327629:DNR327630 DXN327629:DXN327630 EHJ327629:EHJ327630 ERF327629:ERF327630 FBB327629:FBB327630 FKX327629:FKX327630 FUT327629:FUT327630 GEP327629:GEP327630 GOL327629:GOL327630 GYH327629:GYH327630 HID327629:HID327630 HRZ327629:HRZ327630 IBV327629:IBV327630 ILR327629:ILR327630 IVN327629:IVN327630 JFJ327629:JFJ327630 JPF327629:JPF327630 JZB327629:JZB327630 KIX327629:KIX327630 KST327629:KST327630 LCP327629:LCP327630 LML327629:LML327630 LWH327629:LWH327630 MGD327629:MGD327630 MPZ327629:MPZ327630 MZV327629:MZV327630 NJR327629:NJR327630 NTN327629:NTN327630 ODJ327629:ODJ327630 ONF327629:ONF327630 OXB327629:OXB327630 PGX327629:PGX327630 PQT327629:PQT327630 QAP327629:QAP327630 QKL327629:QKL327630 QUH327629:QUH327630 RED327629:RED327630 RNZ327629:RNZ327630 RXV327629:RXV327630 SHR327629:SHR327630 SRN327629:SRN327630 TBJ327629:TBJ327630 TLF327629:TLF327630 TVB327629:TVB327630 UEX327629:UEX327630 UOT327629:UOT327630 UYP327629:UYP327630 VIL327629:VIL327630 VSH327629:VSH327630 WCD327629:WCD327630 WLZ327629:WLZ327630 WVV327629:WVV327630 O393165:O393166 JJ393165:JJ393166 TF393165:TF393166 ADB393165:ADB393166 AMX393165:AMX393166 AWT393165:AWT393166 BGP393165:BGP393166 BQL393165:BQL393166 CAH393165:CAH393166 CKD393165:CKD393166 CTZ393165:CTZ393166 DDV393165:DDV393166 DNR393165:DNR393166 DXN393165:DXN393166 EHJ393165:EHJ393166 ERF393165:ERF393166 FBB393165:FBB393166 FKX393165:FKX393166 FUT393165:FUT393166 GEP393165:GEP393166 GOL393165:GOL393166 GYH393165:GYH393166 HID393165:HID393166 HRZ393165:HRZ393166 IBV393165:IBV393166 ILR393165:ILR393166 IVN393165:IVN393166 JFJ393165:JFJ393166 JPF393165:JPF393166 JZB393165:JZB393166 KIX393165:KIX393166 KST393165:KST393166 LCP393165:LCP393166 LML393165:LML393166 LWH393165:LWH393166 MGD393165:MGD393166 MPZ393165:MPZ393166 MZV393165:MZV393166 NJR393165:NJR393166 NTN393165:NTN393166 ODJ393165:ODJ393166 ONF393165:ONF393166 OXB393165:OXB393166 PGX393165:PGX393166 PQT393165:PQT393166 QAP393165:QAP393166 QKL393165:QKL393166 QUH393165:QUH393166 RED393165:RED393166 RNZ393165:RNZ393166 RXV393165:RXV393166 SHR393165:SHR393166 SRN393165:SRN393166 TBJ393165:TBJ393166 TLF393165:TLF393166 TVB393165:TVB393166 UEX393165:UEX393166 UOT393165:UOT393166 UYP393165:UYP393166 VIL393165:VIL393166 VSH393165:VSH393166 WCD393165:WCD393166 WLZ393165:WLZ393166 WVV393165:WVV393166 O458701:O458702 JJ458701:JJ458702 TF458701:TF458702 ADB458701:ADB458702 AMX458701:AMX458702 AWT458701:AWT458702 BGP458701:BGP458702 BQL458701:BQL458702 CAH458701:CAH458702 CKD458701:CKD458702 CTZ458701:CTZ458702 DDV458701:DDV458702 DNR458701:DNR458702 DXN458701:DXN458702 EHJ458701:EHJ458702 ERF458701:ERF458702 FBB458701:FBB458702 FKX458701:FKX458702 FUT458701:FUT458702 GEP458701:GEP458702 GOL458701:GOL458702 GYH458701:GYH458702 HID458701:HID458702 HRZ458701:HRZ458702 IBV458701:IBV458702 ILR458701:ILR458702 IVN458701:IVN458702 JFJ458701:JFJ458702 JPF458701:JPF458702 JZB458701:JZB458702 KIX458701:KIX458702 KST458701:KST458702 LCP458701:LCP458702 LML458701:LML458702 LWH458701:LWH458702 MGD458701:MGD458702 MPZ458701:MPZ458702 MZV458701:MZV458702 NJR458701:NJR458702 NTN458701:NTN458702 ODJ458701:ODJ458702 ONF458701:ONF458702 OXB458701:OXB458702 PGX458701:PGX458702 PQT458701:PQT458702 QAP458701:QAP458702 QKL458701:QKL458702 QUH458701:QUH458702 RED458701:RED458702 RNZ458701:RNZ458702 RXV458701:RXV458702 SHR458701:SHR458702 SRN458701:SRN458702 TBJ458701:TBJ458702 TLF458701:TLF458702 TVB458701:TVB458702 UEX458701:UEX458702 UOT458701:UOT458702 UYP458701:UYP458702 VIL458701:VIL458702 VSH458701:VSH458702 WCD458701:WCD458702 WLZ458701:WLZ458702 WVV458701:WVV458702 O524237:O524238 JJ524237:JJ524238 TF524237:TF524238 ADB524237:ADB524238 AMX524237:AMX524238 AWT524237:AWT524238 BGP524237:BGP524238 BQL524237:BQL524238 CAH524237:CAH524238 CKD524237:CKD524238 CTZ524237:CTZ524238 DDV524237:DDV524238 DNR524237:DNR524238 DXN524237:DXN524238 EHJ524237:EHJ524238 ERF524237:ERF524238 FBB524237:FBB524238 FKX524237:FKX524238 FUT524237:FUT524238 GEP524237:GEP524238 GOL524237:GOL524238 GYH524237:GYH524238 HID524237:HID524238 HRZ524237:HRZ524238 IBV524237:IBV524238 ILR524237:ILR524238 IVN524237:IVN524238 JFJ524237:JFJ524238 JPF524237:JPF524238 JZB524237:JZB524238 KIX524237:KIX524238 KST524237:KST524238 LCP524237:LCP524238 LML524237:LML524238 LWH524237:LWH524238 MGD524237:MGD524238 MPZ524237:MPZ524238 MZV524237:MZV524238 NJR524237:NJR524238 NTN524237:NTN524238 ODJ524237:ODJ524238 ONF524237:ONF524238 OXB524237:OXB524238 PGX524237:PGX524238 PQT524237:PQT524238 QAP524237:QAP524238 QKL524237:QKL524238 QUH524237:QUH524238 RED524237:RED524238 RNZ524237:RNZ524238 RXV524237:RXV524238 SHR524237:SHR524238 SRN524237:SRN524238 TBJ524237:TBJ524238 TLF524237:TLF524238 TVB524237:TVB524238 UEX524237:UEX524238 UOT524237:UOT524238 UYP524237:UYP524238 VIL524237:VIL524238 VSH524237:VSH524238 WCD524237:WCD524238 WLZ524237:WLZ524238 WVV524237:WVV524238 O589773:O589774 JJ589773:JJ589774 TF589773:TF589774 ADB589773:ADB589774 AMX589773:AMX589774 AWT589773:AWT589774 BGP589773:BGP589774 BQL589773:BQL589774 CAH589773:CAH589774 CKD589773:CKD589774 CTZ589773:CTZ589774 DDV589773:DDV589774 DNR589773:DNR589774 DXN589773:DXN589774 EHJ589773:EHJ589774 ERF589773:ERF589774 FBB589773:FBB589774 FKX589773:FKX589774 FUT589773:FUT589774 GEP589773:GEP589774 GOL589773:GOL589774 GYH589773:GYH589774 HID589773:HID589774 HRZ589773:HRZ589774 IBV589773:IBV589774 ILR589773:ILR589774 IVN589773:IVN589774 JFJ589773:JFJ589774 JPF589773:JPF589774 JZB589773:JZB589774 KIX589773:KIX589774 KST589773:KST589774 LCP589773:LCP589774 LML589773:LML589774 LWH589773:LWH589774 MGD589773:MGD589774 MPZ589773:MPZ589774 MZV589773:MZV589774 NJR589773:NJR589774 NTN589773:NTN589774 ODJ589773:ODJ589774 ONF589773:ONF589774 OXB589773:OXB589774 PGX589773:PGX589774 PQT589773:PQT589774 QAP589773:QAP589774 QKL589773:QKL589774 QUH589773:QUH589774 RED589773:RED589774 RNZ589773:RNZ589774 RXV589773:RXV589774 SHR589773:SHR589774 SRN589773:SRN589774 TBJ589773:TBJ589774 TLF589773:TLF589774 TVB589773:TVB589774 UEX589773:UEX589774 UOT589773:UOT589774 UYP589773:UYP589774 VIL589773:VIL589774 VSH589773:VSH589774 WCD589773:WCD589774 WLZ589773:WLZ589774 WVV589773:WVV589774 O655309:O655310 JJ655309:JJ655310 TF655309:TF655310 ADB655309:ADB655310 AMX655309:AMX655310 AWT655309:AWT655310 BGP655309:BGP655310 BQL655309:BQL655310 CAH655309:CAH655310 CKD655309:CKD655310 CTZ655309:CTZ655310 DDV655309:DDV655310 DNR655309:DNR655310 DXN655309:DXN655310 EHJ655309:EHJ655310 ERF655309:ERF655310 FBB655309:FBB655310 FKX655309:FKX655310 FUT655309:FUT655310 GEP655309:GEP655310 GOL655309:GOL655310 GYH655309:GYH655310 HID655309:HID655310 HRZ655309:HRZ655310 IBV655309:IBV655310 ILR655309:ILR655310 IVN655309:IVN655310 JFJ655309:JFJ655310 JPF655309:JPF655310 JZB655309:JZB655310 KIX655309:KIX655310 KST655309:KST655310 LCP655309:LCP655310 LML655309:LML655310 LWH655309:LWH655310 MGD655309:MGD655310 MPZ655309:MPZ655310 MZV655309:MZV655310 NJR655309:NJR655310 NTN655309:NTN655310 ODJ655309:ODJ655310 ONF655309:ONF655310 OXB655309:OXB655310 PGX655309:PGX655310 PQT655309:PQT655310 QAP655309:QAP655310 QKL655309:QKL655310 QUH655309:QUH655310 RED655309:RED655310 RNZ655309:RNZ655310 RXV655309:RXV655310 SHR655309:SHR655310 SRN655309:SRN655310 TBJ655309:TBJ655310 TLF655309:TLF655310 TVB655309:TVB655310 UEX655309:UEX655310 UOT655309:UOT655310 UYP655309:UYP655310 VIL655309:VIL655310 VSH655309:VSH655310 WCD655309:WCD655310 WLZ655309:WLZ655310 WVV655309:WVV655310 O720845:O720846 JJ720845:JJ720846 TF720845:TF720846 ADB720845:ADB720846 AMX720845:AMX720846 AWT720845:AWT720846 BGP720845:BGP720846 BQL720845:BQL720846 CAH720845:CAH720846 CKD720845:CKD720846 CTZ720845:CTZ720846 DDV720845:DDV720846 DNR720845:DNR720846 DXN720845:DXN720846 EHJ720845:EHJ720846 ERF720845:ERF720846 FBB720845:FBB720846 FKX720845:FKX720846 FUT720845:FUT720846 GEP720845:GEP720846 GOL720845:GOL720846 GYH720845:GYH720846 HID720845:HID720846 HRZ720845:HRZ720846 IBV720845:IBV720846 ILR720845:ILR720846 IVN720845:IVN720846 JFJ720845:JFJ720846 JPF720845:JPF720846 JZB720845:JZB720846 KIX720845:KIX720846 KST720845:KST720846 LCP720845:LCP720846 LML720845:LML720846 LWH720845:LWH720846 MGD720845:MGD720846 MPZ720845:MPZ720846 MZV720845:MZV720846 NJR720845:NJR720846 NTN720845:NTN720846 ODJ720845:ODJ720846 ONF720845:ONF720846 OXB720845:OXB720846 PGX720845:PGX720846 PQT720845:PQT720846 QAP720845:QAP720846 QKL720845:QKL720846 QUH720845:QUH720846 RED720845:RED720846 RNZ720845:RNZ720846 RXV720845:RXV720846 SHR720845:SHR720846 SRN720845:SRN720846 TBJ720845:TBJ720846 TLF720845:TLF720846 TVB720845:TVB720846 UEX720845:UEX720846 UOT720845:UOT720846 UYP720845:UYP720846 VIL720845:VIL720846 VSH720845:VSH720846 WCD720845:WCD720846 WLZ720845:WLZ720846 WVV720845:WVV720846 O786381:O786382 JJ786381:JJ786382 TF786381:TF786382 ADB786381:ADB786382 AMX786381:AMX786382 AWT786381:AWT786382 BGP786381:BGP786382 BQL786381:BQL786382 CAH786381:CAH786382 CKD786381:CKD786382 CTZ786381:CTZ786382 DDV786381:DDV786382 DNR786381:DNR786382 DXN786381:DXN786382 EHJ786381:EHJ786382 ERF786381:ERF786382 FBB786381:FBB786382 FKX786381:FKX786382 FUT786381:FUT786382 GEP786381:GEP786382 GOL786381:GOL786382 GYH786381:GYH786382 HID786381:HID786382 HRZ786381:HRZ786382 IBV786381:IBV786382 ILR786381:ILR786382 IVN786381:IVN786382 JFJ786381:JFJ786382 JPF786381:JPF786382 JZB786381:JZB786382 KIX786381:KIX786382 KST786381:KST786382 LCP786381:LCP786382 LML786381:LML786382 LWH786381:LWH786382 MGD786381:MGD786382 MPZ786381:MPZ786382 MZV786381:MZV786382 NJR786381:NJR786382 NTN786381:NTN786382 ODJ786381:ODJ786382 ONF786381:ONF786382 OXB786381:OXB786382 PGX786381:PGX786382 PQT786381:PQT786382 QAP786381:QAP786382 QKL786381:QKL786382 QUH786381:QUH786382 RED786381:RED786382 RNZ786381:RNZ786382 RXV786381:RXV786382 SHR786381:SHR786382 SRN786381:SRN786382 TBJ786381:TBJ786382 TLF786381:TLF786382 TVB786381:TVB786382 UEX786381:UEX786382 UOT786381:UOT786382 UYP786381:UYP786382 VIL786381:VIL786382 VSH786381:VSH786382 WCD786381:WCD786382 WLZ786381:WLZ786382 WVV786381:WVV786382 O851917:O851918 JJ851917:JJ851918 TF851917:TF851918 ADB851917:ADB851918 AMX851917:AMX851918 AWT851917:AWT851918 BGP851917:BGP851918 BQL851917:BQL851918 CAH851917:CAH851918 CKD851917:CKD851918 CTZ851917:CTZ851918 DDV851917:DDV851918 DNR851917:DNR851918 DXN851917:DXN851918 EHJ851917:EHJ851918 ERF851917:ERF851918 FBB851917:FBB851918 FKX851917:FKX851918 FUT851917:FUT851918 GEP851917:GEP851918 GOL851917:GOL851918 GYH851917:GYH851918 HID851917:HID851918 HRZ851917:HRZ851918 IBV851917:IBV851918 ILR851917:ILR851918 IVN851917:IVN851918 JFJ851917:JFJ851918 JPF851917:JPF851918 JZB851917:JZB851918 KIX851917:KIX851918 KST851917:KST851918 LCP851917:LCP851918 LML851917:LML851918 LWH851917:LWH851918 MGD851917:MGD851918 MPZ851917:MPZ851918 MZV851917:MZV851918 NJR851917:NJR851918 NTN851917:NTN851918 ODJ851917:ODJ851918 ONF851917:ONF851918 OXB851917:OXB851918 PGX851917:PGX851918 PQT851917:PQT851918 QAP851917:QAP851918 QKL851917:QKL851918 QUH851917:QUH851918 RED851917:RED851918 RNZ851917:RNZ851918 RXV851917:RXV851918 SHR851917:SHR851918 SRN851917:SRN851918 TBJ851917:TBJ851918 TLF851917:TLF851918 TVB851917:TVB851918 UEX851917:UEX851918 UOT851917:UOT851918 UYP851917:UYP851918 VIL851917:VIL851918 VSH851917:VSH851918 WCD851917:WCD851918 WLZ851917:WLZ851918 WVV851917:WVV851918 O917453:O917454 JJ917453:JJ917454 TF917453:TF917454 ADB917453:ADB917454 AMX917453:AMX917454 AWT917453:AWT917454 BGP917453:BGP917454 BQL917453:BQL917454 CAH917453:CAH917454 CKD917453:CKD917454 CTZ917453:CTZ917454 DDV917453:DDV917454 DNR917453:DNR917454 DXN917453:DXN917454 EHJ917453:EHJ917454 ERF917453:ERF917454 FBB917453:FBB917454 FKX917453:FKX917454 FUT917453:FUT917454 GEP917453:GEP917454 GOL917453:GOL917454 GYH917453:GYH917454 HID917453:HID917454 HRZ917453:HRZ917454 IBV917453:IBV917454 ILR917453:ILR917454 IVN917453:IVN917454 JFJ917453:JFJ917454 JPF917453:JPF917454 JZB917453:JZB917454 KIX917453:KIX917454 KST917453:KST917454 LCP917453:LCP917454 LML917453:LML917454 LWH917453:LWH917454 MGD917453:MGD917454 MPZ917453:MPZ917454 MZV917453:MZV917454 NJR917453:NJR917454 NTN917453:NTN917454 ODJ917453:ODJ917454 ONF917453:ONF917454 OXB917453:OXB917454 PGX917453:PGX917454 PQT917453:PQT917454 QAP917453:QAP917454 QKL917453:QKL917454 QUH917453:QUH917454 RED917453:RED917454 RNZ917453:RNZ917454 RXV917453:RXV917454 SHR917453:SHR917454 SRN917453:SRN917454 TBJ917453:TBJ917454 TLF917453:TLF917454 TVB917453:TVB917454 UEX917453:UEX917454 UOT917453:UOT917454 UYP917453:UYP917454 VIL917453:VIL917454 VSH917453:VSH917454 WCD917453:WCD917454 WLZ917453:WLZ917454 WVV917453:WVV917454 O982989:O982990 JJ982989:JJ982990 TF982989:TF982990 ADB982989:ADB982990 AMX982989:AMX982990 AWT982989:AWT982990 BGP982989:BGP982990 BQL982989:BQL982990 CAH982989:CAH982990 CKD982989:CKD982990 CTZ982989:CTZ982990 DDV982989:DDV982990 DNR982989:DNR982990 DXN982989:DXN982990 EHJ982989:EHJ982990 ERF982989:ERF982990 FBB982989:FBB982990 FKX982989:FKX982990 FUT982989:FUT982990 GEP982989:GEP982990 GOL982989:GOL982990 GYH982989:GYH982990 HID982989:HID982990 HRZ982989:HRZ982990 IBV982989:IBV982990 ILR982989:ILR982990 IVN982989:IVN982990 JFJ982989:JFJ982990 JPF982989:JPF982990 JZB982989:JZB982990 KIX982989:KIX982990 KST982989:KST982990 LCP982989:LCP982990 LML982989:LML982990 LWH982989:LWH982990 MGD982989:MGD982990 MPZ982989:MPZ982990 MZV982989:MZV982990 NJR982989:NJR982990 NTN982989:NTN982990 ODJ982989:ODJ982990 ONF982989:ONF982990 OXB982989:OXB982990 PGX982989:PGX982990 PQT982989:PQT982990 QAP982989:QAP982990 QKL982989:QKL982990 QUH982989:QUH982990 RED982989:RED982990 RNZ982989:RNZ982990 RXV982989:RXV982990 SHR982989:SHR982990 SRN982989:SRN982990 TBJ982989:TBJ982990 TLF982989:TLF982990 TVB982989:TVB982990 UEX982989:UEX982990 UOT982989:UOT982990 UYP982989:UYP982990 VIL982989:VIL982990 VSH982989:VSH982990 WCD982989:WCD982990 WLZ982989:WLZ982990 WVV982989:WVV982990 LMQ983036:LMQ983047 P65488:P65489 JK65488:JK65489 TG65488:TG65489 ADC65488:ADC65489 AMY65488:AMY65489 AWU65488:AWU65489 BGQ65488:BGQ65489 BQM65488:BQM65489 CAI65488:CAI65489 CKE65488:CKE65489 CUA65488:CUA65489 DDW65488:DDW65489 DNS65488:DNS65489 DXO65488:DXO65489 EHK65488:EHK65489 ERG65488:ERG65489 FBC65488:FBC65489 FKY65488:FKY65489 FUU65488:FUU65489 GEQ65488:GEQ65489 GOM65488:GOM65489 GYI65488:GYI65489 HIE65488:HIE65489 HSA65488:HSA65489 IBW65488:IBW65489 ILS65488:ILS65489 IVO65488:IVO65489 JFK65488:JFK65489 JPG65488:JPG65489 JZC65488:JZC65489 KIY65488:KIY65489 KSU65488:KSU65489 LCQ65488:LCQ65489 LMM65488:LMM65489 LWI65488:LWI65489 MGE65488:MGE65489 MQA65488:MQA65489 MZW65488:MZW65489 NJS65488:NJS65489 NTO65488:NTO65489 ODK65488:ODK65489 ONG65488:ONG65489 OXC65488:OXC65489 PGY65488:PGY65489 PQU65488:PQU65489 QAQ65488:QAQ65489 QKM65488:QKM65489 QUI65488:QUI65489 REE65488:REE65489 ROA65488:ROA65489 RXW65488:RXW65489 SHS65488:SHS65489 SRO65488:SRO65489 TBK65488:TBK65489 TLG65488:TLG65489 TVC65488:TVC65489 UEY65488:UEY65489 UOU65488:UOU65489 UYQ65488:UYQ65489 VIM65488:VIM65489 VSI65488:VSI65489 WCE65488:WCE65489 WMA65488:WMA65489 WVW65488:WVW65489 P131024:P131025 JK131024:JK131025 TG131024:TG131025 ADC131024:ADC131025 AMY131024:AMY131025 AWU131024:AWU131025 BGQ131024:BGQ131025 BQM131024:BQM131025 CAI131024:CAI131025 CKE131024:CKE131025 CUA131024:CUA131025 DDW131024:DDW131025 DNS131024:DNS131025 DXO131024:DXO131025 EHK131024:EHK131025 ERG131024:ERG131025 FBC131024:FBC131025 FKY131024:FKY131025 FUU131024:FUU131025 GEQ131024:GEQ131025 GOM131024:GOM131025 GYI131024:GYI131025 HIE131024:HIE131025 HSA131024:HSA131025 IBW131024:IBW131025 ILS131024:ILS131025 IVO131024:IVO131025 JFK131024:JFK131025 JPG131024:JPG131025 JZC131024:JZC131025 KIY131024:KIY131025 KSU131024:KSU131025 LCQ131024:LCQ131025 LMM131024:LMM131025 LWI131024:LWI131025 MGE131024:MGE131025 MQA131024:MQA131025 MZW131024:MZW131025 NJS131024:NJS131025 NTO131024:NTO131025 ODK131024:ODK131025 ONG131024:ONG131025 OXC131024:OXC131025 PGY131024:PGY131025 PQU131024:PQU131025 QAQ131024:QAQ131025 QKM131024:QKM131025 QUI131024:QUI131025 REE131024:REE131025 ROA131024:ROA131025 RXW131024:RXW131025 SHS131024:SHS131025 SRO131024:SRO131025 TBK131024:TBK131025 TLG131024:TLG131025 TVC131024:TVC131025 UEY131024:UEY131025 UOU131024:UOU131025 UYQ131024:UYQ131025 VIM131024:VIM131025 VSI131024:VSI131025 WCE131024:WCE131025 WMA131024:WMA131025 WVW131024:WVW131025 P196560:P196561 JK196560:JK196561 TG196560:TG196561 ADC196560:ADC196561 AMY196560:AMY196561 AWU196560:AWU196561 BGQ196560:BGQ196561 BQM196560:BQM196561 CAI196560:CAI196561 CKE196560:CKE196561 CUA196560:CUA196561 DDW196560:DDW196561 DNS196560:DNS196561 DXO196560:DXO196561 EHK196560:EHK196561 ERG196560:ERG196561 FBC196560:FBC196561 FKY196560:FKY196561 FUU196560:FUU196561 GEQ196560:GEQ196561 GOM196560:GOM196561 GYI196560:GYI196561 HIE196560:HIE196561 HSA196560:HSA196561 IBW196560:IBW196561 ILS196560:ILS196561 IVO196560:IVO196561 JFK196560:JFK196561 JPG196560:JPG196561 JZC196560:JZC196561 KIY196560:KIY196561 KSU196560:KSU196561 LCQ196560:LCQ196561 LMM196560:LMM196561 LWI196560:LWI196561 MGE196560:MGE196561 MQA196560:MQA196561 MZW196560:MZW196561 NJS196560:NJS196561 NTO196560:NTO196561 ODK196560:ODK196561 ONG196560:ONG196561 OXC196560:OXC196561 PGY196560:PGY196561 PQU196560:PQU196561 QAQ196560:QAQ196561 QKM196560:QKM196561 QUI196560:QUI196561 REE196560:REE196561 ROA196560:ROA196561 RXW196560:RXW196561 SHS196560:SHS196561 SRO196560:SRO196561 TBK196560:TBK196561 TLG196560:TLG196561 TVC196560:TVC196561 UEY196560:UEY196561 UOU196560:UOU196561 UYQ196560:UYQ196561 VIM196560:VIM196561 VSI196560:VSI196561 WCE196560:WCE196561 WMA196560:WMA196561 WVW196560:WVW196561 P262096:P262097 JK262096:JK262097 TG262096:TG262097 ADC262096:ADC262097 AMY262096:AMY262097 AWU262096:AWU262097 BGQ262096:BGQ262097 BQM262096:BQM262097 CAI262096:CAI262097 CKE262096:CKE262097 CUA262096:CUA262097 DDW262096:DDW262097 DNS262096:DNS262097 DXO262096:DXO262097 EHK262096:EHK262097 ERG262096:ERG262097 FBC262096:FBC262097 FKY262096:FKY262097 FUU262096:FUU262097 GEQ262096:GEQ262097 GOM262096:GOM262097 GYI262096:GYI262097 HIE262096:HIE262097 HSA262096:HSA262097 IBW262096:IBW262097 ILS262096:ILS262097 IVO262096:IVO262097 JFK262096:JFK262097 JPG262096:JPG262097 JZC262096:JZC262097 KIY262096:KIY262097 KSU262096:KSU262097 LCQ262096:LCQ262097 LMM262096:LMM262097 LWI262096:LWI262097 MGE262096:MGE262097 MQA262096:MQA262097 MZW262096:MZW262097 NJS262096:NJS262097 NTO262096:NTO262097 ODK262096:ODK262097 ONG262096:ONG262097 OXC262096:OXC262097 PGY262096:PGY262097 PQU262096:PQU262097 QAQ262096:QAQ262097 QKM262096:QKM262097 QUI262096:QUI262097 REE262096:REE262097 ROA262096:ROA262097 RXW262096:RXW262097 SHS262096:SHS262097 SRO262096:SRO262097 TBK262096:TBK262097 TLG262096:TLG262097 TVC262096:TVC262097 UEY262096:UEY262097 UOU262096:UOU262097 UYQ262096:UYQ262097 VIM262096:VIM262097 VSI262096:VSI262097 WCE262096:WCE262097 WMA262096:WMA262097 WVW262096:WVW262097 P327632:P327633 JK327632:JK327633 TG327632:TG327633 ADC327632:ADC327633 AMY327632:AMY327633 AWU327632:AWU327633 BGQ327632:BGQ327633 BQM327632:BQM327633 CAI327632:CAI327633 CKE327632:CKE327633 CUA327632:CUA327633 DDW327632:DDW327633 DNS327632:DNS327633 DXO327632:DXO327633 EHK327632:EHK327633 ERG327632:ERG327633 FBC327632:FBC327633 FKY327632:FKY327633 FUU327632:FUU327633 GEQ327632:GEQ327633 GOM327632:GOM327633 GYI327632:GYI327633 HIE327632:HIE327633 HSA327632:HSA327633 IBW327632:IBW327633 ILS327632:ILS327633 IVO327632:IVO327633 JFK327632:JFK327633 JPG327632:JPG327633 JZC327632:JZC327633 KIY327632:KIY327633 KSU327632:KSU327633 LCQ327632:LCQ327633 LMM327632:LMM327633 LWI327632:LWI327633 MGE327632:MGE327633 MQA327632:MQA327633 MZW327632:MZW327633 NJS327632:NJS327633 NTO327632:NTO327633 ODK327632:ODK327633 ONG327632:ONG327633 OXC327632:OXC327633 PGY327632:PGY327633 PQU327632:PQU327633 QAQ327632:QAQ327633 QKM327632:QKM327633 QUI327632:QUI327633 REE327632:REE327633 ROA327632:ROA327633 RXW327632:RXW327633 SHS327632:SHS327633 SRO327632:SRO327633 TBK327632:TBK327633 TLG327632:TLG327633 TVC327632:TVC327633 UEY327632:UEY327633 UOU327632:UOU327633 UYQ327632:UYQ327633 VIM327632:VIM327633 VSI327632:VSI327633 WCE327632:WCE327633 WMA327632:WMA327633 WVW327632:WVW327633 P393168:P393169 JK393168:JK393169 TG393168:TG393169 ADC393168:ADC393169 AMY393168:AMY393169 AWU393168:AWU393169 BGQ393168:BGQ393169 BQM393168:BQM393169 CAI393168:CAI393169 CKE393168:CKE393169 CUA393168:CUA393169 DDW393168:DDW393169 DNS393168:DNS393169 DXO393168:DXO393169 EHK393168:EHK393169 ERG393168:ERG393169 FBC393168:FBC393169 FKY393168:FKY393169 FUU393168:FUU393169 GEQ393168:GEQ393169 GOM393168:GOM393169 GYI393168:GYI393169 HIE393168:HIE393169 HSA393168:HSA393169 IBW393168:IBW393169 ILS393168:ILS393169 IVO393168:IVO393169 JFK393168:JFK393169 JPG393168:JPG393169 JZC393168:JZC393169 KIY393168:KIY393169 KSU393168:KSU393169 LCQ393168:LCQ393169 LMM393168:LMM393169 LWI393168:LWI393169 MGE393168:MGE393169 MQA393168:MQA393169 MZW393168:MZW393169 NJS393168:NJS393169 NTO393168:NTO393169 ODK393168:ODK393169 ONG393168:ONG393169 OXC393168:OXC393169 PGY393168:PGY393169 PQU393168:PQU393169 QAQ393168:QAQ393169 QKM393168:QKM393169 QUI393168:QUI393169 REE393168:REE393169 ROA393168:ROA393169 RXW393168:RXW393169 SHS393168:SHS393169 SRO393168:SRO393169 TBK393168:TBK393169 TLG393168:TLG393169 TVC393168:TVC393169 UEY393168:UEY393169 UOU393168:UOU393169 UYQ393168:UYQ393169 VIM393168:VIM393169 VSI393168:VSI393169 WCE393168:WCE393169 WMA393168:WMA393169 WVW393168:WVW393169 P458704:P458705 JK458704:JK458705 TG458704:TG458705 ADC458704:ADC458705 AMY458704:AMY458705 AWU458704:AWU458705 BGQ458704:BGQ458705 BQM458704:BQM458705 CAI458704:CAI458705 CKE458704:CKE458705 CUA458704:CUA458705 DDW458704:DDW458705 DNS458704:DNS458705 DXO458704:DXO458705 EHK458704:EHK458705 ERG458704:ERG458705 FBC458704:FBC458705 FKY458704:FKY458705 FUU458704:FUU458705 GEQ458704:GEQ458705 GOM458704:GOM458705 GYI458704:GYI458705 HIE458704:HIE458705 HSA458704:HSA458705 IBW458704:IBW458705 ILS458704:ILS458705 IVO458704:IVO458705 JFK458704:JFK458705 JPG458704:JPG458705 JZC458704:JZC458705 KIY458704:KIY458705 KSU458704:KSU458705 LCQ458704:LCQ458705 LMM458704:LMM458705 LWI458704:LWI458705 MGE458704:MGE458705 MQA458704:MQA458705 MZW458704:MZW458705 NJS458704:NJS458705 NTO458704:NTO458705 ODK458704:ODK458705 ONG458704:ONG458705 OXC458704:OXC458705 PGY458704:PGY458705 PQU458704:PQU458705 QAQ458704:QAQ458705 QKM458704:QKM458705 QUI458704:QUI458705 REE458704:REE458705 ROA458704:ROA458705 RXW458704:RXW458705 SHS458704:SHS458705 SRO458704:SRO458705 TBK458704:TBK458705 TLG458704:TLG458705 TVC458704:TVC458705 UEY458704:UEY458705 UOU458704:UOU458705 UYQ458704:UYQ458705 VIM458704:VIM458705 VSI458704:VSI458705 WCE458704:WCE458705 WMA458704:WMA458705 WVW458704:WVW458705 P524240:P524241 JK524240:JK524241 TG524240:TG524241 ADC524240:ADC524241 AMY524240:AMY524241 AWU524240:AWU524241 BGQ524240:BGQ524241 BQM524240:BQM524241 CAI524240:CAI524241 CKE524240:CKE524241 CUA524240:CUA524241 DDW524240:DDW524241 DNS524240:DNS524241 DXO524240:DXO524241 EHK524240:EHK524241 ERG524240:ERG524241 FBC524240:FBC524241 FKY524240:FKY524241 FUU524240:FUU524241 GEQ524240:GEQ524241 GOM524240:GOM524241 GYI524240:GYI524241 HIE524240:HIE524241 HSA524240:HSA524241 IBW524240:IBW524241 ILS524240:ILS524241 IVO524240:IVO524241 JFK524240:JFK524241 JPG524240:JPG524241 JZC524240:JZC524241 KIY524240:KIY524241 KSU524240:KSU524241 LCQ524240:LCQ524241 LMM524240:LMM524241 LWI524240:LWI524241 MGE524240:MGE524241 MQA524240:MQA524241 MZW524240:MZW524241 NJS524240:NJS524241 NTO524240:NTO524241 ODK524240:ODK524241 ONG524240:ONG524241 OXC524240:OXC524241 PGY524240:PGY524241 PQU524240:PQU524241 QAQ524240:QAQ524241 QKM524240:QKM524241 QUI524240:QUI524241 REE524240:REE524241 ROA524240:ROA524241 RXW524240:RXW524241 SHS524240:SHS524241 SRO524240:SRO524241 TBK524240:TBK524241 TLG524240:TLG524241 TVC524240:TVC524241 UEY524240:UEY524241 UOU524240:UOU524241 UYQ524240:UYQ524241 VIM524240:VIM524241 VSI524240:VSI524241 WCE524240:WCE524241 WMA524240:WMA524241 WVW524240:WVW524241 P589776:P589777 JK589776:JK589777 TG589776:TG589777 ADC589776:ADC589777 AMY589776:AMY589777 AWU589776:AWU589777 BGQ589776:BGQ589777 BQM589776:BQM589777 CAI589776:CAI589777 CKE589776:CKE589777 CUA589776:CUA589777 DDW589776:DDW589777 DNS589776:DNS589777 DXO589776:DXO589777 EHK589776:EHK589777 ERG589776:ERG589777 FBC589776:FBC589777 FKY589776:FKY589777 FUU589776:FUU589777 GEQ589776:GEQ589777 GOM589776:GOM589777 GYI589776:GYI589777 HIE589776:HIE589777 HSA589776:HSA589777 IBW589776:IBW589777 ILS589776:ILS589777 IVO589776:IVO589777 JFK589776:JFK589777 JPG589776:JPG589777 JZC589776:JZC589777 KIY589776:KIY589777 KSU589776:KSU589777 LCQ589776:LCQ589777 LMM589776:LMM589777 LWI589776:LWI589777 MGE589776:MGE589777 MQA589776:MQA589777 MZW589776:MZW589777 NJS589776:NJS589777 NTO589776:NTO589777 ODK589776:ODK589777 ONG589776:ONG589777 OXC589776:OXC589777 PGY589776:PGY589777 PQU589776:PQU589777 QAQ589776:QAQ589777 QKM589776:QKM589777 QUI589776:QUI589777 REE589776:REE589777 ROA589776:ROA589777 RXW589776:RXW589777 SHS589776:SHS589777 SRO589776:SRO589777 TBK589776:TBK589777 TLG589776:TLG589777 TVC589776:TVC589777 UEY589776:UEY589777 UOU589776:UOU589777 UYQ589776:UYQ589777 VIM589776:VIM589777 VSI589776:VSI589777 WCE589776:WCE589777 WMA589776:WMA589777 WVW589776:WVW589777 P655312:P655313 JK655312:JK655313 TG655312:TG655313 ADC655312:ADC655313 AMY655312:AMY655313 AWU655312:AWU655313 BGQ655312:BGQ655313 BQM655312:BQM655313 CAI655312:CAI655313 CKE655312:CKE655313 CUA655312:CUA655313 DDW655312:DDW655313 DNS655312:DNS655313 DXO655312:DXO655313 EHK655312:EHK655313 ERG655312:ERG655313 FBC655312:FBC655313 FKY655312:FKY655313 FUU655312:FUU655313 GEQ655312:GEQ655313 GOM655312:GOM655313 GYI655312:GYI655313 HIE655312:HIE655313 HSA655312:HSA655313 IBW655312:IBW655313 ILS655312:ILS655313 IVO655312:IVO655313 JFK655312:JFK655313 JPG655312:JPG655313 JZC655312:JZC655313 KIY655312:KIY655313 KSU655312:KSU655313 LCQ655312:LCQ655313 LMM655312:LMM655313 LWI655312:LWI655313 MGE655312:MGE655313 MQA655312:MQA655313 MZW655312:MZW655313 NJS655312:NJS655313 NTO655312:NTO655313 ODK655312:ODK655313 ONG655312:ONG655313 OXC655312:OXC655313 PGY655312:PGY655313 PQU655312:PQU655313 QAQ655312:QAQ655313 QKM655312:QKM655313 QUI655312:QUI655313 REE655312:REE655313 ROA655312:ROA655313 RXW655312:RXW655313 SHS655312:SHS655313 SRO655312:SRO655313 TBK655312:TBK655313 TLG655312:TLG655313 TVC655312:TVC655313 UEY655312:UEY655313 UOU655312:UOU655313 UYQ655312:UYQ655313 VIM655312:VIM655313 VSI655312:VSI655313 WCE655312:WCE655313 WMA655312:WMA655313 WVW655312:WVW655313 P720848:P720849 JK720848:JK720849 TG720848:TG720849 ADC720848:ADC720849 AMY720848:AMY720849 AWU720848:AWU720849 BGQ720848:BGQ720849 BQM720848:BQM720849 CAI720848:CAI720849 CKE720848:CKE720849 CUA720848:CUA720849 DDW720848:DDW720849 DNS720848:DNS720849 DXO720848:DXO720849 EHK720848:EHK720849 ERG720848:ERG720849 FBC720848:FBC720849 FKY720848:FKY720849 FUU720848:FUU720849 GEQ720848:GEQ720849 GOM720848:GOM720849 GYI720848:GYI720849 HIE720848:HIE720849 HSA720848:HSA720849 IBW720848:IBW720849 ILS720848:ILS720849 IVO720848:IVO720849 JFK720848:JFK720849 JPG720848:JPG720849 JZC720848:JZC720849 KIY720848:KIY720849 KSU720848:KSU720849 LCQ720848:LCQ720849 LMM720848:LMM720849 LWI720848:LWI720849 MGE720848:MGE720849 MQA720848:MQA720849 MZW720848:MZW720849 NJS720848:NJS720849 NTO720848:NTO720849 ODK720848:ODK720849 ONG720848:ONG720849 OXC720848:OXC720849 PGY720848:PGY720849 PQU720848:PQU720849 QAQ720848:QAQ720849 QKM720848:QKM720849 QUI720848:QUI720849 REE720848:REE720849 ROA720848:ROA720849 RXW720848:RXW720849 SHS720848:SHS720849 SRO720848:SRO720849 TBK720848:TBK720849 TLG720848:TLG720849 TVC720848:TVC720849 UEY720848:UEY720849 UOU720848:UOU720849 UYQ720848:UYQ720849 VIM720848:VIM720849 VSI720848:VSI720849 WCE720848:WCE720849 WMA720848:WMA720849 WVW720848:WVW720849 P786384:P786385 JK786384:JK786385 TG786384:TG786385 ADC786384:ADC786385 AMY786384:AMY786385 AWU786384:AWU786385 BGQ786384:BGQ786385 BQM786384:BQM786385 CAI786384:CAI786385 CKE786384:CKE786385 CUA786384:CUA786385 DDW786384:DDW786385 DNS786384:DNS786385 DXO786384:DXO786385 EHK786384:EHK786385 ERG786384:ERG786385 FBC786384:FBC786385 FKY786384:FKY786385 FUU786384:FUU786385 GEQ786384:GEQ786385 GOM786384:GOM786385 GYI786384:GYI786385 HIE786384:HIE786385 HSA786384:HSA786385 IBW786384:IBW786385 ILS786384:ILS786385 IVO786384:IVO786385 JFK786384:JFK786385 JPG786384:JPG786385 JZC786384:JZC786385 KIY786384:KIY786385 KSU786384:KSU786385 LCQ786384:LCQ786385 LMM786384:LMM786385 LWI786384:LWI786385 MGE786384:MGE786385 MQA786384:MQA786385 MZW786384:MZW786385 NJS786384:NJS786385 NTO786384:NTO786385 ODK786384:ODK786385 ONG786384:ONG786385 OXC786384:OXC786385 PGY786384:PGY786385 PQU786384:PQU786385 QAQ786384:QAQ786385 QKM786384:QKM786385 QUI786384:QUI786385 REE786384:REE786385 ROA786384:ROA786385 RXW786384:RXW786385 SHS786384:SHS786385 SRO786384:SRO786385 TBK786384:TBK786385 TLG786384:TLG786385 TVC786384:TVC786385 UEY786384:UEY786385 UOU786384:UOU786385 UYQ786384:UYQ786385 VIM786384:VIM786385 VSI786384:VSI786385 WCE786384:WCE786385 WMA786384:WMA786385 WVW786384:WVW786385 P851920:P851921 JK851920:JK851921 TG851920:TG851921 ADC851920:ADC851921 AMY851920:AMY851921 AWU851920:AWU851921 BGQ851920:BGQ851921 BQM851920:BQM851921 CAI851920:CAI851921 CKE851920:CKE851921 CUA851920:CUA851921 DDW851920:DDW851921 DNS851920:DNS851921 DXO851920:DXO851921 EHK851920:EHK851921 ERG851920:ERG851921 FBC851920:FBC851921 FKY851920:FKY851921 FUU851920:FUU851921 GEQ851920:GEQ851921 GOM851920:GOM851921 GYI851920:GYI851921 HIE851920:HIE851921 HSA851920:HSA851921 IBW851920:IBW851921 ILS851920:ILS851921 IVO851920:IVO851921 JFK851920:JFK851921 JPG851920:JPG851921 JZC851920:JZC851921 KIY851920:KIY851921 KSU851920:KSU851921 LCQ851920:LCQ851921 LMM851920:LMM851921 LWI851920:LWI851921 MGE851920:MGE851921 MQA851920:MQA851921 MZW851920:MZW851921 NJS851920:NJS851921 NTO851920:NTO851921 ODK851920:ODK851921 ONG851920:ONG851921 OXC851920:OXC851921 PGY851920:PGY851921 PQU851920:PQU851921 QAQ851920:QAQ851921 QKM851920:QKM851921 QUI851920:QUI851921 REE851920:REE851921 ROA851920:ROA851921 RXW851920:RXW851921 SHS851920:SHS851921 SRO851920:SRO851921 TBK851920:TBK851921 TLG851920:TLG851921 TVC851920:TVC851921 UEY851920:UEY851921 UOU851920:UOU851921 UYQ851920:UYQ851921 VIM851920:VIM851921 VSI851920:VSI851921 WCE851920:WCE851921 WMA851920:WMA851921 WVW851920:WVW851921 P917456:P917457 JK917456:JK917457 TG917456:TG917457 ADC917456:ADC917457 AMY917456:AMY917457 AWU917456:AWU917457 BGQ917456:BGQ917457 BQM917456:BQM917457 CAI917456:CAI917457 CKE917456:CKE917457 CUA917456:CUA917457 DDW917456:DDW917457 DNS917456:DNS917457 DXO917456:DXO917457 EHK917456:EHK917457 ERG917456:ERG917457 FBC917456:FBC917457 FKY917456:FKY917457 FUU917456:FUU917457 GEQ917456:GEQ917457 GOM917456:GOM917457 GYI917456:GYI917457 HIE917456:HIE917457 HSA917456:HSA917457 IBW917456:IBW917457 ILS917456:ILS917457 IVO917456:IVO917457 JFK917456:JFK917457 JPG917456:JPG917457 JZC917456:JZC917457 KIY917456:KIY917457 KSU917456:KSU917457 LCQ917456:LCQ917457 LMM917456:LMM917457 LWI917456:LWI917457 MGE917456:MGE917457 MQA917456:MQA917457 MZW917456:MZW917457 NJS917456:NJS917457 NTO917456:NTO917457 ODK917456:ODK917457 ONG917456:ONG917457 OXC917456:OXC917457 PGY917456:PGY917457 PQU917456:PQU917457 QAQ917456:QAQ917457 QKM917456:QKM917457 QUI917456:QUI917457 REE917456:REE917457 ROA917456:ROA917457 RXW917456:RXW917457 SHS917456:SHS917457 SRO917456:SRO917457 TBK917456:TBK917457 TLG917456:TLG917457 TVC917456:TVC917457 UEY917456:UEY917457 UOU917456:UOU917457 UYQ917456:UYQ917457 VIM917456:VIM917457 VSI917456:VSI917457 WCE917456:WCE917457 WMA917456:WMA917457 WVW917456:WVW917457 P982992:P982993 JK982992:JK982993 TG982992:TG982993 ADC982992:ADC982993 AMY982992:AMY982993 AWU982992:AWU982993 BGQ982992:BGQ982993 BQM982992:BQM982993 CAI982992:CAI982993 CKE982992:CKE982993 CUA982992:CUA982993 DDW982992:DDW982993 DNS982992:DNS982993 DXO982992:DXO982993 EHK982992:EHK982993 ERG982992:ERG982993 FBC982992:FBC982993 FKY982992:FKY982993 FUU982992:FUU982993 GEQ982992:GEQ982993 GOM982992:GOM982993 GYI982992:GYI982993 HIE982992:HIE982993 HSA982992:HSA982993 IBW982992:IBW982993 ILS982992:ILS982993 IVO982992:IVO982993 JFK982992:JFK982993 JPG982992:JPG982993 JZC982992:JZC982993 KIY982992:KIY982993 KSU982992:KSU982993 LCQ982992:LCQ982993 LMM982992:LMM982993 LWI982992:LWI982993 MGE982992:MGE982993 MQA982992:MQA982993 MZW982992:MZW982993 NJS982992:NJS982993 NTO982992:NTO982993 ODK982992:ODK982993 ONG982992:ONG982993 OXC982992:OXC982993 PGY982992:PGY982993 PQU982992:PQU982993 QAQ982992:QAQ982993 QKM982992:QKM982993 QUI982992:QUI982993 REE982992:REE982993 ROA982992:ROA982993 RXW982992:RXW982993 SHS982992:SHS982993 SRO982992:SRO982993 TBK982992:TBK982993 TLG982992:TLG982993 TVC982992:TVC982993 UEY982992:UEY982993 UOU982992:UOU982993 UYQ982992:UYQ982993 VIM982992:VIM982993 VSI982992:VSI982993 WCE982992:WCE982993 WMA982992:WMA982993 WVW982992:WVW982993 LWM983036:LWM983047 S65471:S65474 JN65471:JN65474 TJ65471:TJ65474 ADF65471:ADF65474 ANB65471:ANB65474 AWX65471:AWX65474 BGT65471:BGT65474 BQP65471:BQP65474 CAL65471:CAL65474 CKH65471:CKH65474 CUD65471:CUD65474 DDZ65471:DDZ65474 DNV65471:DNV65474 DXR65471:DXR65474 EHN65471:EHN65474 ERJ65471:ERJ65474 FBF65471:FBF65474 FLB65471:FLB65474 FUX65471:FUX65474 GET65471:GET65474 GOP65471:GOP65474 GYL65471:GYL65474 HIH65471:HIH65474 HSD65471:HSD65474 IBZ65471:IBZ65474 ILV65471:ILV65474 IVR65471:IVR65474 JFN65471:JFN65474 JPJ65471:JPJ65474 JZF65471:JZF65474 KJB65471:KJB65474 KSX65471:KSX65474 LCT65471:LCT65474 LMP65471:LMP65474 LWL65471:LWL65474 MGH65471:MGH65474 MQD65471:MQD65474 MZZ65471:MZZ65474 NJV65471:NJV65474 NTR65471:NTR65474 ODN65471:ODN65474 ONJ65471:ONJ65474 OXF65471:OXF65474 PHB65471:PHB65474 PQX65471:PQX65474 QAT65471:QAT65474 QKP65471:QKP65474 QUL65471:QUL65474 REH65471:REH65474 ROD65471:ROD65474 RXZ65471:RXZ65474 SHV65471:SHV65474 SRR65471:SRR65474 TBN65471:TBN65474 TLJ65471:TLJ65474 TVF65471:TVF65474 UFB65471:UFB65474 UOX65471:UOX65474 UYT65471:UYT65474 VIP65471:VIP65474 VSL65471:VSL65474 WCH65471:WCH65474 WMD65471:WMD65474 WVZ65471:WVZ65474 S131007:S131010 JN131007:JN131010 TJ131007:TJ131010 ADF131007:ADF131010 ANB131007:ANB131010 AWX131007:AWX131010 BGT131007:BGT131010 BQP131007:BQP131010 CAL131007:CAL131010 CKH131007:CKH131010 CUD131007:CUD131010 DDZ131007:DDZ131010 DNV131007:DNV131010 DXR131007:DXR131010 EHN131007:EHN131010 ERJ131007:ERJ131010 FBF131007:FBF131010 FLB131007:FLB131010 FUX131007:FUX131010 GET131007:GET131010 GOP131007:GOP131010 GYL131007:GYL131010 HIH131007:HIH131010 HSD131007:HSD131010 IBZ131007:IBZ131010 ILV131007:ILV131010 IVR131007:IVR131010 JFN131007:JFN131010 JPJ131007:JPJ131010 JZF131007:JZF131010 KJB131007:KJB131010 KSX131007:KSX131010 LCT131007:LCT131010 LMP131007:LMP131010 LWL131007:LWL131010 MGH131007:MGH131010 MQD131007:MQD131010 MZZ131007:MZZ131010 NJV131007:NJV131010 NTR131007:NTR131010 ODN131007:ODN131010 ONJ131007:ONJ131010 OXF131007:OXF131010 PHB131007:PHB131010 PQX131007:PQX131010 QAT131007:QAT131010 QKP131007:QKP131010 QUL131007:QUL131010 REH131007:REH131010 ROD131007:ROD131010 RXZ131007:RXZ131010 SHV131007:SHV131010 SRR131007:SRR131010 TBN131007:TBN131010 TLJ131007:TLJ131010 TVF131007:TVF131010 UFB131007:UFB131010 UOX131007:UOX131010 UYT131007:UYT131010 VIP131007:VIP131010 VSL131007:VSL131010 WCH131007:WCH131010 WMD131007:WMD131010 WVZ131007:WVZ131010 S196543:S196546 JN196543:JN196546 TJ196543:TJ196546 ADF196543:ADF196546 ANB196543:ANB196546 AWX196543:AWX196546 BGT196543:BGT196546 BQP196543:BQP196546 CAL196543:CAL196546 CKH196543:CKH196546 CUD196543:CUD196546 DDZ196543:DDZ196546 DNV196543:DNV196546 DXR196543:DXR196546 EHN196543:EHN196546 ERJ196543:ERJ196546 FBF196543:FBF196546 FLB196543:FLB196546 FUX196543:FUX196546 GET196543:GET196546 GOP196543:GOP196546 GYL196543:GYL196546 HIH196543:HIH196546 HSD196543:HSD196546 IBZ196543:IBZ196546 ILV196543:ILV196546 IVR196543:IVR196546 JFN196543:JFN196546 JPJ196543:JPJ196546 JZF196543:JZF196546 KJB196543:KJB196546 KSX196543:KSX196546 LCT196543:LCT196546 LMP196543:LMP196546 LWL196543:LWL196546 MGH196543:MGH196546 MQD196543:MQD196546 MZZ196543:MZZ196546 NJV196543:NJV196546 NTR196543:NTR196546 ODN196543:ODN196546 ONJ196543:ONJ196546 OXF196543:OXF196546 PHB196543:PHB196546 PQX196543:PQX196546 QAT196543:QAT196546 QKP196543:QKP196546 QUL196543:QUL196546 REH196543:REH196546 ROD196543:ROD196546 RXZ196543:RXZ196546 SHV196543:SHV196546 SRR196543:SRR196546 TBN196543:TBN196546 TLJ196543:TLJ196546 TVF196543:TVF196546 UFB196543:UFB196546 UOX196543:UOX196546 UYT196543:UYT196546 VIP196543:VIP196546 VSL196543:VSL196546 WCH196543:WCH196546 WMD196543:WMD196546 WVZ196543:WVZ196546 S262079:S262082 JN262079:JN262082 TJ262079:TJ262082 ADF262079:ADF262082 ANB262079:ANB262082 AWX262079:AWX262082 BGT262079:BGT262082 BQP262079:BQP262082 CAL262079:CAL262082 CKH262079:CKH262082 CUD262079:CUD262082 DDZ262079:DDZ262082 DNV262079:DNV262082 DXR262079:DXR262082 EHN262079:EHN262082 ERJ262079:ERJ262082 FBF262079:FBF262082 FLB262079:FLB262082 FUX262079:FUX262082 GET262079:GET262082 GOP262079:GOP262082 GYL262079:GYL262082 HIH262079:HIH262082 HSD262079:HSD262082 IBZ262079:IBZ262082 ILV262079:ILV262082 IVR262079:IVR262082 JFN262079:JFN262082 JPJ262079:JPJ262082 JZF262079:JZF262082 KJB262079:KJB262082 KSX262079:KSX262082 LCT262079:LCT262082 LMP262079:LMP262082 LWL262079:LWL262082 MGH262079:MGH262082 MQD262079:MQD262082 MZZ262079:MZZ262082 NJV262079:NJV262082 NTR262079:NTR262082 ODN262079:ODN262082 ONJ262079:ONJ262082 OXF262079:OXF262082 PHB262079:PHB262082 PQX262079:PQX262082 QAT262079:QAT262082 QKP262079:QKP262082 QUL262079:QUL262082 REH262079:REH262082 ROD262079:ROD262082 RXZ262079:RXZ262082 SHV262079:SHV262082 SRR262079:SRR262082 TBN262079:TBN262082 TLJ262079:TLJ262082 TVF262079:TVF262082 UFB262079:UFB262082 UOX262079:UOX262082 UYT262079:UYT262082 VIP262079:VIP262082 VSL262079:VSL262082 WCH262079:WCH262082 WMD262079:WMD262082 WVZ262079:WVZ262082 S327615:S327618 JN327615:JN327618 TJ327615:TJ327618 ADF327615:ADF327618 ANB327615:ANB327618 AWX327615:AWX327618 BGT327615:BGT327618 BQP327615:BQP327618 CAL327615:CAL327618 CKH327615:CKH327618 CUD327615:CUD327618 DDZ327615:DDZ327618 DNV327615:DNV327618 DXR327615:DXR327618 EHN327615:EHN327618 ERJ327615:ERJ327618 FBF327615:FBF327618 FLB327615:FLB327618 FUX327615:FUX327618 GET327615:GET327618 GOP327615:GOP327618 GYL327615:GYL327618 HIH327615:HIH327618 HSD327615:HSD327618 IBZ327615:IBZ327618 ILV327615:ILV327618 IVR327615:IVR327618 JFN327615:JFN327618 JPJ327615:JPJ327618 JZF327615:JZF327618 KJB327615:KJB327618 KSX327615:KSX327618 LCT327615:LCT327618 LMP327615:LMP327618 LWL327615:LWL327618 MGH327615:MGH327618 MQD327615:MQD327618 MZZ327615:MZZ327618 NJV327615:NJV327618 NTR327615:NTR327618 ODN327615:ODN327618 ONJ327615:ONJ327618 OXF327615:OXF327618 PHB327615:PHB327618 PQX327615:PQX327618 QAT327615:QAT327618 QKP327615:QKP327618 QUL327615:QUL327618 REH327615:REH327618 ROD327615:ROD327618 RXZ327615:RXZ327618 SHV327615:SHV327618 SRR327615:SRR327618 TBN327615:TBN327618 TLJ327615:TLJ327618 TVF327615:TVF327618 UFB327615:UFB327618 UOX327615:UOX327618 UYT327615:UYT327618 VIP327615:VIP327618 VSL327615:VSL327618 WCH327615:WCH327618 WMD327615:WMD327618 WVZ327615:WVZ327618 S393151:S393154 JN393151:JN393154 TJ393151:TJ393154 ADF393151:ADF393154 ANB393151:ANB393154 AWX393151:AWX393154 BGT393151:BGT393154 BQP393151:BQP393154 CAL393151:CAL393154 CKH393151:CKH393154 CUD393151:CUD393154 DDZ393151:DDZ393154 DNV393151:DNV393154 DXR393151:DXR393154 EHN393151:EHN393154 ERJ393151:ERJ393154 FBF393151:FBF393154 FLB393151:FLB393154 FUX393151:FUX393154 GET393151:GET393154 GOP393151:GOP393154 GYL393151:GYL393154 HIH393151:HIH393154 HSD393151:HSD393154 IBZ393151:IBZ393154 ILV393151:ILV393154 IVR393151:IVR393154 JFN393151:JFN393154 JPJ393151:JPJ393154 JZF393151:JZF393154 KJB393151:KJB393154 KSX393151:KSX393154 LCT393151:LCT393154 LMP393151:LMP393154 LWL393151:LWL393154 MGH393151:MGH393154 MQD393151:MQD393154 MZZ393151:MZZ393154 NJV393151:NJV393154 NTR393151:NTR393154 ODN393151:ODN393154 ONJ393151:ONJ393154 OXF393151:OXF393154 PHB393151:PHB393154 PQX393151:PQX393154 QAT393151:QAT393154 QKP393151:QKP393154 QUL393151:QUL393154 REH393151:REH393154 ROD393151:ROD393154 RXZ393151:RXZ393154 SHV393151:SHV393154 SRR393151:SRR393154 TBN393151:TBN393154 TLJ393151:TLJ393154 TVF393151:TVF393154 UFB393151:UFB393154 UOX393151:UOX393154 UYT393151:UYT393154 VIP393151:VIP393154 VSL393151:VSL393154 WCH393151:WCH393154 WMD393151:WMD393154 WVZ393151:WVZ393154 S458687:S458690 JN458687:JN458690 TJ458687:TJ458690 ADF458687:ADF458690 ANB458687:ANB458690 AWX458687:AWX458690 BGT458687:BGT458690 BQP458687:BQP458690 CAL458687:CAL458690 CKH458687:CKH458690 CUD458687:CUD458690 DDZ458687:DDZ458690 DNV458687:DNV458690 DXR458687:DXR458690 EHN458687:EHN458690 ERJ458687:ERJ458690 FBF458687:FBF458690 FLB458687:FLB458690 FUX458687:FUX458690 GET458687:GET458690 GOP458687:GOP458690 GYL458687:GYL458690 HIH458687:HIH458690 HSD458687:HSD458690 IBZ458687:IBZ458690 ILV458687:ILV458690 IVR458687:IVR458690 JFN458687:JFN458690 JPJ458687:JPJ458690 JZF458687:JZF458690 KJB458687:KJB458690 KSX458687:KSX458690 LCT458687:LCT458690 LMP458687:LMP458690 LWL458687:LWL458690 MGH458687:MGH458690 MQD458687:MQD458690 MZZ458687:MZZ458690 NJV458687:NJV458690 NTR458687:NTR458690 ODN458687:ODN458690 ONJ458687:ONJ458690 OXF458687:OXF458690 PHB458687:PHB458690 PQX458687:PQX458690 QAT458687:QAT458690 QKP458687:QKP458690 QUL458687:QUL458690 REH458687:REH458690 ROD458687:ROD458690 RXZ458687:RXZ458690 SHV458687:SHV458690 SRR458687:SRR458690 TBN458687:TBN458690 TLJ458687:TLJ458690 TVF458687:TVF458690 UFB458687:UFB458690 UOX458687:UOX458690 UYT458687:UYT458690 VIP458687:VIP458690 VSL458687:VSL458690 WCH458687:WCH458690 WMD458687:WMD458690 WVZ458687:WVZ458690 S524223:S524226 JN524223:JN524226 TJ524223:TJ524226 ADF524223:ADF524226 ANB524223:ANB524226 AWX524223:AWX524226 BGT524223:BGT524226 BQP524223:BQP524226 CAL524223:CAL524226 CKH524223:CKH524226 CUD524223:CUD524226 DDZ524223:DDZ524226 DNV524223:DNV524226 DXR524223:DXR524226 EHN524223:EHN524226 ERJ524223:ERJ524226 FBF524223:FBF524226 FLB524223:FLB524226 FUX524223:FUX524226 GET524223:GET524226 GOP524223:GOP524226 GYL524223:GYL524226 HIH524223:HIH524226 HSD524223:HSD524226 IBZ524223:IBZ524226 ILV524223:ILV524226 IVR524223:IVR524226 JFN524223:JFN524226 JPJ524223:JPJ524226 JZF524223:JZF524226 KJB524223:KJB524226 KSX524223:KSX524226 LCT524223:LCT524226 LMP524223:LMP524226 LWL524223:LWL524226 MGH524223:MGH524226 MQD524223:MQD524226 MZZ524223:MZZ524226 NJV524223:NJV524226 NTR524223:NTR524226 ODN524223:ODN524226 ONJ524223:ONJ524226 OXF524223:OXF524226 PHB524223:PHB524226 PQX524223:PQX524226 QAT524223:QAT524226 QKP524223:QKP524226 QUL524223:QUL524226 REH524223:REH524226 ROD524223:ROD524226 RXZ524223:RXZ524226 SHV524223:SHV524226 SRR524223:SRR524226 TBN524223:TBN524226 TLJ524223:TLJ524226 TVF524223:TVF524226 UFB524223:UFB524226 UOX524223:UOX524226 UYT524223:UYT524226 VIP524223:VIP524226 VSL524223:VSL524226 WCH524223:WCH524226 WMD524223:WMD524226 WVZ524223:WVZ524226 S589759:S589762 JN589759:JN589762 TJ589759:TJ589762 ADF589759:ADF589762 ANB589759:ANB589762 AWX589759:AWX589762 BGT589759:BGT589762 BQP589759:BQP589762 CAL589759:CAL589762 CKH589759:CKH589762 CUD589759:CUD589762 DDZ589759:DDZ589762 DNV589759:DNV589762 DXR589759:DXR589762 EHN589759:EHN589762 ERJ589759:ERJ589762 FBF589759:FBF589762 FLB589759:FLB589762 FUX589759:FUX589762 GET589759:GET589762 GOP589759:GOP589762 GYL589759:GYL589762 HIH589759:HIH589762 HSD589759:HSD589762 IBZ589759:IBZ589762 ILV589759:ILV589762 IVR589759:IVR589762 JFN589759:JFN589762 JPJ589759:JPJ589762 JZF589759:JZF589762 KJB589759:KJB589762 KSX589759:KSX589762 LCT589759:LCT589762 LMP589759:LMP589762 LWL589759:LWL589762 MGH589759:MGH589762 MQD589759:MQD589762 MZZ589759:MZZ589762 NJV589759:NJV589762 NTR589759:NTR589762 ODN589759:ODN589762 ONJ589759:ONJ589762 OXF589759:OXF589762 PHB589759:PHB589762 PQX589759:PQX589762 QAT589759:QAT589762 QKP589759:QKP589762 QUL589759:QUL589762 REH589759:REH589762 ROD589759:ROD589762 RXZ589759:RXZ589762 SHV589759:SHV589762 SRR589759:SRR589762 TBN589759:TBN589762 TLJ589759:TLJ589762 TVF589759:TVF589762 UFB589759:UFB589762 UOX589759:UOX589762 UYT589759:UYT589762 VIP589759:VIP589762 VSL589759:VSL589762 WCH589759:WCH589762 WMD589759:WMD589762 WVZ589759:WVZ589762 S655295:S655298 JN655295:JN655298 TJ655295:TJ655298 ADF655295:ADF655298 ANB655295:ANB655298 AWX655295:AWX655298 BGT655295:BGT655298 BQP655295:BQP655298 CAL655295:CAL655298 CKH655295:CKH655298 CUD655295:CUD655298 DDZ655295:DDZ655298 DNV655295:DNV655298 DXR655295:DXR655298 EHN655295:EHN655298 ERJ655295:ERJ655298 FBF655295:FBF655298 FLB655295:FLB655298 FUX655295:FUX655298 GET655295:GET655298 GOP655295:GOP655298 GYL655295:GYL655298 HIH655295:HIH655298 HSD655295:HSD655298 IBZ655295:IBZ655298 ILV655295:ILV655298 IVR655295:IVR655298 JFN655295:JFN655298 JPJ655295:JPJ655298 JZF655295:JZF655298 KJB655295:KJB655298 KSX655295:KSX655298 LCT655295:LCT655298 LMP655295:LMP655298 LWL655295:LWL655298 MGH655295:MGH655298 MQD655295:MQD655298 MZZ655295:MZZ655298 NJV655295:NJV655298 NTR655295:NTR655298 ODN655295:ODN655298 ONJ655295:ONJ655298 OXF655295:OXF655298 PHB655295:PHB655298 PQX655295:PQX655298 QAT655295:QAT655298 QKP655295:QKP655298 QUL655295:QUL655298 REH655295:REH655298 ROD655295:ROD655298 RXZ655295:RXZ655298 SHV655295:SHV655298 SRR655295:SRR655298 TBN655295:TBN655298 TLJ655295:TLJ655298 TVF655295:TVF655298 UFB655295:UFB655298 UOX655295:UOX655298 UYT655295:UYT655298 VIP655295:VIP655298 VSL655295:VSL655298 WCH655295:WCH655298 WMD655295:WMD655298 WVZ655295:WVZ655298 S720831:S720834 JN720831:JN720834 TJ720831:TJ720834 ADF720831:ADF720834 ANB720831:ANB720834 AWX720831:AWX720834 BGT720831:BGT720834 BQP720831:BQP720834 CAL720831:CAL720834 CKH720831:CKH720834 CUD720831:CUD720834 DDZ720831:DDZ720834 DNV720831:DNV720834 DXR720831:DXR720834 EHN720831:EHN720834 ERJ720831:ERJ720834 FBF720831:FBF720834 FLB720831:FLB720834 FUX720831:FUX720834 GET720831:GET720834 GOP720831:GOP720834 GYL720831:GYL720834 HIH720831:HIH720834 HSD720831:HSD720834 IBZ720831:IBZ720834 ILV720831:ILV720834 IVR720831:IVR720834 JFN720831:JFN720834 JPJ720831:JPJ720834 JZF720831:JZF720834 KJB720831:KJB720834 KSX720831:KSX720834 LCT720831:LCT720834 LMP720831:LMP720834 LWL720831:LWL720834 MGH720831:MGH720834 MQD720831:MQD720834 MZZ720831:MZZ720834 NJV720831:NJV720834 NTR720831:NTR720834 ODN720831:ODN720834 ONJ720831:ONJ720834 OXF720831:OXF720834 PHB720831:PHB720834 PQX720831:PQX720834 QAT720831:QAT720834 QKP720831:QKP720834 QUL720831:QUL720834 REH720831:REH720834 ROD720831:ROD720834 RXZ720831:RXZ720834 SHV720831:SHV720834 SRR720831:SRR720834 TBN720831:TBN720834 TLJ720831:TLJ720834 TVF720831:TVF720834 UFB720831:UFB720834 UOX720831:UOX720834 UYT720831:UYT720834 VIP720831:VIP720834 VSL720831:VSL720834 WCH720831:WCH720834 WMD720831:WMD720834 WVZ720831:WVZ720834 S786367:S786370 JN786367:JN786370 TJ786367:TJ786370 ADF786367:ADF786370 ANB786367:ANB786370 AWX786367:AWX786370 BGT786367:BGT786370 BQP786367:BQP786370 CAL786367:CAL786370 CKH786367:CKH786370 CUD786367:CUD786370 DDZ786367:DDZ786370 DNV786367:DNV786370 DXR786367:DXR786370 EHN786367:EHN786370 ERJ786367:ERJ786370 FBF786367:FBF786370 FLB786367:FLB786370 FUX786367:FUX786370 GET786367:GET786370 GOP786367:GOP786370 GYL786367:GYL786370 HIH786367:HIH786370 HSD786367:HSD786370 IBZ786367:IBZ786370 ILV786367:ILV786370 IVR786367:IVR786370 JFN786367:JFN786370 JPJ786367:JPJ786370 JZF786367:JZF786370 KJB786367:KJB786370 KSX786367:KSX786370 LCT786367:LCT786370 LMP786367:LMP786370 LWL786367:LWL786370 MGH786367:MGH786370 MQD786367:MQD786370 MZZ786367:MZZ786370 NJV786367:NJV786370 NTR786367:NTR786370 ODN786367:ODN786370 ONJ786367:ONJ786370 OXF786367:OXF786370 PHB786367:PHB786370 PQX786367:PQX786370 QAT786367:QAT786370 QKP786367:QKP786370 QUL786367:QUL786370 REH786367:REH786370 ROD786367:ROD786370 RXZ786367:RXZ786370 SHV786367:SHV786370 SRR786367:SRR786370 TBN786367:TBN786370 TLJ786367:TLJ786370 TVF786367:TVF786370 UFB786367:UFB786370 UOX786367:UOX786370 UYT786367:UYT786370 VIP786367:VIP786370 VSL786367:VSL786370 WCH786367:WCH786370 WMD786367:WMD786370 WVZ786367:WVZ786370 S851903:S851906 JN851903:JN851906 TJ851903:TJ851906 ADF851903:ADF851906 ANB851903:ANB851906 AWX851903:AWX851906 BGT851903:BGT851906 BQP851903:BQP851906 CAL851903:CAL851906 CKH851903:CKH851906 CUD851903:CUD851906 DDZ851903:DDZ851906 DNV851903:DNV851906 DXR851903:DXR851906 EHN851903:EHN851906 ERJ851903:ERJ851906 FBF851903:FBF851906 FLB851903:FLB851906 FUX851903:FUX851906 GET851903:GET851906 GOP851903:GOP851906 GYL851903:GYL851906 HIH851903:HIH851906 HSD851903:HSD851906 IBZ851903:IBZ851906 ILV851903:ILV851906 IVR851903:IVR851906 JFN851903:JFN851906 JPJ851903:JPJ851906 JZF851903:JZF851906 KJB851903:KJB851906 KSX851903:KSX851906 LCT851903:LCT851906 LMP851903:LMP851906 LWL851903:LWL851906 MGH851903:MGH851906 MQD851903:MQD851906 MZZ851903:MZZ851906 NJV851903:NJV851906 NTR851903:NTR851906 ODN851903:ODN851906 ONJ851903:ONJ851906 OXF851903:OXF851906 PHB851903:PHB851906 PQX851903:PQX851906 QAT851903:QAT851906 QKP851903:QKP851906 QUL851903:QUL851906 REH851903:REH851906 ROD851903:ROD851906 RXZ851903:RXZ851906 SHV851903:SHV851906 SRR851903:SRR851906 TBN851903:TBN851906 TLJ851903:TLJ851906 TVF851903:TVF851906 UFB851903:UFB851906 UOX851903:UOX851906 UYT851903:UYT851906 VIP851903:VIP851906 VSL851903:VSL851906 WCH851903:WCH851906 WMD851903:WMD851906 WVZ851903:WVZ851906 S917439:S917442 JN917439:JN917442 TJ917439:TJ917442 ADF917439:ADF917442 ANB917439:ANB917442 AWX917439:AWX917442 BGT917439:BGT917442 BQP917439:BQP917442 CAL917439:CAL917442 CKH917439:CKH917442 CUD917439:CUD917442 DDZ917439:DDZ917442 DNV917439:DNV917442 DXR917439:DXR917442 EHN917439:EHN917442 ERJ917439:ERJ917442 FBF917439:FBF917442 FLB917439:FLB917442 FUX917439:FUX917442 GET917439:GET917442 GOP917439:GOP917442 GYL917439:GYL917442 HIH917439:HIH917442 HSD917439:HSD917442 IBZ917439:IBZ917442 ILV917439:ILV917442 IVR917439:IVR917442 JFN917439:JFN917442 JPJ917439:JPJ917442 JZF917439:JZF917442 KJB917439:KJB917442 KSX917439:KSX917442 LCT917439:LCT917442 LMP917439:LMP917442 LWL917439:LWL917442 MGH917439:MGH917442 MQD917439:MQD917442 MZZ917439:MZZ917442 NJV917439:NJV917442 NTR917439:NTR917442 ODN917439:ODN917442 ONJ917439:ONJ917442 OXF917439:OXF917442 PHB917439:PHB917442 PQX917439:PQX917442 QAT917439:QAT917442 QKP917439:QKP917442 QUL917439:QUL917442 REH917439:REH917442 ROD917439:ROD917442 RXZ917439:RXZ917442 SHV917439:SHV917442 SRR917439:SRR917442 TBN917439:TBN917442 TLJ917439:TLJ917442 TVF917439:TVF917442 UFB917439:UFB917442 UOX917439:UOX917442 UYT917439:UYT917442 VIP917439:VIP917442 VSL917439:VSL917442 WCH917439:WCH917442 WMD917439:WMD917442 WVZ917439:WVZ917442 S982975:S982978 JN982975:JN982978 TJ982975:TJ982978 ADF982975:ADF982978 ANB982975:ANB982978 AWX982975:AWX982978 BGT982975:BGT982978 BQP982975:BQP982978 CAL982975:CAL982978 CKH982975:CKH982978 CUD982975:CUD982978 DDZ982975:DDZ982978 DNV982975:DNV982978 DXR982975:DXR982978 EHN982975:EHN982978 ERJ982975:ERJ982978 FBF982975:FBF982978 FLB982975:FLB982978 FUX982975:FUX982978 GET982975:GET982978 GOP982975:GOP982978 GYL982975:GYL982978 HIH982975:HIH982978 HSD982975:HSD982978 IBZ982975:IBZ982978 ILV982975:ILV982978 IVR982975:IVR982978 JFN982975:JFN982978 JPJ982975:JPJ982978 JZF982975:JZF982978 KJB982975:KJB982978 KSX982975:KSX982978 LCT982975:LCT982978 LMP982975:LMP982978 LWL982975:LWL982978 MGH982975:MGH982978 MQD982975:MQD982978 MZZ982975:MZZ982978 NJV982975:NJV982978 NTR982975:NTR982978 ODN982975:ODN982978 ONJ982975:ONJ982978 OXF982975:OXF982978 PHB982975:PHB982978 PQX982975:PQX982978 QAT982975:QAT982978 QKP982975:QKP982978 QUL982975:QUL982978 REH982975:REH982978 ROD982975:ROD982978 RXZ982975:RXZ982978 SHV982975:SHV982978 SRR982975:SRR982978 TBN982975:TBN982978 TLJ982975:TLJ982978 TVF982975:TVF982978 UFB982975:UFB982978 UOX982975:UOX982978 UYT982975:UYT982978 VIP982975:VIP982978 VSL982975:VSL982978 WCH982975:WCH982978 WMD982975:WMD982978 WVZ982975:WVZ982978 MGI983036:MGI983047 S65481:S65484 JN65481:JN65484 TJ65481:TJ65484 ADF65481:ADF65484 ANB65481:ANB65484 AWX65481:AWX65484 BGT65481:BGT65484 BQP65481:BQP65484 CAL65481:CAL65484 CKH65481:CKH65484 CUD65481:CUD65484 DDZ65481:DDZ65484 DNV65481:DNV65484 DXR65481:DXR65484 EHN65481:EHN65484 ERJ65481:ERJ65484 FBF65481:FBF65484 FLB65481:FLB65484 FUX65481:FUX65484 GET65481:GET65484 GOP65481:GOP65484 GYL65481:GYL65484 HIH65481:HIH65484 HSD65481:HSD65484 IBZ65481:IBZ65484 ILV65481:ILV65484 IVR65481:IVR65484 JFN65481:JFN65484 JPJ65481:JPJ65484 JZF65481:JZF65484 KJB65481:KJB65484 KSX65481:KSX65484 LCT65481:LCT65484 LMP65481:LMP65484 LWL65481:LWL65484 MGH65481:MGH65484 MQD65481:MQD65484 MZZ65481:MZZ65484 NJV65481:NJV65484 NTR65481:NTR65484 ODN65481:ODN65484 ONJ65481:ONJ65484 OXF65481:OXF65484 PHB65481:PHB65484 PQX65481:PQX65484 QAT65481:QAT65484 QKP65481:QKP65484 QUL65481:QUL65484 REH65481:REH65484 ROD65481:ROD65484 RXZ65481:RXZ65484 SHV65481:SHV65484 SRR65481:SRR65484 TBN65481:TBN65484 TLJ65481:TLJ65484 TVF65481:TVF65484 UFB65481:UFB65484 UOX65481:UOX65484 UYT65481:UYT65484 VIP65481:VIP65484 VSL65481:VSL65484 WCH65481:WCH65484 WMD65481:WMD65484 WVZ65481:WVZ65484 S131017:S131020 JN131017:JN131020 TJ131017:TJ131020 ADF131017:ADF131020 ANB131017:ANB131020 AWX131017:AWX131020 BGT131017:BGT131020 BQP131017:BQP131020 CAL131017:CAL131020 CKH131017:CKH131020 CUD131017:CUD131020 DDZ131017:DDZ131020 DNV131017:DNV131020 DXR131017:DXR131020 EHN131017:EHN131020 ERJ131017:ERJ131020 FBF131017:FBF131020 FLB131017:FLB131020 FUX131017:FUX131020 GET131017:GET131020 GOP131017:GOP131020 GYL131017:GYL131020 HIH131017:HIH131020 HSD131017:HSD131020 IBZ131017:IBZ131020 ILV131017:ILV131020 IVR131017:IVR131020 JFN131017:JFN131020 JPJ131017:JPJ131020 JZF131017:JZF131020 KJB131017:KJB131020 KSX131017:KSX131020 LCT131017:LCT131020 LMP131017:LMP131020 LWL131017:LWL131020 MGH131017:MGH131020 MQD131017:MQD131020 MZZ131017:MZZ131020 NJV131017:NJV131020 NTR131017:NTR131020 ODN131017:ODN131020 ONJ131017:ONJ131020 OXF131017:OXF131020 PHB131017:PHB131020 PQX131017:PQX131020 QAT131017:QAT131020 QKP131017:QKP131020 QUL131017:QUL131020 REH131017:REH131020 ROD131017:ROD131020 RXZ131017:RXZ131020 SHV131017:SHV131020 SRR131017:SRR131020 TBN131017:TBN131020 TLJ131017:TLJ131020 TVF131017:TVF131020 UFB131017:UFB131020 UOX131017:UOX131020 UYT131017:UYT131020 VIP131017:VIP131020 VSL131017:VSL131020 WCH131017:WCH131020 WMD131017:WMD131020 WVZ131017:WVZ131020 S196553:S196556 JN196553:JN196556 TJ196553:TJ196556 ADF196553:ADF196556 ANB196553:ANB196556 AWX196553:AWX196556 BGT196553:BGT196556 BQP196553:BQP196556 CAL196553:CAL196556 CKH196553:CKH196556 CUD196553:CUD196556 DDZ196553:DDZ196556 DNV196553:DNV196556 DXR196553:DXR196556 EHN196553:EHN196556 ERJ196553:ERJ196556 FBF196553:FBF196556 FLB196553:FLB196556 FUX196553:FUX196556 GET196553:GET196556 GOP196553:GOP196556 GYL196553:GYL196556 HIH196553:HIH196556 HSD196553:HSD196556 IBZ196553:IBZ196556 ILV196553:ILV196556 IVR196553:IVR196556 JFN196553:JFN196556 JPJ196553:JPJ196556 JZF196553:JZF196556 KJB196553:KJB196556 KSX196553:KSX196556 LCT196553:LCT196556 LMP196553:LMP196556 LWL196553:LWL196556 MGH196553:MGH196556 MQD196553:MQD196556 MZZ196553:MZZ196556 NJV196553:NJV196556 NTR196553:NTR196556 ODN196553:ODN196556 ONJ196553:ONJ196556 OXF196553:OXF196556 PHB196553:PHB196556 PQX196553:PQX196556 QAT196553:QAT196556 QKP196553:QKP196556 QUL196553:QUL196556 REH196553:REH196556 ROD196553:ROD196556 RXZ196553:RXZ196556 SHV196553:SHV196556 SRR196553:SRR196556 TBN196553:TBN196556 TLJ196553:TLJ196556 TVF196553:TVF196556 UFB196553:UFB196556 UOX196553:UOX196556 UYT196553:UYT196556 VIP196553:VIP196556 VSL196553:VSL196556 WCH196553:WCH196556 WMD196553:WMD196556 WVZ196553:WVZ196556 S262089:S262092 JN262089:JN262092 TJ262089:TJ262092 ADF262089:ADF262092 ANB262089:ANB262092 AWX262089:AWX262092 BGT262089:BGT262092 BQP262089:BQP262092 CAL262089:CAL262092 CKH262089:CKH262092 CUD262089:CUD262092 DDZ262089:DDZ262092 DNV262089:DNV262092 DXR262089:DXR262092 EHN262089:EHN262092 ERJ262089:ERJ262092 FBF262089:FBF262092 FLB262089:FLB262092 FUX262089:FUX262092 GET262089:GET262092 GOP262089:GOP262092 GYL262089:GYL262092 HIH262089:HIH262092 HSD262089:HSD262092 IBZ262089:IBZ262092 ILV262089:ILV262092 IVR262089:IVR262092 JFN262089:JFN262092 JPJ262089:JPJ262092 JZF262089:JZF262092 KJB262089:KJB262092 KSX262089:KSX262092 LCT262089:LCT262092 LMP262089:LMP262092 LWL262089:LWL262092 MGH262089:MGH262092 MQD262089:MQD262092 MZZ262089:MZZ262092 NJV262089:NJV262092 NTR262089:NTR262092 ODN262089:ODN262092 ONJ262089:ONJ262092 OXF262089:OXF262092 PHB262089:PHB262092 PQX262089:PQX262092 QAT262089:QAT262092 QKP262089:QKP262092 QUL262089:QUL262092 REH262089:REH262092 ROD262089:ROD262092 RXZ262089:RXZ262092 SHV262089:SHV262092 SRR262089:SRR262092 TBN262089:TBN262092 TLJ262089:TLJ262092 TVF262089:TVF262092 UFB262089:UFB262092 UOX262089:UOX262092 UYT262089:UYT262092 VIP262089:VIP262092 VSL262089:VSL262092 WCH262089:WCH262092 WMD262089:WMD262092 WVZ262089:WVZ262092 S327625:S327628 JN327625:JN327628 TJ327625:TJ327628 ADF327625:ADF327628 ANB327625:ANB327628 AWX327625:AWX327628 BGT327625:BGT327628 BQP327625:BQP327628 CAL327625:CAL327628 CKH327625:CKH327628 CUD327625:CUD327628 DDZ327625:DDZ327628 DNV327625:DNV327628 DXR327625:DXR327628 EHN327625:EHN327628 ERJ327625:ERJ327628 FBF327625:FBF327628 FLB327625:FLB327628 FUX327625:FUX327628 GET327625:GET327628 GOP327625:GOP327628 GYL327625:GYL327628 HIH327625:HIH327628 HSD327625:HSD327628 IBZ327625:IBZ327628 ILV327625:ILV327628 IVR327625:IVR327628 JFN327625:JFN327628 JPJ327625:JPJ327628 JZF327625:JZF327628 KJB327625:KJB327628 KSX327625:KSX327628 LCT327625:LCT327628 LMP327625:LMP327628 LWL327625:LWL327628 MGH327625:MGH327628 MQD327625:MQD327628 MZZ327625:MZZ327628 NJV327625:NJV327628 NTR327625:NTR327628 ODN327625:ODN327628 ONJ327625:ONJ327628 OXF327625:OXF327628 PHB327625:PHB327628 PQX327625:PQX327628 QAT327625:QAT327628 QKP327625:QKP327628 QUL327625:QUL327628 REH327625:REH327628 ROD327625:ROD327628 RXZ327625:RXZ327628 SHV327625:SHV327628 SRR327625:SRR327628 TBN327625:TBN327628 TLJ327625:TLJ327628 TVF327625:TVF327628 UFB327625:UFB327628 UOX327625:UOX327628 UYT327625:UYT327628 VIP327625:VIP327628 VSL327625:VSL327628 WCH327625:WCH327628 WMD327625:WMD327628 WVZ327625:WVZ327628 S393161:S393164 JN393161:JN393164 TJ393161:TJ393164 ADF393161:ADF393164 ANB393161:ANB393164 AWX393161:AWX393164 BGT393161:BGT393164 BQP393161:BQP393164 CAL393161:CAL393164 CKH393161:CKH393164 CUD393161:CUD393164 DDZ393161:DDZ393164 DNV393161:DNV393164 DXR393161:DXR393164 EHN393161:EHN393164 ERJ393161:ERJ393164 FBF393161:FBF393164 FLB393161:FLB393164 FUX393161:FUX393164 GET393161:GET393164 GOP393161:GOP393164 GYL393161:GYL393164 HIH393161:HIH393164 HSD393161:HSD393164 IBZ393161:IBZ393164 ILV393161:ILV393164 IVR393161:IVR393164 JFN393161:JFN393164 JPJ393161:JPJ393164 JZF393161:JZF393164 KJB393161:KJB393164 KSX393161:KSX393164 LCT393161:LCT393164 LMP393161:LMP393164 LWL393161:LWL393164 MGH393161:MGH393164 MQD393161:MQD393164 MZZ393161:MZZ393164 NJV393161:NJV393164 NTR393161:NTR393164 ODN393161:ODN393164 ONJ393161:ONJ393164 OXF393161:OXF393164 PHB393161:PHB393164 PQX393161:PQX393164 QAT393161:QAT393164 QKP393161:QKP393164 QUL393161:QUL393164 REH393161:REH393164 ROD393161:ROD393164 RXZ393161:RXZ393164 SHV393161:SHV393164 SRR393161:SRR393164 TBN393161:TBN393164 TLJ393161:TLJ393164 TVF393161:TVF393164 UFB393161:UFB393164 UOX393161:UOX393164 UYT393161:UYT393164 VIP393161:VIP393164 VSL393161:VSL393164 WCH393161:WCH393164 WMD393161:WMD393164 WVZ393161:WVZ393164 S458697:S458700 JN458697:JN458700 TJ458697:TJ458700 ADF458697:ADF458700 ANB458697:ANB458700 AWX458697:AWX458700 BGT458697:BGT458700 BQP458697:BQP458700 CAL458697:CAL458700 CKH458697:CKH458700 CUD458697:CUD458700 DDZ458697:DDZ458700 DNV458697:DNV458700 DXR458697:DXR458700 EHN458697:EHN458700 ERJ458697:ERJ458700 FBF458697:FBF458700 FLB458697:FLB458700 FUX458697:FUX458700 GET458697:GET458700 GOP458697:GOP458700 GYL458697:GYL458700 HIH458697:HIH458700 HSD458697:HSD458700 IBZ458697:IBZ458700 ILV458697:ILV458700 IVR458697:IVR458700 JFN458697:JFN458700 JPJ458697:JPJ458700 JZF458697:JZF458700 KJB458697:KJB458700 KSX458697:KSX458700 LCT458697:LCT458700 LMP458697:LMP458700 LWL458697:LWL458700 MGH458697:MGH458700 MQD458697:MQD458700 MZZ458697:MZZ458700 NJV458697:NJV458700 NTR458697:NTR458700 ODN458697:ODN458700 ONJ458697:ONJ458700 OXF458697:OXF458700 PHB458697:PHB458700 PQX458697:PQX458700 QAT458697:QAT458700 QKP458697:QKP458700 QUL458697:QUL458700 REH458697:REH458700 ROD458697:ROD458700 RXZ458697:RXZ458700 SHV458697:SHV458700 SRR458697:SRR458700 TBN458697:TBN458700 TLJ458697:TLJ458700 TVF458697:TVF458700 UFB458697:UFB458700 UOX458697:UOX458700 UYT458697:UYT458700 VIP458697:VIP458700 VSL458697:VSL458700 WCH458697:WCH458700 WMD458697:WMD458700 WVZ458697:WVZ458700 S524233:S524236 JN524233:JN524236 TJ524233:TJ524236 ADF524233:ADF524236 ANB524233:ANB524236 AWX524233:AWX524236 BGT524233:BGT524236 BQP524233:BQP524236 CAL524233:CAL524236 CKH524233:CKH524236 CUD524233:CUD524236 DDZ524233:DDZ524236 DNV524233:DNV524236 DXR524233:DXR524236 EHN524233:EHN524236 ERJ524233:ERJ524236 FBF524233:FBF524236 FLB524233:FLB524236 FUX524233:FUX524236 GET524233:GET524236 GOP524233:GOP524236 GYL524233:GYL524236 HIH524233:HIH524236 HSD524233:HSD524236 IBZ524233:IBZ524236 ILV524233:ILV524236 IVR524233:IVR524236 JFN524233:JFN524236 JPJ524233:JPJ524236 JZF524233:JZF524236 KJB524233:KJB524236 KSX524233:KSX524236 LCT524233:LCT524236 LMP524233:LMP524236 LWL524233:LWL524236 MGH524233:MGH524236 MQD524233:MQD524236 MZZ524233:MZZ524236 NJV524233:NJV524236 NTR524233:NTR524236 ODN524233:ODN524236 ONJ524233:ONJ524236 OXF524233:OXF524236 PHB524233:PHB524236 PQX524233:PQX524236 QAT524233:QAT524236 QKP524233:QKP524236 QUL524233:QUL524236 REH524233:REH524236 ROD524233:ROD524236 RXZ524233:RXZ524236 SHV524233:SHV524236 SRR524233:SRR524236 TBN524233:TBN524236 TLJ524233:TLJ524236 TVF524233:TVF524236 UFB524233:UFB524236 UOX524233:UOX524236 UYT524233:UYT524236 VIP524233:VIP524236 VSL524233:VSL524236 WCH524233:WCH524236 WMD524233:WMD524236 WVZ524233:WVZ524236 S589769:S589772 JN589769:JN589772 TJ589769:TJ589772 ADF589769:ADF589772 ANB589769:ANB589772 AWX589769:AWX589772 BGT589769:BGT589772 BQP589769:BQP589772 CAL589769:CAL589772 CKH589769:CKH589772 CUD589769:CUD589772 DDZ589769:DDZ589772 DNV589769:DNV589772 DXR589769:DXR589772 EHN589769:EHN589772 ERJ589769:ERJ589772 FBF589769:FBF589772 FLB589769:FLB589772 FUX589769:FUX589772 GET589769:GET589772 GOP589769:GOP589772 GYL589769:GYL589772 HIH589769:HIH589772 HSD589769:HSD589772 IBZ589769:IBZ589772 ILV589769:ILV589772 IVR589769:IVR589772 JFN589769:JFN589772 JPJ589769:JPJ589772 JZF589769:JZF589772 KJB589769:KJB589772 KSX589769:KSX589772 LCT589769:LCT589772 LMP589769:LMP589772 LWL589769:LWL589772 MGH589769:MGH589772 MQD589769:MQD589772 MZZ589769:MZZ589772 NJV589769:NJV589772 NTR589769:NTR589772 ODN589769:ODN589772 ONJ589769:ONJ589772 OXF589769:OXF589772 PHB589769:PHB589772 PQX589769:PQX589772 QAT589769:QAT589772 QKP589769:QKP589772 QUL589769:QUL589772 REH589769:REH589772 ROD589769:ROD589772 RXZ589769:RXZ589772 SHV589769:SHV589772 SRR589769:SRR589772 TBN589769:TBN589772 TLJ589769:TLJ589772 TVF589769:TVF589772 UFB589769:UFB589772 UOX589769:UOX589772 UYT589769:UYT589772 VIP589769:VIP589772 VSL589769:VSL589772 WCH589769:WCH589772 WMD589769:WMD589772 WVZ589769:WVZ589772 S655305:S655308 JN655305:JN655308 TJ655305:TJ655308 ADF655305:ADF655308 ANB655305:ANB655308 AWX655305:AWX655308 BGT655305:BGT655308 BQP655305:BQP655308 CAL655305:CAL655308 CKH655305:CKH655308 CUD655305:CUD655308 DDZ655305:DDZ655308 DNV655305:DNV655308 DXR655305:DXR655308 EHN655305:EHN655308 ERJ655305:ERJ655308 FBF655305:FBF655308 FLB655305:FLB655308 FUX655305:FUX655308 GET655305:GET655308 GOP655305:GOP655308 GYL655305:GYL655308 HIH655305:HIH655308 HSD655305:HSD655308 IBZ655305:IBZ655308 ILV655305:ILV655308 IVR655305:IVR655308 JFN655305:JFN655308 JPJ655305:JPJ655308 JZF655305:JZF655308 KJB655305:KJB655308 KSX655305:KSX655308 LCT655305:LCT655308 LMP655305:LMP655308 LWL655305:LWL655308 MGH655305:MGH655308 MQD655305:MQD655308 MZZ655305:MZZ655308 NJV655305:NJV655308 NTR655305:NTR655308 ODN655305:ODN655308 ONJ655305:ONJ655308 OXF655305:OXF655308 PHB655305:PHB655308 PQX655305:PQX655308 QAT655305:QAT655308 QKP655305:QKP655308 QUL655305:QUL655308 REH655305:REH655308 ROD655305:ROD655308 RXZ655305:RXZ655308 SHV655305:SHV655308 SRR655305:SRR655308 TBN655305:TBN655308 TLJ655305:TLJ655308 TVF655305:TVF655308 UFB655305:UFB655308 UOX655305:UOX655308 UYT655305:UYT655308 VIP655305:VIP655308 VSL655305:VSL655308 WCH655305:WCH655308 WMD655305:WMD655308 WVZ655305:WVZ655308 S720841:S720844 JN720841:JN720844 TJ720841:TJ720844 ADF720841:ADF720844 ANB720841:ANB720844 AWX720841:AWX720844 BGT720841:BGT720844 BQP720841:BQP720844 CAL720841:CAL720844 CKH720841:CKH720844 CUD720841:CUD720844 DDZ720841:DDZ720844 DNV720841:DNV720844 DXR720841:DXR720844 EHN720841:EHN720844 ERJ720841:ERJ720844 FBF720841:FBF720844 FLB720841:FLB720844 FUX720841:FUX720844 GET720841:GET720844 GOP720841:GOP720844 GYL720841:GYL720844 HIH720841:HIH720844 HSD720841:HSD720844 IBZ720841:IBZ720844 ILV720841:ILV720844 IVR720841:IVR720844 JFN720841:JFN720844 JPJ720841:JPJ720844 JZF720841:JZF720844 KJB720841:KJB720844 KSX720841:KSX720844 LCT720841:LCT720844 LMP720841:LMP720844 LWL720841:LWL720844 MGH720841:MGH720844 MQD720841:MQD720844 MZZ720841:MZZ720844 NJV720841:NJV720844 NTR720841:NTR720844 ODN720841:ODN720844 ONJ720841:ONJ720844 OXF720841:OXF720844 PHB720841:PHB720844 PQX720841:PQX720844 QAT720841:QAT720844 QKP720841:QKP720844 QUL720841:QUL720844 REH720841:REH720844 ROD720841:ROD720844 RXZ720841:RXZ720844 SHV720841:SHV720844 SRR720841:SRR720844 TBN720841:TBN720844 TLJ720841:TLJ720844 TVF720841:TVF720844 UFB720841:UFB720844 UOX720841:UOX720844 UYT720841:UYT720844 VIP720841:VIP720844 VSL720841:VSL720844 WCH720841:WCH720844 WMD720841:WMD720844 WVZ720841:WVZ720844 S786377:S786380 JN786377:JN786380 TJ786377:TJ786380 ADF786377:ADF786380 ANB786377:ANB786380 AWX786377:AWX786380 BGT786377:BGT786380 BQP786377:BQP786380 CAL786377:CAL786380 CKH786377:CKH786380 CUD786377:CUD786380 DDZ786377:DDZ786380 DNV786377:DNV786380 DXR786377:DXR786380 EHN786377:EHN786380 ERJ786377:ERJ786380 FBF786377:FBF786380 FLB786377:FLB786380 FUX786377:FUX786380 GET786377:GET786380 GOP786377:GOP786380 GYL786377:GYL786380 HIH786377:HIH786380 HSD786377:HSD786380 IBZ786377:IBZ786380 ILV786377:ILV786380 IVR786377:IVR786380 JFN786377:JFN786380 JPJ786377:JPJ786380 JZF786377:JZF786380 KJB786377:KJB786380 KSX786377:KSX786380 LCT786377:LCT786380 LMP786377:LMP786380 LWL786377:LWL786380 MGH786377:MGH786380 MQD786377:MQD786380 MZZ786377:MZZ786380 NJV786377:NJV786380 NTR786377:NTR786380 ODN786377:ODN786380 ONJ786377:ONJ786380 OXF786377:OXF786380 PHB786377:PHB786380 PQX786377:PQX786380 QAT786377:QAT786380 QKP786377:QKP786380 QUL786377:QUL786380 REH786377:REH786380 ROD786377:ROD786380 RXZ786377:RXZ786380 SHV786377:SHV786380 SRR786377:SRR786380 TBN786377:TBN786380 TLJ786377:TLJ786380 TVF786377:TVF786380 UFB786377:UFB786380 UOX786377:UOX786380 UYT786377:UYT786380 VIP786377:VIP786380 VSL786377:VSL786380 WCH786377:WCH786380 WMD786377:WMD786380 WVZ786377:WVZ786380 S851913:S851916 JN851913:JN851916 TJ851913:TJ851916 ADF851913:ADF851916 ANB851913:ANB851916 AWX851913:AWX851916 BGT851913:BGT851916 BQP851913:BQP851916 CAL851913:CAL851916 CKH851913:CKH851916 CUD851913:CUD851916 DDZ851913:DDZ851916 DNV851913:DNV851916 DXR851913:DXR851916 EHN851913:EHN851916 ERJ851913:ERJ851916 FBF851913:FBF851916 FLB851913:FLB851916 FUX851913:FUX851916 GET851913:GET851916 GOP851913:GOP851916 GYL851913:GYL851916 HIH851913:HIH851916 HSD851913:HSD851916 IBZ851913:IBZ851916 ILV851913:ILV851916 IVR851913:IVR851916 JFN851913:JFN851916 JPJ851913:JPJ851916 JZF851913:JZF851916 KJB851913:KJB851916 KSX851913:KSX851916 LCT851913:LCT851916 LMP851913:LMP851916 LWL851913:LWL851916 MGH851913:MGH851916 MQD851913:MQD851916 MZZ851913:MZZ851916 NJV851913:NJV851916 NTR851913:NTR851916 ODN851913:ODN851916 ONJ851913:ONJ851916 OXF851913:OXF851916 PHB851913:PHB851916 PQX851913:PQX851916 QAT851913:QAT851916 QKP851913:QKP851916 QUL851913:QUL851916 REH851913:REH851916 ROD851913:ROD851916 RXZ851913:RXZ851916 SHV851913:SHV851916 SRR851913:SRR851916 TBN851913:TBN851916 TLJ851913:TLJ851916 TVF851913:TVF851916 UFB851913:UFB851916 UOX851913:UOX851916 UYT851913:UYT851916 VIP851913:VIP851916 VSL851913:VSL851916 WCH851913:WCH851916 WMD851913:WMD851916 WVZ851913:WVZ851916 S917449:S917452 JN917449:JN917452 TJ917449:TJ917452 ADF917449:ADF917452 ANB917449:ANB917452 AWX917449:AWX917452 BGT917449:BGT917452 BQP917449:BQP917452 CAL917449:CAL917452 CKH917449:CKH917452 CUD917449:CUD917452 DDZ917449:DDZ917452 DNV917449:DNV917452 DXR917449:DXR917452 EHN917449:EHN917452 ERJ917449:ERJ917452 FBF917449:FBF917452 FLB917449:FLB917452 FUX917449:FUX917452 GET917449:GET917452 GOP917449:GOP917452 GYL917449:GYL917452 HIH917449:HIH917452 HSD917449:HSD917452 IBZ917449:IBZ917452 ILV917449:ILV917452 IVR917449:IVR917452 JFN917449:JFN917452 JPJ917449:JPJ917452 JZF917449:JZF917452 KJB917449:KJB917452 KSX917449:KSX917452 LCT917449:LCT917452 LMP917449:LMP917452 LWL917449:LWL917452 MGH917449:MGH917452 MQD917449:MQD917452 MZZ917449:MZZ917452 NJV917449:NJV917452 NTR917449:NTR917452 ODN917449:ODN917452 ONJ917449:ONJ917452 OXF917449:OXF917452 PHB917449:PHB917452 PQX917449:PQX917452 QAT917449:QAT917452 QKP917449:QKP917452 QUL917449:QUL917452 REH917449:REH917452 ROD917449:ROD917452 RXZ917449:RXZ917452 SHV917449:SHV917452 SRR917449:SRR917452 TBN917449:TBN917452 TLJ917449:TLJ917452 TVF917449:TVF917452 UFB917449:UFB917452 UOX917449:UOX917452 UYT917449:UYT917452 VIP917449:VIP917452 VSL917449:VSL917452 WCH917449:WCH917452 WMD917449:WMD917452 WVZ917449:WVZ917452 S982985:S982988 JN982985:JN982988 TJ982985:TJ982988 ADF982985:ADF982988 ANB982985:ANB982988 AWX982985:AWX982988 BGT982985:BGT982988 BQP982985:BQP982988 CAL982985:CAL982988 CKH982985:CKH982988 CUD982985:CUD982988 DDZ982985:DDZ982988 DNV982985:DNV982988 DXR982985:DXR982988 EHN982985:EHN982988 ERJ982985:ERJ982988 FBF982985:FBF982988 FLB982985:FLB982988 FUX982985:FUX982988 GET982985:GET982988 GOP982985:GOP982988 GYL982985:GYL982988 HIH982985:HIH982988 HSD982985:HSD982988 IBZ982985:IBZ982988 ILV982985:ILV982988 IVR982985:IVR982988 JFN982985:JFN982988 JPJ982985:JPJ982988 JZF982985:JZF982988 KJB982985:KJB982988 KSX982985:KSX982988 LCT982985:LCT982988 LMP982985:LMP982988 LWL982985:LWL982988 MGH982985:MGH982988 MQD982985:MQD982988 MZZ982985:MZZ982988 NJV982985:NJV982988 NTR982985:NTR982988 ODN982985:ODN982988 ONJ982985:ONJ982988 OXF982985:OXF982988 PHB982985:PHB982988 PQX982985:PQX982988 QAT982985:QAT982988 QKP982985:QKP982988 QUL982985:QUL982988 REH982985:REH982988 ROD982985:ROD982988 RXZ982985:RXZ982988 SHV982985:SHV982988 SRR982985:SRR982988 TBN982985:TBN982988 TLJ982985:TLJ982988 TVF982985:TVF982988 UFB982985:UFB982988 UOX982985:UOX982988 UYT982985:UYT982988 VIP982985:VIP982988 VSL982985:VSL982988 WCH982985:WCH982988 WMD982985:WMD982988 WVZ982985:WVZ982988 MQE983036:MQE983047 S65476:S65479 JN65476:JN65479 TJ65476:TJ65479 ADF65476:ADF65479 ANB65476:ANB65479 AWX65476:AWX65479 BGT65476:BGT65479 BQP65476:BQP65479 CAL65476:CAL65479 CKH65476:CKH65479 CUD65476:CUD65479 DDZ65476:DDZ65479 DNV65476:DNV65479 DXR65476:DXR65479 EHN65476:EHN65479 ERJ65476:ERJ65479 FBF65476:FBF65479 FLB65476:FLB65479 FUX65476:FUX65479 GET65476:GET65479 GOP65476:GOP65479 GYL65476:GYL65479 HIH65476:HIH65479 HSD65476:HSD65479 IBZ65476:IBZ65479 ILV65476:ILV65479 IVR65476:IVR65479 JFN65476:JFN65479 JPJ65476:JPJ65479 JZF65476:JZF65479 KJB65476:KJB65479 KSX65476:KSX65479 LCT65476:LCT65479 LMP65476:LMP65479 LWL65476:LWL65479 MGH65476:MGH65479 MQD65476:MQD65479 MZZ65476:MZZ65479 NJV65476:NJV65479 NTR65476:NTR65479 ODN65476:ODN65479 ONJ65476:ONJ65479 OXF65476:OXF65479 PHB65476:PHB65479 PQX65476:PQX65479 QAT65476:QAT65479 QKP65476:QKP65479 QUL65476:QUL65479 REH65476:REH65479 ROD65476:ROD65479 RXZ65476:RXZ65479 SHV65476:SHV65479 SRR65476:SRR65479 TBN65476:TBN65479 TLJ65476:TLJ65479 TVF65476:TVF65479 UFB65476:UFB65479 UOX65476:UOX65479 UYT65476:UYT65479 VIP65476:VIP65479 VSL65476:VSL65479 WCH65476:WCH65479 WMD65476:WMD65479 WVZ65476:WVZ65479 S131012:S131015 JN131012:JN131015 TJ131012:TJ131015 ADF131012:ADF131015 ANB131012:ANB131015 AWX131012:AWX131015 BGT131012:BGT131015 BQP131012:BQP131015 CAL131012:CAL131015 CKH131012:CKH131015 CUD131012:CUD131015 DDZ131012:DDZ131015 DNV131012:DNV131015 DXR131012:DXR131015 EHN131012:EHN131015 ERJ131012:ERJ131015 FBF131012:FBF131015 FLB131012:FLB131015 FUX131012:FUX131015 GET131012:GET131015 GOP131012:GOP131015 GYL131012:GYL131015 HIH131012:HIH131015 HSD131012:HSD131015 IBZ131012:IBZ131015 ILV131012:ILV131015 IVR131012:IVR131015 JFN131012:JFN131015 JPJ131012:JPJ131015 JZF131012:JZF131015 KJB131012:KJB131015 KSX131012:KSX131015 LCT131012:LCT131015 LMP131012:LMP131015 LWL131012:LWL131015 MGH131012:MGH131015 MQD131012:MQD131015 MZZ131012:MZZ131015 NJV131012:NJV131015 NTR131012:NTR131015 ODN131012:ODN131015 ONJ131012:ONJ131015 OXF131012:OXF131015 PHB131012:PHB131015 PQX131012:PQX131015 QAT131012:QAT131015 QKP131012:QKP131015 QUL131012:QUL131015 REH131012:REH131015 ROD131012:ROD131015 RXZ131012:RXZ131015 SHV131012:SHV131015 SRR131012:SRR131015 TBN131012:TBN131015 TLJ131012:TLJ131015 TVF131012:TVF131015 UFB131012:UFB131015 UOX131012:UOX131015 UYT131012:UYT131015 VIP131012:VIP131015 VSL131012:VSL131015 WCH131012:WCH131015 WMD131012:WMD131015 WVZ131012:WVZ131015 S196548:S196551 JN196548:JN196551 TJ196548:TJ196551 ADF196548:ADF196551 ANB196548:ANB196551 AWX196548:AWX196551 BGT196548:BGT196551 BQP196548:BQP196551 CAL196548:CAL196551 CKH196548:CKH196551 CUD196548:CUD196551 DDZ196548:DDZ196551 DNV196548:DNV196551 DXR196548:DXR196551 EHN196548:EHN196551 ERJ196548:ERJ196551 FBF196548:FBF196551 FLB196548:FLB196551 FUX196548:FUX196551 GET196548:GET196551 GOP196548:GOP196551 GYL196548:GYL196551 HIH196548:HIH196551 HSD196548:HSD196551 IBZ196548:IBZ196551 ILV196548:ILV196551 IVR196548:IVR196551 JFN196548:JFN196551 JPJ196548:JPJ196551 JZF196548:JZF196551 KJB196548:KJB196551 KSX196548:KSX196551 LCT196548:LCT196551 LMP196548:LMP196551 LWL196548:LWL196551 MGH196548:MGH196551 MQD196548:MQD196551 MZZ196548:MZZ196551 NJV196548:NJV196551 NTR196548:NTR196551 ODN196548:ODN196551 ONJ196548:ONJ196551 OXF196548:OXF196551 PHB196548:PHB196551 PQX196548:PQX196551 QAT196548:QAT196551 QKP196548:QKP196551 QUL196548:QUL196551 REH196548:REH196551 ROD196548:ROD196551 RXZ196548:RXZ196551 SHV196548:SHV196551 SRR196548:SRR196551 TBN196548:TBN196551 TLJ196548:TLJ196551 TVF196548:TVF196551 UFB196548:UFB196551 UOX196548:UOX196551 UYT196548:UYT196551 VIP196548:VIP196551 VSL196548:VSL196551 WCH196548:WCH196551 WMD196548:WMD196551 WVZ196548:WVZ196551 S262084:S262087 JN262084:JN262087 TJ262084:TJ262087 ADF262084:ADF262087 ANB262084:ANB262087 AWX262084:AWX262087 BGT262084:BGT262087 BQP262084:BQP262087 CAL262084:CAL262087 CKH262084:CKH262087 CUD262084:CUD262087 DDZ262084:DDZ262087 DNV262084:DNV262087 DXR262084:DXR262087 EHN262084:EHN262087 ERJ262084:ERJ262087 FBF262084:FBF262087 FLB262084:FLB262087 FUX262084:FUX262087 GET262084:GET262087 GOP262084:GOP262087 GYL262084:GYL262087 HIH262084:HIH262087 HSD262084:HSD262087 IBZ262084:IBZ262087 ILV262084:ILV262087 IVR262084:IVR262087 JFN262084:JFN262087 JPJ262084:JPJ262087 JZF262084:JZF262087 KJB262084:KJB262087 KSX262084:KSX262087 LCT262084:LCT262087 LMP262084:LMP262087 LWL262084:LWL262087 MGH262084:MGH262087 MQD262084:MQD262087 MZZ262084:MZZ262087 NJV262084:NJV262087 NTR262084:NTR262087 ODN262084:ODN262087 ONJ262084:ONJ262087 OXF262084:OXF262087 PHB262084:PHB262087 PQX262084:PQX262087 QAT262084:QAT262087 QKP262084:QKP262087 QUL262084:QUL262087 REH262084:REH262087 ROD262084:ROD262087 RXZ262084:RXZ262087 SHV262084:SHV262087 SRR262084:SRR262087 TBN262084:TBN262087 TLJ262084:TLJ262087 TVF262084:TVF262087 UFB262084:UFB262087 UOX262084:UOX262087 UYT262084:UYT262087 VIP262084:VIP262087 VSL262084:VSL262087 WCH262084:WCH262087 WMD262084:WMD262087 WVZ262084:WVZ262087 S327620:S327623 JN327620:JN327623 TJ327620:TJ327623 ADF327620:ADF327623 ANB327620:ANB327623 AWX327620:AWX327623 BGT327620:BGT327623 BQP327620:BQP327623 CAL327620:CAL327623 CKH327620:CKH327623 CUD327620:CUD327623 DDZ327620:DDZ327623 DNV327620:DNV327623 DXR327620:DXR327623 EHN327620:EHN327623 ERJ327620:ERJ327623 FBF327620:FBF327623 FLB327620:FLB327623 FUX327620:FUX327623 GET327620:GET327623 GOP327620:GOP327623 GYL327620:GYL327623 HIH327620:HIH327623 HSD327620:HSD327623 IBZ327620:IBZ327623 ILV327620:ILV327623 IVR327620:IVR327623 JFN327620:JFN327623 JPJ327620:JPJ327623 JZF327620:JZF327623 KJB327620:KJB327623 KSX327620:KSX327623 LCT327620:LCT327623 LMP327620:LMP327623 LWL327620:LWL327623 MGH327620:MGH327623 MQD327620:MQD327623 MZZ327620:MZZ327623 NJV327620:NJV327623 NTR327620:NTR327623 ODN327620:ODN327623 ONJ327620:ONJ327623 OXF327620:OXF327623 PHB327620:PHB327623 PQX327620:PQX327623 QAT327620:QAT327623 QKP327620:QKP327623 QUL327620:QUL327623 REH327620:REH327623 ROD327620:ROD327623 RXZ327620:RXZ327623 SHV327620:SHV327623 SRR327620:SRR327623 TBN327620:TBN327623 TLJ327620:TLJ327623 TVF327620:TVF327623 UFB327620:UFB327623 UOX327620:UOX327623 UYT327620:UYT327623 VIP327620:VIP327623 VSL327620:VSL327623 WCH327620:WCH327623 WMD327620:WMD327623 WVZ327620:WVZ327623 S393156:S393159 JN393156:JN393159 TJ393156:TJ393159 ADF393156:ADF393159 ANB393156:ANB393159 AWX393156:AWX393159 BGT393156:BGT393159 BQP393156:BQP393159 CAL393156:CAL393159 CKH393156:CKH393159 CUD393156:CUD393159 DDZ393156:DDZ393159 DNV393156:DNV393159 DXR393156:DXR393159 EHN393156:EHN393159 ERJ393156:ERJ393159 FBF393156:FBF393159 FLB393156:FLB393159 FUX393156:FUX393159 GET393156:GET393159 GOP393156:GOP393159 GYL393156:GYL393159 HIH393156:HIH393159 HSD393156:HSD393159 IBZ393156:IBZ393159 ILV393156:ILV393159 IVR393156:IVR393159 JFN393156:JFN393159 JPJ393156:JPJ393159 JZF393156:JZF393159 KJB393156:KJB393159 KSX393156:KSX393159 LCT393156:LCT393159 LMP393156:LMP393159 LWL393156:LWL393159 MGH393156:MGH393159 MQD393156:MQD393159 MZZ393156:MZZ393159 NJV393156:NJV393159 NTR393156:NTR393159 ODN393156:ODN393159 ONJ393156:ONJ393159 OXF393156:OXF393159 PHB393156:PHB393159 PQX393156:PQX393159 QAT393156:QAT393159 QKP393156:QKP393159 QUL393156:QUL393159 REH393156:REH393159 ROD393156:ROD393159 RXZ393156:RXZ393159 SHV393156:SHV393159 SRR393156:SRR393159 TBN393156:TBN393159 TLJ393156:TLJ393159 TVF393156:TVF393159 UFB393156:UFB393159 UOX393156:UOX393159 UYT393156:UYT393159 VIP393156:VIP393159 VSL393156:VSL393159 WCH393156:WCH393159 WMD393156:WMD393159 WVZ393156:WVZ393159 S458692:S458695 JN458692:JN458695 TJ458692:TJ458695 ADF458692:ADF458695 ANB458692:ANB458695 AWX458692:AWX458695 BGT458692:BGT458695 BQP458692:BQP458695 CAL458692:CAL458695 CKH458692:CKH458695 CUD458692:CUD458695 DDZ458692:DDZ458695 DNV458692:DNV458695 DXR458692:DXR458695 EHN458692:EHN458695 ERJ458692:ERJ458695 FBF458692:FBF458695 FLB458692:FLB458695 FUX458692:FUX458695 GET458692:GET458695 GOP458692:GOP458695 GYL458692:GYL458695 HIH458692:HIH458695 HSD458692:HSD458695 IBZ458692:IBZ458695 ILV458692:ILV458695 IVR458692:IVR458695 JFN458692:JFN458695 JPJ458692:JPJ458695 JZF458692:JZF458695 KJB458692:KJB458695 KSX458692:KSX458695 LCT458692:LCT458695 LMP458692:LMP458695 LWL458692:LWL458695 MGH458692:MGH458695 MQD458692:MQD458695 MZZ458692:MZZ458695 NJV458692:NJV458695 NTR458692:NTR458695 ODN458692:ODN458695 ONJ458692:ONJ458695 OXF458692:OXF458695 PHB458692:PHB458695 PQX458692:PQX458695 QAT458692:QAT458695 QKP458692:QKP458695 QUL458692:QUL458695 REH458692:REH458695 ROD458692:ROD458695 RXZ458692:RXZ458695 SHV458692:SHV458695 SRR458692:SRR458695 TBN458692:TBN458695 TLJ458692:TLJ458695 TVF458692:TVF458695 UFB458692:UFB458695 UOX458692:UOX458695 UYT458692:UYT458695 VIP458692:VIP458695 VSL458692:VSL458695 WCH458692:WCH458695 WMD458692:WMD458695 WVZ458692:WVZ458695 S524228:S524231 JN524228:JN524231 TJ524228:TJ524231 ADF524228:ADF524231 ANB524228:ANB524231 AWX524228:AWX524231 BGT524228:BGT524231 BQP524228:BQP524231 CAL524228:CAL524231 CKH524228:CKH524231 CUD524228:CUD524231 DDZ524228:DDZ524231 DNV524228:DNV524231 DXR524228:DXR524231 EHN524228:EHN524231 ERJ524228:ERJ524231 FBF524228:FBF524231 FLB524228:FLB524231 FUX524228:FUX524231 GET524228:GET524231 GOP524228:GOP524231 GYL524228:GYL524231 HIH524228:HIH524231 HSD524228:HSD524231 IBZ524228:IBZ524231 ILV524228:ILV524231 IVR524228:IVR524231 JFN524228:JFN524231 JPJ524228:JPJ524231 JZF524228:JZF524231 KJB524228:KJB524231 KSX524228:KSX524231 LCT524228:LCT524231 LMP524228:LMP524231 LWL524228:LWL524231 MGH524228:MGH524231 MQD524228:MQD524231 MZZ524228:MZZ524231 NJV524228:NJV524231 NTR524228:NTR524231 ODN524228:ODN524231 ONJ524228:ONJ524231 OXF524228:OXF524231 PHB524228:PHB524231 PQX524228:PQX524231 QAT524228:QAT524231 QKP524228:QKP524231 QUL524228:QUL524231 REH524228:REH524231 ROD524228:ROD524231 RXZ524228:RXZ524231 SHV524228:SHV524231 SRR524228:SRR524231 TBN524228:TBN524231 TLJ524228:TLJ524231 TVF524228:TVF524231 UFB524228:UFB524231 UOX524228:UOX524231 UYT524228:UYT524231 VIP524228:VIP524231 VSL524228:VSL524231 WCH524228:WCH524231 WMD524228:WMD524231 WVZ524228:WVZ524231 S589764:S589767 JN589764:JN589767 TJ589764:TJ589767 ADF589764:ADF589767 ANB589764:ANB589767 AWX589764:AWX589767 BGT589764:BGT589767 BQP589764:BQP589767 CAL589764:CAL589767 CKH589764:CKH589767 CUD589764:CUD589767 DDZ589764:DDZ589767 DNV589764:DNV589767 DXR589764:DXR589767 EHN589764:EHN589767 ERJ589764:ERJ589767 FBF589764:FBF589767 FLB589764:FLB589767 FUX589764:FUX589767 GET589764:GET589767 GOP589764:GOP589767 GYL589764:GYL589767 HIH589764:HIH589767 HSD589764:HSD589767 IBZ589764:IBZ589767 ILV589764:ILV589767 IVR589764:IVR589767 JFN589764:JFN589767 JPJ589764:JPJ589767 JZF589764:JZF589767 KJB589764:KJB589767 KSX589764:KSX589767 LCT589764:LCT589767 LMP589764:LMP589767 LWL589764:LWL589767 MGH589764:MGH589767 MQD589764:MQD589767 MZZ589764:MZZ589767 NJV589764:NJV589767 NTR589764:NTR589767 ODN589764:ODN589767 ONJ589764:ONJ589767 OXF589764:OXF589767 PHB589764:PHB589767 PQX589764:PQX589767 QAT589764:QAT589767 QKP589764:QKP589767 QUL589764:QUL589767 REH589764:REH589767 ROD589764:ROD589767 RXZ589764:RXZ589767 SHV589764:SHV589767 SRR589764:SRR589767 TBN589764:TBN589767 TLJ589764:TLJ589767 TVF589764:TVF589767 UFB589764:UFB589767 UOX589764:UOX589767 UYT589764:UYT589767 VIP589764:VIP589767 VSL589764:VSL589767 WCH589764:WCH589767 WMD589764:WMD589767 WVZ589764:WVZ589767 S655300:S655303 JN655300:JN655303 TJ655300:TJ655303 ADF655300:ADF655303 ANB655300:ANB655303 AWX655300:AWX655303 BGT655300:BGT655303 BQP655300:BQP655303 CAL655300:CAL655303 CKH655300:CKH655303 CUD655300:CUD655303 DDZ655300:DDZ655303 DNV655300:DNV655303 DXR655300:DXR655303 EHN655300:EHN655303 ERJ655300:ERJ655303 FBF655300:FBF655303 FLB655300:FLB655303 FUX655300:FUX655303 GET655300:GET655303 GOP655300:GOP655303 GYL655300:GYL655303 HIH655300:HIH655303 HSD655300:HSD655303 IBZ655300:IBZ655303 ILV655300:ILV655303 IVR655300:IVR655303 JFN655300:JFN655303 JPJ655300:JPJ655303 JZF655300:JZF655303 KJB655300:KJB655303 KSX655300:KSX655303 LCT655300:LCT655303 LMP655300:LMP655303 LWL655300:LWL655303 MGH655300:MGH655303 MQD655300:MQD655303 MZZ655300:MZZ655303 NJV655300:NJV655303 NTR655300:NTR655303 ODN655300:ODN655303 ONJ655300:ONJ655303 OXF655300:OXF655303 PHB655300:PHB655303 PQX655300:PQX655303 QAT655300:QAT655303 QKP655300:QKP655303 QUL655300:QUL655303 REH655300:REH655303 ROD655300:ROD655303 RXZ655300:RXZ655303 SHV655300:SHV655303 SRR655300:SRR655303 TBN655300:TBN655303 TLJ655300:TLJ655303 TVF655300:TVF655303 UFB655300:UFB655303 UOX655300:UOX655303 UYT655300:UYT655303 VIP655300:VIP655303 VSL655300:VSL655303 WCH655300:WCH655303 WMD655300:WMD655303 WVZ655300:WVZ655303 S720836:S720839 JN720836:JN720839 TJ720836:TJ720839 ADF720836:ADF720839 ANB720836:ANB720839 AWX720836:AWX720839 BGT720836:BGT720839 BQP720836:BQP720839 CAL720836:CAL720839 CKH720836:CKH720839 CUD720836:CUD720839 DDZ720836:DDZ720839 DNV720836:DNV720839 DXR720836:DXR720839 EHN720836:EHN720839 ERJ720836:ERJ720839 FBF720836:FBF720839 FLB720836:FLB720839 FUX720836:FUX720839 GET720836:GET720839 GOP720836:GOP720839 GYL720836:GYL720839 HIH720836:HIH720839 HSD720836:HSD720839 IBZ720836:IBZ720839 ILV720836:ILV720839 IVR720836:IVR720839 JFN720836:JFN720839 JPJ720836:JPJ720839 JZF720836:JZF720839 KJB720836:KJB720839 KSX720836:KSX720839 LCT720836:LCT720839 LMP720836:LMP720839 LWL720836:LWL720839 MGH720836:MGH720839 MQD720836:MQD720839 MZZ720836:MZZ720839 NJV720836:NJV720839 NTR720836:NTR720839 ODN720836:ODN720839 ONJ720836:ONJ720839 OXF720836:OXF720839 PHB720836:PHB720839 PQX720836:PQX720839 QAT720836:QAT720839 QKP720836:QKP720839 QUL720836:QUL720839 REH720836:REH720839 ROD720836:ROD720839 RXZ720836:RXZ720839 SHV720836:SHV720839 SRR720836:SRR720839 TBN720836:TBN720839 TLJ720836:TLJ720839 TVF720836:TVF720839 UFB720836:UFB720839 UOX720836:UOX720839 UYT720836:UYT720839 VIP720836:VIP720839 VSL720836:VSL720839 WCH720836:WCH720839 WMD720836:WMD720839 WVZ720836:WVZ720839 S786372:S786375 JN786372:JN786375 TJ786372:TJ786375 ADF786372:ADF786375 ANB786372:ANB786375 AWX786372:AWX786375 BGT786372:BGT786375 BQP786372:BQP786375 CAL786372:CAL786375 CKH786372:CKH786375 CUD786372:CUD786375 DDZ786372:DDZ786375 DNV786372:DNV786375 DXR786372:DXR786375 EHN786372:EHN786375 ERJ786372:ERJ786375 FBF786372:FBF786375 FLB786372:FLB786375 FUX786372:FUX786375 GET786372:GET786375 GOP786372:GOP786375 GYL786372:GYL786375 HIH786372:HIH786375 HSD786372:HSD786375 IBZ786372:IBZ786375 ILV786372:ILV786375 IVR786372:IVR786375 JFN786372:JFN786375 JPJ786372:JPJ786375 JZF786372:JZF786375 KJB786372:KJB786375 KSX786372:KSX786375 LCT786372:LCT786375 LMP786372:LMP786375 LWL786372:LWL786375 MGH786372:MGH786375 MQD786372:MQD786375 MZZ786372:MZZ786375 NJV786372:NJV786375 NTR786372:NTR786375 ODN786372:ODN786375 ONJ786372:ONJ786375 OXF786372:OXF786375 PHB786372:PHB786375 PQX786372:PQX786375 QAT786372:QAT786375 QKP786372:QKP786375 QUL786372:QUL786375 REH786372:REH786375 ROD786372:ROD786375 RXZ786372:RXZ786375 SHV786372:SHV786375 SRR786372:SRR786375 TBN786372:TBN786375 TLJ786372:TLJ786375 TVF786372:TVF786375 UFB786372:UFB786375 UOX786372:UOX786375 UYT786372:UYT786375 VIP786372:VIP786375 VSL786372:VSL786375 WCH786372:WCH786375 WMD786372:WMD786375 WVZ786372:WVZ786375 S851908:S851911 JN851908:JN851911 TJ851908:TJ851911 ADF851908:ADF851911 ANB851908:ANB851911 AWX851908:AWX851911 BGT851908:BGT851911 BQP851908:BQP851911 CAL851908:CAL851911 CKH851908:CKH851911 CUD851908:CUD851911 DDZ851908:DDZ851911 DNV851908:DNV851911 DXR851908:DXR851911 EHN851908:EHN851911 ERJ851908:ERJ851911 FBF851908:FBF851911 FLB851908:FLB851911 FUX851908:FUX851911 GET851908:GET851911 GOP851908:GOP851911 GYL851908:GYL851911 HIH851908:HIH851911 HSD851908:HSD851911 IBZ851908:IBZ851911 ILV851908:ILV851911 IVR851908:IVR851911 JFN851908:JFN851911 JPJ851908:JPJ851911 JZF851908:JZF851911 KJB851908:KJB851911 KSX851908:KSX851911 LCT851908:LCT851911 LMP851908:LMP851911 LWL851908:LWL851911 MGH851908:MGH851911 MQD851908:MQD851911 MZZ851908:MZZ851911 NJV851908:NJV851911 NTR851908:NTR851911 ODN851908:ODN851911 ONJ851908:ONJ851911 OXF851908:OXF851911 PHB851908:PHB851911 PQX851908:PQX851911 QAT851908:QAT851911 QKP851908:QKP851911 QUL851908:QUL851911 REH851908:REH851911 ROD851908:ROD851911 RXZ851908:RXZ851911 SHV851908:SHV851911 SRR851908:SRR851911 TBN851908:TBN851911 TLJ851908:TLJ851911 TVF851908:TVF851911 UFB851908:UFB851911 UOX851908:UOX851911 UYT851908:UYT851911 VIP851908:VIP851911 VSL851908:VSL851911 WCH851908:WCH851911 WMD851908:WMD851911 WVZ851908:WVZ851911 S917444:S917447 JN917444:JN917447 TJ917444:TJ917447 ADF917444:ADF917447 ANB917444:ANB917447 AWX917444:AWX917447 BGT917444:BGT917447 BQP917444:BQP917447 CAL917444:CAL917447 CKH917444:CKH917447 CUD917444:CUD917447 DDZ917444:DDZ917447 DNV917444:DNV917447 DXR917444:DXR917447 EHN917444:EHN917447 ERJ917444:ERJ917447 FBF917444:FBF917447 FLB917444:FLB917447 FUX917444:FUX917447 GET917444:GET917447 GOP917444:GOP917447 GYL917444:GYL917447 HIH917444:HIH917447 HSD917444:HSD917447 IBZ917444:IBZ917447 ILV917444:ILV917447 IVR917444:IVR917447 JFN917444:JFN917447 JPJ917444:JPJ917447 JZF917444:JZF917447 KJB917444:KJB917447 KSX917444:KSX917447 LCT917444:LCT917447 LMP917444:LMP917447 LWL917444:LWL917447 MGH917444:MGH917447 MQD917444:MQD917447 MZZ917444:MZZ917447 NJV917444:NJV917447 NTR917444:NTR917447 ODN917444:ODN917447 ONJ917444:ONJ917447 OXF917444:OXF917447 PHB917444:PHB917447 PQX917444:PQX917447 QAT917444:QAT917447 QKP917444:QKP917447 QUL917444:QUL917447 REH917444:REH917447 ROD917444:ROD917447 RXZ917444:RXZ917447 SHV917444:SHV917447 SRR917444:SRR917447 TBN917444:TBN917447 TLJ917444:TLJ917447 TVF917444:TVF917447 UFB917444:UFB917447 UOX917444:UOX917447 UYT917444:UYT917447 VIP917444:VIP917447 VSL917444:VSL917447 WCH917444:WCH917447 WMD917444:WMD917447 WVZ917444:WVZ917447 S982980:S982983 JN982980:JN982983 TJ982980:TJ982983 ADF982980:ADF982983 ANB982980:ANB982983 AWX982980:AWX982983 BGT982980:BGT982983 BQP982980:BQP982983 CAL982980:CAL982983 CKH982980:CKH982983 CUD982980:CUD982983 DDZ982980:DDZ982983 DNV982980:DNV982983 DXR982980:DXR982983 EHN982980:EHN982983 ERJ982980:ERJ982983 FBF982980:FBF982983 FLB982980:FLB982983 FUX982980:FUX982983 GET982980:GET982983 GOP982980:GOP982983 GYL982980:GYL982983 HIH982980:HIH982983 HSD982980:HSD982983 IBZ982980:IBZ982983 ILV982980:ILV982983 IVR982980:IVR982983 JFN982980:JFN982983 JPJ982980:JPJ982983 JZF982980:JZF982983 KJB982980:KJB982983 KSX982980:KSX982983 LCT982980:LCT982983 LMP982980:LMP982983 LWL982980:LWL982983 MGH982980:MGH982983 MQD982980:MQD982983 MZZ982980:MZZ982983 NJV982980:NJV982983 NTR982980:NTR982983 ODN982980:ODN982983 ONJ982980:ONJ982983 OXF982980:OXF982983 PHB982980:PHB982983 PQX982980:PQX982983 QAT982980:QAT982983 QKP982980:QKP982983 QUL982980:QUL982983 REH982980:REH982983 ROD982980:ROD982983 RXZ982980:RXZ982983 SHV982980:SHV982983 SRR982980:SRR982983 TBN982980:TBN982983 TLJ982980:TLJ982983 TVF982980:TVF982983 UFB982980:UFB982983 UOX982980:UOX982983 UYT982980:UYT982983 VIP982980:VIP982983 VSL982980:VSL982983 WCH982980:WCH982983 WMD982980:WMD982983 WVZ982980:WVZ982983 NAA983036:NAA983047 W65496:W65497 JR65496:JR65497 TN65496:TN65497 ADJ65496:ADJ65497 ANF65496:ANF65497 AXB65496:AXB65497 BGX65496:BGX65497 BQT65496:BQT65497 CAP65496:CAP65497 CKL65496:CKL65497 CUH65496:CUH65497 DED65496:DED65497 DNZ65496:DNZ65497 DXV65496:DXV65497 EHR65496:EHR65497 ERN65496:ERN65497 FBJ65496:FBJ65497 FLF65496:FLF65497 FVB65496:FVB65497 GEX65496:GEX65497 GOT65496:GOT65497 GYP65496:GYP65497 HIL65496:HIL65497 HSH65496:HSH65497 ICD65496:ICD65497 ILZ65496:ILZ65497 IVV65496:IVV65497 JFR65496:JFR65497 JPN65496:JPN65497 JZJ65496:JZJ65497 KJF65496:KJF65497 KTB65496:KTB65497 LCX65496:LCX65497 LMT65496:LMT65497 LWP65496:LWP65497 MGL65496:MGL65497 MQH65496:MQH65497 NAD65496:NAD65497 NJZ65496:NJZ65497 NTV65496:NTV65497 ODR65496:ODR65497 ONN65496:ONN65497 OXJ65496:OXJ65497 PHF65496:PHF65497 PRB65496:PRB65497 QAX65496:QAX65497 QKT65496:QKT65497 QUP65496:QUP65497 REL65496:REL65497 ROH65496:ROH65497 RYD65496:RYD65497 SHZ65496:SHZ65497 SRV65496:SRV65497 TBR65496:TBR65497 TLN65496:TLN65497 TVJ65496:TVJ65497 UFF65496:UFF65497 UPB65496:UPB65497 UYX65496:UYX65497 VIT65496:VIT65497 VSP65496:VSP65497 WCL65496:WCL65497 WMH65496:WMH65497 WWD65496:WWD65497 W131032:W131033 JR131032:JR131033 TN131032:TN131033 ADJ131032:ADJ131033 ANF131032:ANF131033 AXB131032:AXB131033 BGX131032:BGX131033 BQT131032:BQT131033 CAP131032:CAP131033 CKL131032:CKL131033 CUH131032:CUH131033 DED131032:DED131033 DNZ131032:DNZ131033 DXV131032:DXV131033 EHR131032:EHR131033 ERN131032:ERN131033 FBJ131032:FBJ131033 FLF131032:FLF131033 FVB131032:FVB131033 GEX131032:GEX131033 GOT131032:GOT131033 GYP131032:GYP131033 HIL131032:HIL131033 HSH131032:HSH131033 ICD131032:ICD131033 ILZ131032:ILZ131033 IVV131032:IVV131033 JFR131032:JFR131033 JPN131032:JPN131033 JZJ131032:JZJ131033 KJF131032:KJF131033 KTB131032:KTB131033 LCX131032:LCX131033 LMT131032:LMT131033 LWP131032:LWP131033 MGL131032:MGL131033 MQH131032:MQH131033 NAD131032:NAD131033 NJZ131032:NJZ131033 NTV131032:NTV131033 ODR131032:ODR131033 ONN131032:ONN131033 OXJ131032:OXJ131033 PHF131032:PHF131033 PRB131032:PRB131033 QAX131032:QAX131033 QKT131032:QKT131033 QUP131032:QUP131033 REL131032:REL131033 ROH131032:ROH131033 RYD131032:RYD131033 SHZ131032:SHZ131033 SRV131032:SRV131033 TBR131032:TBR131033 TLN131032:TLN131033 TVJ131032:TVJ131033 UFF131032:UFF131033 UPB131032:UPB131033 UYX131032:UYX131033 VIT131032:VIT131033 VSP131032:VSP131033 WCL131032:WCL131033 WMH131032:WMH131033 WWD131032:WWD131033 W196568:W196569 JR196568:JR196569 TN196568:TN196569 ADJ196568:ADJ196569 ANF196568:ANF196569 AXB196568:AXB196569 BGX196568:BGX196569 BQT196568:BQT196569 CAP196568:CAP196569 CKL196568:CKL196569 CUH196568:CUH196569 DED196568:DED196569 DNZ196568:DNZ196569 DXV196568:DXV196569 EHR196568:EHR196569 ERN196568:ERN196569 FBJ196568:FBJ196569 FLF196568:FLF196569 FVB196568:FVB196569 GEX196568:GEX196569 GOT196568:GOT196569 GYP196568:GYP196569 HIL196568:HIL196569 HSH196568:HSH196569 ICD196568:ICD196569 ILZ196568:ILZ196569 IVV196568:IVV196569 JFR196568:JFR196569 JPN196568:JPN196569 JZJ196568:JZJ196569 KJF196568:KJF196569 KTB196568:KTB196569 LCX196568:LCX196569 LMT196568:LMT196569 LWP196568:LWP196569 MGL196568:MGL196569 MQH196568:MQH196569 NAD196568:NAD196569 NJZ196568:NJZ196569 NTV196568:NTV196569 ODR196568:ODR196569 ONN196568:ONN196569 OXJ196568:OXJ196569 PHF196568:PHF196569 PRB196568:PRB196569 QAX196568:QAX196569 QKT196568:QKT196569 QUP196568:QUP196569 REL196568:REL196569 ROH196568:ROH196569 RYD196568:RYD196569 SHZ196568:SHZ196569 SRV196568:SRV196569 TBR196568:TBR196569 TLN196568:TLN196569 TVJ196568:TVJ196569 UFF196568:UFF196569 UPB196568:UPB196569 UYX196568:UYX196569 VIT196568:VIT196569 VSP196568:VSP196569 WCL196568:WCL196569 WMH196568:WMH196569 WWD196568:WWD196569 W262104:W262105 JR262104:JR262105 TN262104:TN262105 ADJ262104:ADJ262105 ANF262104:ANF262105 AXB262104:AXB262105 BGX262104:BGX262105 BQT262104:BQT262105 CAP262104:CAP262105 CKL262104:CKL262105 CUH262104:CUH262105 DED262104:DED262105 DNZ262104:DNZ262105 DXV262104:DXV262105 EHR262104:EHR262105 ERN262104:ERN262105 FBJ262104:FBJ262105 FLF262104:FLF262105 FVB262104:FVB262105 GEX262104:GEX262105 GOT262104:GOT262105 GYP262104:GYP262105 HIL262104:HIL262105 HSH262104:HSH262105 ICD262104:ICD262105 ILZ262104:ILZ262105 IVV262104:IVV262105 JFR262104:JFR262105 JPN262104:JPN262105 JZJ262104:JZJ262105 KJF262104:KJF262105 KTB262104:KTB262105 LCX262104:LCX262105 LMT262104:LMT262105 LWP262104:LWP262105 MGL262104:MGL262105 MQH262104:MQH262105 NAD262104:NAD262105 NJZ262104:NJZ262105 NTV262104:NTV262105 ODR262104:ODR262105 ONN262104:ONN262105 OXJ262104:OXJ262105 PHF262104:PHF262105 PRB262104:PRB262105 QAX262104:QAX262105 QKT262104:QKT262105 QUP262104:QUP262105 REL262104:REL262105 ROH262104:ROH262105 RYD262104:RYD262105 SHZ262104:SHZ262105 SRV262104:SRV262105 TBR262104:TBR262105 TLN262104:TLN262105 TVJ262104:TVJ262105 UFF262104:UFF262105 UPB262104:UPB262105 UYX262104:UYX262105 VIT262104:VIT262105 VSP262104:VSP262105 WCL262104:WCL262105 WMH262104:WMH262105 WWD262104:WWD262105 W327640:W327641 JR327640:JR327641 TN327640:TN327641 ADJ327640:ADJ327641 ANF327640:ANF327641 AXB327640:AXB327641 BGX327640:BGX327641 BQT327640:BQT327641 CAP327640:CAP327641 CKL327640:CKL327641 CUH327640:CUH327641 DED327640:DED327641 DNZ327640:DNZ327641 DXV327640:DXV327641 EHR327640:EHR327641 ERN327640:ERN327641 FBJ327640:FBJ327641 FLF327640:FLF327641 FVB327640:FVB327641 GEX327640:GEX327641 GOT327640:GOT327641 GYP327640:GYP327641 HIL327640:HIL327641 HSH327640:HSH327641 ICD327640:ICD327641 ILZ327640:ILZ327641 IVV327640:IVV327641 JFR327640:JFR327641 JPN327640:JPN327641 JZJ327640:JZJ327641 KJF327640:KJF327641 KTB327640:KTB327641 LCX327640:LCX327641 LMT327640:LMT327641 LWP327640:LWP327641 MGL327640:MGL327641 MQH327640:MQH327641 NAD327640:NAD327641 NJZ327640:NJZ327641 NTV327640:NTV327641 ODR327640:ODR327641 ONN327640:ONN327641 OXJ327640:OXJ327641 PHF327640:PHF327641 PRB327640:PRB327641 QAX327640:QAX327641 QKT327640:QKT327641 QUP327640:QUP327641 REL327640:REL327641 ROH327640:ROH327641 RYD327640:RYD327641 SHZ327640:SHZ327641 SRV327640:SRV327641 TBR327640:TBR327641 TLN327640:TLN327641 TVJ327640:TVJ327641 UFF327640:UFF327641 UPB327640:UPB327641 UYX327640:UYX327641 VIT327640:VIT327641 VSP327640:VSP327641 WCL327640:WCL327641 WMH327640:WMH327641 WWD327640:WWD327641 W393176:W393177 JR393176:JR393177 TN393176:TN393177 ADJ393176:ADJ393177 ANF393176:ANF393177 AXB393176:AXB393177 BGX393176:BGX393177 BQT393176:BQT393177 CAP393176:CAP393177 CKL393176:CKL393177 CUH393176:CUH393177 DED393176:DED393177 DNZ393176:DNZ393177 DXV393176:DXV393177 EHR393176:EHR393177 ERN393176:ERN393177 FBJ393176:FBJ393177 FLF393176:FLF393177 FVB393176:FVB393177 GEX393176:GEX393177 GOT393176:GOT393177 GYP393176:GYP393177 HIL393176:HIL393177 HSH393176:HSH393177 ICD393176:ICD393177 ILZ393176:ILZ393177 IVV393176:IVV393177 JFR393176:JFR393177 JPN393176:JPN393177 JZJ393176:JZJ393177 KJF393176:KJF393177 KTB393176:KTB393177 LCX393176:LCX393177 LMT393176:LMT393177 LWP393176:LWP393177 MGL393176:MGL393177 MQH393176:MQH393177 NAD393176:NAD393177 NJZ393176:NJZ393177 NTV393176:NTV393177 ODR393176:ODR393177 ONN393176:ONN393177 OXJ393176:OXJ393177 PHF393176:PHF393177 PRB393176:PRB393177 QAX393176:QAX393177 QKT393176:QKT393177 QUP393176:QUP393177 REL393176:REL393177 ROH393176:ROH393177 RYD393176:RYD393177 SHZ393176:SHZ393177 SRV393176:SRV393177 TBR393176:TBR393177 TLN393176:TLN393177 TVJ393176:TVJ393177 UFF393176:UFF393177 UPB393176:UPB393177 UYX393176:UYX393177 VIT393176:VIT393177 VSP393176:VSP393177 WCL393176:WCL393177 WMH393176:WMH393177 WWD393176:WWD393177 W458712:W458713 JR458712:JR458713 TN458712:TN458713 ADJ458712:ADJ458713 ANF458712:ANF458713 AXB458712:AXB458713 BGX458712:BGX458713 BQT458712:BQT458713 CAP458712:CAP458713 CKL458712:CKL458713 CUH458712:CUH458713 DED458712:DED458713 DNZ458712:DNZ458713 DXV458712:DXV458713 EHR458712:EHR458713 ERN458712:ERN458713 FBJ458712:FBJ458713 FLF458712:FLF458713 FVB458712:FVB458713 GEX458712:GEX458713 GOT458712:GOT458713 GYP458712:GYP458713 HIL458712:HIL458713 HSH458712:HSH458713 ICD458712:ICD458713 ILZ458712:ILZ458713 IVV458712:IVV458713 JFR458712:JFR458713 JPN458712:JPN458713 JZJ458712:JZJ458713 KJF458712:KJF458713 KTB458712:KTB458713 LCX458712:LCX458713 LMT458712:LMT458713 LWP458712:LWP458713 MGL458712:MGL458713 MQH458712:MQH458713 NAD458712:NAD458713 NJZ458712:NJZ458713 NTV458712:NTV458713 ODR458712:ODR458713 ONN458712:ONN458713 OXJ458712:OXJ458713 PHF458712:PHF458713 PRB458712:PRB458713 QAX458712:QAX458713 QKT458712:QKT458713 QUP458712:QUP458713 REL458712:REL458713 ROH458712:ROH458713 RYD458712:RYD458713 SHZ458712:SHZ458713 SRV458712:SRV458713 TBR458712:TBR458713 TLN458712:TLN458713 TVJ458712:TVJ458713 UFF458712:UFF458713 UPB458712:UPB458713 UYX458712:UYX458713 VIT458712:VIT458713 VSP458712:VSP458713 WCL458712:WCL458713 WMH458712:WMH458713 WWD458712:WWD458713 W524248:W524249 JR524248:JR524249 TN524248:TN524249 ADJ524248:ADJ524249 ANF524248:ANF524249 AXB524248:AXB524249 BGX524248:BGX524249 BQT524248:BQT524249 CAP524248:CAP524249 CKL524248:CKL524249 CUH524248:CUH524249 DED524248:DED524249 DNZ524248:DNZ524249 DXV524248:DXV524249 EHR524248:EHR524249 ERN524248:ERN524249 FBJ524248:FBJ524249 FLF524248:FLF524249 FVB524248:FVB524249 GEX524248:GEX524249 GOT524248:GOT524249 GYP524248:GYP524249 HIL524248:HIL524249 HSH524248:HSH524249 ICD524248:ICD524249 ILZ524248:ILZ524249 IVV524248:IVV524249 JFR524248:JFR524249 JPN524248:JPN524249 JZJ524248:JZJ524249 KJF524248:KJF524249 KTB524248:KTB524249 LCX524248:LCX524249 LMT524248:LMT524249 LWP524248:LWP524249 MGL524248:MGL524249 MQH524248:MQH524249 NAD524248:NAD524249 NJZ524248:NJZ524249 NTV524248:NTV524249 ODR524248:ODR524249 ONN524248:ONN524249 OXJ524248:OXJ524249 PHF524248:PHF524249 PRB524248:PRB524249 QAX524248:QAX524249 QKT524248:QKT524249 QUP524248:QUP524249 REL524248:REL524249 ROH524248:ROH524249 RYD524248:RYD524249 SHZ524248:SHZ524249 SRV524248:SRV524249 TBR524248:TBR524249 TLN524248:TLN524249 TVJ524248:TVJ524249 UFF524248:UFF524249 UPB524248:UPB524249 UYX524248:UYX524249 VIT524248:VIT524249 VSP524248:VSP524249 WCL524248:WCL524249 WMH524248:WMH524249 WWD524248:WWD524249 W589784:W589785 JR589784:JR589785 TN589784:TN589785 ADJ589784:ADJ589785 ANF589784:ANF589785 AXB589784:AXB589785 BGX589784:BGX589785 BQT589784:BQT589785 CAP589784:CAP589785 CKL589784:CKL589785 CUH589784:CUH589785 DED589784:DED589785 DNZ589784:DNZ589785 DXV589784:DXV589785 EHR589784:EHR589785 ERN589784:ERN589785 FBJ589784:FBJ589785 FLF589784:FLF589785 FVB589784:FVB589785 GEX589784:GEX589785 GOT589784:GOT589785 GYP589784:GYP589785 HIL589784:HIL589785 HSH589784:HSH589785 ICD589784:ICD589785 ILZ589784:ILZ589785 IVV589784:IVV589785 JFR589784:JFR589785 JPN589784:JPN589785 JZJ589784:JZJ589785 KJF589784:KJF589785 KTB589784:KTB589785 LCX589784:LCX589785 LMT589784:LMT589785 LWP589784:LWP589785 MGL589784:MGL589785 MQH589784:MQH589785 NAD589784:NAD589785 NJZ589784:NJZ589785 NTV589784:NTV589785 ODR589784:ODR589785 ONN589784:ONN589785 OXJ589784:OXJ589785 PHF589784:PHF589785 PRB589784:PRB589785 QAX589784:QAX589785 QKT589784:QKT589785 QUP589784:QUP589785 REL589784:REL589785 ROH589784:ROH589785 RYD589784:RYD589785 SHZ589784:SHZ589785 SRV589784:SRV589785 TBR589784:TBR589785 TLN589784:TLN589785 TVJ589784:TVJ589785 UFF589784:UFF589785 UPB589784:UPB589785 UYX589784:UYX589785 VIT589784:VIT589785 VSP589784:VSP589785 WCL589784:WCL589785 WMH589784:WMH589785 WWD589784:WWD589785 W655320:W655321 JR655320:JR655321 TN655320:TN655321 ADJ655320:ADJ655321 ANF655320:ANF655321 AXB655320:AXB655321 BGX655320:BGX655321 BQT655320:BQT655321 CAP655320:CAP655321 CKL655320:CKL655321 CUH655320:CUH655321 DED655320:DED655321 DNZ655320:DNZ655321 DXV655320:DXV655321 EHR655320:EHR655321 ERN655320:ERN655321 FBJ655320:FBJ655321 FLF655320:FLF655321 FVB655320:FVB655321 GEX655320:GEX655321 GOT655320:GOT655321 GYP655320:GYP655321 HIL655320:HIL655321 HSH655320:HSH655321 ICD655320:ICD655321 ILZ655320:ILZ655321 IVV655320:IVV655321 JFR655320:JFR655321 JPN655320:JPN655321 JZJ655320:JZJ655321 KJF655320:KJF655321 KTB655320:KTB655321 LCX655320:LCX655321 LMT655320:LMT655321 LWP655320:LWP655321 MGL655320:MGL655321 MQH655320:MQH655321 NAD655320:NAD655321 NJZ655320:NJZ655321 NTV655320:NTV655321 ODR655320:ODR655321 ONN655320:ONN655321 OXJ655320:OXJ655321 PHF655320:PHF655321 PRB655320:PRB655321 QAX655320:QAX655321 QKT655320:QKT655321 QUP655320:QUP655321 REL655320:REL655321 ROH655320:ROH655321 RYD655320:RYD655321 SHZ655320:SHZ655321 SRV655320:SRV655321 TBR655320:TBR655321 TLN655320:TLN655321 TVJ655320:TVJ655321 UFF655320:UFF655321 UPB655320:UPB655321 UYX655320:UYX655321 VIT655320:VIT655321 VSP655320:VSP655321 WCL655320:WCL655321 WMH655320:WMH655321 WWD655320:WWD655321 W720856:W720857 JR720856:JR720857 TN720856:TN720857 ADJ720856:ADJ720857 ANF720856:ANF720857 AXB720856:AXB720857 BGX720856:BGX720857 BQT720856:BQT720857 CAP720856:CAP720857 CKL720856:CKL720857 CUH720856:CUH720857 DED720856:DED720857 DNZ720856:DNZ720857 DXV720856:DXV720857 EHR720856:EHR720857 ERN720856:ERN720857 FBJ720856:FBJ720857 FLF720856:FLF720857 FVB720856:FVB720857 GEX720856:GEX720857 GOT720856:GOT720857 GYP720856:GYP720857 HIL720856:HIL720857 HSH720856:HSH720857 ICD720856:ICD720857 ILZ720856:ILZ720857 IVV720856:IVV720857 JFR720856:JFR720857 JPN720856:JPN720857 JZJ720856:JZJ720857 KJF720856:KJF720857 KTB720856:KTB720857 LCX720856:LCX720857 LMT720856:LMT720857 LWP720856:LWP720857 MGL720856:MGL720857 MQH720856:MQH720857 NAD720856:NAD720857 NJZ720856:NJZ720857 NTV720856:NTV720857 ODR720856:ODR720857 ONN720856:ONN720857 OXJ720856:OXJ720857 PHF720856:PHF720857 PRB720856:PRB720857 QAX720856:QAX720857 QKT720856:QKT720857 QUP720856:QUP720857 REL720856:REL720857 ROH720856:ROH720857 RYD720856:RYD720857 SHZ720856:SHZ720857 SRV720856:SRV720857 TBR720856:TBR720857 TLN720856:TLN720857 TVJ720856:TVJ720857 UFF720856:UFF720857 UPB720856:UPB720857 UYX720856:UYX720857 VIT720856:VIT720857 VSP720856:VSP720857 WCL720856:WCL720857 WMH720856:WMH720857 WWD720856:WWD720857 W786392:W786393 JR786392:JR786393 TN786392:TN786393 ADJ786392:ADJ786393 ANF786392:ANF786393 AXB786392:AXB786393 BGX786392:BGX786393 BQT786392:BQT786393 CAP786392:CAP786393 CKL786392:CKL786393 CUH786392:CUH786393 DED786392:DED786393 DNZ786392:DNZ786393 DXV786392:DXV786393 EHR786392:EHR786393 ERN786392:ERN786393 FBJ786392:FBJ786393 FLF786392:FLF786393 FVB786392:FVB786393 GEX786392:GEX786393 GOT786392:GOT786393 GYP786392:GYP786393 HIL786392:HIL786393 HSH786392:HSH786393 ICD786392:ICD786393 ILZ786392:ILZ786393 IVV786392:IVV786393 JFR786392:JFR786393 JPN786392:JPN786393 JZJ786392:JZJ786393 KJF786392:KJF786393 KTB786392:KTB786393 LCX786392:LCX786393 LMT786392:LMT786393 LWP786392:LWP786393 MGL786392:MGL786393 MQH786392:MQH786393 NAD786392:NAD786393 NJZ786392:NJZ786393 NTV786392:NTV786393 ODR786392:ODR786393 ONN786392:ONN786393 OXJ786392:OXJ786393 PHF786392:PHF786393 PRB786392:PRB786393 QAX786392:QAX786393 QKT786392:QKT786393 QUP786392:QUP786393 REL786392:REL786393 ROH786392:ROH786393 RYD786392:RYD786393 SHZ786392:SHZ786393 SRV786392:SRV786393 TBR786392:TBR786393 TLN786392:TLN786393 TVJ786392:TVJ786393 UFF786392:UFF786393 UPB786392:UPB786393 UYX786392:UYX786393 VIT786392:VIT786393 VSP786392:VSP786393 WCL786392:WCL786393 WMH786392:WMH786393 WWD786392:WWD786393 W851928:W851929 JR851928:JR851929 TN851928:TN851929 ADJ851928:ADJ851929 ANF851928:ANF851929 AXB851928:AXB851929 BGX851928:BGX851929 BQT851928:BQT851929 CAP851928:CAP851929 CKL851928:CKL851929 CUH851928:CUH851929 DED851928:DED851929 DNZ851928:DNZ851929 DXV851928:DXV851929 EHR851928:EHR851929 ERN851928:ERN851929 FBJ851928:FBJ851929 FLF851928:FLF851929 FVB851928:FVB851929 GEX851928:GEX851929 GOT851928:GOT851929 GYP851928:GYP851929 HIL851928:HIL851929 HSH851928:HSH851929 ICD851928:ICD851929 ILZ851928:ILZ851929 IVV851928:IVV851929 JFR851928:JFR851929 JPN851928:JPN851929 JZJ851928:JZJ851929 KJF851928:KJF851929 KTB851928:KTB851929 LCX851928:LCX851929 LMT851928:LMT851929 LWP851928:LWP851929 MGL851928:MGL851929 MQH851928:MQH851929 NAD851928:NAD851929 NJZ851928:NJZ851929 NTV851928:NTV851929 ODR851928:ODR851929 ONN851928:ONN851929 OXJ851928:OXJ851929 PHF851928:PHF851929 PRB851928:PRB851929 QAX851928:QAX851929 QKT851928:QKT851929 QUP851928:QUP851929 REL851928:REL851929 ROH851928:ROH851929 RYD851928:RYD851929 SHZ851928:SHZ851929 SRV851928:SRV851929 TBR851928:TBR851929 TLN851928:TLN851929 TVJ851928:TVJ851929 UFF851928:UFF851929 UPB851928:UPB851929 UYX851928:UYX851929 VIT851928:VIT851929 VSP851928:VSP851929 WCL851928:WCL851929 WMH851928:WMH851929 WWD851928:WWD851929 W917464:W917465 JR917464:JR917465 TN917464:TN917465 ADJ917464:ADJ917465 ANF917464:ANF917465 AXB917464:AXB917465 BGX917464:BGX917465 BQT917464:BQT917465 CAP917464:CAP917465 CKL917464:CKL917465 CUH917464:CUH917465 DED917464:DED917465 DNZ917464:DNZ917465 DXV917464:DXV917465 EHR917464:EHR917465 ERN917464:ERN917465 FBJ917464:FBJ917465 FLF917464:FLF917465 FVB917464:FVB917465 GEX917464:GEX917465 GOT917464:GOT917465 GYP917464:GYP917465 HIL917464:HIL917465 HSH917464:HSH917465 ICD917464:ICD917465 ILZ917464:ILZ917465 IVV917464:IVV917465 JFR917464:JFR917465 JPN917464:JPN917465 JZJ917464:JZJ917465 KJF917464:KJF917465 KTB917464:KTB917465 LCX917464:LCX917465 LMT917464:LMT917465 LWP917464:LWP917465 MGL917464:MGL917465 MQH917464:MQH917465 NAD917464:NAD917465 NJZ917464:NJZ917465 NTV917464:NTV917465 ODR917464:ODR917465 ONN917464:ONN917465 OXJ917464:OXJ917465 PHF917464:PHF917465 PRB917464:PRB917465 QAX917464:QAX917465 QKT917464:QKT917465 QUP917464:QUP917465 REL917464:REL917465 ROH917464:ROH917465 RYD917464:RYD917465 SHZ917464:SHZ917465 SRV917464:SRV917465 TBR917464:TBR917465 TLN917464:TLN917465 TVJ917464:TVJ917465 UFF917464:UFF917465 UPB917464:UPB917465 UYX917464:UYX917465 VIT917464:VIT917465 VSP917464:VSP917465 WCL917464:WCL917465 WMH917464:WMH917465 WWD917464:WWD917465 W983000:W983001 JR983000:JR983001 TN983000:TN983001 ADJ983000:ADJ983001 ANF983000:ANF983001 AXB983000:AXB983001 BGX983000:BGX983001 BQT983000:BQT983001 CAP983000:CAP983001 CKL983000:CKL983001 CUH983000:CUH983001 DED983000:DED983001 DNZ983000:DNZ983001 DXV983000:DXV983001 EHR983000:EHR983001 ERN983000:ERN983001 FBJ983000:FBJ983001 FLF983000:FLF983001 FVB983000:FVB983001 GEX983000:GEX983001 GOT983000:GOT983001 GYP983000:GYP983001 HIL983000:HIL983001 HSH983000:HSH983001 ICD983000:ICD983001 ILZ983000:ILZ983001 IVV983000:IVV983001 JFR983000:JFR983001 JPN983000:JPN983001 JZJ983000:JZJ983001 KJF983000:KJF983001 KTB983000:KTB983001 LCX983000:LCX983001 LMT983000:LMT983001 LWP983000:LWP983001 MGL983000:MGL983001 MQH983000:MQH983001 NAD983000:NAD983001 NJZ983000:NJZ983001 NTV983000:NTV983001 ODR983000:ODR983001 ONN983000:ONN983001 OXJ983000:OXJ983001 PHF983000:PHF983001 PRB983000:PRB983001 QAX983000:QAX983001 QKT983000:QKT983001 QUP983000:QUP983001 REL983000:REL983001 ROH983000:ROH983001 RYD983000:RYD983001 SHZ983000:SHZ983001 SRV983000:SRV983001 TBR983000:TBR983001 TLN983000:TLN983001 TVJ983000:TVJ983001 UFF983000:UFF983001 UPB983000:UPB983001 UYX983000:UYX983001 VIT983000:VIT983001 VSP983000:VSP983001 WCL983000:WCL983001 WMH983000:WMH983001 WWD983000:WWD983001 NJW983036:NJW983047 P65496:P65497 JK65496:JK65497 TG65496:TG65497 ADC65496:ADC65497 AMY65496:AMY65497 AWU65496:AWU65497 BGQ65496:BGQ65497 BQM65496:BQM65497 CAI65496:CAI65497 CKE65496:CKE65497 CUA65496:CUA65497 DDW65496:DDW65497 DNS65496:DNS65497 DXO65496:DXO65497 EHK65496:EHK65497 ERG65496:ERG65497 FBC65496:FBC65497 FKY65496:FKY65497 FUU65496:FUU65497 GEQ65496:GEQ65497 GOM65496:GOM65497 GYI65496:GYI65497 HIE65496:HIE65497 HSA65496:HSA65497 IBW65496:IBW65497 ILS65496:ILS65497 IVO65496:IVO65497 JFK65496:JFK65497 JPG65496:JPG65497 JZC65496:JZC65497 KIY65496:KIY65497 KSU65496:KSU65497 LCQ65496:LCQ65497 LMM65496:LMM65497 LWI65496:LWI65497 MGE65496:MGE65497 MQA65496:MQA65497 MZW65496:MZW65497 NJS65496:NJS65497 NTO65496:NTO65497 ODK65496:ODK65497 ONG65496:ONG65497 OXC65496:OXC65497 PGY65496:PGY65497 PQU65496:PQU65497 QAQ65496:QAQ65497 QKM65496:QKM65497 QUI65496:QUI65497 REE65496:REE65497 ROA65496:ROA65497 RXW65496:RXW65497 SHS65496:SHS65497 SRO65496:SRO65497 TBK65496:TBK65497 TLG65496:TLG65497 TVC65496:TVC65497 UEY65496:UEY65497 UOU65496:UOU65497 UYQ65496:UYQ65497 VIM65496:VIM65497 VSI65496:VSI65497 WCE65496:WCE65497 WMA65496:WMA65497 WVW65496:WVW65497 P131032:P131033 JK131032:JK131033 TG131032:TG131033 ADC131032:ADC131033 AMY131032:AMY131033 AWU131032:AWU131033 BGQ131032:BGQ131033 BQM131032:BQM131033 CAI131032:CAI131033 CKE131032:CKE131033 CUA131032:CUA131033 DDW131032:DDW131033 DNS131032:DNS131033 DXO131032:DXO131033 EHK131032:EHK131033 ERG131032:ERG131033 FBC131032:FBC131033 FKY131032:FKY131033 FUU131032:FUU131033 GEQ131032:GEQ131033 GOM131032:GOM131033 GYI131032:GYI131033 HIE131032:HIE131033 HSA131032:HSA131033 IBW131032:IBW131033 ILS131032:ILS131033 IVO131032:IVO131033 JFK131032:JFK131033 JPG131032:JPG131033 JZC131032:JZC131033 KIY131032:KIY131033 KSU131032:KSU131033 LCQ131032:LCQ131033 LMM131032:LMM131033 LWI131032:LWI131033 MGE131032:MGE131033 MQA131032:MQA131033 MZW131032:MZW131033 NJS131032:NJS131033 NTO131032:NTO131033 ODK131032:ODK131033 ONG131032:ONG131033 OXC131032:OXC131033 PGY131032:PGY131033 PQU131032:PQU131033 QAQ131032:QAQ131033 QKM131032:QKM131033 QUI131032:QUI131033 REE131032:REE131033 ROA131032:ROA131033 RXW131032:RXW131033 SHS131032:SHS131033 SRO131032:SRO131033 TBK131032:TBK131033 TLG131032:TLG131033 TVC131032:TVC131033 UEY131032:UEY131033 UOU131032:UOU131033 UYQ131032:UYQ131033 VIM131032:VIM131033 VSI131032:VSI131033 WCE131032:WCE131033 WMA131032:WMA131033 WVW131032:WVW131033 P196568:P196569 JK196568:JK196569 TG196568:TG196569 ADC196568:ADC196569 AMY196568:AMY196569 AWU196568:AWU196569 BGQ196568:BGQ196569 BQM196568:BQM196569 CAI196568:CAI196569 CKE196568:CKE196569 CUA196568:CUA196569 DDW196568:DDW196569 DNS196568:DNS196569 DXO196568:DXO196569 EHK196568:EHK196569 ERG196568:ERG196569 FBC196568:FBC196569 FKY196568:FKY196569 FUU196568:FUU196569 GEQ196568:GEQ196569 GOM196568:GOM196569 GYI196568:GYI196569 HIE196568:HIE196569 HSA196568:HSA196569 IBW196568:IBW196569 ILS196568:ILS196569 IVO196568:IVO196569 JFK196568:JFK196569 JPG196568:JPG196569 JZC196568:JZC196569 KIY196568:KIY196569 KSU196568:KSU196569 LCQ196568:LCQ196569 LMM196568:LMM196569 LWI196568:LWI196569 MGE196568:MGE196569 MQA196568:MQA196569 MZW196568:MZW196569 NJS196568:NJS196569 NTO196568:NTO196569 ODK196568:ODK196569 ONG196568:ONG196569 OXC196568:OXC196569 PGY196568:PGY196569 PQU196568:PQU196569 QAQ196568:QAQ196569 QKM196568:QKM196569 QUI196568:QUI196569 REE196568:REE196569 ROA196568:ROA196569 RXW196568:RXW196569 SHS196568:SHS196569 SRO196568:SRO196569 TBK196568:TBK196569 TLG196568:TLG196569 TVC196568:TVC196569 UEY196568:UEY196569 UOU196568:UOU196569 UYQ196568:UYQ196569 VIM196568:VIM196569 VSI196568:VSI196569 WCE196568:WCE196569 WMA196568:WMA196569 WVW196568:WVW196569 P262104:P262105 JK262104:JK262105 TG262104:TG262105 ADC262104:ADC262105 AMY262104:AMY262105 AWU262104:AWU262105 BGQ262104:BGQ262105 BQM262104:BQM262105 CAI262104:CAI262105 CKE262104:CKE262105 CUA262104:CUA262105 DDW262104:DDW262105 DNS262104:DNS262105 DXO262104:DXO262105 EHK262104:EHK262105 ERG262104:ERG262105 FBC262104:FBC262105 FKY262104:FKY262105 FUU262104:FUU262105 GEQ262104:GEQ262105 GOM262104:GOM262105 GYI262104:GYI262105 HIE262104:HIE262105 HSA262104:HSA262105 IBW262104:IBW262105 ILS262104:ILS262105 IVO262104:IVO262105 JFK262104:JFK262105 JPG262104:JPG262105 JZC262104:JZC262105 KIY262104:KIY262105 KSU262104:KSU262105 LCQ262104:LCQ262105 LMM262104:LMM262105 LWI262104:LWI262105 MGE262104:MGE262105 MQA262104:MQA262105 MZW262104:MZW262105 NJS262104:NJS262105 NTO262104:NTO262105 ODK262104:ODK262105 ONG262104:ONG262105 OXC262104:OXC262105 PGY262104:PGY262105 PQU262104:PQU262105 QAQ262104:QAQ262105 QKM262104:QKM262105 QUI262104:QUI262105 REE262104:REE262105 ROA262104:ROA262105 RXW262104:RXW262105 SHS262104:SHS262105 SRO262104:SRO262105 TBK262104:TBK262105 TLG262104:TLG262105 TVC262104:TVC262105 UEY262104:UEY262105 UOU262104:UOU262105 UYQ262104:UYQ262105 VIM262104:VIM262105 VSI262104:VSI262105 WCE262104:WCE262105 WMA262104:WMA262105 WVW262104:WVW262105 P327640:P327641 JK327640:JK327641 TG327640:TG327641 ADC327640:ADC327641 AMY327640:AMY327641 AWU327640:AWU327641 BGQ327640:BGQ327641 BQM327640:BQM327641 CAI327640:CAI327641 CKE327640:CKE327641 CUA327640:CUA327641 DDW327640:DDW327641 DNS327640:DNS327641 DXO327640:DXO327641 EHK327640:EHK327641 ERG327640:ERG327641 FBC327640:FBC327641 FKY327640:FKY327641 FUU327640:FUU327641 GEQ327640:GEQ327641 GOM327640:GOM327641 GYI327640:GYI327641 HIE327640:HIE327641 HSA327640:HSA327641 IBW327640:IBW327641 ILS327640:ILS327641 IVO327640:IVO327641 JFK327640:JFK327641 JPG327640:JPG327641 JZC327640:JZC327641 KIY327640:KIY327641 KSU327640:KSU327641 LCQ327640:LCQ327641 LMM327640:LMM327641 LWI327640:LWI327641 MGE327640:MGE327641 MQA327640:MQA327641 MZW327640:MZW327641 NJS327640:NJS327641 NTO327640:NTO327641 ODK327640:ODK327641 ONG327640:ONG327641 OXC327640:OXC327641 PGY327640:PGY327641 PQU327640:PQU327641 QAQ327640:QAQ327641 QKM327640:QKM327641 QUI327640:QUI327641 REE327640:REE327641 ROA327640:ROA327641 RXW327640:RXW327641 SHS327640:SHS327641 SRO327640:SRO327641 TBK327640:TBK327641 TLG327640:TLG327641 TVC327640:TVC327641 UEY327640:UEY327641 UOU327640:UOU327641 UYQ327640:UYQ327641 VIM327640:VIM327641 VSI327640:VSI327641 WCE327640:WCE327641 WMA327640:WMA327641 WVW327640:WVW327641 P393176:P393177 JK393176:JK393177 TG393176:TG393177 ADC393176:ADC393177 AMY393176:AMY393177 AWU393176:AWU393177 BGQ393176:BGQ393177 BQM393176:BQM393177 CAI393176:CAI393177 CKE393176:CKE393177 CUA393176:CUA393177 DDW393176:DDW393177 DNS393176:DNS393177 DXO393176:DXO393177 EHK393176:EHK393177 ERG393176:ERG393177 FBC393176:FBC393177 FKY393176:FKY393177 FUU393176:FUU393177 GEQ393176:GEQ393177 GOM393176:GOM393177 GYI393176:GYI393177 HIE393176:HIE393177 HSA393176:HSA393177 IBW393176:IBW393177 ILS393176:ILS393177 IVO393176:IVO393177 JFK393176:JFK393177 JPG393176:JPG393177 JZC393176:JZC393177 KIY393176:KIY393177 KSU393176:KSU393177 LCQ393176:LCQ393177 LMM393176:LMM393177 LWI393176:LWI393177 MGE393176:MGE393177 MQA393176:MQA393177 MZW393176:MZW393177 NJS393176:NJS393177 NTO393176:NTO393177 ODK393176:ODK393177 ONG393176:ONG393177 OXC393176:OXC393177 PGY393176:PGY393177 PQU393176:PQU393177 QAQ393176:QAQ393177 QKM393176:QKM393177 QUI393176:QUI393177 REE393176:REE393177 ROA393176:ROA393177 RXW393176:RXW393177 SHS393176:SHS393177 SRO393176:SRO393177 TBK393176:TBK393177 TLG393176:TLG393177 TVC393176:TVC393177 UEY393176:UEY393177 UOU393176:UOU393177 UYQ393176:UYQ393177 VIM393176:VIM393177 VSI393176:VSI393177 WCE393176:WCE393177 WMA393176:WMA393177 WVW393176:WVW393177 P458712:P458713 JK458712:JK458713 TG458712:TG458713 ADC458712:ADC458713 AMY458712:AMY458713 AWU458712:AWU458713 BGQ458712:BGQ458713 BQM458712:BQM458713 CAI458712:CAI458713 CKE458712:CKE458713 CUA458712:CUA458713 DDW458712:DDW458713 DNS458712:DNS458713 DXO458712:DXO458713 EHK458712:EHK458713 ERG458712:ERG458713 FBC458712:FBC458713 FKY458712:FKY458713 FUU458712:FUU458713 GEQ458712:GEQ458713 GOM458712:GOM458713 GYI458712:GYI458713 HIE458712:HIE458713 HSA458712:HSA458713 IBW458712:IBW458713 ILS458712:ILS458713 IVO458712:IVO458713 JFK458712:JFK458713 JPG458712:JPG458713 JZC458712:JZC458713 KIY458712:KIY458713 KSU458712:KSU458713 LCQ458712:LCQ458713 LMM458712:LMM458713 LWI458712:LWI458713 MGE458712:MGE458713 MQA458712:MQA458713 MZW458712:MZW458713 NJS458712:NJS458713 NTO458712:NTO458713 ODK458712:ODK458713 ONG458712:ONG458713 OXC458712:OXC458713 PGY458712:PGY458713 PQU458712:PQU458713 QAQ458712:QAQ458713 QKM458712:QKM458713 QUI458712:QUI458713 REE458712:REE458713 ROA458712:ROA458713 RXW458712:RXW458713 SHS458712:SHS458713 SRO458712:SRO458713 TBK458712:TBK458713 TLG458712:TLG458713 TVC458712:TVC458713 UEY458712:UEY458713 UOU458712:UOU458713 UYQ458712:UYQ458713 VIM458712:VIM458713 VSI458712:VSI458713 WCE458712:WCE458713 WMA458712:WMA458713 WVW458712:WVW458713 P524248:P524249 JK524248:JK524249 TG524248:TG524249 ADC524248:ADC524249 AMY524248:AMY524249 AWU524248:AWU524249 BGQ524248:BGQ524249 BQM524248:BQM524249 CAI524248:CAI524249 CKE524248:CKE524249 CUA524248:CUA524249 DDW524248:DDW524249 DNS524248:DNS524249 DXO524248:DXO524249 EHK524248:EHK524249 ERG524248:ERG524249 FBC524248:FBC524249 FKY524248:FKY524249 FUU524248:FUU524249 GEQ524248:GEQ524249 GOM524248:GOM524249 GYI524248:GYI524249 HIE524248:HIE524249 HSA524248:HSA524249 IBW524248:IBW524249 ILS524248:ILS524249 IVO524248:IVO524249 JFK524248:JFK524249 JPG524248:JPG524249 JZC524248:JZC524249 KIY524248:KIY524249 KSU524248:KSU524249 LCQ524248:LCQ524249 LMM524248:LMM524249 LWI524248:LWI524249 MGE524248:MGE524249 MQA524248:MQA524249 MZW524248:MZW524249 NJS524248:NJS524249 NTO524248:NTO524249 ODK524248:ODK524249 ONG524248:ONG524249 OXC524248:OXC524249 PGY524248:PGY524249 PQU524248:PQU524249 QAQ524248:QAQ524249 QKM524248:QKM524249 QUI524248:QUI524249 REE524248:REE524249 ROA524248:ROA524249 RXW524248:RXW524249 SHS524248:SHS524249 SRO524248:SRO524249 TBK524248:TBK524249 TLG524248:TLG524249 TVC524248:TVC524249 UEY524248:UEY524249 UOU524248:UOU524249 UYQ524248:UYQ524249 VIM524248:VIM524249 VSI524248:VSI524249 WCE524248:WCE524249 WMA524248:WMA524249 WVW524248:WVW524249 P589784:P589785 JK589784:JK589785 TG589784:TG589785 ADC589784:ADC589785 AMY589784:AMY589785 AWU589784:AWU589785 BGQ589784:BGQ589785 BQM589784:BQM589785 CAI589784:CAI589785 CKE589784:CKE589785 CUA589784:CUA589785 DDW589784:DDW589785 DNS589784:DNS589785 DXO589784:DXO589785 EHK589784:EHK589785 ERG589784:ERG589785 FBC589784:FBC589785 FKY589784:FKY589785 FUU589784:FUU589785 GEQ589784:GEQ589785 GOM589784:GOM589785 GYI589784:GYI589785 HIE589784:HIE589785 HSA589784:HSA589785 IBW589784:IBW589785 ILS589784:ILS589785 IVO589784:IVO589785 JFK589784:JFK589785 JPG589784:JPG589785 JZC589784:JZC589785 KIY589784:KIY589785 KSU589784:KSU589785 LCQ589784:LCQ589785 LMM589784:LMM589785 LWI589784:LWI589785 MGE589784:MGE589785 MQA589784:MQA589785 MZW589784:MZW589785 NJS589784:NJS589785 NTO589784:NTO589785 ODK589784:ODK589785 ONG589784:ONG589785 OXC589784:OXC589785 PGY589784:PGY589785 PQU589784:PQU589785 QAQ589784:QAQ589785 QKM589784:QKM589785 QUI589784:QUI589785 REE589784:REE589785 ROA589784:ROA589785 RXW589784:RXW589785 SHS589784:SHS589785 SRO589784:SRO589785 TBK589784:TBK589785 TLG589784:TLG589785 TVC589784:TVC589785 UEY589784:UEY589785 UOU589784:UOU589785 UYQ589784:UYQ589785 VIM589784:VIM589785 VSI589784:VSI589785 WCE589784:WCE589785 WMA589784:WMA589785 WVW589784:WVW589785 P655320:P655321 JK655320:JK655321 TG655320:TG655321 ADC655320:ADC655321 AMY655320:AMY655321 AWU655320:AWU655321 BGQ655320:BGQ655321 BQM655320:BQM655321 CAI655320:CAI655321 CKE655320:CKE655321 CUA655320:CUA655321 DDW655320:DDW655321 DNS655320:DNS655321 DXO655320:DXO655321 EHK655320:EHK655321 ERG655320:ERG655321 FBC655320:FBC655321 FKY655320:FKY655321 FUU655320:FUU655321 GEQ655320:GEQ655321 GOM655320:GOM655321 GYI655320:GYI655321 HIE655320:HIE655321 HSA655320:HSA655321 IBW655320:IBW655321 ILS655320:ILS655321 IVO655320:IVO655321 JFK655320:JFK655321 JPG655320:JPG655321 JZC655320:JZC655321 KIY655320:KIY655321 KSU655320:KSU655321 LCQ655320:LCQ655321 LMM655320:LMM655321 LWI655320:LWI655321 MGE655320:MGE655321 MQA655320:MQA655321 MZW655320:MZW655321 NJS655320:NJS655321 NTO655320:NTO655321 ODK655320:ODK655321 ONG655320:ONG655321 OXC655320:OXC655321 PGY655320:PGY655321 PQU655320:PQU655321 QAQ655320:QAQ655321 QKM655320:QKM655321 QUI655320:QUI655321 REE655320:REE655321 ROA655320:ROA655321 RXW655320:RXW655321 SHS655320:SHS655321 SRO655320:SRO655321 TBK655320:TBK655321 TLG655320:TLG655321 TVC655320:TVC655321 UEY655320:UEY655321 UOU655320:UOU655321 UYQ655320:UYQ655321 VIM655320:VIM655321 VSI655320:VSI655321 WCE655320:WCE655321 WMA655320:WMA655321 WVW655320:WVW655321 P720856:P720857 JK720856:JK720857 TG720856:TG720857 ADC720856:ADC720857 AMY720856:AMY720857 AWU720856:AWU720857 BGQ720856:BGQ720857 BQM720856:BQM720857 CAI720856:CAI720857 CKE720856:CKE720857 CUA720856:CUA720857 DDW720856:DDW720857 DNS720856:DNS720857 DXO720856:DXO720857 EHK720856:EHK720857 ERG720856:ERG720857 FBC720856:FBC720857 FKY720856:FKY720857 FUU720856:FUU720857 GEQ720856:GEQ720857 GOM720856:GOM720857 GYI720856:GYI720857 HIE720856:HIE720857 HSA720856:HSA720857 IBW720856:IBW720857 ILS720856:ILS720857 IVO720856:IVO720857 JFK720856:JFK720857 JPG720856:JPG720857 JZC720856:JZC720857 KIY720856:KIY720857 KSU720856:KSU720857 LCQ720856:LCQ720857 LMM720856:LMM720857 LWI720856:LWI720857 MGE720856:MGE720857 MQA720856:MQA720857 MZW720856:MZW720857 NJS720856:NJS720857 NTO720856:NTO720857 ODK720856:ODK720857 ONG720856:ONG720857 OXC720856:OXC720857 PGY720856:PGY720857 PQU720856:PQU720857 QAQ720856:QAQ720857 QKM720856:QKM720857 QUI720856:QUI720857 REE720856:REE720857 ROA720856:ROA720857 RXW720856:RXW720857 SHS720856:SHS720857 SRO720856:SRO720857 TBK720856:TBK720857 TLG720856:TLG720857 TVC720856:TVC720857 UEY720856:UEY720857 UOU720856:UOU720857 UYQ720856:UYQ720857 VIM720856:VIM720857 VSI720856:VSI720857 WCE720856:WCE720857 WMA720856:WMA720857 WVW720856:WVW720857 P786392:P786393 JK786392:JK786393 TG786392:TG786393 ADC786392:ADC786393 AMY786392:AMY786393 AWU786392:AWU786393 BGQ786392:BGQ786393 BQM786392:BQM786393 CAI786392:CAI786393 CKE786392:CKE786393 CUA786392:CUA786393 DDW786392:DDW786393 DNS786392:DNS786393 DXO786392:DXO786393 EHK786392:EHK786393 ERG786392:ERG786393 FBC786392:FBC786393 FKY786392:FKY786393 FUU786392:FUU786393 GEQ786392:GEQ786393 GOM786392:GOM786393 GYI786392:GYI786393 HIE786392:HIE786393 HSA786392:HSA786393 IBW786392:IBW786393 ILS786392:ILS786393 IVO786392:IVO786393 JFK786392:JFK786393 JPG786392:JPG786393 JZC786392:JZC786393 KIY786392:KIY786393 KSU786392:KSU786393 LCQ786392:LCQ786393 LMM786392:LMM786393 LWI786392:LWI786393 MGE786392:MGE786393 MQA786392:MQA786393 MZW786392:MZW786393 NJS786392:NJS786393 NTO786392:NTO786393 ODK786392:ODK786393 ONG786392:ONG786393 OXC786392:OXC786393 PGY786392:PGY786393 PQU786392:PQU786393 QAQ786392:QAQ786393 QKM786392:QKM786393 QUI786392:QUI786393 REE786392:REE786393 ROA786392:ROA786393 RXW786392:RXW786393 SHS786392:SHS786393 SRO786392:SRO786393 TBK786392:TBK786393 TLG786392:TLG786393 TVC786392:TVC786393 UEY786392:UEY786393 UOU786392:UOU786393 UYQ786392:UYQ786393 VIM786392:VIM786393 VSI786392:VSI786393 WCE786392:WCE786393 WMA786392:WMA786393 WVW786392:WVW786393 P851928:P851929 JK851928:JK851929 TG851928:TG851929 ADC851928:ADC851929 AMY851928:AMY851929 AWU851928:AWU851929 BGQ851928:BGQ851929 BQM851928:BQM851929 CAI851928:CAI851929 CKE851928:CKE851929 CUA851928:CUA851929 DDW851928:DDW851929 DNS851928:DNS851929 DXO851928:DXO851929 EHK851928:EHK851929 ERG851928:ERG851929 FBC851928:FBC851929 FKY851928:FKY851929 FUU851928:FUU851929 GEQ851928:GEQ851929 GOM851928:GOM851929 GYI851928:GYI851929 HIE851928:HIE851929 HSA851928:HSA851929 IBW851928:IBW851929 ILS851928:ILS851929 IVO851928:IVO851929 JFK851928:JFK851929 JPG851928:JPG851929 JZC851928:JZC851929 KIY851928:KIY851929 KSU851928:KSU851929 LCQ851928:LCQ851929 LMM851928:LMM851929 LWI851928:LWI851929 MGE851928:MGE851929 MQA851928:MQA851929 MZW851928:MZW851929 NJS851928:NJS851929 NTO851928:NTO851929 ODK851928:ODK851929 ONG851928:ONG851929 OXC851928:OXC851929 PGY851928:PGY851929 PQU851928:PQU851929 QAQ851928:QAQ851929 QKM851928:QKM851929 QUI851928:QUI851929 REE851928:REE851929 ROA851928:ROA851929 RXW851928:RXW851929 SHS851928:SHS851929 SRO851928:SRO851929 TBK851928:TBK851929 TLG851928:TLG851929 TVC851928:TVC851929 UEY851928:UEY851929 UOU851928:UOU851929 UYQ851928:UYQ851929 VIM851928:VIM851929 VSI851928:VSI851929 WCE851928:WCE851929 WMA851928:WMA851929 WVW851928:WVW851929 P917464:P917465 JK917464:JK917465 TG917464:TG917465 ADC917464:ADC917465 AMY917464:AMY917465 AWU917464:AWU917465 BGQ917464:BGQ917465 BQM917464:BQM917465 CAI917464:CAI917465 CKE917464:CKE917465 CUA917464:CUA917465 DDW917464:DDW917465 DNS917464:DNS917465 DXO917464:DXO917465 EHK917464:EHK917465 ERG917464:ERG917465 FBC917464:FBC917465 FKY917464:FKY917465 FUU917464:FUU917465 GEQ917464:GEQ917465 GOM917464:GOM917465 GYI917464:GYI917465 HIE917464:HIE917465 HSA917464:HSA917465 IBW917464:IBW917465 ILS917464:ILS917465 IVO917464:IVO917465 JFK917464:JFK917465 JPG917464:JPG917465 JZC917464:JZC917465 KIY917464:KIY917465 KSU917464:KSU917465 LCQ917464:LCQ917465 LMM917464:LMM917465 LWI917464:LWI917465 MGE917464:MGE917465 MQA917464:MQA917465 MZW917464:MZW917465 NJS917464:NJS917465 NTO917464:NTO917465 ODK917464:ODK917465 ONG917464:ONG917465 OXC917464:OXC917465 PGY917464:PGY917465 PQU917464:PQU917465 QAQ917464:QAQ917465 QKM917464:QKM917465 QUI917464:QUI917465 REE917464:REE917465 ROA917464:ROA917465 RXW917464:RXW917465 SHS917464:SHS917465 SRO917464:SRO917465 TBK917464:TBK917465 TLG917464:TLG917465 TVC917464:TVC917465 UEY917464:UEY917465 UOU917464:UOU917465 UYQ917464:UYQ917465 VIM917464:VIM917465 VSI917464:VSI917465 WCE917464:WCE917465 WMA917464:WMA917465 WVW917464:WVW917465 P983000:P983001 JK983000:JK983001 TG983000:TG983001 ADC983000:ADC983001 AMY983000:AMY983001 AWU983000:AWU983001 BGQ983000:BGQ983001 BQM983000:BQM983001 CAI983000:CAI983001 CKE983000:CKE983001 CUA983000:CUA983001 DDW983000:DDW983001 DNS983000:DNS983001 DXO983000:DXO983001 EHK983000:EHK983001 ERG983000:ERG983001 FBC983000:FBC983001 FKY983000:FKY983001 FUU983000:FUU983001 GEQ983000:GEQ983001 GOM983000:GOM983001 GYI983000:GYI983001 HIE983000:HIE983001 HSA983000:HSA983001 IBW983000:IBW983001 ILS983000:ILS983001 IVO983000:IVO983001 JFK983000:JFK983001 JPG983000:JPG983001 JZC983000:JZC983001 KIY983000:KIY983001 KSU983000:KSU983001 LCQ983000:LCQ983001 LMM983000:LMM983001 LWI983000:LWI983001 MGE983000:MGE983001 MQA983000:MQA983001 MZW983000:MZW983001 NJS983000:NJS983001 NTO983000:NTO983001 ODK983000:ODK983001 ONG983000:ONG983001 OXC983000:OXC983001 PGY983000:PGY983001 PQU983000:PQU983001 QAQ983000:QAQ983001 QKM983000:QKM983001 QUI983000:QUI983001 REE983000:REE983001 ROA983000:ROA983001 RXW983000:RXW983001 SHS983000:SHS983001 SRO983000:SRO983001 TBK983000:TBK983001 TLG983000:TLG983001 TVC983000:TVC983001 UEY983000:UEY983001 UOU983000:UOU983001 UYQ983000:UYQ983001 VIM983000:VIM983001 VSI983000:VSI983001 WCE983000:WCE983001 WMA983000:WMA983001 WVW983000:WVW983001 AB65549 JW65549 TS65549 ADO65549 ANK65549 AXG65549 BHC65549 BQY65549 CAU65549 CKQ65549 CUM65549 DEI65549 DOE65549 DYA65549 EHW65549 ERS65549 FBO65549 FLK65549 FVG65549 GFC65549 GOY65549 GYU65549 HIQ65549 HSM65549 ICI65549 IME65549 IWA65549 JFW65549 JPS65549 JZO65549 KJK65549 KTG65549 LDC65549 LMY65549 LWU65549 MGQ65549 MQM65549 NAI65549 NKE65549 NUA65549 ODW65549 ONS65549 OXO65549 PHK65549 PRG65549 QBC65549 QKY65549 QUU65549 REQ65549 ROM65549 RYI65549 SIE65549 SSA65549 TBW65549 TLS65549 TVO65549 UFK65549 UPG65549 UZC65549 VIY65549 VSU65549 WCQ65549 WMM65549 WWI65549 AB131085 JW131085 TS131085 ADO131085 ANK131085 AXG131085 BHC131085 BQY131085 CAU131085 CKQ131085 CUM131085 DEI131085 DOE131085 DYA131085 EHW131085 ERS131085 FBO131085 FLK131085 FVG131085 GFC131085 GOY131085 GYU131085 HIQ131085 HSM131085 ICI131085 IME131085 IWA131085 JFW131085 JPS131085 JZO131085 KJK131085 KTG131085 LDC131085 LMY131085 LWU131085 MGQ131085 MQM131085 NAI131085 NKE131085 NUA131085 ODW131085 ONS131085 OXO131085 PHK131085 PRG131085 QBC131085 QKY131085 QUU131085 REQ131085 ROM131085 RYI131085 SIE131085 SSA131085 TBW131085 TLS131085 TVO131085 UFK131085 UPG131085 UZC131085 VIY131085 VSU131085 WCQ131085 WMM131085 WWI131085 AB196621 JW196621 TS196621 ADO196621 ANK196621 AXG196621 BHC196621 BQY196621 CAU196621 CKQ196621 CUM196621 DEI196621 DOE196621 DYA196621 EHW196621 ERS196621 FBO196621 FLK196621 FVG196621 GFC196621 GOY196621 GYU196621 HIQ196621 HSM196621 ICI196621 IME196621 IWA196621 JFW196621 JPS196621 JZO196621 KJK196621 KTG196621 LDC196621 LMY196621 LWU196621 MGQ196621 MQM196621 NAI196621 NKE196621 NUA196621 ODW196621 ONS196621 OXO196621 PHK196621 PRG196621 QBC196621 QKY196621 QUU196621 REQ196621 ROM196621 RYI196621 SIE196621 SSA196621 TBW196621 TLS196621 TVO196621 UFK196621 UPG196621 UZC196621 VIY196621 VSU196621 WCQ196621 WMM196621 WWI196621 AB262157 JW262157 TS262157 ADO262157 ANK262157 AXG262157 BHC262157 BQY262157 CAU262157 CKQ262157 CUM262157 DEI262157 DOE262157 DYA262157 EHW262157 ERS262157 FBO262157 FLK262157 FVG262157 GFC262157 GOY262157 GYU262157 HIQ262157 HSM262157 ICI262157 IME262157 IWA262157 JFW262157 JPS262157 JZO262157 KJK262157 KTG262157 LDC262157 LMY262157 LWU262157 MGQ262157 MQM262157 NAI262157 NKE262157 NUA262157 ODW262157 ONS262157 OXO262157 PHK262157 PRG262157 QBC262157 QKY262157 QUU262157 REQ262157 ROM262157 RYI262157 SIE262157 SSA262157 TBW262157 TLS262157 TVO262157 UFK262157 UPG262157 UZC262157 VIY262157 VSU262157 WCQ262157 WMM262157 WWI262157 AB327693 JW327693 TS327693 ADO327693 ANK327693 AXG327693 BHC327693 BQY327693 CAU327693 CKQ327693 CUM327693 DEI327693 DOE327693 DYA327693 EHW327693 ERS327693 FBO327693 FLK327693 FVG327693 GFC327693 GOY327693 GYU327693 HIQ327693 HSM327693 ICI327693 IME327693 IWA327693 JFW327693 JPS327693 JZO327693 KJK327693 KTG327693 LDC327693 LMY327693 LWU327693 MGQ327693 MQM327693 NAI327693 NKE327693 NUA327693 ODW327693 ONS327693 OXO327693 PHK327693 PRG327693 QBC327693 QKY327693 QUU327693 REQ327693 ROM327693 RYI327693 SIE327693 SSA327693 TBW327693 TLS327693 TVO327693 UFK327693 UPG327693 UZC327693 VIY327693 VSU327693 WCQ327693 WMM327693 WWI327693 AB393229 JW393229 TS393229 ADO393229 ANK393229 AXG393229 BHC393229 BQY393229 CAU393229 CKQ393229 CUM393229 DEI393229 DOE393229 DYA393229 EHW393229 ERS393229 FBO393229 FLK393229 FVG393229 GFC393229 GOY393229 GYU393229 HIQ393229 HSM393229 ICI393229 IME393229 IWA393229 JFW393229 JPS393229 JZO393229 KJK393229 KTG393229 LDC393229 LMY393229 LWU393229 MGQ393229 MQM393229 NAI393229 NKE393229 NUA393229 ODW393229 ONS393229 OXO393229 PHK393229 PRG393229 QBC393229 QKY393229 QUU393229 REQ393229 ROM393229 RYI393229 SIE393229 SSA393229 TBW393229 TLS393229 TVO393229 UFK393229 UPG393229 UZC393229 VIY393229 VSU393229 WCQ393229 WMM393229 WWI393229 AB458765 JW458765 TS458765 ADO458765 ANK458765 AXG458765 BHC458765 BQY458765 CAU458765 CKQ458765 CUM458765 DEI458765 DOE458765 DYA458765 EHW458765 ERS458765 FBO458765 FLK458765 FVG458765 GFC458765 GOY458765 GYU458765 HIQ458765 HSM458765 ICI458765 IME458765 IWA458765 JFW458765 JPS458765 JZO458765 KJK458765 KTG458765 LDC458765 LMY458765 LWU458765 MGQ458765 MQM458765 NAI458765 NKE458765 NUA458765 ODW458765 ONS458765 OXO458765 PHK458765 PRG458765 QBC458765 QKY458765 QUU458765 REQ458765 ROM458765 RYI458765 SIE458765 SSA458765 TBW458765 TLS458765 TVO458765 UFK458765 UPG458765 UZC458765 VIY458765 VSU458765 WCQ458765 WMM458765 WWI458765 AB524301 JW524301 TS524301 ADO524301 ANK524301 AXG524301 BHC524301 BQY524301 CAU524301 CKQ524301 CUM524301 DEI524301 DOE524301 DYA524301 EHW524301 ERS524301 FBO524301 FLK524301 FVG524301 GFC524301 GOY524301 GYU524301 HIQ524301 HSM524301 ICI524301 IME524301 IWA524301 JFW524301 JPS524301 JZO524301 KJK524301 KTG524301 LDC524301 LMY524301 LWU524301 MGQ524301 MQM524301 NAI524301 NKE524301 NUA524301 ODW524301 ONS524301 OXO524301 PHK524301 PRG524301 QBC524301 QKY524301 QUU524301 REQ524301 ROM524301 RYI524301 SIE524301 SSA524301 TBW524301 TLS524301 TVO524301 UFK524301 UPG524301 UZC524301 VIY524301 VSU524301 WCQ524301 WMM524301 WWI524301 AB589837 JW589837 TS589837 ADO589837 ANK589837 AXG589837 BHC589837 BQY589837 CAU589837 CKQ589837 CUM589837 DEI589837 DOE589837 DYA589837 EHW589837 ERS589837 FBO589837 FLK589837 FVG589837 GFC589837 GOY589837 GYU589837 HIQ589837 HSM589837 ICI589837 IME589837 IWA589837 JFW589837 JPS589837 JZO589837 KJK589837 KTG589837 LDC589837 LMY589837 LWU589837 MGQ589837 MQM589837 NAI589837 NKE589837 NUA589837 ODW589837 ONS589837 OXO589837 PHK589837 PRG589837 QBC589837 QKY589837 QUU589837 REQ589837 ROM589837 RYI589837 SIE589837 SSA589837 TBW589837 TLS589837 TVO589837 UFK589837 UPG589837 UZC589837 VIY589837 VSU589837 WCQ589837 WMM589837 WWI589837 AB655373 JW655373 TS655373 ADO655373 ANK655373 AXG655373 BHC655373 BQY655373 CAU655373 CKQ655373 CUM655373 DEI655373 DOE655373 DYA655373 EHW655373 ERS655373 FBO655373 FLK655373 FVG655373 GFC655373 GOY655373 GYU655373 HIQ655373 HSM655373 ICI655373 IME655373 IWA655373 JFW655373 JPS655373 JZO655373 KJK655373 KTG655373 LDC655373 LMY655373 LWU655373 MGQ655373 MQM655373 NAI655373 NKE655373 NUA655373 ODW655373 ONS655373 OXO655373 PHK655373 PRG655373 QBC655373 QKY655373 QUU655373 REQ655373 ROM655373 RYI655373 SIE655373 SSA655373 TBW655373 TLS655373 TVO655373 UFK655373 UPG655373 UZC655373 VIY655373 VSU655373 WCQ655373 WMM655373 WWI655373 AB720909 JW720909 TS720909 ADO720909 ANK720909 AXG720909 BHC720909 BQY720909 CAU720909 CKQ720909 CUM720909 DEI720909 DOE720909 DYA720909 EHW720909 ERS720909 FBO720909 FLK720909 FVG720909 GFC720909 GOY720909 GYU720909 HIQ720909 HSM720909 ICI720909 IME720909 IWA720909 JFW720909 JPS720909 JZO720909 KJK720909 KTG720909 LDC720909 LMY720909 LWU720909 MGQ720909 MQM720909 NAI720909 NKE720909 NUA720909 ODW720909 ONS720909 OXO720909 PHK720909 PRG720909 QBC720909 QKY720909 QUU720909 REQ720909 ROM720909 RYI720909 SIE720909 SSA720909 TBW720909 TLS720909 TVO720909 UFK720909 UPG720909 UZC720909 VIY720909 VSU720909 WCQ720909 WMM720909 WWI720909 AB786445 JW786445 TS786445 ADO786445 ANK786445 AXG786445 BHC786445 BQY786445 CAU786445 CKQ786445 CUM786445 DEI786445 DOE786445 DYA786445 EHW786445 ERS786445 FBO786445 FLK786445 FVG786445 GFC786445 GOY786445 GYU786445 HIQ786445 HSM786445 ICI786445 IME786445 IWA786445 JFW786445 JPS786445 JZO786445 KJK786445 KTG786445 LDC786445 LMY786445 LWU786445 MGQ786445 MQM786445 NAI786445 NKE786445 NUA786445 ODW786445 ONS786445 OXO786445 PHK786445 PRG786445 QBC786445 QKY786445 QUU786445 REQ786445 ROM786445 RYI786445 SIE786445 SSA786445 TBW786445 TLS786445 TVO786445 UFK786445 UPG786445 UZC786445 VIY786445 VSU786445 WCQ786445 WMM786445 WWI786445 AB851981 JW851981 TS851981 ADO851981 ANK851981 AXG851981 BHC851981 BQY851981 CAU851981 CKQ851981 CUM851981 DEI851981 DOE851981 DYA851981 EHW851981 ERS851981 FBO851981 FLK851981 FVG851981 GFC851981 GOY851981 GYU851981 HIQ851981 HSM851981 ICI851981 IME851981 IWA851981 JFW851981 JPS851981 JZO851981 KJK851981 KTG851981 LDC851981 LMY851981 LWU851981 MGQ851981 MQM851981 NAI851981 NKE851981 NUA851981 ODW851981 ONS851981 OXO851981 PHK851981 PRG851981 QBC851981 QKY851981 QUU851981 REQ851981 ROM851981 RYI851981 SIE851981 SSA851981 TBW851981 TLS851981 TVO851981 UFK851981 UPG851981 UZC851981 VIY851981 VSU851981 WCQ851981 WMM851981 WWI851981 AB917517 JW917517 TS917517 ADO917517 ANK917517 AXG917517 BHC917517 BQY917517 CAU917517 CKQ917517 CUM917517 DEI917517 DOE917517 DYA917517 EHW917517 ERS917517 FBO917517 FLK917517 FVG917517 GFC917517 GOY917517 GYU917517 HIQ917517 HSM917517 ICI917517 IME917517 IWA917517 JFW917517 JPS917517 JZO917517 KJK917517 KTG917517 LDC917517 LMY917517 LWU917517 MGQ917517 MQM917517 NAI917517 NKE917517 NUA917517 ODW917517 ONS917517 OXO917517 PHK917517 PRG917517 QBC917517 QKY917517 QUU917517 REQ917517 ROM917517 RYI917517 SIE917517 SSA917517 TBW917517 TLS917517 TVO917517 UFK917517 UPG917517 UZC917517 VIY917517 VSU917517 WCQ917517 WMM917517 WWI917517 AB983053 JW983053 TS983053 ADO983053 ANK983053 AXG983053 BHC983053 BQY983053 CAU983053 CKQ983053 CUM983053 DEI983053 DOE983053 DYA983053 EHW983053 ERS983053 FBO983053 FLK983053 FVG983053 GFC983053 GOY983053 GYU983053 HIQ983053 HSM983053 ICI983053 IME983053 IWA983053 JFW983053 JPS983053 JZO983053 KJK983053 KTG983053 LDC983053 LMY983053 LWU983053 MGQ983053 MQM983053 NAI983053 NKE983053 NUA983053 ODW983053 ONS983053 OXO983053 PHK983053 PRG983053 QBC983053 QKY983053 QUU983053 REQ983053 ROM983053 RYI983053 SIE983053 SSA983053 TBW983053 TLS983053 TVO983053 UFK983053 UPG983053 UZC983053 VIY983053 VSU983053 WCQ983053 WMM983053 WWI983053 NTS983036:NTS983047 W65471:W65474 JR65471:JR65474 TN65471:TN65474 ADJ65471:ADJ65474 ANF65471:ANF65474 AXB65471:AXB65474 BGX65471:BGX65474 BQT65471:BQT65474 CAP65471:CAP65474 CKL65471:CKL65474 CUH65471:CUH65474 DED65471:DED65474 DNZ65471:DNZ65474 DXV65471:DXV65474 EHR65471:EHR65474 ERN65471:ERN65474 FBJ65471:FBJ65474 FLF65471:FLF65474 FVB65471:FVB65474 GEX65471:GEX65474 GOT65471:GOT65474 GYP65471:GYP65474 HIL65471:HIL65474 HSH65471:HSH65474 ICD65471:ICD65474 ILZ65471:ILZ65474 IVV65471:IVV65474 JFR65471:JFR65474 JPN65471:JPN65474 JZJ65471:JZJ65474 KJF65471:KJF65474 KTB65471:KTB65474 LCX65471:LCX65474 LMT65471:LMT65474 LWP65471:LWP65474 MGL65471:MGL65474 MQH65471:MQH65474 NAD65471:NAD65474 NJZ65471:NJZ65474 NTV65471:NTV65474 ODR65471:ODR65474 ONN65471:ONN65474 OXJ65471:OXJ65474 PHF65471:PHF65474 PRB65471:PRB65474 QAX65471:QAX65474 QKT65471:QKT65474 QUP65471:QUP65474 REL65471:REL65474 ROH65471:ROH65474 RYD65471:RYD65474 SHZ65471:SHZ65474 SRV65471:SRV65474 TBR65471:TBR65474 TLN65471:TLN65474 TVJ65471:TVJ65474 UFF65471:UFF65474 UPB65471:UPB65474 UYX65471:UYX65474 VIT65471:VIT65474 VSP65471:VSP65474 WCL65471:WCL65474 WMH65471:WMH65474 WWD65471:WWD65474 W131007:W131010 JR131007:JR131010 TN131007:TN131010 ADJ131007:ADJ131010 ANF131007:ANF131010 AXB131007:AXB131010 BGX131007:BGX131010 BQT131007:BQT131010 CAP131007:CAP131010 CKL131007:CKL131010 CUH131007:CUH131010 DED131007:DED131010 DNZ131007:DNZ131010 DXV131007:DXV131010 EHR131007:EHR131010 ERN131007:ERN131010 FBJ131007:FBJ131010 FLF131007:FLF131010 FVB131007:FVB131010 GEX131007:GEX131010 GOT131007:GOT131010 GYP131007:GYP131010 HIL131007:HIL131010 HSH131007:HSH131010 ICD131007:ICD131010 ILZ131007:ILZ131010 IVV131007:IVV131010 JFR131007:JFR131010 JPN131007:JPN131010 JZJ131007:JZJ131010 KJF131007:KJF131010 KTB131007:KTB131010 LCX131007:LCX131010 LMT131007:LMT131010 LWP131007:LWP131010 MGL131007:MGL131010 MQH131007:MQH131010 NAD131007:NAD131010 NJZ131007:NJZ131010 NTV131007:NTV131010 ODR131007:ODR131010 ONN131007:ONN131010 OXJ131007:OXJ131010 PHF131007:PHF131010 PRB131007:PRB131010 QAX131007:QAX131010 QKT131007:QKT131010 QUP131007:QUP131010 REL131007:REL131010 ROH131007:ROH131010 RYD131007:RYD131010 SHZ131007:SHZ131010 SRV131007:SRV131010 TBR131007:TBR131010 TLN131007:TLN131010 TVJ131007:TVJ131010 UFF131007:UFF131010 UPB131007:UPB131010 UYX131007:UYX131010 VIT131007:VIT131010 VSP131007:VSP131010 WCL131007:WCL131010 WMH131007:WMH131010 WWD131007:WWD131010 W196543:W196546 JR196543:JR196546 TN196543:TN196546 ADJ196543:ADJ196546 ANF196543:ANF196546 AXB196543:AXB196546 BGX196543:BGX196546 BQT196543:BQT196546 CAP196543:CAP196546 CKL196543:CKL196546 CUH196543:CUH196546 DED196543:DED196546 DNZ196543:DNZ196546 DXV196543:DXV196546 EHR196543:EHR196546 ERN196543:ERN196546 FBJ196543:FBJ196546 FLF196543:FLF196546 FVB196543:FVB196546 GEX196543:GEX196546 GOT196543:GOT196546 GYP196543:GYP196546 HIL196543:HIL196546 HSH196543:HSH196546 ICD196543:ICD196546 ILZ196543:ILZ196546 IVV196543:IVV196546 JFR196543:JFR196546 JPN196543:JPN196546 JZJ196543:JZJ196546 KJF196543:KJF196546 KTB196543:KTB196546 LCX196543:LCX196546 LMT196543:LMT196546 LWP196543:LWP196546 MGL196543:MGL196546 MQH196543:MQH196546 NAD196543:NAD196546 NJZ196543:NJZ196546 NTV196543:NTV196546 ODR196543:ODR196546 ONN196543:ONN196546 OXJ196543:OXJ196546 PHF196543:PHF196546 PRB196543:PRB196546 QAX196543:QAX196546 QKT196543:QKT196546 QUP196543:QUP196546 REL196543:REL196546 ROH196543:ROH196546 RYD196543:RYD196546 SHZ196543:SHZ196546 SRV196543:SRV196546 TBR196543:TBR196546 TLN196543:TLN196546 TVJ196543:TVJ196546 UFF196543:UFF196546 UPB196543:UPB196546 UYX196543:UYX196546 VIT196543:VIT196546 VSP196543:VSP196546 WCL196543:WCL196546 WMH196543:WMH196546 WWD196543:WWD196546 W262079:W262082 JR262079:JR262082 TN262079:TN262082 ADJ262079:ADJ262082 ANF262079:ANF262082 AXB262079:AXB262082 BGX262079:BGX262082 BQT262079:BQT262082 CAP262079:CAP262082 CKL262079:CKL262082 CUH262079:CUH262082 DED262079:DED262082 DNZ262079:DNZ262082 DXV262079:DXV262082 EHR262079:EHR262082 ERN262079:ERN262082 FBJ262079:FBJ262082 FLF262079:FLF262082 FVB262079:FVB262082 GEX262079:GEX262082 GOT262079:GOT262082 GYP262079:GYP262082 HIL262079:HIL262082 HSH262079:HSH262082 ICD262079:ICD262082 ILZ262079:ILZ262082 IVV262079:IVV262082 JFR262079:JFR262082 JPN262079:JPN262082 JZJ262079:JZJ262082 KJF262079:KJF262082 KTB262079:KTB262082 LCX262079:LCX262082 LMT262079:LMT262082 LWP262079:LWP262082 MGL262079:MGL262082 MQH262079:MQH262082 NAD262079:NAD262082 NJZ262079:NJZ262082 NTV262079:NTV262082 ODR262079:ODR262082 ONN262079:ONN262082 OXJ262079:OXJ262082 PHF262079:PHF262082 PRB262079:PRB262082 QAX262079:QAX262082 QKT262079:QKT262082 QUP262079:QUP262082 REL262079:REL262082 ROH262079:ROH262082 RYD262079:RYD262082 SHZ262079:SHZ262082 SRV262079:SRV262082 TBR262079:TBR262082 TLN262079:TLN262082 TVJ262079:TVJ262082 UFF262079:UFF262082 UPB262079:UPB262082 UYX262079:UYX262082 VIT262079:VIT262082 VSP262079:VSP262082 WCL262079:WCL262082 WMH262079:WMH262082 WWD262079:WWD262082 W327615:W327618 JR327615:JR327618 TN327615:TN327618 ADJ327615:ADJ327618 ANF327615:ANF327618 AXB327615:AXB327618 BGX327615:BGX327618 BQT327615:BQT327618 CAP327615:CAP327618 CKL327615:CKL327618 CUH327615:CUH327618 DED327615:DED327618 DNZ327615:DNZ327618 DXV327615:DXV327618 EHR327615:EHR327618 ERN327615:ERN327618 FBJ327615:FBJ327618 FLF327615:FLF327618 FVB327615:FVB327618 GEX327615:GEX327618 GOT327615:GOT327618 GYP327615:GYP327618 HIL327615:HIL327618 HSH327615:HSH327618 ICD327615:ICD327618 ILZ327615:ILZ327618 IVV327615:IVV327618 JFR327615:JFR327618 JPN327615:JPN327618 JZJ327615:JZJ327618 KJF327615:KJF327618 KTB327615:KTB327618 LCX327615:LCX327618 LMT327615:LMT327618 LWP327615:LWP327618 MGL327615:MGL327618 MQH327615:MQH327618 NAD327615:NAD327618 NJZ327615:NJZ327618 NTV327615:NTV327618 ODR327615:ODR327618 ONN327615:ONN327618 OXJ327615:OXJ327618 PHF327615:PHF327618 PRB327615:PRB327618 QAX327615:QAX327618 QKT327615:QKT327618 QUP327615:QUP327618 REL327615:REL327618 ROH327615:ROH327618 RYD327615:RYD327618 SHZ327615:SHZ327618 SRV327615:SRV327618 TBR327615:TBR327618 TLN327615:TLN327618 TVJ327615:TVJ327618 UFF327615:UFF327618 UPB327615:UPB327618 UYX327615:UYX327618 VIT327615:VIT327618 VSP327615:VSP327618 WCL327615:WCL327618 WMH327615:WMH327618 WWD327615:WWD327618 W393151:W393154 JR393151:JR393154 TN393151:TN393154 ADJ393151:ADJ393154 ANF393151:ANF393154 AXB393151:AXB393154 BGX393151:BGX393154 BQT393151:BQT393154 CAP393151:CAP393154 CKL393151:CKL393154 CUH393151:CUH393154 DED393151:DED393154 DNZ393151:DNZ393154 DXV393151:DXV393154 EHR393151:EHR393154 ERN393151:ERN393154 FBJ393151:FBJ393154 FLF393151:FLF393154 FVB393151:FVB393154 GEX393151:GEX393154 GOT393151:GOT393154 GYP393151:GYP393154 HIL393151:HIL393154 HSH393151:HSH393154 ICD393151:ICD393154 ILZ393151:ILZ393154 IVV393151:IVV393154 JFR393151:JFR393154 JPN393151:JPN393154 JZJ393151:JZJ393154 KJF393151:KJF393154 KTB393151:KTB393154 LCX393151:LCX393154 LMT393151:LMT393154 LWP393151:LWP393154 MGL393151:MGL393154 MQH393151:MQH393154 NAD393151:NAD393154 NJZ393151:NJZ393154 NTV393151:NTV393154 ODR393151:ODR393154 ONN393151:ONN393154 OXJ393151:OXJ393154 PHF393151:PHF393154 PRB393151:PRB393154 QAX393151:QAX393154 QKT393151:QKT393154 QUP393151:QUP393154 REL393151:REL393154 ROH393151:ROH393154 RYD393151:RYD393154 SHZ393151:SHZ393154 SRV393151:SRV393154 TBR393151:TBR393154 TLN393151:TLN393154 TVJ393151:TVJ393154 UFF393151:UFF393154 UPB393151:UPB393154 UYX393151:UYX393154 VIT393151:VIT393154 VSP393151:VSP393154 WCL393151:WCL393154 WMH393151:WMH393154 WWD393151:WWD393154 W458687:W458690 JR458687:JR458690 TN458687:TN458690 ADJ458687:ADJ458690 ANF458687:ANF458690 AXB458687:AXB458690 BGX458687:BGX458690 BQT458687:BQT458690 CAP458687:CAP458690 CKL458687:CKL458690 CUH458687:CUH458690 DED458687:DED458690 DNZ458687:DNZ458690 DXV458687:DXV458690 EHR458687:EHR458690 ERN458687:ERN458690 FBJ458687:FBJ458690 FLF458687:FLF458690 FVB458687:FVB458690 GEX458687:GEX458690 GOT458687:GOT458690 GYP458687:GYP458690 HIL458687:HIL458690 HSH458687:HSH458690 ICD458687:ICD458690 ILZ458687:ILZ458690 IVV458687:IVV458690 JFR458687:JFR458690 JPN458687:JPN458690 JZJ458687:JZJ458690 KJF458687:KJF458690 KTB458687:KTB458690 LCX458687:LCX458690 LMT458687:LMT458690 LWP458687:LWP458690 MGL458687:MGL458690 MQH458687:MQH458690 NAD458687:NAD458690 NJZ458687:NJZ458690 NTV458687:NTV458690 ODR458687:ODR458690 ONN458687:ONN458690 OXJ458687:OXJ458690 PHF458687:PHF458690 PRB458687:PRB458690 QAX458687:QAX458690 QKT458687:QKT458690 QUP458687:QUP458690 REL458687:REL458690 ROH458687:ROH458690 RYD458687:RYD458690 SHZ458687:SHZ458690 SRV458687:SRV458690 TBR458687:TBR458690 TLN458687:TLN458690 TVJ458687:TVJ458690 UFF458687:UFF458690 UPB458687:UPB458690 UYX458687:UYX458690 VIT458687:VIT458690 VSP458687:VSP458690 WCL458687:WCL458690 WMH458687:WMH458690 WWD458687:WWD458690 W524223:W524226 JR524223:JR524226 TN524223:TN524226 ADJ524223:ADJ524226 ANF524223:ANF524226 AXB524223:AXB524226 BGX524223:BGX524226 BQT524223:BQT524226 CAP524223:CAP524226 CKL524223:CKL524226 CUH524223:CUH524226 DED524223:DED524226 DNZ524223:DNZ524226 DXV524223:DXV524226 EHR524223:EHR524226 ERN524223:ERN524226 FBJ524223:FBJ524226 FLF524223:FLF524226 FVB524223:FVB524226 GEX524223:GEX524226 GOT524223:GOT524226 GYP524223:GYP524226 HIL524223:HIL524226 HSH524223:HSH524226 ICD524223:ICD524226 ILZ524223:ILZ524226 IVV524223:IVV524226 JFR524223:JFR524226 JPN524223:JPN524226 JZJ524223:JZJ524226 KJF524223:KJF524226 KTB524223:KTB524226 LCX524223:LCX524226 LMT524223:LMT524226 LWP524223:LWP524226 MGL524223:MGL524226 MQH524223:MQH524226 NAD524223:NAD524226 NJZ524223:NJZ524226 NTV524223:NTV524226 ODR524223:ODR524226 ONN524223:ONN524226 OXJ524223:OXJ524226 PHF524223:PHF524226 PRB524223:PRB524226 QAX524223:QAX524226 QKT524223:QKT524226 QUP524223:QUP524226 REL524223:REL524226 ROH524223:ROH524226 RYD524223:RYD524226 SHZ524223:SHZ524226 SRV524223:SRV524226 TBR524223:TBR524226 TLN524223:TLN524226 TVJ524223:TVJ524226 UFF524223:UFF524226 UPB524223:UPB524226 UYX524223:UYX524226 VIT524223:VIT524226 VSP524223:VSP524226 WCL524223:WCL524226 WMH524223:WMH524226 WWD524223:WWD524226 W589759:W589762 JR589759:JR589762 TN589759:TN589762 ADJ589759:ADJ589762 ANF589759:ANF589762 AXB589759:AXB589762 BGX589759:BGX589762 BQT589759:BQT589762 CAP589759:CAP589762 CKL589759:CKL589762 CUH589759:CUH589762 DED589759:DED589762 DNZ589759:DNZ589762 DXV589759:DXV589762 EHR589759:EHR589762 ERN589759:ERN589762 FBJ589759:FBJ589762 FLF589759:FLF589762 FVB589759:FVB589762 GEX589759:GEX589762 GOT589759:GOT589762 GYP589759:GYP589762 HIL589759:HIL589762 HSH589759:HSH589762 ICD589759:ICD589762 ILZ589759:ILZ589762 IVV589759:IVV589762 JFR589759:JFR589762 JPN589759:JPN589762 JZJ589759:JZJ589762 KJF589759:KJF589762 KTB589759:KTB589762 LCX589759:LCX589762 LMT589759:LMT589762 LWP589759:LWP589762 MGL589759:MGL589762 MQH589759:MQH589762 NAD589759:NAD589762 NJZ589759:NJZ589762 NTV589759:NTV589762 ODR589759:ODR589762 ONN589759:ONN589762 OXJ589759:OXJ589762 PHF589759:PHF589762 PRB589759:PRB589762 QAX589759:QAX589762 QKT589759:QKT589762 QUP589759:QUP589762 REL589759:REL589762 ROH589759:ROH589762 RYD589759:RYD589762 SHZ589759:SHZ589762 SRV589759:SRV589762 TBR589759:TBR589762 TLN589759:TLN589762 TVJ589759:TVJ589762 UFF589759:UFF589762 UPB589759:UPB589762 UYX589759:UYX589762 VIT589759:VIT589762 VSP589759:VSP589762 WCL589759:WCL589762 WMH589759:WMH589762 WWD589759:WWD589762 W655295:W655298 JR655295:JR655298 TN655295:TN655298 ADJ655295:ADJ655298 ANF655295:ANF655298 AXB655295:AXB655298 BGX655295:BGX655298 BQT655295:BQT655298 CAP655295:CAP655298 CKL655295:CKL655298 CUH655295:CUH655298 DED655295:DED655298 DNZ655295:DNZ655298 DXV655295:DXV655298 EHR655295:EHR655298 ERN655295:ERN655298 FBJ655295:FBJ655298 FLF655295:FLF655298 FVB655295:FVB655298 GEX655295:GEX655298 GOT655295:GOT655298 GYP655295:GYP655298 HIL655295:HIL655298 HSH655295:HSH655298 ICD655295:ICD655298 ILZ655295:ILZ655298 IVV655295:IVV655298 JFR655295:JFR655298 JPN655295:JPN655298 JZJ655295:JZJ655298 KJF655295:KJF655298 KTB655295:KTB655298 LCX655295:LCX655298 LMT655295:LMT655298 LWP655295:LWP655298 MGL655295:MGL655298 MQH655295:MQH655298 NAD655295:NAD655298 NJZ655295:NJZ655298 NTV655295:NTV655298 ODR655295:ODR655298 ONN655295:ONN655298 OXJ655295:OXJ655298 PHF655295:PHF655298 PRB655295:PRB655298 QAX655295:QAX655298 QKT655295:QKT655298 QUP655295:QUP655298 REL655295:REL655298 ROH655295:ROH655298 RYD655295:RYD655298 SHZ655295:SHZ655298 SRV655295:SRV655298 TBR655295:TBR655298 TLN655295:TLN655298 TVJ655295:TVJ655298 UFF655295:UFF655298 UPB655295:UPB655298 UYX655295:UYX655298 VIT655295:VIT655298 VSP655295:VSP655298 WCL655295:WCL655298 WMH655295:WMH655298 WWD655295:WWD655298 W720831:W720834 JR720831:JR720834 TN720831:TN720834 ADJ720831:ADJ720834 ANF720831:ANF720834 AXB720831:AXB720834 BGX720831:BGX720834 BQT720831:BQT720834 CAP720831:CAP720834 CKL720831:CKL720834 CUH720831:CUH720834 DED720831:DED720834 DNZ720831:DNZ720834 DXV720831:DXV720834 EHR720831:EHR720834 ERN720831:ERN720834 FBJ720831:FBJ720834 FLF720831:FLF720834 FVB720831:FVB720834 GEX720831:GEX720834 GOT720831:GOT720834 GYP720831:GYP720834 HIL720831:HIL720834 HSH720831:HSH720834 ICD720831:ICD720834 ILZ720831:ILZ720834 IVV720831:IVV720834 JFR720831:JFR720834 JPN720831:JPN720834 JZJ720831:JZJ720834 KJF720831:KJF720834 KTB720831:KTB720834 LCX720831:LCX720834 LMT720831:LMT720834 LWP720831:LWP720834 MGL720831:MGL720834 MQH720831:MQH720834 NAD720831:NAD720834 NJZ720831:NJZ720834 NTV720831:NTV720834 ODR720831:ODR720834 ONN720831:ONN720834 OXJ720831:OXJ720834 PHF720831:PHF720834 PRB720831:PRB720834 QAX720831:QAX720834 QKT720831:QKT720834 QUP720831:QUP720834 REL720831:REL720834 ROH720831:ROH720834 RYD720831:RYD720834 SHZ720831:SHZ720834 SRV720831:SRV720834 TBR720831:TBR720834 TLN720831:TLN720834 TVJ720831:TVJ720834 UFF720831:UFF720834 UPB720831:UPB720834 UYX720831:UYX720834 VIT720831:VIT720834 VSP720831:VSP720834 WCL720831:WCL720834 WMH720831:WMH720834 WWD720831:WWD720834 W786367:W786370 JR786367:JR786370 TN786367:TN786370 ADJ786367:ADJ786370 ANF786367:ANF786370 AXB786367:AXB786370 BGX786367:BGX786370 BQT786367:BQT786370 CAP786367:CAP786370 CKL786367:CKL786370 CUH786367:CUH786370 DED786367:DED786370 DNZ786367:DNZ786370 DXV786367:DXV786370 EHR786367:EHR786370 ERN786367:ERN786370 FBJ786367:FBJ786370 FLF786367:FLF786370 FVB786367:FVB786370 GEX786367:GEX786370 GOT786367:GOT786370 GYP786367:GYP786370 HIL786367:HIL786370 HSH786367:HSH786370 ICD786367:ICD786370 ILZ786367:ILZ786370 IVV786367:IVV786370 JFR786367:JFR786370 JPN786367:JPN786370 JZJ786367:JZJ786370 KJF786367:KJF786370 KTB786367:KTB786370 LCX786367:LCX786370 LMT786367:LMT786370 LWP786367:LWP786370 MGL786367:MGL786370 MQH786367:MQH786370 NAD786367:NAD786370 NJZ786367:NJZ786370 NTV786367:NTV786370 ODR786367:ODR786370 ONN786367:ONN786370 OXJ786367:OXJ786370 PHF786367:PHF786370 PRB786367:PRB786370 QAX786367:QAX786370 QKT786367:QKT786370 QUP786367:QUP786370 REL786367:REL786370 ROH786367:ROH786370 RYD786367:RYD786370 SHZ786367:SHZ786370 SRV786367:SRV786370 TBR786367:TBR786370 TLN786367:TLN786370 TVJ786367:TVJ786370 UFF786367:UFF786370 UPB786367:UPB786370 UYX786367:UYX786370 VIT786367:VIT786370 VSP786367:VSP786370 WCL786367:WCL786370 WMH786367:WMH786370 WWD786367:WWD786370 W851903:W851906 JR851903:JR851906 TN851903:TN851906 ADJ851903:ADJ851906 ANF851903:ANF851906 AXB851903:AXB851906 BGX851903:BGX851906 BQT851903:BQT851906 CAP851903:CAP851906 CKL851903:CKL851906 CUH851903:CUH851906 DED851903:DED851906 DNZ851903:DNZ851906 DXV851903:DXV851906 EHR851903:EHR851906 ERN851903:ERN851906 FBJ851903:FBJ851906 FLF851903:FLF851906 FVB851903:FVB851906 GEX851903:GEX851906 GOT851903:GOT851906 GYP851903:GYP851906 HIL851903:HIL851906 HSH851903:HSH851906 ICD851903:ICD851906 ILZ851903:ILZ851906 IVV851903:IVV851906 JFR851903:JFR851906 JPN851903:JPN851906 JZJ851903:JZJ851906 KJF851903:KJF851906 KTB851903:KTB851906 LCX851903:LCX851906 LMT851903:LMT851906 LWP851903:LWP851906 MGL851903:MGL851906 MQH851903:MQH851906 NAD851903:NAD851906 NJZ851903:NJZ851906 NTV851903:NTV851906 ODR851903:ODR851906 ONN851903:ONN851906 OXJ851903:OXJ851906 PHF851903:PHF851906 PRB851903:PRB851906 QAX851903:QAX851906 QKT851903:QKT851906 QUP851903:QUP851906 REL851903:REL851906 ROH851903:ROH851906 RYD851903:RYD851906 SHZ851903:SHZ851906 SRV851903:SRV851906 TBR851903:TBR851906 TLN851903:TLN851906 TVJ851903:TVJ851906 UFF851903:UFF851906 UPB851903:UPB851906 UYX851903:UYX851906 VIT851903:VIT851906 VSP851903:VSP851906 WCL851903:WCL851906 WMH851903:WMH851906 WWD851903:WWD851906 W917439:W917442 JR917439:JR917442 TN917439:TN917442 ADJ917439:ADJ917442 ANF917439:ANF917442 AXB917439:AXB917442 BGX917439:BGX917442 BQT917439:BQT917442 CAP917439:CAP917442 CKL917439:CKL917442 CUH917439:CUH917442 DED917439:DED917442 DNZ917439:DNZ917442 DXV917439:DXV917442 EHR917439:EHR917442 ERN917439:ERN917442 FBJ917439:FBJ917442 FLF917439:FLF917442 FVB917439:FVB917442 GEX917439:GEX917442 GOT917439:GOT917442 GYP917439:GYP917442 HIL917439:HIL917442 HSH917439:HSH917442 ICD917439:ICD917442 ILZ917439:ILZ917442 IVV917439:IVV917442 JFR917439:JFR917442 JPN917439:JPN917442 JZJ917439:JZJ917442 KJF917439:KJF917442 KTB917439:KTB917442 LCX917439:LCX917442 LMT917439:LMT917442 LWP917439:LWP917442 MGL917439:MGL917442 MQH917439:MQH917442 NAD917439:NAD917442 NJZ917439:NJZ917442 NTV917439:NTV917442 ODR917439:ODR917442 ONN917439:ONN917442 OXJ917439:OXJ917442 PHF917439:PHF917442 PRB917439:PRB917442 QAX917439:QAX917442 QKT917439:QKT917442 QUP917439:QUP917442 REL917439:REL917442 ROH917439:ROH917442 RYD917439:RYD917442 SHZ917439:SHZ917442 SRV917439:SRV917442 TBR917439:TBR917442 TLN917439:TLN917442 TVJ917439:TVJ917442 UFF917439:UFF917442 UPB917439:UPB917442 UYX917439:UYX917442 VIT917439:VIT917442 VSP917439:VSP917442 WCL917439:WCL917442 WMH917439:WMH917442 WWD917439:WWD917442 W982975:W982978 JR982975:JR982978 TN982975:TN982978 ADJ982975:ADJ982978 ANF982975:ANF982978 AXB982975:AXB982978 BGX982975:BGX982978 BQT982975:BQT982978 CAP982975:CAP982978 CKL982975:CKL982978 CUH982975:CUH982978 DED982975:DED982978 DNZ982975:DNZ982978 DXV982975:DXV982978 EHR982975:EHR982978 ERN982975:ERN982978 FBJ982975:FBJ982978 FLF982975:FLF982978 FVB982975:FVB982978 GEX982975:GEX982978 GOT982975:GOT982978 GYP982975:GYP982978 HIL982975:HIL982978 HSH982975:HSH982978 ICD982975:ICD982978 ILZ982975:ILZ982978 IVV982975:IVV982978 JFR982975:JFR982978 JPN982975:JPN982978 JZJ982975:JZJ982978 KJF982975:KJF982978 KTB982975:KTB982978 LCX982975:LCX982978 LMT982975:LMT982978 LWP982975:LWP982978 MGL982975:MGL982978 MQH982975:MQH982978 NAD982975:NAD982978 NJZ982975:NJZ982978 NTV982975:NTV982978 ODR982975:ODR982978 ONN982975:ONN982978 OXJ982975:OXJ982978 PHF982975:PHF982978 PRB982975:PRB982978 QAX982975:QAX982978 QKT982975:QKT982978 QUP982975:QUP982978 REL982975:REL982978 ROH982975:ROH982978 RYD982975:RYD982978 SHZ982975:SHZ982978 SRV982975:SRV982978 TBR982975:TBR982978 TLN982975:TLN982978 TVJ982975:TVJ982978 UFF982975:UFF982978 UPB982975:UPB982978 UYX982975:UYX982978 VIT982975:VIT982978 VSP982975:VSP982978 WCL982975:WCL982978 WMH982975:WMH982978 WWD982975:WWD982978 ODO983036:ODO983047 AA65479 JV65479 TR65479 ADN65479 ANJ65479 AXF65479 BHB65479 BQX65479 CAT65479 CKP65479 CUL65479 DEH65479 DOD65479 DXZ65479 EHV65479 ERR65479 FBN65479 FLJ65479 FVF65479 GFB65479 GOX65479 GYT65479 HIP65479 HSL65479 ICH65479 IMD65479 IVZ65479 JFV65479 JPR65479 JZN65479 KJJ65479 KTF65479 LDB65479 LMX65479 LWT65479 MGP65479 MQL65479 NAH65479 NKD65479 NTZ65479 ODV65479 ONR65479 OXN65479 PHJ65479 PRF65479 QBB65479 QKX65479 QUT65479 REP65479 ROL65479 RYH65479 SID65479 SRZ65479 TBV65479 TLR65479 TVN65479 UFJ65479 UPF65479 UZB65479 VIX65479 VST65479 WCP65479 WML65479 WWH65479 AA131015 JV131015 TR131015 ADN131015 ANJ131015 AXF131015 BHB131015 BQX131015 CAT131015 CKP131015 CUL131015 DEH131015 DOD131015 DXZ131015 EHV131015 ERR131015 FBN131015 FLJ131015 FVF131015 GFB131015 GOX131015 GYT131015 HIP131015 HSL131015 ICH131015 IMD131015 IVZ131015 JFV131015 JPR131015 JZN131015 KJJ131015 KTF131015 LDB131015 LMX131015 LWT131015 MGP131015 MQL131015 NAH131015 NKD131015 NTZ131015 ODV131015 ONR131015 OXN131015 PHJ131015 PRF131015 QBB131015 QKX131015 QUT131015 REP131015 ROL131015 RYH131015 SID131015 SRZ131015 TBV131015 TLR131015 TVN131015 UFJ131015 UPF131015 UZB131015 VIX131015 VST131015 WCP131015 WML131015 WWH131015 AA196551 JV196551 TR196551 ADN196551 ANJ196551 AXF196551 BHB196551 BQX196551 CAT196551 CKP196551 CUL196551 DEH196551 DOD196551 DXZ196551 EHV196551 ERR196551 FBN196551 FLJ196551 FVF196551 GFB196551 GOX196551 GYT196551 HIP196551 HSL196551 ICH196551 IMD196551 IVZ196551 JFV196551 JPR196551 JZN196551 KJJ196551 KTF196551 LDB196551 LMX196551 LWT196551 MGP196551 MQL196551 NAH196551 NKD196551 NTZ196551 ODV196551 ONR196551 OXN196551 PHJ196551 PRF196551 QBB196551 QKX196551 QUT196551 REP196551 ROL196551 RYH196551 SID196551 SRZ196551 TBV196551 TLR196551 TVN196551 UFJ196551 UPF196551 UZB196551 VIX196551 VST196551 WCP196551 WML196551 WWH196551 AA262087 JV262087 TR262087 ADN262087 ANJ262087 AXF262087 BHB262087 BQX262087 CAT262087 CKP262087 CUL262087 DEH262087 DOD262087 DXZ262087 EHV262087 ERR262087 FBN262087 FLJ262087 FVF262087 GFB262087 GOX262087 GYT262087 HIP262087 HSL262087 ICH262087 IMD262087 IVZ262087 JFV262087 JPR262087 JZN262087 KJJ262087 KTF262087 LDB262087 LMX262087 LWT262087 MGP262087 MQL262087 NAH262087 NKD262087 NTZ262087 ODV262087 ONR262087 OXN262087 PHJ262087 PRF262087 QBB262087 QKX262087 QUT262087 REP262087 ROL262087 RYH262087 SID262087 SRZ262087 TBV262087 TLR262087 TVN262087 UFJ262087 UPF262087 UZB262087 VIX262087 VST262087 WCP262087 WML262087 WWH262087 AA327623 JV327623 TR327623 ADN327623 ANJ327623 AXF327623 BHB327623 BQX327623 CAT327623 CKP327623 CUL327623 DEH327623 DOD327623 DXZ327623 EHV327623 ERR327623 FBN327623 FLJ327623 FVF327623 GFB327623 GOX327623 GYT327623 HIP327623 HSL327623 ICH327623 IMD327623 IVZ327623 JFV327623 JPR327623 JZN327623 KJJ327623 KTF327623 LDB327623 LMX327623 LWT327623 MGP327623 MQL327623 NAH327623 NKD327623 NTZ327623 ODV327623 ONR327623 OXN327623 PHJ327623 PRF327623 QBB327623 QKX327623 QUT327623 REP327623 ROL327623 RYH327623 SID327623 SRZ327623 TBV327623 TLR327623 TVN327623 UFJ327623 UPF327623 UZB327623 VIX327623 VST327623 WCP327623 WML327623 WWH327623 AA393159 JV393159 TR393159 ADN393159 ANJ393159 AXF393159 BHB393159 BQX393159 CAT393159 CKP393159 CUL393159 DEH393159 DOD393159 DXZ393159 EHV393159 ERR393159 FBN393159 FLJ393159 FVF393159 GFB393159 GOX393159 GYT393159 HIP393159 HSL393159 ICH393159 IMD393159 IVZ393159 JFV393159 JPR393159 JZN393159 KJJ393159 KTF393159 LDB393159 LMX393159 LWT393159 MGP393159 MQL393159 NAH393159 NKD393159 NTZ393159 ODV393159 ONR393159 OXN393159 PHJ393159 PRF393159 QBB393159 QKX393159 QUT393159 REP393159 ROL393159 RYH393159 SID393159 SRZ393159 TBV393159 TLR393159 TVN393159 UFJ393159 UPF393159 UZB393159 VIX393159 VST393159 WCP393159 WML393159 WWH393159 AA458695 JV458695 TR458695 ADN458695 ANJ458695 AXF458695 BHB458695 BQX458695 CAT458695 CKP458695 CUL458695 DEH458695 DOD458695 DXZ458695 EHV458695 ERR458695 FBN458695 FLJ458695 FVF458695 GFB458695 GOX458695 GYT458695 HIP458695 HSL458695 ICH458695 IMD458695 IVZ458695 JFV458695 JPR458695 JZN458695 KJJ458695 KTF458695 LDB458695 LMX458695 LWT458695 MGP458695 MQL458695 NAH458695 NKD458695 NTZ458695 ODV458695 ONR458695 OXN458695 PHJ458695 PRF458695 QBB458695 QKX458695 QUT458695 REP458695 ROL458695 RYH458695 SID458695 SRZ458695 TBV458695 TLR458695 TVN458695 UFJ458695 UPF458695 UZB458695 VIX458695 VST458695 WCP458695 WML458695 WWH458695 AA524231 JV524231 TR524231 ADN524231 ANJ524231 AXF524231 BHB524231 BQX524231 CAT524231 CKP524231 CUL524231 DEH524231 DOD524231 DXZ524231 EHV524231 ERR524231 FBN524231 FLJ524231 FVF524231 GFB524231 GOX524231 GYT524231 HIP524231 HSL524231 ICH524231 IMD524231 IVZ524231 JFV524231 JPR524231 JZN524231 KJJ524231 KTF524231 LDB524231 LMX524231 LWT524231 MGP524231 MQL524231 NAH524231 NKD524231 NTZ524231 ODV524231 ONR524231 OXN524231 PHJ524231 PRF524231 QBB524231 QKX524231 QUT524231 REP524231 ROL524231 RYH524231 SID524231 SRZ524231 TBV524231 TLR524231 TVN524231 UFJ524231 UPF524231 UZB524231 VIX524231 VST524231 WCP524231 WML524231 WWH524231 AA589767 JV589767 TR589767 ADN589767 ANJ589767 AXF589767 BHB589767 BQX589767 CAT589767 CKP589767 CUL589767 DEH589767 DOD589767 DXZ589767 EHV589767 ERR589767 FBN589767 FLJ589767 FVF589767 GFB589767 GOX589767 GYT589767 HIP589767 HSL589767 ICH589767 IMD589767 IVZ589767 JFV589767 JPR589767 JZN589767 KJJ589767 KTF589767 LDB589767 LMX589767 LWT589767 MGP589767 MQL589767 NAH589767 NKD589767 NTZ589767 ODV589767 ONR589767 OXN589767 PHJ589767 PRF589767 QBB589767 QKX589767 QUT589767 REP589767 ROL589767 RYH589767 SID589767 SRZ589767 TBV589767 TLR589767 TVN589767 UFJ589767 UPF589767 UZB589767 VIX589767 VST589767 WCP589767 WML589767 WWH589767 AA655303 JV655303 TR655303 ADN655303 ANJ655303 AXF655303 BHB655303 BQX655303 CAT655303 CKP655303 CUL655303 DEH655303 DOD655303 DXZ655303 EHV655303 ERR655303 FBN655303 FLJ655303 FVF655303 GFB655303 GOX655303 GYT655303 HIP655303 HSL655303 ICH655303 IMD655303 IVZ655303 JFV655303 JPR655303 JZN655303 KJJ655303 KTF655303 LDB655303 LMX655303 LWT655303 MGP655303 MQL655303 NAH655303 NKD655303 NTZ655303 ODV655303 ONR655303 OXN655303 PHJ655303 PRF655303 QBB655303 QKX655303 QUT655303 REP655303 ROL655303 RYH655303 SID655303 SRZ655303 TBV655303 TLR655303 TVN655303 UFJ655303 UPF655303 UZB655303 VIX655303 VST655303 WCP655303 WML655303 WWH655303 AA720839 JV720839 TR720839 ADN720839 ANJ720839 AXF720839 BHB720839 BQX720839 CAT720839 CKP720839 CUL720839 DEH720839 DOD720839 DXZ720839 EHV720839 ERR720839 FBN720839 FLJ720839 FVF720839 GFB720839 GOX720839 GYT720839 HIP720839 HSL720839 ICH720839 IMD720839 IVZ720839 JFV720839 JPR720839 JZN720839 KJJ720839 KTF720839 LDB720839 LMX720839 LWT720839 MGP720839 MQL720839 NAH720839 NKD720839 NTZ720839 ODV720839 ONR720839 OXN720839 PHJ720839 PRF720839 QBB720839 QKX720839 QUT720839 REP720839 ROL720839 RYH720839 SID720839 SRZ720839 TBV720839 TLR720839 TVN720839 UFJ720839 UPF720839 UZB720839 VIX720839 VST720839 WCP720839 WML720839 WWH720839 AA786375 JV786375 TR786375 ADN786375 ANJ786375 AXF786375 BHB786375 BQX786375 CAT786375 CKP786375 CUL786375 DEH786375 DOD786375 DXZ786375 EHV786375 ERR786375 FBN786375 FLJ786375 FVF786375 GFB786375 GOX786375 GYT786375 HIP786375 HSL786375 ICH786375 IMD786375 IVZ786375 JFV786375 JPR786375 JZN786375 KJJ786375 KTF786375 LDB786375 LMX786375 LWT786375 MGP786375 MQL786375 NAH786375 NKD786375 NTZ786375 ODV786375 ONR786375 OXN786375 PHJ786375 PRF786375 QBB786375 QKX786375 QUT786375 REP786375 ROL786375 RYH786375 SID786375 SRZ786375 TBV786375 TLR786375 TVN786375 UFJ786375 UPF786375 UZB786375 VIX786375 VST786375 WCP786375 WML786375 WWH786375 AA851911 JV851911 TR851911 ADN851911 ANJ851911 AXF851911 BHB851911 BQX851911 CAT851911 CKP851911 CUL851911 DEH851911 DOD851911 DXZ851911 EHV851911 ERR851911 FBN851911 FLJ851911 FVF851911 GFB851911 GOX851911 GYT851911 HIP851911 HSL851911 ICH851911 IMD851911 IVZ851911 JFV851911 JPR851911 JZN851911 KJJ851911 KTF851911 LDB851911 LMX851911 LWT851911 MGP851911 MQL851911 NAH851911 NKD851911 NTZ851911 ODV851911 ONR851911 OXN851911 PHJ851911 PRF851911 QBB851911 QKX851911 QUT851911 REP851911 ROL851911 RYH851911 SID851911 SRZ851911 TBV851911 TLR851911 TVN851911 UFJ851911 UPF851911 UZB851911 VIX851911 VST851911 WCP851911 WML851911 WWH851911 AA917447 JV917447 TR917447 ADN917447 ANJ917447 AXF917447 BHB917447 BQX917447 CAT917447 CKP917447 CUL917447 DEH917447 DOD917447 DXZ917447 EHV917447 ERR917447 FBN917447 FLJ917447 FVF917447 GFB917447 GOX917447 GYT917447 HIP917447 HSL917447 ICH917447 IMD917447 IVZ917447 JFV917447 JPR917447 JZN917447 KJJ917447 KTF917447 LDB917447 LMX917447 LWT917447 MGP917447 MQL917447 NAH917447 NKD917447 NTZ917447 ODV917447 ONR917447 OXN917447 PHJ917447 PRF917447 QBB917447 QKX917447 QUT917447 REP917447 ROL917447 RYH917447 SID917447 SRZ917447 TBV917447 TLR917447 TVN917447 UFJ917447 UPF917447 UZB917447 VIX917447 VST917447 WCP917447 WML917447 WWH917447 AA982983 JV982983 TR982983 ADN982983 ANJ982983 AXF982983 BHB982983 BQX982983 CAT982983 CKP982983 CUL982983 DEH982983 DOD982983 DXZ982983 EHV982983 ERR982983 FBN982983 FLJ982983 FVF982983 GFB982983 GOX982983 GYT982983 HIP982983 HSL982983 ICH982983 IMD982983 IVZ982983 JFV982983 JPR982983 JZN982983 KJJ982983 KTF982983 LDB982983 LMX982983 LWT982983 MGP982983 MQL982983 NAH982983 NKD982983 NTZ982983 ODV982983 ONR982983 OXN982983 PHJ982983 PRF982983 QBB982983 QKX982983 QUT982983 REP982983 ROL982983 RYH982983 SID982983 SRZ982983 TBV982983 TLR982983 TVN982983 UFJ982983 UPF982983 UZB982983 VIX982983 VST982983 WCP982983 WML982983 WWH982983 ONK983036:ONK983047 W65491:W65494 JR65491:JR65494 TN65491:TN65494 ADJ65491:ADJ65494 ANF65491:ANF65494 AXB65491:AXB65494 BGX65491:BGX65494 BQT65491:BQT65494 CAP65491:CAP65494 CKL65491:CKL65494 CUH65491:CUH65494 DED65491:DED65494 DNZ65491:DNZ65494 DXV65491:DXV65494 EHR65491:EHR65494 ERN65491:ERN65494 FBJ65491:FBJ65494 FLF65491:FLF65494 FVB65491:FVB65494 GEX65491:GEX65494 GOT65491:GOT65494 GYP65491:GYP65494 HIL65491:HIL65494 HSH65491:HSH65494 ICD65491:ICD65494 ILZ65491:ILZ65494 IVV65491:IVV65494 JFR65491:JFR65494 JPN65491:JPN65494 JZJ65491:JZJ65494 KJF65491:KJF65494 KTB65491:KTB65494 LCX65491:LCX65494 LMT65491:LMT65494 LWP65491:LWP65494 MGL65491:MGL65494 MQH65491:MQH65494 NAD65491:NAD65494 NJZ65491:NJZ65494 NTV65491:NTV65494 ODR65491:ODR65494 ONN65491:ONN65494 OXJ65491:OXJ65494 PHF65491:PHF65494 PRB65491:PRB65494 QAX65491:QAX65494 QKT65491:QKT65494 QUP65491:QUP65494 REL65491:REL65494 ROH65491:ROH65494 RYD65491:RYD65494 SHZ65491:SHZ65494 SRV65491:SRV65494 TBR65491:TBR65494 TLN65491:TLN65494 TVJ65491:TVJ65494 UFF65491:UFF65494 UPB65491:UPB65494 UYX65491:UYX65494 VIT65491:VIT65494 VSP65491:VSP65494 WCL65491:WCL65494 WMH65491:WMH65494 WWD65491:WWD65494 W131027:W131030 JR131027:JR131030 TN131027:TN131030 ADJ131027:ADJ131030 ANF131027:ANF131030 AXB131027:AXB131030 BGX131027:BGX131030 BQT131027:BQT131030 CAP131027:CAP131030 CKL131027:CKL131030 CUH131027:CUH131030 DED131027:DED131030 DNZ131027:DNZ131030 DXV131027:DXV131030 EHR131027:EHR131030 ERN131027:ERN131030 FBJ131027:FBJ131030 FLF131027:FLF131030 FVB131027:FVB131030 GEX131027:GEX131030 GOT131027:GOT131030 GYP131027:GYP131030 HIL131027:HIL131030 HSH131027:HSH131030 ICD131027:ICD131030 ILZ131027:ILZ131030 IVV131027:IVV131030 JFR131027:JFR131030 JPN131027:JPN131030 JZJ131027:JZJ131030 KJF131027:KJF131030 KTB131027:KTB131030 LCX131027:LCX131030 LMT131027:LMT131030 LWP131027:LWP131030 MGL131027:MGL131030 MQH131027:MQH131030 NAD131027:NAD131030 NJZ131027:NJZ131030 NTV131027:NTV131030 ODR131027:ODR131030 ONN131027:ONN131030 OXJ131027:OXJ131030 PHF131027:PHF131030 PRB131027:PRB131030 QAX131027:QAX131030 QKT131027:QKT131030 QUP131027:QUP131030 REL131027:REL131030 ROH131027:ROH131030 RYD131027:RYD131030 SHZ131027:SHZ131030 SRV131027:SRV131030 TBR131027:TBR131030 TLN131027:TLN131030 TVJ131027:TVJ131030 UFF131027:UFF131030 UPB131027:UPB131030 UYX131027:UYX131030 VIT131027:VIT131030 VSP131027:VSP131030 WCL131027:WCL131030 WMH131027:WMH131030 WWD131027:WWD131030 W196563:W196566 JR196563:JR196566 TN196563:TN196566 ADJ196563:ADJ196566 ANF196563:ANF196566 AXB196563:AXB196566 BGX196563:BGX196566 BQT196563:BQT196566 CAP196563:CAP196566 CKL196563:CKL196566 CUH196563:CUH196566 DED196563:DED196566 DNZ196563:DNZ196566 DXV196563:DXV196566 EHR196563:EHR196566 ERN196563:ERN196566 FBJ196563:FBJ196566 FLF196563:FLF196566 FVB196563:FVB196566 GEX196563:GEX196566 GOT196563:GOT196566 GYP196563:GYP196566 HIL196563:HIL196566 HSH196563:HSH196566 ICD196563:ICD196566 ILZ196563:ILZ196566 IVV196563:IVV196566 JFR196563:JFR196566 JPN196563:JPN196566 JZJ196563:JZJ196566 KJF196563:KJF196566 KTB196563:KTB196566 LCX196563:LCX196566 LMT196563:LMT196566 LWP196563:LWP196566 MGL196563:MGL196566 MQH196563:MQH196566 NAD196563:NAD196566 NJZ196563:NJZ196566 NTV196563:NTV196566 ODR196563:ODR196566 ONN196563:ONN196566 OXJ196563:OXJ196566 PHF196563:PHF196566 PRB196563:PRB196566 QAX196563:QAX196566 QKT196563:QKT196566 QUP196563:QUP196566 REL196563:REL196566 ROH196563:ROH196566 RYD196563:RYD196566 SHZ196563:SHZ196566 SRV196563:SRV196566 TBR196563:TBR196566 TLN196563:TLN196566 TVJ196563:TVJ196566 UFF196563:UFF196566 UPB196563:UPB196566 UYX196563:UYX196566 VIT196563:VIT196566 VSP196563:VSP196566 WCL196563:WCL196566 WMH196563:WMH196566 WWD196563:WWD196566 W262099:W262102 JR262099:JR262102 TN262099:TN262102 ADJ262099:ADJ262102 ANF262099:ANF262102 AXB262099:AXB262102 BGX262099:BGX262102 BQT262099:BQT262102 CAP262099:CAP262102 CKL262099:CKL262102 CUH262099:CUH262102 DED262099:DED262102 DNZ262099:DNZ262102 DXV262099:DXV262102 EHR262099:EHR262102 ERN262099:ERN262102 FBJ262099:FBJ262102 FLF262099:FLF262102 FVB262099:FVB262102 GEX262099:GEX262102 GOT262099:GOT262102 GYP262099:GYP262102 HIL262099:HIL262102 HSH262099:HSH262102 ICD262099:ICD262102 ILZ262099:ILZ262102 IVV262099:IVV262102 JFR262099:JFR262102 JPN262099:JPN262102 JZJ262099:JZJ262102 KJF262099:KJF262102 KTB262099:KTB262102 LCX262099:LCX262102 LMT262099:LMT262102 LWP262099:LWP262102 MGL262099:MGL262102 MQH262099:MQH262102 NAD262099:NAD262102 NJZ262099:NJZ262102 NTV262099:NTV262102 ODR262099:ODR262102 ONN262099:ONN262102 OXJ262099:OXJ262102 PHF262099:PHF262102 PRB262099:PRB262102 QAX262099:QAX262102 QKT262099:QKT262102 QUP262099:QUP262102 REL262099:REL262102 ROH262099:ROH262102 RYD262099:RYD262102 SHZ262099:SHZ262102 SRV262099:SRV262102 TBR262099:TBR262102 TLN262099:TLN262102 TVJ262099:TVJ262102 UFF262099:UFF262102 UPB262099:UPB262102 UYX262099:UYX262102 VIT262099:VIT262102 VSP262099:VSP262102 WCL262099:WCL262102 WMH262099:WMH262102 WWD262099:WWD262102 W327635:W327638 JR327635:JR327638 TN327635:TN327638 ADJ327635:ADJ327638 ANF327635:ANF327638 AXB327635:AXB327638 BGX327635:BGX327638 BQT327635:BQT327638 CAP327635:CAP327638 CKL327635:CKL327638 CUH327635:CUH327638 DED327635:DED327638 DNZ327635:DNZ327638 DXV327635:DXV327638 EHR327635:EHR327638 ERN327635:ERN327638 FBJ327635:FBJ327638 FLF327635:FLF327638 FVB327635:FVB327638 GEX327635:GEX327638 GOT327635:GOT327638 GYP327635:GYP327638 HIL327635:HIL327638 HSH327635:HSH327638 ICD327635:ICD327638 ILZ327635:ILZ327638 IVV327635:IVV327638 JFR327635:JFR327638 JPN327635:JPN327638 JZJ327635:JZJ327638 KJF327635:KJF327638 KTB327635:KTB327638 LCX327635:LCX327638 LMT327635:LMT327638 LWP327635:LWP327638 MGL327635:MGL327638 MQH327635:MQH327638 NAD327635:NAD327638 NJZ327635:NJZ327638 NTV327635:NTV327638 ODR327635:ODR327638 ONN327635:ONN327638 OXJ327635:OXJ327638 PHF327635:PHF327638 PRB327635:PRB327638 QAX327635:QAX327638 QKT327635:QKT327638 QUP327635:QUP327638 REL327635:REL327638 ROH327635:ROH327638 RYD327635:RYD327638 SHZ327635:SHZ327638 SRV327635:SRV327638 TBR327635:TBR327638 TLN327635:TLN327638 TVJ327635:TVJ327638 UFF327635:UFF327638 UPB327635:UPB327638 UYX327635:UYX327638 VIT327635:VIT327638 VSP327635:VSP327638 WCL327635:WCL327638 WMH327635:WMH327638 WWD327635:WWD327638 W393171:W393174 JR393171:JR393174 TN393171:TN393174 ADJ393171:ADJ393174 ANF393171:ANF393174 AXB393171:AXB393174 BGX393171:BGX393174 BQT393171:BQT393174 CAP393171:CAP393174 CKL393171:CKL393174 CUH393171:CUH393174 DED393171:DED393174 DNZ393171:DNZ393174 DXV393171:DXV393174 EHR393171:EHR393174 ERN393171:ERN393174 FBJ393171:FBJ393174 FLF393171:FLF393174 FVB393171:FVB393174 GEX393171:GEX393174 GOT393171:GOT393174 GYP393171:GYP393174 HIL393171:HIL393174 HSH393171:HSH393174 ICD393171:ICD393174 ILZ393171:ILZ393174 IVV393171:IVV393174 JFR393171:JFR393174 JPN393171:JPN393174 JZJ393171:JZJ393174 KJF393171:KJF393174 KTB393171:KTB393174 LCX393171:LCX393174 LMT393171:LMT393174 LWP393171:LWP393174 MGL393171:MGL393174 MQH393171:MQH393174 NAD393171:NAD393174 NJZ393171:NJZ393174 NTV393171:NTV393174 ODR393171:ODR393174 ONN393171:ONN393174 OXJ393171:OXJ393174 PHF393171:PHF393174 PRB393171:PRB393174 QAX393171:QAX393174 QKT393171:QKT393174 QUP393171:QUP393174 REL393171:REL393174 ROH393171:ROH393174 RYD393171:RYD393174 SHZ393171:SHZ393174 SRV393171:SRV393174 TBR393171:TBR393174 TLN393171:TLN393174 TVJ393171:TVJ393174 UFF393171:UFF393174 UPB393171:UPB393174 UYX393171:UYX393174 VIT393171:VIT393174 VSP393171:VSP393174 WCL393171:WCL393174 WMH393171:WMH393174 WWD393171:WWD393174 W458707:W458710 JR458707:JR458710 TN458707:TN458710 ADJ458707:ADJ458710 ANF458707:ANF458710 AXB458707:AXB458710 BGX458707:BGX458710 BQT458707:BQT458710 CAP458707:CAP458710 CKL458707:CKL458710 CUH458707:CUH458710 DED458707:DED458710 DNZ458707:DNZ458710 DXV458707:DXV458710 EHR458707:EHR458710 ERN458707:ERN458710 FBJ458707:FBJ458710 FLF458707:FLF458710 FVB458707:FVB458710 GEX458707:GEX458710 GOT458707:GOT458710 GYP458707:GYP458710 HIL458707:HIL458710 HSH458707:HSH458710 ICD458707:ICD458710 ILZ458707:ILZ458710 IVV458707:IVV458710 JFR458707:JFR458710 JPN458707:JPN458710 JZJ458707:JZJ458710 KJF458707:KJF458710 KTB458707:KTB458710 LCX458707:LCX458710 LMT458707:LMT458710 LWP458707:LWP458710 MGL458707:MGL458710 MQH458707:MQH458710 NAD458707:NAD458710 NJZ458707:NJZ458710 NTV458707:NTV458710 ODR458707:ODR458710 ONN458707:ONN458710 OXJ458707:OXJ458710 PHF458707:PHF458710 PRB458707:PRB458710 QAX458707:QAX458710 QKT458707:QKT458710 QUP458707:QUP458710 REL458707:REL458710 ROH458707:ROH458710 RYD458707:RYD458710 SHZ458707:SHZ458710 SRV458707:SRV458710 TBR458707:TBR458710 TLN458707:TLN458710 TVJ458707:TVJ458710 UFF458707:UFF458710 UPB458707:UPB458710 UYX458707:UYX458710 VIT458707:VIT458710 VSP458707:VSP458710 WCL458707:WCL458710 WMH458707:WMH458710 WWD458707:WWD458710 W524243:W524246 JR524243:JR524246 TN524243:TN524246 ADJ524243:ADJ524246 ANF524243:ANF524246 AXB524243:AXB524246 BGX524243:BGX524246 BQT524243:BQT524246 CAP524243:CAP524246 CKL524243:CKL524246 CUH524243:CUH524246 DED524243:DED524246 DNZ524243:DNZ524246 DXV524243:DXV524246 EHR524243:EHR524246 ERN524243:ERN524246 FBJ524243:FBJ524246 FLF524243:FLF524246 FVB524243:FVB524246 GEX524243:GEX524246 GOT524243:GOT524246 GYP524243:GYP524246 HIL524243:HIL524246 HSH524243:HSH524246 ICD524243:ICD524246 ILZ524243:ILZ524246 IVV524243:IVV524246 JFR524243:JFR524246 JPN524243:JPN524246 JZJ524243:JZJ524246 KJF524243:KJF524246 KTB524243:KTB524246 LCX524243:LCX524246 LMT524243:LMT524246 LWP524243:LWP524246 MGL524243:MGL524246 MQH524243:MQH524246 NAD524243:NAD524246 NJZ524243:NJZ524246 NTV524243:NTV524246 ODR524243:ODR524246 ONN524243:ONN524246 OXJ524243:OXJ524246 PHF524243:PHF524246 PRB524243:PRB524246 QAX524243:QAX524246 QKT524243:QKT524246 QUP524243:QUP524246 REL524243:REL524246 ROH524243:ROH524246 RYD524243:RYD524246 SHZ524243:SHZ524246 SRV524243:SRV524246 TBR524243:TBR524246 TLN524243:TLN524246 TVJ524243:TVJ524246 UFF524243:UFF524246 UPB524243:UPB524246 UYX524243:UYX524246 VIT524243:VIT524246 VSP524243:VSP524246 WCL524243:WCL524246 WMH524243:WMH524246 WWD524243:WWD524246 W589779:W589782 JR589779:JR589782 TN589779:TN589782 ADJ589779:ADJ589782 ANF589779:ANF589782 AXB589779:AXB589782 BGX589779:BGX589782 BQT589779:BQT589782 CAP589779:CAP589782 CKL589779:CKL589782 CUH589779:CUH589782 DED589779:DED589782 DNZ589779:DNZ589782 DXV589779:DXV589782 EHR589779:EHR589782 ERN589779:ERN589782 FBJ589779:FBJ589782 FLF589779:FLF589782 FVB589779:FVB589782 GEX589779:GEX589782 GOT589779:GOT589782 GYP589779:GYP589782 HIL589779:HIL589782 HSH589779:HSH589782 ICD589779:ICD589782 ILZ589779:ILZ589782 IVV589779:IVV589782 JFR589779:JFR589782 JPN589779:JPN589782 JZJ589779:JZJ589782 KJF589779:KJF589782 KTB589779:KTB589782 LCX589779:LCX589782 LMT589779:LMT589782 LWP589779:LWP589782 MGL589779:MGL589782 MQH589779:MQH589782 NAD589779:NAD589782 NJZ589779:NJZ589782 NTV589779:NTV589782 ODR589779:ODR589782 ONN589779:ONN589782 OXJ589779:OXJ589782 PHF589779:PHF589782 PRB589779:PRB589782 QAX589779:QAX589782 QKT589779:QKT589782 QUP589779:QUP589782 REL589779:REL589782 ROH589779:ROH589782 RYD589779:RYD589782 SHZ589779:SHZ589782 SRV589779:SRV589782 TBR589779:TBR589782 TLN589779:TLN589782 TVJ589779:TVJ589782 UFF589779:UFF589782 UPB589779:UPB589782 UYX589779:UYX589782 VIT589779:VIT589782 VSP589779:VSP589782 WCL589779:WCL589782 WMH589779:WMH589782 WWD589779:WWD589782 W655315:W655318 JR655315:JR655318 TN655315:TN655318 ADJ655315:ADJ655318 ANF655315:ANF655318 AXB655315:AXB655318 BGX655315:BGX655318 BQT655315:BQT655318 CAP655315:CAP655318 CKL655315:CKL655318 CUH655315:CUH655318 DED655315:DED655318 DNZ655315:DNZ655318 DXV655315:DXV655318 EHR655315:EHR655318 ERN655315:ERN655318 FBJ655315:FBJ655318 FLF655315:FLF655318 FVB655315:FVB655318 GEX655315:GEX655318 GOT655315:GOT655318 GYP655315:GYP655318 HIL655315:HIL655318 HSH655315:HSH655318 ICD655315:ICD655318 ILZ655315:ILZ655318 IVV655315:IVV655318 JFR655315:JFR655318 JPN655315:JPN655318 JZJ655315:JZJ655318 KJF655315:KJF655318 KTB655315:KTB655318 LCX655315:LCX655318 LMT655315:LMT655318 LWP655315:LWP655318 MGL655315:MGL655318 MQH655315:MQH655318 NAD655315:NAD655318 NJZ655315:NJZ655318 NTV655315:NTV655318 ODR655315:ODR655318 ONN655315:ONN655318 OXJ655315:OXJ655318 PHF655315:PHF655318 PRB655315:PRB655318 QAX655315:QAX655318 QKT655315:QKT655318 QUP655315:QUP655318 REL655315:REL655318 ROH655315:ROH655318 RYD655315:RYD655318 SHZ655315:SHZ655318 SRV655315:SRV655318 TBR655315:TBR655318 TLN655315:TLN655318 TVJ655315:TVJ655318 UFF655315:UFF655318 UPB655315:UPB655318 UYX655315:UYX655318 VIT655315:VIT655318 VSP655315:VSP655318 WCL655315:WCL655318 WMH655315:WMH655318 WWD655315:WWD655318 W720851:W720854 JR720851:JR720854 TN720851:TN720854 ADJ720851:ADJ720854 ANF720851:ANF720854 AXB720851:AXB720854 BGX720851:BGX720854 BQT720851:BQT720854 CAP720851:CAP720854 CKL720851:CKL720854 CUH720851:CUH720854 DED720851:DED720854 DNZ720851:DNZ720854 DXV720851:DXV720854 EHR720851:EHR720854 ERN720851:ERN720854 FBJ720851:FBJ720854 FLF720851:FLF720854 FVB720851:FVB720854 GEX720851:GEX720854 GOT720851:GOT720854 GYP720851:GYP720854 HIL720851:HIL720854 HSH720851:HSH720854 ICD720851:ICD720854 ILZ720851:ILZ720854 IVV720851:IVV720854 JFR720851:JFR720854 JPN720851:JPN720854 JZJ720851:JZJ720854 KJF720851:KJF720854 KTB720851:KTB720854 LCX720851:LCX720854 LMT720851:LMT720854 LWP720851:LWP720854 MGL720851:MGL720854 MQH720851:MQH720854 NAD720851:NAD720854 NJZ720851:NJZ720854 NTV720851:NTV720854 ODR720851:ODR720854 ONN720851:ONN720854 OXJ720851:OXJ720854 PHF720851:PHF720854 PRB720851:PRB720854 QAX720851:QAX720854 QKT720851:QKT720854 QUP720851:QUP720854 REL720851:REL720854 ROH720851:ROH720854 RYD720851:RYD720854 SHZ720851:SHZ720854 SRV720851:SRV720854 TBR720851:TBR720854 TLN720851:TLN720854 TVJ720851:TVJ720854 UFF720851:UFF720854 UPB720851:UPB720854 UYX720851:UYX720854 VIT720851:VIT720854 VSP720851:VSP720854 WCL720851:WCL720854 WMH720851:WMH720854 WWD720851:WWD720854 W786387:W786390 JR786387:JR786390 TN786387:TN786390 ADJ786387:ADJ786390 ANF786387:ANF786390 AXB786387:AXB786390 BGX786387:BGX786390 BQT786387:BQT786390 CAP786387:CAP786390 CKL786387:CKL786390 CUH786387:CUH786390 DED786387:DED786390 DNZ786387:DNZ786390 DXV786387:DXV786390 EHR786387:EHR786390 ERN786387:ERN786390 FBJ786387:FBJ786390 FLF786387:FLF786390 FVB786387:FVB786390 GEX786387:GEX786390 GOT786387:GOT786390 GYP786387:GYP786390 HIL786387:HIL786390 HSH786387:HSH786390 ICD786387:ICD786390 ILZ786387:ILZ786390 IVV786387:IVV786390 JFR786387:JFR786390 JPN786387:JPN786390 JZJ786387:JZJ786390 KJF786387:KJF786390 KTB786387:KTB786390 LCX786387:LCX786390 LMT786387:LMT786390 LWP786387:LWP786390 MGL786387:MGL786390 MQH786387:MQH786390 NAD786387:NAD786390 NJZ786387:NJZ786390 NTV786387:NTV786390 ODR786387:ODR786390 ONN786387:ONN786390 OXJ786387:OXJ786390 PHF786387:PHF786390 PRB786387:PRB786390 QAX786387:QAX786390 QKT786387:QKT786390 QUP786387:QUP786390 REL786387:REL786390 ROH786387:ROH786390 RYD786387:RYD786390 SHZ786387:SHZ786390 SRV786387:SRV786390 TBR786387:TBR786390 TLN786387:TLN786390 TVJ786387:TVJ786390 UFF786387:UFF786390 UPB786387:UPB786390 UYX786387:UYX786390 VIT786387:VIT786390 VSP786387:VSP786390 WCL786387:WCL786390 WMH786387:WMH786390 WWD786387:WWD786390 W851923:W851926 JR851923:JR851926 TN851923:TN851926 ADJ851923:ADJ851926 ANF851923:ANF851926 AXB851923:AXB851926 BGX851923:BGX851926 BQT851923:BQT851926 CAP851923:CAP851926 CKL851923:CKL851926 CUH851923:CUH851926 DED851923:DED851926 DNZ851923:DNZ851926 DXV851923:DXV851926 EHR851923:EHR851926 ERN851923:ERN851926 FBJ851923:FBJ851926 FLF851923:FLF851926 FVB851923:FVB851926 GEX851923:GEX851926 GOT851923:GOT851926 GYP851923:GYP851926 HIL851923:HIL851926 HSH851923:HSH851926 ICD851923:ICD851926 ILZ851923:ILZ851926 IVV851923:IVV851926 JFR851923:JFR851926 JPN851923:JPN851926 JZJ851923:JZJ851926 KJF851923:KJF851926 KTB851923:KTB851926 LCX851923:LCX851926 LMT851923:LMT851926 LWP851923:LWP851926 MGL851923:MGL851926 MQH851923:MQH851926 NAD851923:NAD851926 NJZ851923:NJZ851926 NTV851923:NTV851926 ODR851923:ODR851926 ONN851923:ONN851926 OXJ851923:OXJ851926 PHF851923:PHF851926 PRB851923:PRB851926 QAX851923:QAX851926 QKT851923:QKT851926 QUP851923:QUP851926 REL851923:REL851926 ROH851923:ROH851926 RYD851923:RYD851926 SHZ851923:SHZ851926 SRV851923:SRV851926 TBR851923:TBR851926 TLN851923:TLN851926 TVJ851923:TVJ851926 UFF851923:UFF851926 UPB851923:UPB851926 UYX851923:UYX851926 VIT851923:VIT851926 VSP851923:VSP851926 WCL851923:WCL851926 WMH851923:WMH851926 WWD851923:WWD851926 W917459:W917462 JR917459:JR917462 TN917459:TN917462 ADJ917459:ADJ917462 ANF917459:ANF917462 AXB917459:AXB917462 BGX917459:BGX917462 BQT917459:BQT917462 CAP917459:CAP917462 CKL917459:CKL917462 CUH917459:CUH917462 DED917459:DED917462 DNZ917459:DNZ917462 DXV917459:DXV917462 EHR917459:EHR917462 ERN917459:ERN917462 FBJ917459:FBJ917462 FLF917459:FLF917462 FVB917459:FVB917462 GEX917459:GEX917462 GOT917459:GOT917462 GYP917459:GYP917462 HIL917459:HIL917462 HSH917459:HSH917462 ICD917459:ICD917462 ILZ917459:ILZ917462 IVV917459:IVV917462 JFR917459:JFR917462 JPN917459:JPN917462 JZJ917459:JZJ917462 KJF917459:KJF917462 KTB917459:KTB917462 LCX917459:LCX917462 LMT917459:LMT917462 LWP917459:LWP917462 MGL917459:MGL917462 MQH917459:MQH917462 NAD917459:NAD917462 NJZ917459:NJZ917462 NTV917459:NTV917462 ODR917459:ODR917462 ONN917459:ONN917462 OXJ917459:OXJ917462 PHF917459:PHF917462 PRB917459:PRB917462 QAX917459:QAX917462 QKT917459:QKT917462 QUP917459:QUP917462 REL917459:REL917462 ROH917459:ROH917462 RYD917459:RYD917462 SHZ917459:SHZ917462 SRV917459:SRV917462 TBR917459:TBR917462 TLN917459:TLN917462 TVJ917459:TVJ917462 UFF917459:UFF917462 UPB917459:UPB917462 UYX917459:UYX917462 VIT917459:VIT917462 VSP917459:VSP917462 WCL917459:WCL917462 WMH917459:WMH917462 WWD917459:WWD917462 W982995:W982998 JR982995:JR982998 TN982995:TN982998 ADJ982995:ADJ982998 ANF982995:ANF982998 AXB982995:AXB982998 BGX982995:BGX982998 BQT982995:BQT982998 CAP982995:CAP982998 CKL982995:CKL982998 CUH982995:CUH982998 DED982995:DED982998 DNZ982995:DNZ982998 DXV982995:DXV982998 EHR982995:EHR982998 ERN982995:ERN982998 FBJ982995:FBJ982998 FLF982995:FLF982998 FVB982995:FVB982998 GEX982995:GEX982998 GOT982995:GOT982998 GYP982995:GYP982998 HIL982995:HIL982998 HSH982995:HSH982998 ICD982995:ICD982998 ILZ982995:ILZ982998 IVV982995:IVV982998 JFR982995:JFR982998 JPN982995:JPN982998 JZJ982995:JZJ982998 KJF982995:KJF982998 KTB982995:KTB982998 LCX982995:LCX982998 LMT982995:LMT982998 LWP982995:LWP982998 MGL982995:MGL982998 MQH982995:MQH982998 NAD982995:NAD982998 NJZ982995:NJZ982998 NTV982995:NTV982998 ODR982995:ODR982998 ONN982995:ONN982998 OXJ982995:OXJ982998 PHF982995:PHF982998 PRB982995:PRB982998 QAX982995:QAX982998 QKT982995:QKT982998 QUP982995:QUP982998 REL982995:REL982998 ROH982995:ROH982998 RYD982995:RYD982998 SHZ982995:SHZ982998 SRV982995:SRV982998 TBR982995:TBR982998 TLN982995:TLN982998 TVJ982995:TVJ982998 UFF982995:UFF982998 UPB982995:UPB982998 UYX982995:UYX982998 VIT982995:VIT982998 VSP982995:VSP982998 WCL982995:WCL982998 WMH982995:WMH982998 WWD982995:WWD982998 OXG983036:OXG983047 JS18 TO18 ADK18 ANG18 AXC18 BGY18 BQU18 CAQ18 CKM18 CUI18 DEE18 DOA18 DXW18 EHS18 ERO18 FBK18 FLG18 FVC18 GEY18 GOU18 GYQ18 HIM18 HSI18 ICE18 IMA18 IVW18 JFS18 JPO18 JZK18 KJG18 KTC18 LCY18 LMU18 LWQ18 MGM18 MQI18 NAE18 NKA18 NTW18 ODS18 ONO18 OXK18 PHG18 PRC18 QAY18 QKU18 QUQ18 REM18 ROI18 RYE18 SIA18 SRW18 TBS18 TLO18 TVK18 UFG18 UPC18 UYY18 VIU18 VSQ18 WCM18 WMI18 WWE18 X65514 JS65514 TO65514 ADK65514 ANG65514 AXC65514 BGY65514 BQU65514 CAQ65514 CKM65514 CUI65514 DEE65514 DOA65514 DXW65514 EHS65514 ERO65514 FBK65514 FLG65514 FVC65514 GEY65514 GOU65514 GYQ65514 HIM65514 HSI65514 ICE65514 IMA65514 IVW65514 JFS65514 JPO65514 JZK65514 KJG65514 KTC65514 LCY65514 LMU65514 LWQ65514 MGM65514 MQI65514 NAE65514 NKA65514 NTW65514 ODS65514 ONO65514 OXK65514 PHG65514 PRC65514 QAY65514 QKU65514 QUQ65514 REM65514 ROI65514 RYE65514 SIA65514 SRW65514 TBS65514 TLO65514 TVK65514 UFG65514 UPC65514 UYY65514 VIU65514 VSQ65514 WCM65514 WMI65514 WWE65514 X131050 JS131050 TO131050 ADK131050 ANG131050 AXC131050 BGY131050 BQU131050 CAQ131050 CKM131050 CUI131050 DEE131050 DOA131050 DXW131050 EHS131050 ERO131050 FBK131050 FLG131050 FVC131050 GEY131050 GOU131050 GYQ131050 HIM131050 HSI131050 ICE131050 IMA131050 IVW131050 JFS131050 JPO131050 JZK131050 KJG131050 KTC131050 LCY131050 LMU131050 LWQ131050 MGM131050 MQI131050 NAE131050 NKA131050 NTW131050 ODS131050 ONO131050 OXK131050 PHG131050 PRC131050 QAY131050 QKU131050 QUQ131050 REM131050 ROI131050 RYE131050 SIA131050 SRW131050 TBS131050 TLO131050 TVK131050 UFG131050 UPC131050 UYY131050 VIU131050 VSQ131050 WCM131050 WMI131050 WWE131050 X196586 JS196586 TO196586 ADK196586 ANG196586 AXC196586 BGY196586 BQU196586 CAQ196586 CKM196586 CUI196586 DEE196586 DOA196586 DXW196586 EHS196586 ERO196586 FBK196586 FLG196586 FVC196586 GEY196586 GOU196586 GYQ196586 HIM196586 HSI196586 ICE196586 IMA196586 IVW196586 JFS196586 JPO196586 JZK196586 KJG196586 KTC196586 LCY196586 LMU196586 LWQ196586 MGM196586 MQI196586 NAE196586 NKA196586 NTW196586 ODS196586 ONO196586 OXK196586 PHG196586 PRC196586 QAY196586 QKU196586 QUQ196586 REM196586 ROI196586 RYE196586 SIA196586 SRW196586 TBS196586 TLO196586 TVK196586 UFG196586 UPC196586 UYY196586 VIU196586 VSQ196586 WCM196586 WMI196586 WWE196586 X262122 JS262122 TO262122 ADK262122 ANG262122 AXC262122 BGY262122 BQU262122 CAQ262122 CKM262122 CUI262122 DEE262122 DOA262122 DXW262122 EHS262122 ERO262122 FBK262122 FLG262122 FVC262122 GEY262122 GOU262122 GYQ262122 HIM262122 HSI262122 ICE262122 IMA262122 IVW262122 JFS262122 JPO262122 JZK262122 KJG262122 KTC262122 LCY262122 LMU262122 LWQ262122 MGM262122 MQI262122 NAE262122 NKA262122 NTW262122 ODS262122 ONO262122 OXK262122 PHG262122 PRC262122 QAY262122 QKU262122 QUQ262122 REM262122 ROI262122 RYE262122 SIA262122 SRW262122 TBS262122 TLO262122 TVK262122 UFG262122 UPC262122 UYY262122 VIU262122 VSQ262122 WCM262122 WMI262122 WWE262122 X327658 JS327658 TO327658 ADK327658 ANG327658 AXC327658 BGY327658 BQU327658 CAQ327658 CKM327658 CUI327658 DEE327658 DOA327658 DXW327658 EHS327658 ERO327658 FBK327658 FLG327658 FVC327658 GEY327658 GOU327658 GYQ327658 HIM327658 HSI327658 ICE327658 IMA327658 IVW327658 JFS327658 JPO327658 JZK327658 KJG327658 KTC327658 LCY327658 LMU327658 LWQ327658 MGM327658 MQI327658 NAE327658 NKA327658 NTW327658 ODS327658 ONO327658 OXK327658 PHG327658 PRC327658 QAY327658 QKU327658 QUQ327658 REM327658 ROI327658 RYE327658 SIA327658 SRW327658 TBS327658 TLO327658 TVK327658 UFG327658 UPC327658 UYY327658 VIU327658 VSQ327658 WCM327658 WMI327658 WWE327658 X393194 JS393194 TO393194 ADK393194 ANG393194 AXC393194 BGY393194 BQU393194 CAQ393194 CKM393194 CUI393194 DEE393194 DOA393194 DXW393194 EHS393194 ERO393194 FBK393194 FLG393194 FVC393194 GEY393194 GOU393194 GYQ393194 HIM393194 HSI393194 ICE393194 IMA393194 IVW393194 JFS393194 JPO393194 JZK393194 KJG393194 KTC393194 LCY393194 LMU393194 LWQ393194 MGM393194 MQI393194 NAE393194 NKA393194 NTW393194 ODS393194 ONO393194 OXK393194 PHG393194 PRC393194 QAY393194 QKU393194 QUQ393194 REM393194 ROI393194 RYE393194 SIA393194 SRW393194 TBS393194 TLO393194 TVK393194 UFG393194 UPC393194 UYY393194 VIU393194 VSQ393194 WCM393194 WMI393194 WWE393194 X458730 JS458730 TO458730 ADK458730 ANG458730 AXC458730 BGY458730 BQU458730 CAQ458730 CKM458730 CUI458730 DEE458730 DOA458730 DXW458730 EHS458730 ERO458730 FBK458730 FLG458730 FVC458730 GEY458730 GOU458730 GYQ458730 HIM458730 HSI458730 ICE458730 IMA458730 IVW458730 JFS458730 JPO458730 JZK458730 KJG458730 KTC458730 LCY458730 LMU458730 LWQ458730 MGM458730 MQI458730 NAE458730 NKA458730 NTW458730 ODS458730 ONO458730 OXK458730 PHG458730 PRC458730 QAY458730 QKU458730 QUQ458730 REM458730 ROI458730 RYE458730 SIA458730 SRW458730 TBS458730 TLO458730 TVK458730 UFG458730 UPC458730 UYY458730 VIU458730 VSQ458730 WCM458730 WMI458730 WWE458730 X524266 JS524266 TO524266 ADK524266 ANG524266 AXC524266 BGY524266 BQU524266 CAQ524266 CKM524266 CUI524266 DEE524266 DOA524266 DXW524266 EHS524266 ERO524266 FBK524266 FLG524266 FVC524266 GEY524266 GOU524266 GYQ524266 HIM524266 HSI524266 ICE524266 IMA524266 IVW524266 JFS524266 JPO524266 JZK524266 KJG524266 KTC524266 LCY524266 LMU524266 LWQ524266 MGM524266 MQI524266 NAE524266 NKA524266 NTW524266 ODS524266 ONO524266 OXK524266 PHG524266 PRC524266 QAY524266 QKU524266 QUQ524266 REM524266 ROI524266 RYE524266 SIA524266 SRW524266 TBS524266 TLO524266 TVK524266 UFG524266 UPC524266 UYY524266 VIU524266 VSQ524266 WCM524266 WMI524266 WWE524266 X589802 JS589802 TO589802 ADK589802 ANG589802 AXC589802 BGY589802 BQU589802 CAQ589802 CKM589802 CUI589802 DEE589802 DOA589802 DXW589802 EHS589802 ERO589802 FBK589802 FLG589802 FVC589802 GEY589802 GOU589802 GYQ589802 HIM589802 HSI589802 ICE589802 IMA589802 IVW589802 JFS589802 JPO589802 JZK589802 KJG589802 KTC589802 LCY589802 LMU589802 LWQ589802 MGM589802 MQI589802 NAE589802 NKA589802 NTW589802 ODS589802 ONO589802 OXK589802 PHG589802 PRC589802 QAY589802 QKU589802 QUQ589802 REM589802 ROI589802 RYE589802 SIA589802 SRW589802 TBS589802 TLO589802 TVK589802 UFG589802 UPC589802 UYY589802 VIU589802 VSQ589802 WCM589802 WMI589802 WWE589802 X655338 JS655338 TO655338 ADK655338 ANG655338 AXC655338 BGY655338 BQU655338 CAQ655338 CKM655338 CUI655338 DEE655338 DOA655338 DXW655338 EHS655338 ERO655338 FBK655338 FLG655338 FVC655338 GEY655338 GOU655338 GYQ655338 HIM655338 HSI655338 ICE655338 IMA655338 IVW655338 JFS655338 JPO655338 JZK655338 KJG655338 KTC655338 LCY655338 LMU655338 LWQ655338 MGM655338 MQI655338 NAE655338 NKA655338 NTW655338 ODS655338 ONO655338 OXK655338 PHG655338 PRC655338 QAY655338 QKU655338 QUQ655338 REM655338 ROI655338 RYE655338 SIA655338 SRW655338 TBS655338 TLO655338 TVK655338 UFG655338 UPC655338 UYY655338 VIU655338 VSQ655338 WCM655338 WMI655338 WWE655338 X720874 JS720874 TO720874 ADK720874 ANG720874 AXC720874 BGY720874 BQU720874 CAQ720874 CKM720874 CUI720874 DEE720874 DOA720874 DXW720874 EHS720874 ERO720874 FBK720874 FLG720874 FVC720874 GEY720874 GOU720874 GYQ720874 HIM720874 HSI720874 ICE720874 IMA720874 IVW720874 JFS720874 JPO720874 JZK720874 KJG720874 KTC720874 LCY720874 LMU720874 LWQ720874 MGM720874 MQI720874 NAE720874 NKA720874 NTW720874 ODS720874 ONO720874 OXK720874 PHG720874 PRC720874 QAY720874 QKU720874 QUQ720874 REM720874 ROI720874 RYE720874 SIA720874 SRW720874 TBS720874 TLO720874 TVK720874 UFG720874 UPC720874 UYY720874 VIU720874 VSQ720874 WCM720874 WMI720874 WWE720874 X786410 JS786410 TO786410 ADK786410 ANG786410 AXC786410 BGY786410 BQU786410 CAQ786410 CKM786410 CUI786410 DEE786410 DOA786410 DXW786410 EHS786410 ERO786410 FBK786410 FLG786410 FVC786410 GEY786410 GOU786410 GYQ786410 HIM786410 HSI786410 ICE786410 IMA786410 IVW786410 JFS786410 JPO786410 JZK786410 KJG786410 KTC786410 LCY786410 LMU786410 LWQ786410 MGM786410 MQI786410 NAE786410 NKA786410 NTW786410 ODS786410 ONO786410 OXK786410 PHG786410 PRC786410 QAY786410 QKU786410 QUQ786410 REM786410 ROI786410 RYE786410 SIA786410 SRW786410 TBS786410 TLO786410 TVK786410 UFG786410 UPC786410 UYY786410 VIU786410 VSQ786410 WCM786410 WMI786410 WWE786410 X851946 JS851946 TO851946 ADK851946 ANG851946 AXC851946 BGY851946 BQU851946 CAQ851946 CKM851946 CUI851946 DEE851946 DOA851946 DXW851946 EHS851946 ERO851946 FBK851946 FLG851946 FVC851946 GEY851946 GOU851946 GYQ851946 HIM851946 HSI851946 ICE851946 IMA851946 IVW851946 JFS851946 JPO851946 JZK851946 KJG851946 KTC851946 LCY851946 LMU851946 LWQ851946 MGM851946 MQI851946 NAE851946 NKA851946 NTW851946 ODS851946 ONO851946 OXK851946 PHG851946 PRC851946 QAY851946 QKU851946 QUQ851946 REM851946 ROI851946 RYE851946 SIA851946 SRW851946 TBS851946 TLO851946 TVK851946 UFG851946 UPC851946 UYY851946 VIU851946 VSQ851946 WCM851946 WMI851946 WWE851946 X917482 JS917482 TO917482 ADK917482 ANG917482 AXC917482 BGY917482 BQU917482 CAQ917482 CKM917482 CUI917482 DEE917482 DOA917482 DXW917482 EHS917482 ERO917482 FBK917482 FLG917482 FVC917482 GEY917482 GOU917482 GYQ917482 HIM917482 HSI917482 ICE917482 IMA917482 IVW917482 JFS917482 JPO917482 JZK917482 KJG917482 KTC917482 LCY917482 LMU917482 LWQ917482 MGM917482 MQI917482 NAE917482 NKA917482 NTW917482 ODS917482 ONO917482 OXK917482 PHG917482 PRC917482 QAY917482 QKU917482 QUQ917482 REM917482 ROI917482 RYE917482 SIA917482 SRW917482 TBS917482 TLO917482 TVK917482 UFG917482 UPC917482 UYY917482 VIU917482 VSQ917482 WCM917482 WMI917482 WWE917482 X983018 JS983018 TO983018 ADK983018 ANG983018 AXC983018 BGY983018 BQU983018 CAQ983018 CKM983018 CUI983018 DEE983018 DOA983018 DXW983018 EHS983018 ERO983018 FBK983018 FLG983018 FVC983018 GEY983018 GOU983018 GYQ983018 HIM983018 HSI983018 ICE983018 IMA983018 IVW983018 JFS983018 JPO983018 JZK983018 KJG983018 KTC983018 LCY983018 LMU983018 LWQ983018 MGM983018 MQI983018 NAE983018 NKA983018 NTW983018 ODS983018 ONO983018 OXK983018 PHG983018 PRC983018 QAY983018 QKU983018 QUQ983018 REM983018 ROI983018 RYE983018 SIA983018 SRW983018 TBS983018 TLO983018 TVK983018 UFG983018 UPC983018 UYY983018 VIU983018 VSQ983018 WCM983018 WMI983018 WWE983018 X65527 JS65527 TO65527 ADK65527 ANG65527 AXC65527 BGY65527 BQU65527 CAQ65527 CKM65527 CUI65527 DEE65527 DOA65527 DXW65527 EHS65527 ERO65527 FBK65527 FLG65527 FVC65527 GEY65527 GOU65527 GYQ65527 HIM65527 HSI65527 ICE65527 IMA65527 IVW65527 JFS65527 JPO65527 JZK65527 KJG65527 KTC65527 LCY65527 LMU65527 LWQ65527 MGM65527 MQI65527 NAE65527 NKA65527 NTW65527 ODS65527 ONO65527 OXK65527 PHG65527 PRC65527 QAY65527 QKU65527 QUQ65527 REM65527 ROI65527 RYE65527 SIA65527 SRW65527 TBS65527 TLO65527 TVK65527 UFG65527 UPC65527 UYY65527 VIU65527 VSQ65527 WCM65527 WMI65527 WWE65527 X131063 JS131063 TO131063 ADK131063 ANG131063 AXC131063 BGY131063 BQU131063 CAQ131063 CKM131063 CUI131063 DEE131063 DOA131063 DXW131063 EHS131063 ERO131063 FBK131063 FLG131063 FVC131063 GEY131063 GOU131063 GYQ131063 HIM131063 HSI131063 ICE131063 IMA131063 IVW131063 JFS131063 JPO131063 JZK131063 KJG131063 KTC131063 LCY131063 LMU131063 LWQ131063 MGM131063 MQI131063 NAE131063 NKA131063 NTW131063 ODS131063 ONO131063 OXK131063 PHG131063 PRC131063 QAY131063 QKU131063 QUQ131063 REM131063 ROI131063 RYE131063 SIA131063 SRW131063 TBS131063 TLO131063 TVK131063 UFG131063 UPC131063 UYY131063 VIU131063 VSQ131063 WCM131063 WMI131063 WWE131063 X196599 JS196599 TO196599 ADK196599 ANG196599 AXC196599 BGY196599 BQU196599 CAQ196599 CKM196599 CUI196599 DEE196599 DOA196599 DXW196599 EHS196599 ERO196599 FBK196599 FLG196599 FVC196599 GEY196599 GOU196599 GYQ196599 HIM196599 HSI196599 ICE196599 IMA196599 IVW196599 JFS196599 JPO196599 JZK196599 KJG196599 KTC196599 LCY196599 LMU196599 LWQ196599 MGM196599 MQI196599 NAE196599 NKA196599 NTW196599 ODS196599 ONO196599 OXK196599 PHG196599 PRC196599 QAY196599 QKU196599 QUQ196599 REM196599 ROI196599 RYE196599 SIA196599 SRW196599 TBS196599 TLO196599 TVK196599 UFG196599 UPC196599 UYY196599 VIU196599 VSQ196599 WCM196599 WMI196599 WWE196599 X262135 JS262135 TO262135 ADK262135 ANG262135 AXC262135 BGY262135 BQU262135 CAQ262135 CKM262135 CUI262135 DEE262135 DOA262135 DXW262135 EHS262135 ERO262135 FBK262135 FLG262135 FVC262135 GEY262135 GOU262135 GYQ262135 HIM262135 HSI262135 ICE262135 IMA262135 IVW262135 JFS262135 JPO262135 JZK262135 KJG262135 KTC262135 LCY262135 LMU262135 LWQ262135 MGM262135 MQI262135 NAE262135 NKA262135 NTW262135 ODS262135 ONO262135 OXK262135 PHG262135 PRC262135 QAY262135 QKU262135 QUQ262135 REM262135 ROI262135 RYE262135 SIA262135 SRW262135 TBS262135 TLO262135 TVK262135 UFG262135 UPC262135 UYY262135 VIU262135 VSQ262135 WCM262135 WMI262135 WWE262135 X327671 JS327671 TO327671 ADK327671 ANG327671 AXC327671 BGY327671 BQU327671 CAQ327671 CKM327671 CUI327671 DEE327671 DOA327671 DXW327671 EHS327671 ERO327671 FBK327671 FLG327671 FVC327671 GEY327671 GOU327671 GYQ327671 HIM327671 HSI327671 ICE327671 IMA327671 IVW327671 JFS327671 JPO327671 JZK327671 KJG327671 KTC327671 LCY327671 LMU327671 LWQ327671 MGM327671 MQI327671 NAE327671 NKA327671 NTW327671 ODS327671 ONO327671 OXK327671 PHG327671 PRC327671 QAY327671 QKU327671 QUQ327671 REM327671 ROI327671 RYE327671 SIA327671 SRW327671 TBS327671 TLO327671 TVK327671 UFG327671 UPC327671 UYY327671 VIU327671 VSQ327671 WCM327671 WMI327671 WWE327671 X393207 JS393207 TO393207 ADK393207 ANG393207 AXC393207 BGY393207 BQU393207 CAQ393207 CKM393207 CUI393207 DEE393207 DOA393207 DXW393207 EHS393207 ERO393207 FBK393207 FLG393207 FVC393207 GEY393207 GOU393207 GYQ393207 HIM393207 HSI393207 ICE393207 IMA393207 IVW393207 JFS393207 JPO393207 JZK393207 KJG393207 KTC393207 LCY393207 LMU393207 LWQ393207 MGM393207 MQI393207 NAE393207 NKA393207 NTW393207 ODS393207 ONO393207 OXK393207 PHG393207 PRC393207 QAY393207 QKU393207 QUQ393207 REM393207 ROI393207 RYE393207 SIA393207 SRW393207 TBS393207 TLO393207 TVK393207 UFG393207 UPC393207 UYY393207 VIU393207 VSQ393207 WCM393207 WMI393207 WWE393207 X458743 JS458743 TO458743 ADK458743 ANG458743 AXC458743 BGY458743 BQU458743 CAQ458743 CKM458743 CUI458743 DEE458743 DOA458743 DXW458743 EHS458743 ERO458743 FBK458743 FLG458743 FVC458743 GEY458743 GOU458743 GYQ458743 HIM458743 HSI458743 ICE458743 IMA458743 IVW458743 JFS458743 JPO458743 JZK458743 KJG458743 KTC458743 LCY458743 LMU458743 LWQ458743 MGM458743 MQI458743 NAE458743 NKA458743 NTW458743 ODS458743 ONO458743 OXK458743 PHG458743 PRC458743 QAY458743 QKU458743 QUQ458743 REM458743 ROI458743 RYE458743 SIA458743 SRW458743 TBS458743 TLO458743 TVK458743 UFG458743 UPC458743 UYY458743 VIU458743 VSQ458743 WCM458743 WMI458743 WWE458743 X524279 JS524279 TO524279 ADK524279 ANG524279 AXC524279 BGY524279 BQU524279 CAQ524279 CKM524279 CUI524279 DEE524279 DOA524279 DXW524279 EHS524279 ERO524279 FBK524279 FLG524279 FVC524279 GEY524279 GOU524279 GYQ524279 HIM524279 HSI524279 ICE524279 IMA524279 IVW524279 JFS524279 JPO524279 JZK524279 KJG524279 KTC524279 LCY524279 LMU524279 LWQ524279 MGM524279 MQI524279 NAE524279 NKA524279 NTW524279 ODS524279 ONO524279 OXK524279 PHG524279 PRC524279 QAY524279 QKU524279 QUQ524279 REM524279 ROI524279 RYE524279 SIA524279 SRW524279 TBS524279 TLO524279 TVK524279 UFG524279 UPC524279 UYY524279 VIU524279 VSQ524279 WCM524279 WMI524279 WWE524279 X589815 JS589815 TO589815 ADK589815 ANG589815 AXC589815 BGY589815 BQU589815 CAQ589815 CKM589815 CUI589815 DEE589815 DOA589815 DXW589815 EHS589815 ERO589815 FBK589815 FLG589815 FVC589815 GEY589815 GOU589815 GYQ589815 HIM589815 HSI589815 ICE589815 IMA589815 IVW589815 JFS589815 JPO589815 JZK589815 KJG589815 KTC589815 LCY589815 LMU589815 LWQ589815 MGM589815 MQI589815 NAE589815 NKA589815 NTW589815 ODS589815 ONO589815 OXK589815 PHG589815 PRC589815 QAY589815 QKU589815 QUQ589815 REM589815 ROI589815 RYE589815 SIA589815 SRW589815 TBS589815 TLO589815 TVK589815 UFG589815 UPC589815 UYY589815 VIU589815 VSQ589815 WCM589815 WMI589815 WWE589815 X655351 JS655351 TO655351 ADK655351 ANG655351 AXC655351 BGY655351 BQU655351 CAQ655351 CKM655351 CUI655351 DEE655351 DOA655351 DXW655351 EHS655351 ERO655351 FBK655351 FLG655351 FVC655351 GEY655351 GOU655351 GYQ655351 HIM655351 HSI655351 ICE655351 IMA655351 IVW655351 JFS655351 JPO655351 JZK655351 KJG655351 KTC655351 LCY655351 LMU655351 LWQ655351 MGM655351 MQI655351 NAE655351 NKA655351 NTW655351 ODS655351 ONO655351 OXK655351 PHG655351 PRC655351 QAY655351 QKU655351 QUQ655351 REM655351 ROI655351 RYE655351 SIA655351 SRW655351 TBS655351 TLO655351 TVK655351 UFG655351 UPC655351 UYY655351 VIU655351 VSQ655351 WCM655351 WMI655351 WWE655351 X720887 JS720887 TO720887 ADK720887 ANG720887 AXC720887 BGY720887 BQU720887 CAQ720887 CKM720887 CUI720887 DEE720887 DOA720887 DXW720887 EHS720887 ERO720887 FBK720887 FLG720887 FVC720887 GEY720887 GOU720887 GYQ720887 HIM720887 HSI720887 ICE720887 IMA720887 IVW720887 JFS720887 JPO720887 JZK720887 KJG720887 KTC720887 LCY720887 LMU720887 LWQ720887 MGM720887 MQI720887 NAE720887 NKA720887 NTW720887 ODS720887 ONO720887 OXK720887 PHG720887 PRC720887 QAY720887 QKU720887 QUQ720887 REM720887 ROI720887 RYE720887 SIA720887 SRW720887 TBS720887 TLO720887 TVK720887 UFG720887 UPC720887 UYY720887 VIU720887 VSQ720887 WCM720887 WMI720887 WWE720887 X786423 JS786423 TO786423 ADK786423 ANG786423 AXC786423 BGY786423 BQU786423 CAQ786423 CKM786423 CUI786423 DEE786423 DOA786423 DXW786423 EHS786423 ERO786423 FBK786423 FLG786423 FVC786423 GEY786423 GOU786423 GYQ786423 HIM786423 HSI786423 ICE786423 IMA786423 IVW786423 JFS786423 JPO786423 JZK786423 KJG786423 KTC786423 LCY786423 LMU786423 LWQ786423 MGM786423 MQI786423 NAE786423 NKA786423 NTW786423 ODS786423 ONO786423 OXK786423 PHG786423 PRC786423 QAY786423 QKU786423 QUQ786423 REM786423 ROI786423 RYE786423 SIA786423 SRW786423 TBS786423 TLO786423 TVK786423 UFG786423 UPC786423 UYY786423 VIU786423 VSQ786423 WCM786423 WMI786423 WWE786423 X851959 JS851959 TO851959 ADK851959 ANG851959 AXC851959 BGY851959 BQU851959 CAQ851959 CKM851959 CUI851959 DEE851959 DOA851959 DXW851959 EHS851959 ERO851959 FBK851959 FLG851959 FVC851959 GEY851959 GOU851959 GYQ851959 HIM851959 HSI851959 ICE851959 IMA851959 IVW851959 JFS851959 JPO851959 JZK851959 KJG851959 KTC851959 LCY851959 LMU851959 LWQ851959 MGM851959 MQI851959 NAE851959 NKA851959 NTW851959 ODS851959 ONO851959 OXK851959 PHG851959 PRC851959 QAY851959 QKU851959 QUQ851959 REM851959 ROI851959 RYE851959 SIA851959 SRW851959 TBS851959 TLO851959 TVK851959 UFG851959 UPC851959 UYY851959 VIU851959 VSQ851959 WCM851959 WMI851959 WWE851959 X917495 JS917495 TO917495 ADK917495 ANG917495 AXC917495 BGY917495 BQU917495 CAQ917495 CKM917495 CUI917495 DEE917495 DOA917495 DXW917495 EHS917495 ERO917495 FBK917495 FLG917495 FVC917495 GEY917495 GOU917495 GYQ917495 HIM917495 HSI917495 ICE917495 IMA917495 IVW917495 JFS917495 JPO917495 JZK917495 KJG917495 KTC917495 LCY917495 LMU917495 LWQ917495 MGM917495 MQI917495 NAE917495 NKA917495 NTW917495 ODS917495 ONO917495 OXK917495 PHG917495 PRC917495 QAY917495 QKU917495 QUQ917495 REM917495 ROI917495 RYE917495 SIA917495 SRW917495 TBS917495 TLO917495 TVK917495 UFG917495 UPC917495 UYY917495 VIU917495 VSQ917495 WCM917495 WMI917495 WWE917495 X983031 JS983031 TO983031 ADK983031 ANG983031 AXC983031 BGY983031 BQU983031 CAQ983031 CKM983031 CUI983031 DEE983031 DOA983031 DXW983031 EHS983031 ERO983031 FBK983031 FLG983031 FVC983031 GEY983031 GOU983031 GYQ983031 HIM983031 HSI983031 ICE983031 IMA983031 IVW983031 JFS983031 JPO983031 JZK983031 KJG983031 KTC983031 LCY983031 LMU983031 LWQ983031 MGM983031 MQI983031 NAE983031 NKA983031 NTW983031 ODS983031 ONO983031 OXK983031 PHG983031 PRC983031 QAY983031 QKU983031 QUQ983031 REM983031 ROI983031 RYE983031 SIA983031 SRW983031 TBS983031 TLO983031 TVK983031 UFG983031 UPC983031 UYY983031 VIU983031 VSQ983031 WCM983031 WMI983031 WWE983031 PHC983036:PHC983047 JW20 TS20 ADO20 ANK20 AXG20 BHC20 BQY20 CAU20 CKQ20 CUM20 DEI20 DOE20 DYA20 EHW20 ERS20 FBO20 FLK20 FVG20 GFC20 GOY20 GYU20 HIQ20 HSM20 ICI20 IME20 IWA20 JFW20 JPS20 JZO20 KJK20 KTG20 LDC20 LMY20 LWU20 MGQ20 MQM20 NAI20 NKE20 NUA20 ODW20 ONS20 OXO20 PHK20 PRG20 QBC20 QKY20 QUU20 REQ20 ROM20 RYI20 SIE20 SSA20 TBW20 TLS20 TVO20 UFK20 UPG20 UZC20 VIY20 VSU20 WCQ20 WMM20 WWI20 AB65516 JW65516 TS65516 ADO65516 ANK65516 AXG65516 BHC65516 BQY65516 CAU65516 CKQ65516 CUM65516 DEI65516 DOE65516 DYA65516 EHW65516 ERS65516 FBO65516 FLK65516 FVG65516 GFC65516 GOY65516 GYU65516 HIQ65516 HSM65516 ICI65516 IME65516 IWA65516 JFW65516 JPS65516 JZO65516 KJK65516 KTG65516 LDC65516 LMY65516 LWU65516 MGQ65516 MQM65516 NAI65516 NKE65516 NUA65516 ODW65516 ONS65516 OXO65516 PHK65516 PRG65516 QBC65516 QKY65516 QUU65516 REQ65516 ROM65516 RYI65516 SIE65516 SSA65516 TBW65516 TLS65516 TVO65516 UFK65516 UPG65516 UZC65516 VIY65516 VSU65516 WCQ65516 WMM65516 WWI65516 AB131052 JW131052 TS131052 ADO131052 ANK131052 AXG131052 BHC131052 BQY131052 CAU131052 CKQ131052 CUM131052 DEI131052 DOE131052 DYA131052 EHW131052 ERS131052 FBO131052 FLK131052 FVG131052 GFC131052 GOY131052 GYU131052 HIQ131052 HSM131052 ICI131052 IME131052 IWA131052 JFW131052 JPS131052 JZO131052 KJK131052 KTG131052 LDC131052 LMY131052 LWU131052 MGQ131052 MQM131052 NAI131052 NKE131052 NUA131052 ODW131052 ONS131052 OXO131052 PHK131052 PRG131052 QBC131052 QKY131052 QUU131052 REQ131052 ROM131052 RYI131052 SIE131052 SSA131052 TBW131052 TLS131052 TVO131052 UFK131052 UPG131052 UZC131052 VIY131052 VSU131052 WCQ131052 WMM131052 WWI131052 AB196588 JW196588 TS196588 ADO196588 ANK196588 AXG196588 BHC196588 BQY196588 CAU196588 CKQ196588 CUM196588 DEI196588 DOE196588 DYA196588 EHW196588 ERS196588 FBO196588 FLK196588 FVG196588 GFC196588 GOY196588 GYU196588 HIQ196588 HSM196588 ICI196588 IME196588 IWA196588 JFW196588 JPS196588 JZO196588 KJK196588 KTG196588 LDC196588 LMY196588 LWU196588 MGQ196588 MQM196588 NAI196588 NKE196588 NUA196588 ODW196588 ONS196588 OXO196588 PHK196588 PRG196588 QBC196588 QKY196588 QUU196588 REQ196588 ROM196588 RYI196588 SIE196588 SSA196588 TBW196588 TLS196588 TVO196588 UFK196588 UPG196588 UZC196588 VIY196588 VSU196588 WCQ196588 WMM196588 WWI196588 AB262124 JW262124 TS262124 ADO262124 ANK262124 AXG262124 BHC262124 BQY262124 CAU262124 CKQ262124 CUM262124 DEI262124 DOE262124 DYA262124 EHW262124 ERS262124 FBO262124 FLK262124 FVG262124 GFC262124 GOY262124 GYU262124 HIQ262124 HSM262124 ICI262124 IME262124 IWA262124 JFW262124 JPS262124 JZO262124 KJK262124 KTG262124 LDC262124 LMY262124 LWU262124 MGQ262124 MQM262124 NAI262124 NKE262124 NUA262124 ODW262124 ONS262124 OXO262124 PHK262124 PRG262124 QBC262124 QKY262124 QUU262124 REQ262124 ROM262124 RYI262124 SIE262124 SSA262124 TBW262124 TLS262124 TVO262124 UFK262124 UPG262124 UZC262124 VIY262124 VSU262124 WCQ262124 WMM262124 WWI262124 AB327660 JW327660 TS327660 ADO327660 ANK327660 AXG327660 BHC327660 BQY327660 CAU327660 CKQ327660 CUM327660 DEI327660 DOE327660 DYA327660 EHW327660 ERS327660 FBO327660 FLK327660 FVG327660 GFC327660 GOY327660 GYU327660 HIQ327660 HSM327660 ICI327660 IME327660 IWA327660 JFW327660 JPS327660 JZO327660 KJK327660 KTG327660 LDC327660 LMY327660 LWU327660 MGQ327660 MQM327660 NAI327660 NKE327660 NUA327660 ODW327660 ONS327660 OXO327660 PHK327660 PRG327660 QBC327660 QKY327660 QUU327660 REQ327660 ROM327660 RYI327660 SIE327660 SSA327660 TBW327660 TLS327660 TVO327660 UFK327660 UPG327660 UZC327660 VIY327660 VSU327660 WCQ327660 WMM327660 WWI327660 AB393196 JW393196 TS393196 ADO393196 ANK393196 AXG393196 BHC393196 BQY393196 CAU393196 CKQ393196 CUM393196 DEI393196 DOE393196 DYA393196 EHW393196 ERS393196 FBO393196 FLK393196 FVG393196 GFC393196 GOY393196 GYU393196 HIQ393196 HSM393196 ICI393196 IME393196 IWA393196 JFW393196 JPS393196 JZO393196 KJK393196 KTG393196 LDC393196 LMY393196 LWU393196 MGQ393196 MQM393196 NAI393196 NKE393196 NUA393196 ODW393196 ONS393196 OXO393196 PHK393196 PRG393196 QBC393196 QKY393196 QUU393196 REQ393196 ROM393196 RYI393196 SIE393196 SSA393196 TBW393196 TLS393196 TVO393196 UFK393196 UPG393196 UZC393196 VIY393196 VSU393196 WCQ393196 WMM393196 WWI393196 AB458732 JW458732 TS458732 ADO458732 ANK458732 AXG458732 BHC458732 BQY458732 CAU458732 CKQ458732 CUM458732 DEI458732 DOE458732 DYA458732 EHW458732 ERS458732 FBO458732 FLK458732 FVG458732 GFC458732 GOY458732 GYU458732 HIQ458732 HSM458732 ICI458732 IME458732 IWA458732 JFW458732 JPS458732 JZO458732 KJK458732 KTG458732 LDC458732 LMY458732 LWU458732 MGQ458732 MQM458732 NAI458732 NKE458732 NUA458732 ODW458732 ONS458732 OXO458732 PHK458732 PRG458732 QBC458732 QKY458732 QUU458732 REQ458732 ROM458732 RYI458732 SIE458732 SSA458732 TBW458732 TLS458732 TVO458732 UFK458732 UPG458732 UZC458732 VIY458732 VSU458732 WCQ458732 WMM458732 WWI458732 AB524268 JW524268 TS524268 ADO524268 ANK524268 AXG524268 BHC524268 BQY524268 CAU524268 CKQ524268 CUM524268 DEI524268 DOE524268 DYA524268 EHW524268 ERS524268 FBO524268 FLK524268 FVG524268 GFC524268 GOY524268 GYU524268 HIQ524268 HSM524268 ICI524268 IME524268 IWA524268 JFW524268 JPS524268 JZO524268 KJK524268 KTG524268 LDC524268 LMY524268 LWU524268 MGQ524268 MQM524268 NAI524268 NKE524268 NUA524268 ODW524268 ONS524268 OXO524268 PHK524268 PRG524268 QBC524268 QKY524268 QUU524268 REQ524268 ROM524268 RYI524268 SIE524268 SSA524268 TBW524268 TLS524268 TVO524268 UFK524268 UPG524268 UZC524268 VIY524268 VSU524268 WCQ524268 WMM524268 WWI524268 AB589804 JW589804 TS589804 ADO589804 ANK589804 AXG589804 BHC589804 BQY589804 CAU589804 CKQ589804 CUM589804 DEI589804 DOE589804 DYA589804 EHW589804 ERS589804 FBO589804 FLK589804 FVG589804 GFC589804 GOY589804 GYU589804 HIQ589804 HSM589804 ICI589804 IME589804 IWA589804 JFW589804 JPS589804 JZO589804 KJK589804 KTG589804 LDC589804 LMY589804 LWU589804 MGQ589804 MQM589804 NAI589804 NKE589804 NUA589804 ODW589804 ONS589804 OXO589804 PHK589804 PRG589804 QBC589804 QKY589804 QUU589804 REQ589804 ROM589804 RYI589804 SIE589804 SSA589804 TBW589804 TLS589804 TVO589804 UFK589804 UPG589804 UZC589804 VIY589804 VSU589804 WCQ589804 WMM589804 WWI589804 AB655340 JW655340 TS655340 ADO655340 ANK655340 AXG655340 BHC655340 BQY655340 CAU655340 CKQ655340 CUM655340 DEI655340 DOE655340 DYA655340 EHW655340 ERS655340 FBO655340 FLK655340 FVG655340 GFC655340 GOY655340 GYU655340 HIQ655340 HSM655340 ICI655340 IME655340 IWA655340 JFW655340 JPS655340 JZO655340 KJK655340 KTG655340 LDC655340 LMY655340 LWU655340 MGQ655340 MQM655340 NAI655340 NKE655340 NUA655340 ODW655340 ONS655340 OXO655340 PHK655340 PRG655340 QBC655340 QKY655340 QUU655340 REQ655340 ROM655340 RYI655340 SIE655340 SSA655340 TBW655340 TLS655340 TVO655340 UFK655340 UPG655340 UZC655340 VIY655340 VSU655340 WCQ655340 WMM655340 WWI655340 AB720876 JW720876 TS720876 ADO720876 ANK720876 AXG720876 BHC720876 BQY720876 CAU720876 CKQ720876 CUM720876 DEI720876 DOE720876 DYA720876 EHW720876 ERS720876 FBO720876 FLK720876 FVG720876 GFC720876 GOY720876 GYU720876 HIQ720876 HSM720876 ICI720876 IME720876 IWA720876 JFW720876 JPS720876 JZO720876 KJK720876 KTG720876 LDC720876 LMY720876 LWU720876 MGQ720876 MQM720876 NAI720876 NKE720876 NUA720876 ODW720876 ONS720876 OXO720876 PHK720876 PRG720876 QBC720876 QKY720876 QUU720876 REQ720876 ROM720876 RYI720876 SIE720876 SSA720876 TBW720876 TLS720876 TVO720876 UFK720876 UPG720876 UZC720876 VIY720876 VSU720876 WCQ720876 WMM720876 WWI720876 AB786412 JW786412 TS786412 ADO786412 ANK786412 AXG786412 BHC786412 BQY786412 CAU786412 CKQ786412 CUM786412 DEI786412 DOE786412 DYA786412 EHW786412 ERS786412 FBO786412 FLK786412 FVG786412 GFC786412 GOY786412 GYU786412 HIQ786412 HSM786412 ICI786412 IME786412 IWA786412 JFW786412 JPS786412 JZO786412 KJK786412 KTG786412 LDC786412 LMY786412 LWU786412 MGQ786412 MQM786412 NAI786412 NKE786412 NUA786412 ODW786412 ONS786412 OXO786412 PHK786412 PRG786412 QBC786412 QKY786412 QUU786412 REQ786412 ROM786412 RYI786412 SIE786412 SSA786412 TBW786412 TLS786412 TVO786412 UFK786412 UPG786412 UZC786412 VIY786412 VSU786412 WCQ786412 WMM786412 WWI786412 AB851948 JW851948 TS851948 ADO851948 ANK851948 AXG851948 BHC851948 BQY851948 CAU851948 CKQ851948 CUM851948 DEI851948 DOE851948 DYA851948 EHW851948 ERS851948 FBO851948 FLK851948 FVG851948 GFC851948 GOY851948 GYU851948 HIQ851948 HSM851948 ICI851948 IME851948 IWA851948 JFW851948 JPS851948 JZO851948 KJK851948 KTG851948 LDC851948 LMY851948 LWU851948 MGQ851948 MQM851948 NAI851948 NKE851948 NUA851948 ODW851948 ONS851948 OXO851948 PHK851948 PRG851948 QBC851948 QKY851948 QUU851948 REQ851948 ROM851948 RYI851948 SIE851948 SSA851948 TBW851948 TLS851948 TVO851948 UFK851948 UPG851948 UZC851948 VIY851948 VSU851948 WCQ851948 WMM851948 WWI851948 AB917484 JW917484 TS917484 ADO917484 ANK917484 AXG917484 BHC917484 BQY917484 CAU917484 CKQ917484 CUM917484 DEI917484 DOE917484 DYA917484 EHW917484 ERS917484 FBO917484 FLK917484 FVG917484 GFC917484 GOY917484 GYU917484 HIQ917484 HSM917484 ICI917484 IME917484 IWA917484 JFW917484 JPS917484 JZO917484 KJK917484 KTG917484 LDC917484 LMY917484 LWU917484 MGQ917484 MQM917484 NAI917484 NKE917484 NUA917484 ODW917484 ONS917484 OXO917484 PHK917484 PRG917484 QBC917484 QKY917484 QUU917484 REQ917484 ROM917484 RYI917484 SIE917484 SSA917484 TBW917484 TLS917484 TVO917484 UFK917484 UPG917484 UZC917484 VIY917484 VSU917484 WCQ917484 WMM917484 WWI917484 AB983020 JW983020 TS983020 ADO983020 ANK983020 AXG983020 BHC983020 BQY983020 CAU983020 CKQ983020 CUM983020 DEI983020 DOE983020 DYA983020 EHW983020 ERS983020 FBO983020 FLK983020 FVG983020 GFC983020 GOY983020 GYU983020 HIQ983020 HSM983020 ICI983020 IME983020 IWA983020 JFW983020 JPS983020 JZO983020 KJK983020 KTG983020 LDC983020 LMY983020 LWU983020 MGQ983020 MQM983020 NAI983020 NKE983020 NUA983020 ODW983020 ONS983020 OXO983020 PHK983020 PRG983020 QBC983020 QKY983020 QUU983020 REQ983020 ROM983020 RYI983020 SIE983020 SSA983020 TBW983020 TLS983020 TVO983020 UFK983020 UPG983020 UZC983020 VIY983020 VSU983020 WCQ983020 WMM983020 WWI983020 PQY983036:PQY983047 JS23 TO23 ADK23 ANG23 AXC23 BGY23 BQU23 CAQ23 CKM23 CUI23 DEE23 DOA23 DXW23 EHS23 ERO23 FBK23 FLG23 FVC23 GEY23 GOU23 GYQ23 HIM23 HSI23 ICE23 IMA23 IVW23 JFS23 JPO23 JZK23 KJG23 KTC23 LCY23 LMU23 LWQ23 MGM23 MQI23 NAE23 NKA23 NTW23 ODS23 ONO23 OXK23 PHG23 PRC23 QAY23 QKU23 QUQ23 REM23 ROI23 RYE23 SIA23 SRW23 TBS23 TLO23 TVK23 UFG23 UPC23 UYY23 VIU23 VSQ23 WCM23 WMI23 WWE23 X65519 JS65519 TO65519 ADK65519 ANG65519 AXC65519 BGY65519 BQU65519 CAQ65519 CKM65519 CUI65519 DEE65519 DOA65519 DXW65519 EHS65519 ERO65519 FBK65519 FLG65519 FVC65519 GEY65519 GOU65519 GYQ65519 HIM65519 HSI65519 ICE65519 IMA65519 IVW65519 JFS65519 JPO65519 JZK65519 KJG65519 KTC65519 LCY65519 LMU65519 LWQ65519 MGM65519 MQI65519 NAE65519 NKA65519 NTW65519 ODS65519 ONO65519 OXK65519 PHG65519 PRC65519 QAY65519 QKU65519 QUQ65519 REM65519 ROI65519 RYE65519 SIA65519 SRW65519 TBS65519 TLO65519 TVK65519 UFG65519 UPC65519 UYY65519 VIU65519 VSQ65519 WCM65519 WMI65519 WWE65519 X131055 JS131055 TO131055 ADK131055 ANG131055 AXC131055 BGY131055 BQU131055 CAQ131055 CKM131055 CUI131055 DEE131055 DOA131055 DXW131055 EHS131055 ERO131055 FBK131055 FLG131055 FVC131055 GEY131055 GOU131055 GYQ131055 HIM131055 HSI131055 ICE131055 IMA131055 IVW131055 JFS131055 JPO131055 JZK131055 KJG131055 KTC131055 LCY131055 LMU131055 LWQ131055 MGM131055 MQI131055 NAE131055 NKA131055 NTW131055 ODS131055 ONO131055 OXK131055 PHG131055 PRC131055 QAY131055 QKU131055 QUQ131055 REM131055 ROI131055 RYE131055 SIA131055 SRW131055 TBS131055 TLO131055 TVK131055 UFG131055 UPC131055 UYY131055 VIU131055 VSQ131055 WCM131055 WMI131055 WWE131055 X196591 JS196591 TO196591 ADK196591 ANG196591 AXC196591 BGY196591 BQU196591 CAQ196591 CKM196591 CUI196591 DEE196591 DOA196591 DXW196591 EHS196591 ERO196591 FBK196591 FLG196591 FVC196591 GEY196591 GOU196591 GYQ196591 HIM196591 HSI196591 ICE196591 IMA196591 IVW196591 JFS196591 JPO196591 JZK196591 KJG196591 KTC196591 LCY196591 LMU196591 LWQ196591 MGM196591 MQI196591 NAE196591 NKA196591 NTW196591 ODS196591 ONO196591 OXK196591 PHG196591 PRC196591 QAY196591 QKU196591 QUQ196591 REM196591 ROI196591 RYE196591 SIA196591 SRW196591 TBS196591 TLO196591 TVK196591 UFG196591 UPC196591 UYY196591 VIU196591 VSQ196591 WCM196591 WMI196591 WWE196591 X262127 JS262127 TO262127 ADK262127 ANG262127 AXC262127 BGY262127 BQU262127 CAQ262127 CKM262127 CUI262127 DEE262127 DOA262127 DXW262127 EHS262127 ERO262127 FBK262127 FLG262127 FVC262127 GEY262127 GOU262127 GYQ262127 HIM262127 HSI262127 ICE262127 IMA262127 IVW262127 JFS262127 JPO262127 JZK262127 KJG262127 KTC262127 LCY262127 LMU262127 LWQ262127 MGM262127 MQI262127 NAE262127 NKA262127 NTW262127 ODS262127 ONO262127 OXK262127 PHG262127 PRC262127 QAY262127 QKU262127 QUQ262127 REM262127 ROI262127 RYE262127 SIA262127 SRW262127 TBS262127 TLO262127 TVK262127 UFG262127 UPC262127 UYY262127 VIU262127 VSQ262127 WCM262127 WMI262127 WWE262127 X327663 JS327663 TO327663 ADK327663 ANG327663 AXC327663 BGY327663 BQU327663 CAQ327663 CKM327663 CUI327663 DEE327663 DOA327663 DXW327663 EHS327663 ERO327663 FBK327663 FLG327663 FVC327663 GEY327663 GOU327663 GYQ327663 HIM327663 HSI327663 ICE327663 IMA327663 IVW327663 JFS327663 JPO327663 JZK327663 KJG327663 KTC327663 LCY327663 LMU327663 LWQ327663 MGM327663 MQI327663 NAE327663 NKA327663 NTW327663 ODS327663 ONO327663 OXK327663 PHG327663 PRC327663 QAY327663 QKU327663 QUQ327663 REM327663 ROI327663 RYE327663 SIA327663 SRW327663 TBS327663 TLO327663 TVK327663 UFG327663 UPC327663 UYY327663 VIU327663 VSQ327663 WCM327663 WMI327663 WWE327663 X393199 JS393199 TO393199 ADK393199 ANG393199 AXC393199 BGY393199 BQU393199 CAQ393199 CKM393199 CUI393199 DEE393199 DOA393199 DXW393199 EHS393199 ERO393199 FBK393199 FLG393199 FVC393199 GEY393199 GOU393199 GYQ393199 HIM393199 HSI393199 ICE393199 IMA393199 IVW393199 JFS393199 JPO393199 JZK393199 KJG393199 KTC393199 LCY393199 LMU393199 LWQ393199 MGM393199 MQI393199 NAE393199 NKA393199 NTW393199 ODS393199 ONO393199 OXK393199 PHG393199 PRC393199 QAY393199 QKU393199 QUQ393199 REM393199 ROI393199 RYE393199 SIA393199 SRW393199 TBS393199 TLO393199 TVK393199 UFG393199 UPC393199 UYY393199 VIU393199 VSQ393199 WCM393199 WMI393199 WWE393199 X458735 JS458735 TO458735 ADK458735 ANG458735 AXC458735 BGY458735 BQU458735 CAQ458735 CKM458735 CUI458735 DEE458735 DOA458735 DXW458735 EHS458735 ERO458735 FBK458735 FLG458735 FVC458735 GEY458735 GOU458735 GYQ458735 HIM458735 HSI458735 ICE458735 IMA458735 IVW458735 JFS458735 JPO458735 JZK458735 KJG458735 KTC458735 LCY458735 LMU458735 LWQ458735 MGM458735 MQI458735 NAE458735 NKA458735 NTW458735 ODS458735 ONO458735 OXK458735 PHG458735 PRC458735 QAY458735 QKU458735 QUQ458735 REM458735 ROI458735 RYE458735 SIA458735 SRW458735 TBS458735 TLO458735 TVK458735 UFG458735 UPC458735 UYY458735 VIU458735 VSQ458735 WCM458735 WMI458735 WWE458735 X524271 JS524271 TO524271 ADK524271 ANG524271 AXC524271 BGY524271 BQU524271 CAQ524271 CKM524271 CUI524271 DEE524271 DOA524271 DXW524271 EHS524271 ERO524271 FBK524271 FLG524271 FVC524271 GEY524271 GOU524271 GYQ524271 HIM524271 HSI524271 ICE524271 IMA524271 IVW524271 JFS524271 JPO524271 JZK524271 KJG524271 KTC524271 LCY524271 LMU524271 LWQ524271 MGM524271 MQI524271 NAE524271 NKA524271 NTW524271 ODS524271 ONO524271 OXK524271 PHG524271 PRC524271 QAY524271 QKU524271 QUQ524271 REM524271 ROI524271 RYE524271 SIA524271 SRW524271 TBS524271 TLO524271 TVK524271 UFG524271 UPC524271 UYY524271 VIU524271 VSQ524271 WCM524271 WMI524271 WWE524271 X589807 JS589807 TO589807 ADK589807 ANG589807 AXC589807 BGY589807 BQU589807 CAQ589807 CKM589807 CUI589807 DEE589807 DOA589807 DXW589807 EHS589807 ERO589807 FBK589807 FLG589807 FVC589807 GEY589807 GOU589807 GYQ589807 HIM589807 HSI589807 ICE589807 IMA589807 IVW589807 JFS589807 JPO589807 JZK589807 KJG589807 KTC589807 LCY589807 LMU589807 LWQ589807 MGM589807 MQI589807 NAE589807 NKA589807 NTW589807 ODS589807 ONO589807 OXK589807 PHG589807 PRC589807 QAY589807 QKU589807 QUQ589807 REM589807 ROI589807 RYE589807 SIA589807 SRW589807 TBS589807 TLO589807 TVK589807 UFG589807 UPC589807 UYY589807 VIU589807 VSQ589807 WCM589807 WMI589807 WWE589807 X655343 JS655343 TO655343 ADK655343 ANG655343 AXC655343 BGY655343 BQU655343 CAQ655343 CKM655343 CUI655343 DEE655343 DOA655343 DXW655343 EHS655343 ERO655343 FBK655343 FLG655343 FVC655343 GEY655343 GOU655343 GYQ655343 HIM655343 HSI655343 ICE655343 IMA655343 IVW655343 JFS655343 JPO655343 JZK655343 KJG655343 KTC655343 LCY655343 LMU655343 LWQ655343 MGM655343 MQI655343 NAE655343 NKA655343 NTW655343 ODS655343 ONO655343 OXK655343 PHG655343 PRC655343 QAY655343 QKU655343 QUQ655343 REM655343 ROI655343 RYE655343 SIA655343 SRW655343 TBS655343 TLO655343 TVK655343 UFG655343 UPC655343 UYY655343 VIU655343 VSQ655343 WCM655343 WMI655343 WWE655343 X720879 JS720879 TO720879 ADK720879 ANG720879 AXC720879 BGY720879 BQU720879 CAQ720879 CKM720879 CUI720879 DEE720879 DOA720879 DXW720879 EHS720879 ERO720879 FBK720879 FLG720879 FVC720879 GEY720879 GOU720879 GYQ720879 HIM720879 HSI720879 ICE720879 IMA720879 IVW720879 JFS720879 JPO720879 JZK720879 KJG720879 KTC720879 LCY720879 LMU720879 LWQ720879 MGM720879 MQI720879 NAE720879 NKA720879 NTW720879 ODS720879 ONO720879 OXK720879 PHG720879 PRC720879 QAY720879 QKU720879 QUQ720879 REM720879 ROI720879 RYE720879 SIA720879 SRW720879 TBS720879 TLO720879 TVK720879 UFG720879 UPC720879 UYY720879 VIU720879 VSQ720879 WCM720879 WMI720879 WWE720879 X786415 JS786415 TO786415 ADK786415 ANG786415 AXC786415 BGY786415 BQU786415 CAQ786415 CKM786415 CUI786415 DEE786415 DOA786415 DXW786415 EHS786415 ERO786415 FBK786415 FLG786415 FVC786415 GEY786415 GOU786415 GYQ786415 HIM786415 HSI786415 ICE786415 IMA786415 IVW786415 JFS786415 JPO786415 JZK786415 KJG786415 KTC786415 LCY786415 LMU786415 LWQ786415 MGM786415 MQI786415 NAE786415 NKA786415 NTW786415 ODS786415 ONO786415 OXK786415 PHG786415 PRC786415 QAY786415 QKU786415 QUQ786415 REM786415 ROI786415 RYE786415 SIA786415 SRW786415 TBS786415 TLO786415 TVK786415 UFG786415 UPC786415 UYY786415 VIU786415 VSQ786415 WCM786415 WMI786415 WWE786415 X851951 JS851951 TO851951 ADK851951 ANG851951 AXC851951 BGY851951 BQU851951 CAQ851951 CKM851951 CUI851951 DEE851951 DOA851951 DXW851951 EHS851951 ERO851951 FBK851951 FLG851951 FVC851951 GEY851951 GOU851951 GYQ851951 HIM851951 HSI851951 ICE851951 IMA851951 IVW851951 JFS851951 JPO851951 JZK851951 KJG851951 KTC851951 LCY851951 LMU851951 LWQ851951 MGM851951 MQI851951 NAE851951 NKA851951 NTW851951 ODS851951 ONO851951 OXK851951 PHG851951 PRC851951 QAY851951 QKU851951 QUQ851951 REM851951 ROI851951 RYE851951 SIA851951 SRW851951 TBS851951 TLO851951 TVK851951 UFG851951 UPC851951 UYY851951 VIU851951 VSQ851951 WCM851951 WMI851951 WWE851951 X917487 JS917487 TO917487 ADK917487 ANG917487 AXC917487 BGY917487 BQU917487 CAQ917487 CKM917487 CUI917487 DEE917487 DOA917487 DXW917487 EHS917487 ERO917487 FBK917487 FLG917487 FVC917487 GEY917487 GOU917487 GYQ917487 HIM917487 HSI917487 ICE917487 IMA917487 IVW917487 JFS917487 JPO917487 JZK917487 KJG917487 KTC917487 LCY917487 LMU917487 LWQ917487 MGM917487 MQI917487 NAE917487 NKA917487 NTW917487 ODS917487 ONO917487 OXK917487 PHG917487 PRC917487 QAY917487 QKU917487 QUQ917487 REM917487 ROI917487 RYE917487 SIA917487 SRW917487 TBS917487 TLO917487 TVK917487 UFG917487 UPC917487 UYY917487 VIU917487 VSQ917487 WCM917487 WMI917487 WWE917487 X983023 JS983023 TO983023 ADK983023 ANG983023 AXC983023 BGY983023 BQU983023 CAQ983023 CKM983023 CUI983023 DEE983023 DOA983023 DXW983023 EHS983023 ERO983023 FBK983023 FLG983023 FVC983023 GEY983023 GOU983023 GYQ983023 HIM983023 HSI983023 ICE983023 IMA983023 IVW983023 JFS983023 JPO983023 JZK983023 KJG983023 KTC983023 LCY983023 LMU983023 LWQ983023 MGM983023 MQI983023 NAE983023 NKA983023 NTW983023 ODS983023 ONO983023 OXK983023 PHG983023 PRC983023 QAY983023 QKU983023 QUQ983023 REM983023 ROI983023 RYE983023 SIA983023 SRW983023 TBS983023 TLO983023 TVK983023 UFG983023 UPC983023 UYY983023 VIU983023 VSQ983023 WCM983023 WMI983023 WWE983023 AB65527 JW65527 TS65527 ADO65527 ANK65527 AXG65527 BHC65527 BQY65527 CAU65527 CKQ65527 CUM65527 DEI65527 DOE65527 DYA65527 EHW65527 ERS65527 FBO65527 FLK65527 FVG65527 GFC65527 GOY65527 GYU65527 HIQ65527 HSM65527 ICI65527 IME65527 IWA65527 JFW65527 JPS65527 JZO65527 KJK65527 KTG65527 LDC65527 LMY65527 LWU65527 MGQ65527 MQM65527 NAI65527 NKE65527 NUA65527 ODW65527 ONS65527 OXO65527 PHK65527 PRG65527 QBC65527 QKY65527 QUU65527 REQ65527 ROM65527 RYI65527 SIE65527 SSA65527 TBW65527 TLS65527 TVO65527 UFK65527 UPG65527 UZC65527 VIY65527 VSU65527 WCQ65527 WMM65527 WWI65527 AB131063 JW131063 TS131063 ADO131063 ANK131063 AXG131063 BHC131063 BQY131063 CAU131063 CKQ131063 CUM131063 DEI131063 DOE131063 DYA131063 EHW131063 ERS131063 FBO131063 FLK131063 FVG131063 GFC131063 GOY131063 GYU131063 HIQ131063 HSM131063 ICI131063 IME131063 IWA131063 JFW131063 JPS131063 JZO131063 KJK131063 KTG131063 LDC131063 LMY131063 LWU131063 MGQ131063 MQM131063 NAI131063 NKE131063 NUA131063 ODW131063 ONS131063 OXO131063 PHK131063 PRG131063 QBC131063 QKY131063 QUU131063 REQ131063 ROM131063 RYI131063 SIE131063 SSA131063 TBW131063 TLS131063 TVO131063 UFK131063 UPG131063 UZC131063 VIY131063 VSU131063 WCQ131063 WMM131063 WWI131063 AB196599 JW196599 TS196599 ADO196599 ANK196599 AXG196599 BHC196599 BQY196599 CAU196599 CKQ196599 CUM196599 DEI196599 DOE196599 DYA196599 EHW196599 ERS196599 FBO196599 FLK196599 FVG196599 GFC196599 GOY196599 GYU196599 HIQ196599 HSM196599 ICI196599 IME196599 IWA196599 JFW196599 JPS196599 JZO196599 KJK196599 KTG196599 LDC196599 LMY196599 LWU196599 MGQ196599 MQM196599 NAI196599 NKE196599 NUA196599 ODW196599 ONS196599 OXO196599 PHK196599 PRG196599 QBC196599 QKY196599 QUU196599 REQ196599 ROM196599 RYI196599 SIE196599 SSA196599 TBW196599 TLS196599 TVO196599 UFK196599 UPG196599 UZC196599 VIY196599 VSU196599 WCQ196599 WMM196599 WWI196599 AB262135 JW262135 TS262135 ADO262135 ANK262135 AXG262135 BHC262135 BQY262135 CAU262135 CKQ262135 CUM262135 DEI262135 DOE262135 DYA262135 EHW262135 ERS262135 FBO262135 FLK262135 FVG262135 GFC262135 GOY262135 GYU262135 HIQ262135 HSM262135 ICI262135 IME262135 IWA262135 JFW262135 JPS262135 JZO262135 KJK262135 KTG262135 LDC262135 LMY262135 LWU262135 MGQ262135 MQM262135 NAI262135 NKE262135 NUA262135 ODW262135 ONS262135 OXO262135 PHK262135 PRG262135 QBC262135 QKY262135 QUU262135 REQ262135 ROM262135 RYI262135 SIE262135 SSA262135 TBW262135 TLS262135 TVO262135 UFK262135 UPG262135 UZC262135 VIY262135 VSU262135 WCQ262135 WMM262135 WWI262135 AB327671 JW327671 TS327671 ADO327671 ANK327671 AXG327671 BHC327671 BQY327671 CAU327671 CKQ327671 CUM327671 DEI327671 DOE327671 DYA327671 EHW327671 ERS327671 FBO327671 FLK327671 FVG327671 GFC327671 GOY327671 GYU327671 HIQ327671 HSM327671 ICI327671 IME327671 IWA327671 JFW327671 JPS327671 JZO327671 KJK327671 KTG327671 LDC327671 LMY327671 LWU327671 MGQ327671 MQM327671 NAI327671 NKE327671 NUA327671 ODW327671 ONS327671 OXO327671 PHK327671 PRG327671 QBC327671 QKY327671 QUU327671 REQ327671 ROM327671 RYI327671 SIE327671 SSA327671 TBW327671 TLS327671 TVO327671 UFK327671 UPG327671 UZC327671 VIY327671 VSU327671 WCQ327671 WMM327671 WWI327671 AB393207 JW393207 TS393207 ADO393207 ANK393207 AXG393207 BHC393207 BQY393207 CAU393207 CKQ393207 CUM393207 DEI393207 DOE393207 DYA393207 EHW393207 ERS393207 FBO393207 FLK393207 FVG393207 GFC393207 GOY393207 GYU393207 HIQ393207 HSM393207 ICI393207 IME393207 IWA393207 JFW393207 JPS393207 JZO393207 KJK393207 KTG393207 LDC393207 LMY393207 LWU393207 MGQ393207 MQM393207 NAI393207 NKE393207 NUA393207 ODW393207 ONS393207 OXO393207 PHK393207 PRG393207 QBC393207 QKY393207 QUU393207 REQ393207 ROM393207 RYI393207 SIE393207 SSA393207 TBW393207 TLS393207 TVO393207 UFK393207 UPG393207 UZC393207 VIY393207 VSU393207 WCQ393207 WMM393207 WWI393207 AB458743 JW458743 TS458743 ADO458743 ANK458743 AXG458743 BHC458743 BQY458743 CAU458743 CKQ458743 CUM458743 DEI458743 DOE458743 DYA458743 EHW458743 ERS458743 FBO458743 FLK458743 FVG458743 GFC458743 GOY458743 GYU458743 HIQ458743 HSM458743 ICI458743 IME458743 IWA458743 JFW458743 JPS458743 JZO458743 KJK458743 KTG458743 LDC458743 LMY458743 LWU458743 MGQ458743 MQM458743 NAI458743 NKE458743 NUA458743 ODW458743 ONS458743 OXO458743 PHK458743 PRG458743 QBC458743 QKY458743 QUU458743 REQ458743 ROM458743 RYI458743 SIE458743 SSA458743 TBW458743 TLS458743 TVO458743 UFK458743 UPG458743 UZC458743 VIY458743 VSU458743 WCQ458743 WMM458743 WWI458743 AB524279 JW524279 TS524279 ADO524279 ANK524279 AXG524279 BHC524279 BQY524279 CAU524279 CKQ524279 CUM524279 DEI524279 DOE524279 DYA524279 EHW524279 ERS524279 FBO524279 FLK524279 FVG524279 GFC524279 GOY524279 GYU524279 HIQ524279 HSM524279 ICI524279 IME524279 IWA524279 JFW524279 JPS524279 JZO524279 KJK524279 KTG524279 LDC524279 LMY524279 LWU524279 MGQ524279 MQM524279 NAI524279 NKE524279 NUA524279 ODW524279 ONS524279 OXO524279 PHK524279 PRG524279 QBC524279 QKY524279 QUU524279 REQ524279 ROM524279 RYI524279 SIE524279 SSA524279 TBW524279 TLS524279 TVO524279 UFK524279 UPG524279 UZC524279 VIY524279 VSU524279 WCQ524279 WMM524279 WWI524279 AB589815 JW589815 TS589815 ADO589815 ANK589815 AXG589815 BHC589815 BQY589815 CAU589815 CKQ589815 CUM589815 DEI589815 DOE589815 DYA589815 EHW589815 ERS589815 FBO589815 FLK589815 FVG589815 GFC589815 GOY589815 GYU589815 HIQ589815 HSM589815 ICI589815 IME589815 IWA589815 JFW589815 JPS589815 JZO589815 KJK589815 KTG589815 LDC589815 LMY589815 LWU589815 MGQ589815 MQM589815 NAI589815 NKE589815 NUA589815 ODW589815 ONS589815 OXO589815 PHK589815 PRG589815 QBC589815 QKY589815 QUU589815 REQ589815 ROM589815 RYI589815 SIE589815 SSA589815 TBW589815 TLS589815 TVO589815 UFK589815 UPG589815 UZC589815 VIY589815 VSU589815 WCQ589815 WMM589815 WWI589815 AB655351 JW655351 TS655351 ADO655351 ANK655351 AXG655351 BHC655351 BQY655351 CAU655351 CKQ655351 CUM655351 DEI655351 DOE655351 DYA655351 EHW655351 ERS655351 FBO655351 FLK655351 FVG655351 GFC655351 GOY655351 GYU655351 HIQ655351 HSM655351 ICI655351 IME655351 IWA655351 JFW655351 JPS655351 JZO655351 KJK655351 KTG655351 LDC655351 LMY655351 LWU655351 MGQ655351 MQM655351 NAI655351 NKE655351 NUA655351 ODW655351 ONS655351 OXO655351 PHK655351 PRG655351 QBC655351 QKY655351 QUU655351 REQ655351 ROM655351 RYI655351 SIE655351 SSA655351 TBW655351 TLS655351 TVO655351 UFK655351 UPG655351 UZC655351 VIY655351 VSU655351 WCQ655351 WMM655351 WWI655351 AB720887 JW720887 TS720887 ADO720887 ANK720887 AXG720887 BHC720887 BQY720887 CAU720887 CKQ720887 CUM720887 DEI720887 DOE720887 DYA720887 EHW720887 ERS720887 FBO720887 FLK720887 FVG720887 GFC720887 GOY720887 GYU720887 HIQ720887 HSM720887 ICI720887 IME720887 IWA720887 JFW720887 JPS720887 JZO720887 KJK720887 KTG720887 LDC720887 LMY720887 LWU720887 MGQ720887 MQM720887 NAI720887 NKE720887 NUA720887 ODW720887 ONS720887 OXO720887 PHK720887 PRG720887 QBC720887 QKY720887 QUU720887 REQ720887 ROM720887 RYI720887 SIE720887 SSA720887 TBW720887 TLS720887 TVO720887 UFK720887 UPG720887 UZC720887 VIY720887 VSU720887 WCQ720887 WMM720887 WWI720887 AB786423 JW786423 TS786423 ADO786423 ANK786423 AXG786423 BHC786423 BQY786423 CAU786423 CKQ786423 CUM786423 DEI786423 DOE786423 DYA786423 EHW786423 ERS786423 FBO786423 FLK786423 FVG786423 GFC786423 GOY786423 GYU786423 HIQ786423 HSM786423 ICI786423 IME786423 IWA786423 JFW786423 JPS786423 JZO786423 KJK786423 KTG786423 LDC786423 LMY786423 LWU786423 MGQ786423 MQM786423 NAI786423 NKE786423 NUA786423 ODW786423 ONS786423 OXO786423 PHK786423 PRG786423 QBC786423 QKY786423 QUU786423 REQ786423 ROM786423 RYI786423 SIE786423 SSA786423 TBW786423 TLS786423 TVO786423 UFK786423 UPG786423 UZC786423 VIY786423 VSU786423 WCQ786423 WMM786423 WWI786423 AB851959 JW851959 TS851959 ADO851959 ANK851959 AXG851959 BHC851959 BQY851959 CAU851959 CKQ851959 CUM851959 DEI851959 DOE851959 DYA851959 EHW851959 ERS851959 FBO851959 FLK851959 FVG851959 GFC851959 GOY851959 GYU851959 HIQ851959 HSM851959 ICI851959 IME851959 IWA851959 JFW851959 JPS851959 JZO851959 KJK851959 KTG851959 LDC851959 LMY851959 LWU851959 MGQ851959 MQM851959 NAI851959 NKE851959 NUA851959 ODW851959 ONS851959 OXO851959 PHK851959 PRG851959 QBC851959 QKY851959 QUU851959 REQ851959 ROM851959 RYI851959 SIE851959 SSA851959 TBW851959 TLS851959 TVO851959 UFK851959 UPG851959 UZC851959 VIY851959 VSU851959 WCQ851959 WMM851959 WWI851959 AB917495 JW917495 TS917495 ADO917495 ANK917495 AXG917495 BHC917495 BQY917495 CAU917495 CKQ917495 CUM917495 DEI917495 DOE917495 DYA917495 EHW917495 ERS917495 FBO917495 FLK917495 FVG917495 GFC917495 GOY917495 GYU917495 HIQ917495 HSM917495 ICI917495 IME917495 IWA917495 JFW917495 JPS917495 JZO917495 KJK917495 KTG917495 LDC917495 LMY917495 LWU917495 MGQ917495 MQM917495 NAI917495 NKE917495 NUA917495 ODW917495 ONS917495 OXO917495 PHK917495 PRG917495 QBC917495 QKY917495 QUU917495 REQ917495 ROM917495 RYI917495 SIE917495 SSA917495 TBW917495 TLS917495 TVO917495 UFK917495 UPG917495 UZC917495 VIY917495 VSU917495 WCQ917495 WMM917495 WWI917495 AB983031 JW983031 TS983031 ADO983031 ANK983031 AXG983031 BHC983031 BQY983031 CAU983031 CKQ983031 CUM983031 DEI983031 DOE983031 DYA983031 EHW983031 ERS983031 FBO983031 FLK983031 FVG983031 GFC983031 GOY983031 GYU983031 HIQ983031 HSM983031 ICI983031 IME983031 IWA983031 JFW983031 JPS983031 JZO983031 KJK983031 KTG983031 LDC983031 LMY983031 LWU983031 MGQ983031 MQM983031 NAI983031 NKE983031 NUA983031 ODW983031 ONS983031 OXO983031 PHK983031 PRG983031 QBC983031 QKY983031 QUU983031 REQ983031 ROM983031 RYI983031 SIE983031 SSA983031 TBW983031 TLS983031 TVO983031 UFK983031 UPG983031 UZC983031 VIY983031 VSU983031 WCQ983031 WMM983031 WWI983031 X65549:X65550 JS65549:JS65550 TO65549:TO65550 ADK65549:ADK65550 ANG65549:ANG65550 AXC65549:AXC65550 BGY65549:BGY65550 BQU65549:BQU65550 CAQ65549:CAQ65550 CKM65549:CKM65550 CUI65549:CUI65550 DEE65549:DEE65550 DOA65549:DOA65550 DXW65549:DXW65550 EHS65549:EHS65550 ERO65549:ERO65550 FBK65549:FBK65550 FLG65549:FLG65550 FVC65549:FVC65550 GEY65549:GEY65550 GOU65549:GOU65550 GYQ65549:GYQ65550 HIM65549:HIM65550 HSI65549:HSI65550 ICE65549:ICE65550 IMA65549:IMA65550 IVW65549:IVW65550 JFS65549:JFS65550 JPO65549:JPO65550 JZK65549:JZK65550 KJG65549:KJG65550 KTC65549:KTC65550 LCY65549:LCY65550 LMU65549:LMU65550 LWQ65549:LWQ65550 MGM65549:MGM65550 MQI65549:MQI65550 NAE65549:NAE65550 NKA65549:NKA65550 NTW65549:NTW65550 ODS65549:ODS65550 ONO65549:ONO65550 OXK65549:OXK65550 PHG65549:PHG65550 PRC65549:PRC65550 QAY65549:QAY65550 QKU65549:QKU65550 QUQ65549:QUQ65550 REM65549:REM65550 ROI65549:ROI65550 RYE65549:RYE65550 SIA65549:SIA65550 SRW65549:SRW65550 TBS65549:TBS65550 TLO65549:TLO65550 TVK65549:TVK65550 UFG65549:UFG65550 UPC65549:UPC65550 UYY65549:UYY65550 VIU65549:VIU65550 VSQ65549:VSQ65550 WCM65549:WCM65550 WMI65549:WMI65550 WWE65549:WWE65550 X131085:X131086 JS131085:JS131086 TO131085:TO131086 ADK131085:ADK131086 ANG131085:ANG131086 AXC131085:AXC131086 BGY131085:BGY131086 BQU131085:BQU131086 CAQ131085:CAQ131086 CKM131085:CKM131086 CUI131085:CUI131086 DEE131085:DEE131086 DOA131085:DOA131086 DXW131085:DXW131086 EHS131085:EHS131086 ERO131085:ERO131086 FBK131085:FBK131086 FLG131085:FLG131086 FVC131085:FVC131086 GEY131085:GEY131086 GOU131085:GOU131086 GYQ131085:GYQ131086 HIM131085:HIM131086 HSI131085:HSI131086 ICE131085:ICE131086 IMA131085:IMA131086 IVW131085:IVW131086 JFS131085:JFS131086 JPO131085:JPO131086 JZK131085:JZK131086 KJG131085:KJG131086 KTC131085:KTC131086 LCY131085:LCY131086 LMU131085:LMU131086 LWQ131085:LWQ131086 MGM131085:MGM131086 MQI131085:MQI131086 NAE131085:NAE131086 NKA131085:NKA131086 NTW131085:NTW131086 ODS131085:ODS131086 ONO131085:ONO131086 OXK131085:OXK131086 PHG131085:PHG131086 PRC131085:PRC131086 QAY131085:QAY131086 QKU131085:QKU131086 QUQ131085:QUQ131086 REM131085:REM131086 ROI131085:ROI131086 RYE131085:RYE131086 SIA131085:SIA131086 SRW131085:SRW131086 TBS131085:TBS131086 TLO131085:TLO131086 TVK131085:TVK131086 UFG131085:UFG131086 UPC131085:UPC131086 UYY131085:UYY131086 VIU131085:VIU131086 VSQ131085:VSQ131086 WCM131085:WCM131086 WMI131085:WMI131086 WWE131085:WWE131086 X196621:X196622 JS196621:JS196622 TO196621:TO196622 ADK196621:ADK196622 ANG196621:ANG196622 AXC196621:AXC196622 BGY196621:BGY196622 BQU196621:BQU196622 CAQ196621:CAQ196622 CKM196621:CKM196622 CUI196621:CUI196622 DEE196621:DEE196622 DOA196621:DOA196622 DXW196621:DXW196622 EHS196621:EHS196622 ERO196621:ERO196622 FBK196621:FBK196622 FLG196621:FLG196622 FVC196621:FVC196622 GEY196621:GEY196622 GOU196621:GOU196622 GYQ196621:GYQ196622 HIM196621:HIM196622 HSI196621:HSI196622 ICE196621:ICE196622 IMA196621:IMA196622 IVW196621:IVW196622 JFS196621:JFS196622 JPO196621:JPO196622 JZK196621:JZK196622 KJG196621:KJG196622 KTC196621:KTC196622 LCY196621:LCY196622 LMU196621:LMU196622 LWQ196621:LWQ196622 MGM196621:MGM196622 MQI196621:MQI196622 NAE196621:NAE196622 NKA196621:NKA196622 NTW196621:NTW196622 ODS196621:ODS196622 ONO196621:ONO196622 OXK196621:OXK196622 PHG196621:PHG196622 PRC196621:PRC196622 QAY196621:QAY196622 QKU196621:QKU196622 QUQ196621:QUQ196622 REM196621:REM196622 ROI196621:ROI196622 RYE196621:RYE196622 SIA196621:SIA196622 SRW196621:SRW196622 TBS196621:TBS196622 TLO196621:TLO196622 TVK196621:TVK196622 UFG196621:UFG196622 UPC196621:UPC196622 UYY196621:UYY196622 VIU196621:VIU196622 VSQ196621:VSQ196622 WCM196621:WCM196622 WMI196621:WMI196622 WWE196621:WWE196622 X262157:X262158 JS262157:JS262158 TO262157:TO262158 ADK262157:ADK262158 ANG262157:ANG262158 AXC262157:AXC262158 BGY262157:BGY262158 BQU262157:BQU262158 CAQ262157:CAQ262158 CKM262157:CKM262158 CUI262157:CUI262158 DEE262157:DEE262158 DOA262157:DOA262158 DXW262157:DXW262158 EHS262157:EHS262158 ERO262157:ERO262158 FBK262157:FBK262158 FLG262157:FLG262158 FVC262157:FVC262158 GEY262157:GEY262158 GOU262157:GOU262158 GYQ262157:GYQ262158 HIM262157:HIM262158 HSI262157:HSI262158 ICE262157:ICE262158 IMA262157:IMA262158 IVW262157:IVW262158 JFS262157:JFS262158 JPO262157:JPO262158 JZK262157:JZK262158 KJG262157:KJG262158 KTC262157:KTC262158 LCY262157:LCY262158 LMU262157:LMU262158 LWQ262157:LWQ262158 MGM262157:MGM262158 MQI262157:MQI262158 NAE262157:NAE262158 NKA262157:NKA262158 NTW262157:NTW262158 ODS262157:ODS262158 ONO262157:ONO262158 OXK262157:OXK262158 PHG262157:PHG262158 PRC262157:PRC262158 QAY262157:QAY262158 QKU262157:QKU262158 QUQ262157:QUQ262158 REM262157:REM262158 ROI262157:ROI262158 RYE262157:RYE262158 SIA262157:SIA262158 SRW262157:SRW262158 TBS262157:TBS262158 TLO262157:TLO262158 TVK262157:TVK262158 UFG262157:UFG262158 UPC262157:UPC262158 UYY262157:UYY262158 VIU262157:VIU262158 VSQ262157:VSQ262158 WCM262157:WCM262158 WMI262157:WMI262158 WWE262157:WWE262158 X327693:X327694 JS327693:JS327694 TO327693:TO327694 ADK327693:ADK327694 ANG327693:ANG327694 AXC327693:AXC327694 BGY327693:BGY327694 BQU327693:BQU327694 CAQ327693:CAQ327694 CKM327693:CKM327694 CUI327693:CUI327694 DEE327693:DEE327694 DOA327693:DOA327694 DXW327693:DXW327694 EHS327693:EHS327694 ERO327693:ERO327694 FBK327693:FBK327694 FLG327693:FLG327694 FVC327693:FVC327694 GEY327693:GEY327694 GOU327693:GOU327694 GYQ327693:GYQ327694 HIM327693:HIM327694 HSI327693:HSI327694 ICE327693:ICE327694 IMA327693:IMA327694 IVW327693:IVW327694 JFS327693:JFS327694 JPO327693:JPO327694 JZK327693:JZK327694 KJG327693:KJG327694 KTC327693:KTC327694 LCY327693:LCY327694 LMU327693:LMU327694 LWQ327693:LWQ327694 MGM327693:MGM327694 MQI327693:MQI327694 NAE327693:NAE327694 NKA327693:NKA327694 NTW327693:NTW327694 ODS327693:ODS327694 ONO327693:ONO327694 OXK327693:OXK327694 PHG327693:PHG327694 PRC327693:PRC327694 QAY327693:QAY327694 QKU327693:QKU327694 QUQ327693:QUQ327694 REM327693:REM327694 ROI327693:ROI327694 RYE327693:RYE327694 SIA327693:SIA327694 SRW327693:SRW327694 TBS327693:TBS327694 TLO327693:TLO327694 TVK327693:TVK327694 UFG327693:UFG327694 UPC327693:UPC327694 UYY327693:UYY327694 VIU327693:VIU327694 VSQ327693:VSQ327694 WCM327693:WCM327694 WMI327693:WMI327694 WWE327693:WWE327694 X393229:X393230 JS393229:JS393230 TO393229:TO393230 ADK393229:ADK393230 ANG393229:ANG393230 AXC393229:AXC393230 BGY393229:BGY393230 BQU393229:BQU393230 CAQ393229:CAQ393230 CKM393229:CKM393230 CUI393229:CUI393230 DEE393229:DEE393230 DOA393229:DOA393230 DXW393229:DXW393230 EHS393229:EHS393230 ERO393229:ERO393230 FBK393229:FBK393230 FLG393229:FLG393230 FVC393229:FVC393230 GEY393229:GEY393230 GOU393229:GOU393230 GYQ393229:GYQ393230 HIM393229:HIM393230 HSI393229:HSI393230 ICE393229:ICE393230 IMA393229:IMA393230 IVW393229:IVW393230 JFS393229:JFS393230 JPO393229:JPO393230 JZK393229:JZK393230 KJG393229:KJG393230 KTC393229:KTC393230 LCY393229:LCY393230 LMU393229:LMU393230 LWQ393229:LWQ393230 MGM393229:MGM393230 MQI393229:MQI393230 NAE393229:NAE393230 NKA393229:NKA393230 NTW393229:NTW393230 ODS393229:ODS393230 ONO393229:ONO393230 OXK393229:OXK393230 PHG393229:PHG393230 PRC393229:PRC393230 QAY393229:QAY393230 QKU393229:QKU393230 QUQ393229:QUQ393230 REM393229:REM393230 ROI393229:ROI393230 RYE393229:RYE393230 SIA393229:SIA393230 SRW393229:SRW393230 TBS393229:TBS393230 TLO393229:TLO393230 TVK393229:TVK393230 UFG393229:UFG393230 UPC393229:UPC393230 UYY393229:UYY393230 VIU393229:VIU393230 VSQ393229:VSQ393230 WCM393229:WCM393230 WMI393229:WMI393230 WWE393229:WWE393230 X458765:X458766 JS458765:JS458766 TO458765:TO458766 ADK458765:ADK458766 ANG458765:ANG458766 AXC458765:AXC458766 BGY458765:BGY458766 BQU458765:BQU458766 CAQ458765:CAQ458766 CKM458765:CKM458766 CUI458765:CUI458766 DEE458765:DEE458766 DOA458765:DOA458766 DXW458765:DXW458766 EHS458765:EHS458766 ERO458765:ERO458766 FBK458765:FBK458766 FLG458765:FLG458766 FVC458765:FVC458766 GEY458765:GEY458766 GOU458765:GOU458766 GYQ458765:GYQ458766 HIM458765:HIM458766 HSI458765:HSI458766 ICE458765:ICE458766 IMA458765:IMA458766 IVW458765:IVW458766 JFS458765:JFS458766 JPO458765:JPO458766 JZK458765:JZK458766 KJG458765:KJG458766 KTC458765:KTC458766 LCY458765:LCY458766 LMU458765:LMU458766 LWQ458765:LWQ458766 MGM458765:MGM458766 MQI458765:MQI458766 NAE458765:NAE458766 NKA458765:NKA458766 NTW458765:NTW458766 ODS458765:ODS458766 ONO458765:ONO458766 OXK458765:OXK458766 PHG458765:PHG458766 PRC458765:PRC458766 QAY458765:QAY458766 QKU458765:QKU458766 QUQ458765:QUQ458766 REM458765:REM458766 ROI458765:ROI458766 RYE458765:RYE458766 SIA458765:SIA458766 SRW458765:SRW458766 TBS458765:TBS458766 TLO458765:TLO458766 TVK458765:TVK458766 UFG458765:UFG458766 UPC458765:UPC458766 UYY458765:UYY458766 VIU458765:VIU458766 VSQ458765:VSQ458766 WCM458765:WCM458766 WMI458765:WMI458766 WWE458765:WWE458766 X524301:X524302 JS524301:JS524302 TO524301:TO524302 ADK524301:ADK524302 ANG524301:ANG524302 AXC524301:AXC524302 BGY524301:BGY524302 BQU524301:BQU524302 CAQ524301:CAQ524302 CKM524301:CKM524302 CUI524301:CUI524302 DEE524301:DEE524302 DOA524301:DOA524302 DXW524301:DXW524302 EHS524301:EHS524302 ERO524301:ERO524302 FBK524301:FBK524302 FLG524301:FLG524302 FVC524301:FVC524302 GEY524301:GEY524302 GOU524301:GOU524302 GYQ524301:GYQ524302 HIM524301:HIM524302 HSI524301:HSI524302 ICE524301:ICE524302 IMA524301:IMA524302 IVW524301:IVW524302 JFS524301:JFS524302 JPO524301:JPO524302 JZK524301:JZK524302 KJG524301:KJG524302 KTC524301:KTC524302 LCY524301:LCY524302 LMU524301:LMU524302 LWQ524301:LWQ524302 MGM524301:MGM524302 MQI524301:MQI524302 NAE524301:NAE524302 NKA524301:NKA524302 NTW524301:NTW524302 ODS524301:ODS524302 ONO524301:ONO524302 OXK524301:OXK524302 PHG524301:PHG524302 PRC524301:PRC524302 QAY524301:QAY524302 QKU524301:QKU524302 QUQ524301:QUQ524302 REM524301:REM524302 ROI524301:ROI524302 RYE524301:RYE524302 SIA524301:SIA524302 SRW524301:SRW524302 TBS524301:TBS524302 TLO524301:TLO524302 TVK524301:TVK524302 UFG524301:UFG524302 UPC524301:UPC524302 UYY524301:UYY524302 VIU524301:VIU524302 VSQ524301:VSQ524302 WCM524301:WCM524302 WMI524301:WMI524302 WWE524301:WWE524302 X589837:X589838 JS589837:JS589838 TO589837:TO589838 ADK589837:ADK589838 ANG589837:ANG589838 AXC589837:AXC589838 BGY589837:BGY589838 BQU589837:BQU589838 CAQ589837:CAQ589838 CKM589837:CKM589838 CUI589837:CUI589838 DEE589837:DEE589838 DOA589837:DOA589838 DXW589837:DXW589838 EHS589837:EHS589838 ERO589837:ERO589838 FBK589837:FBK589838 FLG589837:FLG589838 FVC589837:FVC589838 GEY589837:GEY589838 GOU589837:GOU589838 GYQ589837:GYQ589838 HIM589837:HIM589838 HSI589837:HSI589838 ICE589837:ICE589838 IMA589837:IMA589838 IVW589837:IVW589838 JFS589837:JFS589838 JPO589837:JPO589838 JZK589837:JZK589838 KJG589837:KJG589838 KTC589837:KTC589838 LCY589837:LCY589838 LMU589837:LMU589838 LWQ589837:LWQ589838 MGM589837:MGM589838 MQI589837:MQI589838 NAE589837:NAE589838 NKA589837:NKA589838 NTW589837:NTW589838 ODS589837:ODS589838 ONO589837:ONO589838 OXK589837:OXK589838 PHG589837:PHG589838 PRC589837:PRC589838 QAY589837:QAY589838 QKU589837:QKU589838 QUQ589837:QUQ589838 REM589837:REM589838 ROI589837:ROI589838 RYE589837:RYE589838 SIA589837:SIA589838 SRW589837:SRW589838 TBS589837:TBS589838 TLO589837:TLO589838 TVK589837:TVK589838 UFG589837:UFG589838 UPC589837:UPC589838 UYY589837:UYY589838 VIU589837:VIU589838 VSQ589837:VSQ589838 WCM589837:WCM589838 WMI589837:WMI589838 WWE589837:WWE589838 X655373:X655374 JS655373:JS655374 TO655373:TO655374 ADK655373:ADK655374 ANG655373:ANG655374 AXC655373:AXC655374 BGY655373:BGY655374 BQU655373:BQU655374 CAQ655373:CAQ655374 CKM655373:CKM655374 CUI655373:CUI655374 DEE655373:DEE655374 DOA655373:DOA655374 DXW655373:DXW655374 EHS655373:EHS655374 ERO655373:ERO655374 FBK655373:FBK655374 FLG655373:FLG655374 FVC655373:FVC655374 GEY655373:GEY655374 GOU655373:GOU655374 GYQ655373:GYQ655374 HIM655373:HIM655374 HSI655373:HSI655374 ICE655373:ICE655374 IMA655373:IMA655374 IVW655373:IVW655374 JFS655373:JFS655374 JPO655373:JPO655374 JZK655373:JZK655374 KJG655373:KJG655374 KTC655373:KTC655374 LCY655373:LCY655374 LMU655373:LMU655374 LWQ655373:LWQ655374 MGM655373:MGM655374 MQI655373:MQI655374 NAE655373:NAE655374 NKA655373:NKA655374 NTW655373:NTW655374 ODS655373:ODS655374 ONO655373:ONO655374 OXK655373:OXK655374 PHG655373:PHG655374 PRC655373:PRC655374 QAY655373:QAY655374 QKU655373:QKU655374 QUQ655373:QUQ655374 REM655373:REM655374 ROI655373:ROI655374 RYE655373:RYE655374 SIA655373:SIA655374 SRW655373:SRW655374 TBS655373:TBS655374 TLO655373:TLO655374 TVK655373:TVK655374 UFG655373:UFG655374 UPC655373:UPC655374 UYY655373:UYY655374 VIU655373:VIU655374 VSQ655373:VSQ655374 WCM655373:WCM655374 WMI655373:WMI655374 WWE655373:WWE655374 X720909:X720910 JS720909:JS720910 TO720909:TO720910 ADK720909:ADK720910 ANG720909:ANG720910 AXC720909:AXC720910 BGY720909:BGY720910 BQU720909:BQU720910 CAQ720909:CAQ720910 CKM720909:CKM720910 CUI720909:CUI720910 DEE720909:DEE720910 DOA720909:DOA720910 DXW720909:DXW720910 EHS720909:EHS720910 ERO720909:ERO720910 FBK720909:FBK720910 FLG720909:FLG720910 FVC720909:FVC720910 GEY720909:GEY720910 GOU720909:GOU720910 GYQ720909:GYQ720910 HIM720909:HIM720910 HSI720909:HSI720910 ICE720909:ICE720910 IMA720909:IMA720910 IVW720909:IVW720910 JFS720909:JFS720910 JPO720909:JPO720910 JZK720909:JZK720910 KJG720909:KJG720910 KTC720909:KTC720910 LCY720909:LCY720910 LMU720909:LMU720910 LWQ720909:LWQ720910 MGM720909:MGM720910 MQI720909:MQI720910 NAE720909:NAE720910 NKA720909:NKA720910 NTW720909:NTW720910 ODS720909:ODS720910 ONO720909:ONO720910 OXK720909:OXK720910 PHG720909:PHG720910 PRC720909:PRC720910 QAY720909:QAY720910 QKU720909:QKU720910 QUQ720909:QUQ720910 REM720909:REM720910 ROI720909:ROI720910 RYE720909:RYE720910 SIA720909:SIA720910 SRW720909:SRW720910 TBS720909:TBS720910 TLO720909:TLO720910 TVK720909:TVK720910 UFG720909:UFG720910 UPC720909:UPC720910 UYY720909:UYY720910 VIU720909:VIU720910 VSQ720909:VSQ720910 WCM720909:WCM720910 WMI720909:WMI720910 WWE720909:WWE720910 X786445:X786446 JS786445:JS786446 TO786445:TO786446 ADK786445:ADK786446 ANG786445:ANG786446 AXC786445:AXC786446 BGY786445:BGY786446 BQU786445:BQU786446 CAQ786445:CAQ786446 CKM786445:CKM786446 CUI786445:CUI786446 DEE786445:DEE786446 DOA786445:DOA786446 DXW786445:DXW786446 EHS786445:EHS786446 ERO786445:ERO786446 FBK786445:FBK786446 FLG786445:FLG786446 FVC786445:FVC786446 GEY786445:GEY786446 GOU786445:GOU786446 GYQ786445:GYQ786446 HIM786445:HIM786446 HSI786445:HSI786446 ICE786445:ICE786446 IMA786445:IMA786446 IVW786445:IVW786446 JFS786445:JFS786446 JPO786445:JPO786446 JZK786445:JZK786446 KJG786445:KJG786446 KTC786445:KTC786446 LCY786445:LCY786446 LMU786445:LMU786446 LWQ786445:LWQ786446 MGM786445:MGM786446 MQI786445:MQI786446 NAE786445:NAE786446 NKA786445:NKA786446 NTW786445:NTW786446 ODS786445:ODS786446 ONO786445:ONO786446 OXK786445:OXK786446 PHG786445:PHG786446 PRC786445:PRC786446 QAY786445:QAY786446 QKU786445:QKU786446 QUQ786445:QUQ786446 REM786445:REM786446 ROI786445:ROI786446 RYE786445:RYE786446 SIA786445:SIA786446 SRW786445:SRW786446 TBS786445:TBS786446 TLO786445:TLO786446 TVK786445:TVK786446 UFG786445:UFG786446 UPC786445:UPC786446 UYY786445:UYY786446 VIU786445:VIU786446 VSQ786445:VSQ786446 WCM786445:WCM786446 WMI786445:WMI786446 WWE786445:WWE786446 X851981:X851982 JS851981:JS851982 TO851981:TO851982 ADK851981:ADK851982 ANG851981:ANG851982 AXC851981:AXC851982 BGY851981:BGY851982 BQU851981:BQU851982 CAQ851981:CAQ851982 CKM851981:CKM851982 CUI851981:CUI851982 DEE851981:DEE851982 DOA851981:DOA851982 DXW851981:DXW851982 EHS851981:EHS851982 ERO851981:ERO851982 FBK851981:FBK851982 FLG851981:FLG851982 FVC851981:FVC851982 GEY851981:GEY851982 GOU851981:GOU851982 GYQ851981:GYQ851982 HIM851981:HIM851982 HSI851981:HSI851982 ICE851981:ICE851982 IMA851981:IMA851982 IVW851981:IVW851982 JFS851981:JFS851982 JPO851981:JPO851982 JZK851981:JZK851982 KJG851981:KJG851982 KTC851981:KTC851982 LCY851981:LCY851982 LMU851981:LMU851982 LWQ851981:LWQ851982 MGM851981:MGM851982 MQI851981:MQI851982 NAE851981:NAE851982 NKA851981:NKA851982 NTW851981:NTW851982 ODS851981:ODS851982 ONO851981:ONO851982 OXK851981:OXK851982 PHG851981:PHG851982 PRC851981:PRC851982 QAY851981:QAY851982 QKU851981:QKU851982 QUQ851981:QUQ851982 REM851981:REM851982 ROI851981:ROI851982 RYE851981:RYE851982 SIA851981:SIA851982 SRW851981:SRW851982 TBS851981:TBS851982 TLO851981:TLO851982 TVK851981:TVK851982 UFG851981:UFG851982 UPC851981:UPC851982 UYY851981:UYY851982 VIU851981:VIU851982 VSQ851981:VSQ851982 WCM851981:WCM851982 WMI851981:WMI851982 WWE851981:WWE851982 X917517:X917518 JS917517:JS917518 TO917517:TO917518 ADK917517:ADK917518 ANG917517:ANG917518 AXC917517:AXC917518 BGY917517:BGY917518 BQU917517:BQU917518 CAQ917517:CAQ917518 CKM917517:CKM917518 CUI917517:CUI917518 DEE917517:DEE917518 DOA917517:DOA917518 DXW917517:DXW917518 EHS917517:EHS917518 ERO917517:ERO917518 FBK917517:FBK917518 FLG917517:FLG917518 FVC917517:FVC917518 GEY917517:GEY917518 GOU917517:GOU917518 GYQ917517:GYQ917518 HIM917517:HIM917518 HSI917517:HSI917518 ICE917517:ICE917518 IMA917517:IMA917518 IVW917517:IVW917518 JFS917517:JFS917518 JPO917517:JPO917518 JZK917517:JZK917518 KJG917517:KJG917518 KTC917517:KTC917518 LCY917517:LCY917518 LMU917517:LMU917518 LWQ917517:LWQ917518 MGM917517:MGM917518 MQI917517:MQI917518 NAE917517:NAE917518 NKA917517:NKA917518 NTW917517:NTW917518 ODS917517:ODS917518 ONO917517:ONO917518 OXK917517:OXK917518 PHG917517:PHG917518 PRC917517:PRC917518 QAY917517:QAY917518 QKU917517:QKU917518 QUQ917517:QUQ917518 REM917517:REM917518 ROI917517:ROI917518 RYE917517:RYE917518 SIA917517:SIA917518 SRW917517:SRW917518 TBS917517:TBS917518 TLO917517:TLO917518 TVK917517:TVK917518 UFG917517:UFG917518 UPC917517:UPC917518 UYY917517:UYY917518 VIU917517:VIU917518 VSQ917517:VSQ917518 WCM917517:WCM917518 WMI917517:WMI917518 WWE917517:WWE917518 X983053:X983054 JS983053:JS983054 TO983053:TO983054 ADK983053:ADK983054 ANG983053:ANG983054 AXC983053:AXC983054 BGY983053:BGY983054 BQU983053:BQU983054 CAQ983053:CAQ983054 CKM983053:CKM983054 CUI983053:CUI983054 DEE983053:DEE983054 DOA983053:DOA983054 DXW983053:DXW983054 EHS983053:EHS983054 ERO983053:ERO983054 FBK983053:FBK983054 FLG983053:FLG983054 FVC983053:FVC983054 GEY983053:GEY983054 GOU983053:GOU983054 GYQ983053:GYQ983054 HIM983053:HIM983054 HSI983053:HSI983054 ICE983053:ICE983054 IMA983053:IMA983054 IVW983053:IVW983054 JFS983053:JFS983054 JPO983053:JPO983054 JZK983053:JZK983054 KJG983053:KJG983054 KTC983053:KTC983054 LCY983053:LCY983054 LMU983053:LMU983054 LWQ983053:LWQ983054 MGM983053:MGM983054 MQI983053:MQI983054 NAE983053:NAE983054 NKA983053:NKA983054 NTW983053:NTW983054 ODS983053:ODS983054 ONO983053:ONO983054 OXK983053:OXK983054 PHG983053:PHG983054 PRC983053:PRC983054 QAY983053:QAY983054 QKU983053:QKU983054 QUQ983053:QUQ983054 REM983053:REM983054 ROI983053:ROI983054 RYE983053:RYE983054 SIA983053:SIA983054 SRW983053:SRW983054 TBS983053:TBS983054 TLO983053:TLO983054 TVK983053:TVK983054 UFG983053:UFG983054 UPC983053:UPC983054 UYY983053:UYY983054 VIU983053:VIU983054 VSQ983053:VSQ983054 WCM983053:WCM983054 WMI983053:WMI983054 WWE983053:WWE983054 T65545:T65547 JO65545:JO65547 TK65545:TK65547 ADG65545:ADG65547 ANC65545:ANC65547 AWY65545:AWY65547 BGU65545:BGU65547 BQQ65545:BQQ65547 CAM65545:CAM65547 CKI65545:CKI65547 CUE65545:CUE65547 DEA65545:DEA65547 DNW65545:DNW65547 DXS65545:DXS65547 EHO65545:EHO65547 ERK65545:ERK65547 FBG65545:FBG65547 FLC65545:FLC65547 FUY65545:FUY65547 GEU65545:GEU65547 GOQ65545:GOQ65547 GYM65545:GYM65547 HII65545:HII65547 HSE65545:HSE65547 ICA65545:ICA65547 ILW65545:ILW65547 IVS65545:IVS65547 JFO65545:JFO65547 JPK65545:JPK65547 JZG65545:JZG65547 KJC65545:KJC65547 KSY65545:KSY65547 LCU65545:LCU65547 LMQ65545:LMQ65547 LWM65545:LWM65547 MGI65545:MGI65547 MQE65545:MQE65547 NAA65545:NAA65547 NJW65545:NJW65547 NTS65545:NTS65547 ODO65545:ODO65547 ONK65545:ONK65547 OXG65545:OXG65547 PHC65545:PHC65547 PQY65545:PQY65547 QAU65545:QAU65547 QKQ65545:QKQ65547 QUM65545:QUM65547 REI65545:REI65547 ROE65545:ROE65547 RYA65545:RYA65547 SHW65545:SHW65547 SRS65545:SRS65547 TBO65545:TBO65547 TLK65545:TLK65547 TVG65545:TVG65547 UFC65545:UFC65547 UOY65545:UOY65547 UYU65545:UYU65547 VIQ65545:VIQ65547 VSM65545:VSM65547 WCI65545:WCI65547 WME65545:WME65547 WWA65545:WWA65547 T131081:T131083 JO131081:JO131083 TK131081:TK131083 ADG131081:ADG131083 ANC131081:ANC131083 AWY131081:AWY131083 BGU131081:BGU131083 BQQ131081:BQQ131083 CAM131081:CAM131083 CKI131081:CKI131083 CUE131081:CUE131083 DEA131081:DEA131083 DNW131081:DNW131083 DXS131081:DXS131083 EHO131081:EHO131083 ERK131081:ERK131083 FBG131081:FBG131083 FLC131081:FLC131083 FUY131081:FUY131083 GEU131081:GEU131083 GOQ131081:GOQ131083 GYM131081:GYM131083 HII131081:HII131083 HSE131081:HSE131083 ICA131081:ICA131083 ILW131081:ILW131083 IVS131081:IVS131083 JFO131081:JFO131083 JPK131081:JPK131083 JZG131081:JZG131083 KJC131081:KJC131083 KSY131081:KSY131083 LCU131081:LCU131083 LMQ131081:LMQ131083 LWM131081:LWM131083 MGI131081:MGI131083 MQE131081:MQE131083 NAA131081:NAA131083 NJW131081:NJW131083 NTS131081:NTS131083 ODO131081:ODO131083 ONK131081:ONK131083 OXG131081:OXG131083 PHC131081:PHC131083 PQY131081:PQY131083 QAU131081:QAU131083 QKQ131081:QKQ131083 QUM131081:QUM131083 REI131081:REI131083 ROE131081:ROE131083 RYA131081:RYA131083 SHW131081:SHW131083 SRS131081:SRS131083 TBO131081:TBO131083 TLK131081:TLK131083 TVG131081:TVG131083 UFC131081:UFC131083 UOY131081:UOY131083 UYU131081:UYU131083 VIQ131081:VIQ131083 VSM131081:VSM131083 WCI131081:WCI131083 WME131081:WME131083 WWA131081:WWA131083 T196617:T196619 JO196617:JO196619 TK196617:TK196619 ADG196617:ADG196619 ANC196617:ANC196619 AWY196617:AWY196619 BGU196617:BGU196619 BQQ196617:BQQ196619 CAM196617:CAM196619 CKI196617:CKI196619 CUE196617:CUE196619 DEA196617:DEA196619 DNW196617:DNW196619 DXS196617:DXS196619 EHO196617:EHO196619 ERK196617:ERK196619 FBG196617:FBG196619 FLC196617:FLC196619 FUY196617:FUY196619 GEU196617:GEU196619 GOQ196617:GOQ196619 GYM196617:GYM196619 HII196617:HII196619 HSE196617:HSE196619 ICA196617:ICA196619 ILW196617:ILW196619 IVS196617:IVS196619 JFO196617:JFO196619 JPK196617:JPK196619 JZG196617:JZG196619 KJC196617:KJC196619 KSY196617:KSY196619 LCU196617:LCU196619 LMQ196617:LMQ196619 LWM196617:LWM196619 MGI196617:MGI196619 MQE196617:MQE196619 NAA196617:NAA196619 NJW196617:NJW196619 NTS196617:NTS196619 ODO196617:ODO196619 ONK196617:ONK196619 OXG196617:OXG196619 PHC196617:PHC196619 PQY196617:PQY196619 QAU196617:QAU196619 QKQ196617:QKQ196619 QUM196617:QUM196619 REI196617:REI196619 ROE196617:ROE196619 RYA196617:RYA196619 SHW196617:SHW196619 SRS196617:SRS196619 TBO196617:TBO196619 TLK196617:TLK196619 TVG196617:TVG196619 UFC196617:UFC196619 UOY196617:UOY196619 UYU196617:UYU196619 VIQ196617:VIQ196619 VSM196617:VSM196619 WCI196617:WCI196619 WME196617:WME196619 WWA196617:WWA196619 T262153:T262155 JO262153:JO262155 TK262153:TK262155 ADG262153:ADG262155 ANC262153:ANC262155 AWY262153:AWY262155 BGU262153:BGU262155 BQQ262153:BQQ262155 CAM262153:CAM262155 CKI262153:CKI262155 CUE262153:CUE262155 DEA262153:DEA262155 DNW262153:DNW262155 DXS262153:DXS262155 EHO262153:EHO262155 ERK262153:ERK262155 FBG262153:FBG262155 FLC262153:FLC262155 FUY262153:FUY262155 GEU262153:GEU262155 GOQ262153:GOQ262155 GYM262153:GYM262155 HII262153:HII262155 HSE262153:HSE262155 ICA262153:ICA262155 ILW262153:ILW262155 IVS262153:IVS262155 JFO262153:JFO262155 JPK262153:JPK262155 JZG262153:JZG262155 KJC262153:KJC262155 KSY262153:KSY262155 LCU262153:LCU262155 LMQ262153:LMQ262155 LWM262153:LWM262155 MGI262153:MGI262155 MQE262153:MQE262155 NAA262153:NAA262155 NJW262153:NJW262155 NTS262153:NTS262155 ODO262153:ODO262155 ONK262153:ONK262155 OXG262153:OXG262155 PHC262153:PHC262155 PQY262153:PQY262155 QAU262153:QAU262155 QKQ262153:QKQ262155 QUM262153:QUM262155 REI262153:REI262155 ROE262153:ROE262155 RYA262153:RYA262155 SHW262153:SHW262155 SRS262153:SRS262155 TBO262153:TBO262155 TLK262153:TLK262155 TVG262153:TVG262155 UFC262153:UFC262155 UOY262153:UOY262155 UYU262153:UYU262155 VIQ262153:VIQ262155 VSM262153:VSM262155 WCI262153:WCI262155 WME262153:WME262155 WWA262153:WWA262155 T327689:T327691 JO327689:JO327691 TK327689:TK327691 ADG327689:ADG327691 ANC327689:ANC327691 AWY327689:AWY327691 BGU327689:BGU327691 BQQ327689:BQQ327691 CAM327689:CAM327691 CKI327689:CKI327691 CUE327689:CUE327691 DEA327689:DEA327691 DNW327689:DNW327691 DXS327689:DXS327691 EHO327689:EHO327691 ERK327689:ERK327691 FBG327689:FBG327691 FLC327689:FLC327691 FUY327689:FUY327691 GEU327689:GEU327691 GOQ327689:GOQ327691 GYM327689:GYM327691 HII327689:HII327691 HSE327689:HSE327691 ICA327689:ICA327691 ILW327689:ILW327691 IVS327689:IVS327691 JFO327689:JFO327691 JPK327689:JPK327691 JZG327689:JZG327691 KJC327689:KJC327691 KSY327689:KSY327691 LCU327689:LCU327691 LMQ327689:LMQ327691 LWM327689:LWM327691 MGI327689:MGI327691 MQE327689:MQE327691 NAA327689:NAA327691 NJW327689:NJW327691 NTS327689:NTS327691 ODO327689:ODO327691 ONK327689:ONK327691 OXG327689:OXG327691 PHC327689:PHC327691 PQY327689:PQY327691 QAU327689:QAU327691 QKQ327689:QKQ327691 QUM327689:QUM327691 REI327689:REI327691 ROE327689:ROE327691 RYA327689:RYA327691 SHW327689:SHW327691 SRS327689:SRS327691 TBO327689:TBO327691 TLK327689:TLK327691 TVG327689:TVG327691 UFC327689:UFC327691 UOY327689:UOY327691 UYU327689:UYU327691 VIQ327689:VIQ327691 VSM327689:VSM327691 WCI327689:WCI327691 WME327689:WME327691 WWA327689:WWA327691 T393225:T393227 JO393225:JO393227 TK393225:TK393227 ADG393225:ADG393227 ANC393225:ANC393227 AWY393225:AWY393227 BGU393225:BGU393227 BQQ393225:BQQ393227 CAM393225:CAM393227 CKI393225:CKI393227 CUE393225:CUE393227 DEA393225:DEA393227 DNW393225:DNW393227 DXS393225:DXS393227 EHO393225:EHO393227 ERK393225:ERK393227 FBG393225:FBG393227 FLC393225:FLC393227 FUY393225:FUY393227 GEU393225:GEU393227 GOQ393225:GOQ393227 GYM393225:GYM393227 HII393225:HII393227 HSE393225:HSE393227 ICA393225:ICA393227 ILW393225:ILW393227 IVS393225:IVS393227 JFO393225:JFO393227 JPK393225:JPK393227 JZG393225:JZG393227 KJC393225:KJC393227 KSY393225:KSY393227 LCU393225:LCU393227 LMQ393225:LMQ393227 LWM393225:LWM393227 MGI393225:MGI393227 MQE393225:MQE393227 NAA393225:NAA393227 NJW393225:NJW393227 NTS393225:NTS393227 ODO393225:ODO393227 ONK393225:ONK393227 OXG393225:OXG393227 PHC393225:PHC393227 PQY393225:PQY393227 QAU393225:QAU393227 QKQ393225:QKQ393227 QUM393225:QUM393227 REI393225:REI393227 ROE393225:ROE393227 RYA393225:RYA393227 SHW393225:SHW393227 SRS393225:SRS393227 TBO393225:TBO393227 TLK393225:TLK393227 TVG393225:TVG393227 UFC393225:UFC393227 UOY393225:UOY393227 UYU393225:UYU393227 VIQ393225:VIQ393227 VSM393225:VSM393227 WCI393225:WCI393227 WME393225:WME393227 WWA393225:WWA393227 T458761:T458763 JO458761:JO458763 TK458761:TK458763 ADG458761:ADG458763 ANC458761:ANC458763 AWY458761:AWY458763 BGU458761:BGU458763 BQQ458761:BQQ458763 CAM458761:CAM458763 CKI458761:CKI458763 CUE458761:CUE458763 DEA458761:DEA458763 DNW458761:DNW458763 DXS458761:DXS458763 EHO458761:EHO458763 ERK458761:ERK458763 FBG458761:FBG458763 FLC458761:FLC458763 FUY458761:FUY458763 GEU458761:GEU458763 GOQ458761:GOQ458763 GYM458761:GYM458763 HII458761:HII458763 HSE458761:HSE458763 ICA458761:ICA458763 ILW458761:ILW458763 IVS458761:IVS458763 JFO458761:JFO458763 JPK458761:JPK458763 JZG458761:JZG458763 KJC458761:KJC458763 KSY458761:KSY458763 LCU458761:LCU458763 LMQ458761:LMQ458763 LWM458761:LWM458763 MGI458761:MGI458763 MQE458761:MQE458763 NAA458761:NAA458763 NJW458761:NJW458763 NTS458761:NTS458763 ODO458761:ODO458763 ONK458761:ONK458763 OXG458761:OXG458763 PHC458761:PHC458763 PQY458761:PQY458763 QAU458761:QAU458763 QKQ458761:QKQ458763 QUM458761:QUM458763 REI458761:REI458763 ROE458761:ROE458763 RYA458761:RYA458763 SHW458761:SHW458763 SRS458761:SRS458763 TBO458761:TBO458763 TLK458761:TLK458763 TVG458761:TVG458763 UFC458761:UFC458763 UOY458761:UOY458763 UYU458761:UYU458763 VIQ458761:VIQ458763 VSM458761:VSM458763 WCI458761:WCI458763 WME458761:WME458763 WWA458761:WWA458763 T524297:T524299 JO524297:JO524299 TK524297:TK524299 ADG524297:ADG524299 ANC524297:ANC524299 AWY524297:AWY524299 BGU524297:BGU524299 BQQ524297:BQQ524299 CAM524297:CAM524299 CKI524297:CKI524299 CUE524297:CUE524299 DEA524297:DEA524299 DNW524297:DNW524299 DXS524297:DXS524299 EHO524297:EHO524299 ERK524297:ERK524299 FBG524297:FBG524299 FLC524297:FLC524299 FUY524297:FUY524299 GEU524297:GEU524299 GOQ524297:GOQ524299 GYM524297:GYM524299 HII524297:HII524299 HSE524297:HSE524299 ICA524297:ICA524299 ILW524297:ILW524299 IVS524297:IVS524299 JFO524297:JFO524299 JPK524297:JPK524299 JZG524297:JZG524299 KJC524297:KJC524299 KSY524297:KSY524299 LCU524297:LCU524299 LMQ524297:LMQ524299 LWM524297:LWM524299 MGI524297:MGI524299 MQE524297:MQE524299 NAA524297:NAA524299 NJW524297:NJW524299 NTS524297:NTS524299 ODO524297:ODO524299 ONK524297:ONK524299 OXG524297:OXG524299 PHC524297:PHC524299 PQY524297:PQY524299 QAU524297:QAU524299 QKQ524297:QKQ524299 QUM524297:QUM524299 REI524297:REI524299 ROE524297:ROE524299 RYA524297:RYA524299 SHW524297:SHW524299 SRS524297:SRS524299 TBO524297:TBO524299 TLK524297:TLK524299 TVG524297:TVG524299 UFC524297:UFC524299 UOY524297:UOY524299 UYU524297:UYU524299 VIQ524297:VIQ524299 VSM524297:VSM524299 WCI524297:WCI524299 WME524297:WME524299 WWA524297:WWA524299 T589833:T589835 JO589833:JO589835 TK589833:TK589835 ADG589833:ADG589835 ANC589833:ANC589835 AWY589833:AWY589835 BGU589833:BGU589835 BQQ589833:BQQ589835 CAM589833:CAM589835 CKI589833:CKI589835 CUE589833:CUE589835 DEA589833:DEA589835 DNW589833:DNW589835 DXS589833:DXS589835 EHO589833:EHO589835 ERK589833:ERK589835 FBG589833:FBG589835 FLC589833:FLC589835 FUY589833:FUY589835 GEU589833:GEU589835 GOQ589833:GOQ589835 GYM589833:GYM589835 HII589833:HII589835 HSE589833:HSE589835 ICA589833:ICA589835 ILW589833:ILW589835 IVS589833:IVS589835 JFO589833:JFO589835 JPK589833:JPK589835 JZG589833:JZG589835 KJC589833:KJC589835 KSY589833:KSY589835 LCU589833:LCU589835 LMQ589833:LMQ589835 LWM589833:LWM589835 MGI589833:MGI589835 MQE589833:MQE589835 NAA589833:NAA589835 NJW589833:NJW589835 NTS589833:NTS589835 ODO589833:ODO589835 ONK589833:ONK589835 OXG589833:OXG589835 PHC589833:PHC589835 PQY589833:PQY589835 QAU589833:QAU589835 QKQ589833:QKQ589835 QUM589833:QUM589835 REI589833:REI589835 ROE589833:ROE589835 RYA589833:RYA589835 SHW589833:SHW589835 SRS589833:SRS589835 TBO589833:TBO589835 TLK589833:TLK589835 TVG589833:TVG589835 UFC589833:UFC589835 UOY589833:UOY589835 UYU589833:UYU589835 VIQ589833:VIQ589835 VSM589833:VSM589835 WCI589833:WCI589835 WME589833:WME589835 WWA589833:WWA589835 T655369:T655371 JO655369:JO655371 TK655369:TK655371 ADG655369:ADG655371 ANC655369:ANC655371 AWY655369:AWY655371 BGU655369:BGU655371 BQQ655369:BQQ655371 CAM655369:CAM655371 CKI655369:CKI655371 CUE655369:CUE655371 DEA655369:DEA655371 DNW655369:DNW655371 DXS655369:DXS655371 EHO655369:EHO655371 ERK655369:ERK655371 FBG655369:FBG655371 FLC655369:FLC655371 FUY655369:FUY655371 GEU655369:GEU655371 GOQ655369:GOQ655371 GYM655369:GYM655371 HII655369:HII655371 HSE655369:HSE655371 ICA655369:ICA655371 ILW655369:ILW655371 IVS655369:IVS655371 JFO655369:JFO655371 JPK655369:JPK655371 JZG655369:JZG655371 KJC655369:KJC655371 KSY655369:KSY655371 LCU655369:LCU655371 LMQ655369:LMQ655371 LWM655369:LWM655371 MGI655369:MGI655371 MQE655369:MQE655371 NAA655369:NAA655371 NJW655369:NJW655371 NTS655369:NTS655371 ODO655369:ODO655371 ONK655369:ONK655371 OXG655369:OXG655371 PHC655369:PHC655371 PQY655369:PQY655371 QAU655369:QAU655371 QKQ655369:QKQ655371 QUM655369:QUM655371 REI655369:REI655371 ROE655369:ROE655371 RYA655369:RYA655371 SHW655369:SHW655371 SRS655369:SRS655371 TBO655369:TBO655371 TLK655369:TLK655371 TVG655369:TVG655371 UFC655369:UFC655371 UOY655369:UOY655371 UYU655369:UYU655371 VIQ655369:VIQ655371 VSM655369:VSM655371 WCI655369:WCI655371 WME655369:WME655371 WWA655369:WWA655371 T720905:T720907 JO720905:JO720907 TK720905:TK720907 ADG720905:ADG720907 ANC720905:ANC720907 AWY720905:AWY720907 BGU720905:BGU720907 BQQ720905:BQQ720907 CAM720905:CAM720907 CKI720905:CKI720907 CUE720905:CUE720907 DEA720905:DEA720907 DNW720905:DNW720907 DXS720905:DXS720907 EHO720905:EHO720907 ERK720905:ERK720907 FBG720905:FBG720907 FLC720905:FLC720907 FUY720905:FUY720907 GEU720905:GEU720907 GOQ720905:GOQ720907 GYM720905:GYM720907 HII720905:HII720907 HSE720905:HSE720907 ICA720905:ICA720907 ILW720905:ILW720907 IVS720905:IVS720907 JFO720905:JFO720907 JPK720905:JPK720907 JZG720905:JZG720907 KJC720905:KJC720907 KSY720905:KSY720907 LCU720905:LCU720907 LMQ720905:LMQ720907 LWM720905:LWM720907 MGI720905:MGI720907 MQE720905:MQE720907 NAA720905:NAA720907 NJW720905:NJW720907 NTS720905:NTS720907 ODO720905:ODO720907 ONK720905:ONK720907 OXG720905:OXG720907 PHC720905:PHC720907 PQY720905:PQY720907 QAU720905:QAU720907 QKQ720905:QKQ720907 QUM720905:QUM720907 REI720905:REI720907 ROE720905:ROE720907 RYA720905:RYA720907 SHW720905:SHW720907 SRS720905:SRS720907 TBO720905:TBO720907 TLK720905:TLK720907 TVG720905:TVG720907 UFC720905:UFC720907 UOY720905:UOY720907 UYU720905:UYU720907 VIQ720905:VIQ720907 VSM720905:VSM720907 WCI720905:WCI720907 WME720905:WME720907 WWA720905:WWA720907 T786441:T786443 JO786441:JO786443 TK786441:TK786443 ADG786441:ADG786443 ANC786441:ANC786443 AWY786441:AWY786443 BGU786441:BGU786443 BQQ786441:BQQ786443 CAM786441:CAM786443 CKI786441:CKI786443 CUE786441:CUE786443 DEA786441:DEA786443 DNW786441:DNW786443 DXS786441:DXS786443 EHO786441:EHO786443 ERK786441:ERK786443 FBG786441:FBG786443 FLC786441:FLC786443 FUY786441:FUY786443 GEU786441:GEU786443 GOQ786441:GOQ786443 GYM786441:GYM786443 HII786441:HII786443 HSE786441:HSE786443 ICA786441:ICA786443 ILW786441:ILW786443 IVS786441:IVS786443 JFO786441:JFO786443 JPK786441:JPK786443 JZG786441:JZG786443 KJC786441:KJC786443 KSY786441:KSY786443 LCU786441:LCU786443 LMQ786441:LMQ786443 LWM786441:LWM786443 MGI786441:MGI786443 MQE786441:MQE786443 NAA786441:NAA786443 NJW786441:NJW786443 NTS786441:NTS786443 ODO786441:ODO786443 ONK786441:ONK786443 OXG786441:OXG786443 PHC786441:PHC786443 PQY786441:PQY786443 QAU786441:QAU786443 QKQ786441:QKQ786443 QUM786441:QUM786443 REI786441:REI786443 ROE786441:ROE786443 RYA786441:RYA786443 SHW786441:SHW786443 SRS786441:SRS786443 TBO786441:TBO786443 TLK786441:TLK786443 TVG786441:TVG786443 UFC786441:UFC786443 UOY786441:UOY786443 UYU786441:UYU786443 VIQ786441:VIQ786443 VSM786441:VSM786443 WCI786441:WCI786443 WME786441:WME786443 WWA786441:WWA786443 T851977:T851979 JO851977:JO851979 TK851977:TK851979 ADG851977:ADG851979 ANC851977:ANC851979 AWY851977:AWY851979 BGU851977:BGU851979 BQQ851977:BQQ851979 CAM851977:CAM851979 CKI851977:CKI851979 CUE851977:CUE851979 DEA851977:DEA851979 DNW851977:DNW851979 DXS851977:DXS851979 EHO851977:EHO851979 ERK851977:ERK851979 FBG851977:FBG851979 FLC851977:FLC851979 FUY851977:FUY851979 GEU851977:GEU851979 GOQ851977:GOQ851979 GYM851977:GYM851979 HII851977:HII851979 HSE851977:HSE851979 ICA851977:ICA851979 ILW851977:ILW851979 IVS851977:IVS851979 JFO851977:JFO851979 JPK851977:JPK851979 JZG851977:JZG851979 KJC851977:KJC851979 KSY851977:KSY851979 LCU851977:LCU851979 LMQ851977:LMQ851979 LWM851977:LWM851979 MGI851977:MGI851979 MQE851977:MQE851979 NAA851977:NAA851979 NJW851977:NJW851979 NTS851977:NTS851979 ODO851977:ODO851979 ONK851977:ONK851979 OXG851977:OXG851979 PHC851977:PHC851979 PQY851977:PQY851979 QAU851977:QAU851979 QKQ851977:QKQ851979 QUM851977:QUM851979 REI851977:REI851979 ROE851977:ROE851979 RYA851977:RYA851979 SHW851977:SHW851979 SRS851977:SRS851979 TBO851977:TBO851979 TLK851977:TLK851979 TVG851977:TVG851979 UFC851977:UFC851979 UOY851977:UOY851979 UYU851977:UYU851979 VIQ851977:VIQ851979 VSM851977:VSM851979 WCI851977:WCI851979 WME851977:WME851979 WWA851977:WWA851979 T917513:T917515 JO917513:JO917515 TK917513:TK917515 ADG917513:ADG917515 ANC917513:ANC917515 AWY917513:AWY917515 BGU917513:BGU917515 BQQ917513:BQQ917515 CAM917513:CAM917515 CKI917513:CKI917515 CUE917513:CUE917515 DEA917513:DEA917515 DNW917513:DNW917515 DXS917513:DXS917515 EHO917513:EHO917515 ERK917513:ERK917515 FBG917513:FBG917515 FLC917513:FLC917515 FUY917513:FUY917515 GEU917513:GEU917515 GOQ917513:GOQ917515 GYM917513:GYM917515 HII917513:HII917515 HSE917513:HSE917515 ICA917513:ICA917515 ILW917513:ILW917515 IVS917513:IVS917515 JFO917513:JFO917515 JPK917513:JPK917515 JZG917513:JZG917515 KJC917513:KJC917515 KSY917513:KSY917515 LCU917513:LCU917515 LMQ917513:LMQ917515 LWM917513:LWM917515 MGI917513:MGI917515 MQE917513:MQE917515 NAA917513:NAA917515 NJW917513:NJW917515 NTS917513:NTS917515 ODO917513:ODO917515 ONK917513:ONK917515 OXG917513:OXG917515 PHC917513:PHC917515 PQY917513:PQY917515 QAU917513:QAU917515 QKQ917513:QKQ917515 QUM917513:QUM917515 REI917513:REI917515 ROE917513:ROE917515 RYA917513:RYA917515 SHW917513:SHW917515 SRS917513:SRS917515 TBO917513:TBO917515 TLK917513:TLK917515 TVG917513:TVG917515 UFC917513:UFC917515 UOY917513:UOY917515 UYU917513:UYU917515 VIQ917513:VIQ917515 VSM917513:VSM917515 WCI917513:WCI917515 WME917513:WME917515 WWA917513:WWA917515 T983049:T983051 JO983049:JO983051 TK983049:TK983051 ADG983049:ADG983051 ANC983049:ANC983051 AWY983049:AWY983051 BGU983049:BGU983051 BQQ983049:BQQ983051 CAM983049:CAM983051 CKI983049:CKI983051 CUE983049:CUE983051 DEA983049:DEA983051 DNW983049:DNW983051 DXS983049:DXS983051 EHO983049:EHO983051 ERK983049:ERK983051 FBG983049:FBG983051 FLC983049:FLC983051 FUY983049:FUY983051 GEU983049:GEU983051 GOQ983049:GOQ983051 GYM983049:GYM983051 HII983049:HII983051 HSE983049:HSE983051 ICA983049:ICA983051 ILW983049:ILW983051 IVS983049:IVS983051 JFO983049:JFO983051 JPK983049:JPK983051 JZG983049:JZG983051 KJC983049:KJC983051 KSY983049:KSY983051 LCU983049:LCU983051 LMQ983049:LMQ983051 LWM983049:LWM983051 MGI983049:MGI983051 MQE983049:MQE983051 NAA983049:NAA983051 NJW983049:NJW983051 NTS983049:NTS983051 ODO983049:ODO983051 ONK983049:ONK983051 OXG983049:OXG983051 PHC983049:PHC983051 PQY983049:PQY983051 QAU983049:QAU983051 QKQ983049:QKQ983051 QUM983049:QUM983051 REI983049:REI983051 ROE983049:ROE983051 RYA983049:RYA983051 SHW983049:SHW983051 SRS983049:SRS983051 TBO983049:TBO983051 TLK983049:TLK983051 TVG983049:TVG983051 UFC983049:UFC983051 UOY983049:UOY983051 UYU983049:UYU983051 VIQ983049:VIQ983051 VSM983049:VSM983051 WCI983049:WCI983051 WME983049:WME983051 WWA983049:WWA983051 O65556 JJ65556 TF65556 ADB65556 AMX65556 AWT65556 BGP65556 BQL65556 CAH65556 CKD65556 CTZ65556 DDV65556 DNR65556 DXN65556 EHJ65556 ERF65556 FBB65556 FKX65556 FUT65556 GEP65556 GOL65556 GYH65556 HID65556 HRZ65556 IBV65556 ILR65556 IVN65556 JFJ65556 JPF65556 JZB65556 KIX65556 KST65556 LCP65556 LML65556 LWH65556 MGD65556 MPZ65556 MZV65556 NJR65556 NTN65556 ODJ65556 ONF65556 OXB65556 PGX65556 PQT65556 QAP65556 QKL65556 QUH65556 RED65556 RNZ65556 RXV65556 SHR65556 SRN65556 TBJ65556 TLF65556 TVB65556 UEX65556 UOT65556 UYP65556 VIL65556 VSH65556 WCD65556 WLZ65556 WVV65556 O131092 JJ131092 TF131092 ADB131092 AMX131092 AWT131092 BGP131092 BQL131092 CAH131092 CKD131092 CTZ131092 DDV131092 DNR131092 DXN131092 EHJ131092 ERF131092 FBB131092 FKX131092 FUT131092 GEP131092 GOL131092 GYH131092 HID131092 HRZ131092 IBV131092 ILR131092 IVN131092 JFJ131092 JPF131092 JZB131092 KIX131092 KST131092 LCP131092 LML131092 LWH131092 MGD131092 MPZ131092 MZV131092 NJR131092 NTN131092 ODJ131092 ONF131092 OXB131092 PGX131092 PQT131092 QAP131092 QKL131092 QUH131092 RED131092 RNZ131092 RXV131092 SHR131092 SRN131092 TBJ131092 TLF131092 TVB131092 UEX131092 UOT131092 UYP131092 VIL131092 VSH131092 WCD131092 WLZ131092 WVV131092 O196628 JJ196628 TF196628 ADB196628 AMX196628 AWT196628 BGP196628 BQL196628 CAH196628 CKD196628 CTZ196628 DDV196628 DNR196628 DXN196628 EHJ196628 ERF196628 FBB196628 FKX196628 FUT196628 GEP196628 GOL196628 GYH196628 HID196628 HRZ196628 IBV196628 ILR196628 IVN196628 JFJ196628 JPF196628 JZB196628 KIX196628 KST196628 LCP196628 LML196628 LWH196628 MGD196628 MPZ196628 MZV196628 NJR196628 NTN196628 ODJ196628 ONF196628 OXB196628 PGX196628 PQT196628 QAP196628 QKL196628 QUH196628 RED196628 RNZ196628 RXV196628 SHR196628 SRN196628 TBJ196628 TLF196628 TVB196628 UEX196628 UOT196628 UYP196628 VIL196628 VSH196628 WCD196628 WLZ196628 WVV196628 O262164 JJ262164 TF262164 ADB262164 AMX262164 AWT262164 BGP262164 BQL262164 CAH262164 CKD262164 CTZ262164 DDV262164 DNR262164 DXN262164 EHJ262164 ERF262164 FBB262164 FKX262164 FUT262164 GEP262164 GOL262164 GYH262164 HID262164 HRZ262164 IBV262164 ILR262164 IVN262164 JFJ262164 JPF262164 JZB262164 KIX262164 KST262164 LCP262164 LML262164 LWH262164 MGD262164 MPZ262164 MZV262164 NJR262164 NTN262164 ODJ262164 ONF262164 OXB262164 PGX262164 PQT262164 QAP262164 QKL262164 QUH262164 RED262164 RNZ262164 RXV262164 SHR262164 SRN262164 TBJ262164 TLF262164 TVB262164 UEX262164 UOT262164 UYP262164 VIL262164 VSH262164 WCD262164 WLZ262164 WVV262164 O327700 JJ327700 TF327700 ADB327700 AMX327700 AWT327700 BGP327700 BQL327700 CAH327700 CKD327700 CTZ327700 DDV327700 DNR327700 DXN327700 EHJ327700 ERF327700 FBB327700 FKX327700 FUT327700 GEP327700 GOL327700 GYH327700 HID327700 HRZ327700 IBV327700 ILR327700 IVN327700 JFJ327700 JPF327700 JZB327700 KIX327700 KST327700 LCP327700 LML327700 LWH327700 MGD327700 MPZ327700 MZV327700 NJR327700 NTN327700 ODJ327700 ONF327700 OXB327700 PGX327700 PQT327700 QAP327700 QKL327700 QUH327700 RED327700 RNZ327700 RXV327700 SHR327700 SRN327700 TBJ327700 TLF327700 TVB327700 UEX327700 UOT327700 UYP327700 VIL327700 VSH327700 WCD327700 WLZ327700 WVV327700 O393236 JJ393236 TF393236 ADB393236 AMX393236 AWT393236 BGP393236 BQL393236 CAH393236 CKD393236 CTZ393236 DDV393236 DNR393236 DXN393236 EHJ393236 ERF393236 FBB393236 FKX393236 FUT393236 GEP393236 GOL393236 GYH393236 HID393236 HRZ393236 IBV393236 ILR393236 IVN393236 JFJ393236 JPF393236 JZB393236 KIX393236 KST393236 LCP393236 LML393236 LWH393236 MGD393236 MPZ393236 MZV393236 NJR393236 NTN393236 ODJ393236 ONF393236 OXB393236 PGX393236 PQT393236 QAP393236 QKL393236 QUH393236 RED393236 RNZ393236 RXV393236 SHR393236 SRN393236 TBJ393236 TLF393236 TVB393236 UEX393236 UOT393236 UYP393236 VIL393236 VSH393236 WCD393236 WLZ393236 WVV393236 O458772 JJ458772 TF458772 ADB458772 AMX458772 AWT458772 BGP458772 BQL458772 CAH458772 CKD458772 CTZ458772 DDV458772 DNR458772 DXN458772 EHJ458772 ERF458772 FBB458772 FKX458772 FUT458772 GEP458772 GOL458772 GYH458772 HID458772 HRZ458772 IBV458772 ILR458772 IVN458772 JFJ458772 JPF458772 JZB458772 KIX458772 KST458772 LCP458772 LML458772 LWH458772 MGD458772 MPZ458772 MZV458772 NJR458772 NTN458772 ODJ458772 ONF458772 OXB458772 PGX458772 PQT458772 QAP458772 QKL458772 QUH458772 RED458772 RNZ458772 RXV458772 SHR458772 SRN458772 TBJ458772 TLF458772 TVB458772 UEX458772 UOT458772 UYP458772 VIL458772 VSH458772 WCD458772 WLZ458772 WVV458772 O524308 JJ524308 TF524308 ADB524308 AMX524308 AWT524308 BGP524308 BQL524308 CAH524308 CKD524308 CTZ524308 DDV524308 DNR524308 DXN524308 EHJ524308 ERF524308 FBB524308 FKX524308 FUT524308 GEP524308 GOL524308 GYH524308 HID524308 HRZ524308 IBV524308 ILR524308 IVN524308 JFJ524308 JPF524308 JZB524308 KIX524308 KST524308 LCP524308 LML524308 LWH524308 MGD524308 MPZ524308 MZV524308 NJR524308 NTN524308 ODJ524308 ONF524308 OXB524308 PGX524308 PQT524308 QAP524308 QKL524308 QUH524308 RED524308 RNZ524308 RXV524308 SHR524308 SRN524308 TBJ524308 TLF524308 TVB524308 UEX524308 UOT524308 UYP524308 VIL524308 VSH524308 WCD524308 WLZ524308 WVV524308 O589844 JJ589844 TF589844 ADB589844 AMX589844 AWT589844 BGP589844 BQL589844 CAH589844 CKD589844 CTZ589844 DDV589844 DNR589844 DXN589844 EHJ589844 ERF589844 FBB589844 FKX589844 FUT589844 GEP589844 GOL589844 GYH589844 HID589844 HRZ589844 IBV589844 ILR589844 IVN589844 JFJ589844 JPF589844 JZB589844 KIX589844 KST589844 LCP589844 LML589844 LWH589844 MGD589844 MPZ589844 MZV589844 NJR589844 NTN589844 ODJ589844 ONF589844 OXB589844 PGX589844 PQT589844 QAP589844 QKL589844 QUH589844 RED589844 RNZ589844 RXV589844 SHR589844 SRN589844 TBJ589844 TLF589844 TVB589844 UEX589844 UOT589844 UYP589844 VIL589844 VSH589844 WCD589844 WLZ589844 WVV589844 O655380 JJ655380 TF655380 ADB655380 AMX655380 AWT655380 BGP655380 BQL655380 CAH655380 CKD655380 CTZ655380 DDV655380 DNR655380 DXN655380 EHJ655380 ERF655380 FBB655380 FKX655380 FUT655380 GEP655380 GOL655380 GYH655380 HID655380 HRZ655380 IBV655380 ILR655380 IVN655380 JFJ655380 JPF655380 JZB655380 KIX655380 KST655380 LCP655380 LML655380 LWH655380 MGD655380 MPZ655380 MZV655380 NJR655380 NTN655380 ODJ655380 ONF655380 OXB655380 PGX655380 PQT655380 QAP655380 QKL655380 QUH655380 RED655380 RNZ655380 RXV655380 SHR655380 SRN655380 TBJ655380 TLF655380 TVB655380 UEX655380 UOT655380 UYP655380 VIL655380 VSH655380 WCD655380 WLZ655380 WVV655380 O720916 JJ720916 TF720916 ADB720916 AMX720916 AWT720916 BGP720916 BQL720916 CAH720916 CKD720916 CTZ720916 DDV720916 DNR720916 DXN720916 EHJ720916 ERF720916 FBB720916 FKX720916 FUT720916 GEP720916 GOL720916 GYH720916 HID720916 HRZ720916 IBV720916 ILR720916 IVN720916 JFJ720916 JPF720916 JZB720916 KIX720916 KST720916 LCP720916 LML720916 LWH720916 MGD720916 MPZ720916 MZV720916 NJR720916 NTN720916 ODJ720916 ONF720916 OXB720916 PGX720916 PQT720916 QAP720916 QKL720916 QUH720916 RED720916 RNZ720916 RXV720916 SHR720916 SRN720916 TBJ720916 TLF720916 TVB720916 UEX720916 UOT720916 UYP720916 VIL720916 VSH720916 WCD720916 WLZ720916 WVV720916 O786452 JJ786452 TF786452 ADB786452 AMX786452 AWT786452 BGP786452 BQL786452 CAH786452 CKD786452 CTZ786452 DDV786452 DNR786452 DXN786452 EHJ786452 ERF786452 FBB786452 FKX786452 FUT786452 GEP786452 GOL786452 GYH786452 HID786452 HRZ786452 IBV786452 ILR786452 IVN786452 JFJ786452 JPF786452 JZB786452 KIX786452 KST786452 LCP786452 LML786452 LWH786452 MGD786452 MPZ786452 MZV786452 NJR786452 NTN786452 ODJ786452 ONF786452 OXB786452 PGX786452 PQT786452 QAP786452 QKL786452 QUH786452 RED786452 RNZ786452 RXV786452 SHR786452 SRN786452 TBJ786452 TLF786452 TVB786452 UEX786452 UOT786452 UYP786452 VIL786452 VSH786452 WCD786452 WLZ786452 WVV786452 O851988 JJ851988 TF851988 ADB851988 AMX851988 AWT851988 BGP851988 BQL851988 CAH851988 CKD851988 CTZ851988 DDV851988 DNR851988 DXN851988 EHJ851988 ERF851988 FBB851988 FKX851988 FUT851988 GEP851988 GOL851988 GYH851988 HID851988 HRZ851988 IBV851988 ILR851988 IVN851988 JFJ851988 JPF851988 JZB851988 KIX851988 KST851988 LCP851988 LML851988 LWH851988 MGD851988 MPZ851988 MZV851988 NJR851988 NTN851988 ODJ851988 ONF851988 OXB851988 PGX851988 PQT851988 QAP851988 QKL851988 QUH851988 RED851988 RNZ851988 RXV851988 SHR851988 SRN851988 TBJ851988 TLF851988 TVB851988 UEX851988 UOT851988 UYP851988 VIL851988 VSH851988 WCD851988 WLZ851988 WVV851988 O917524 JJ917524 TF917524 ADB917524 AMX917524 AWT917524 BGP917524 BQL917524 CAH917524 CKD917524 CTZ917524 DDV917524 DNR917524 DXN917524 EHJ917524 ERF917524 FBB917524 FKX917524 FUT917524 GEP917524 GOL917524 GYH917524 HID917524 HRZ917524 IBV917524 ILR917524 IVN917524 JFJ917524 JPF917524 JZB917524 KIX917524 KST917524 LCP917524 LML917524 LWH917524 MGD917524 MPZ917524 MZV917524 NJR917524 NTN917524 ODJ917524 ONF917524 OXB917524 PGX917524 PQT917524 QAP917524 QKL917524 QUH917524 RED917524 RNZ917524 RXV917524 SHR917524 SRN917524 TBJ917524 TLF917524 TVB917524 UEX917524 UOT917524 UYP917524 VIL917524 VSH917524 WCD917524 WLZ917524 WVV917524 O983060 JJ983060 TF983060 ADB983060 AMX983060 AWT983060 BGP983060 BQL983060 CAH983060 CKD983060 CTZ983060 DDV983060 DNR983060 DXN983060 EHJ983060 ERF983060 FBB983060 FKX983060 FUT983060 GEP983060 GOL983060 GYH983060 HID983060 HRZ983060 IBV983060 ILR983060 IVN983060 JFJ983060 JPF983060 JZB983060 KIX983060 KST983060 LCP983060 LML983060 LWH983060 MGD983060 MPZ983060 MZV983060 NJR983060 NTN983060 ODJ983060 ONF983060 OXB983060 PGX983060 PQT983060 QAP983060 QKL983060 QUH983060 RED983060 RNZ983060 RXV983060 SHR983060 SRN983060 TBJ983060 TLF983060 TVB983060 UEX983060 UOT983060 UYP983060 VIL983060 VSH983060 WCD983060 WLZ983060 WVV983060 QAU983036:QAU983047 AA65493 JV65493 TR65493 ADN65493 ANJ65493 AXF65493 BHB65493 BQX65493 CAT65493 CKP65493 CUL65493 DEH65493 DOD65493 DXZ65493 EHV65493 ERR65493 FBN65493 FLJ65493 FVF65493 GFB65493 GOX65493 GYT65493 HIP65493 HSL65493 ICH65493 IMD65493 IVZ65493 JFV65493 JPR65493 JZN65493 KJJ65493 KTF65493 LDB65493 LMX65493 LWT65493 MGP65493 MQL65493 NAH65493 NKD65493 NTZ65493 ODV65493 ONR65493 OXN65493 PHJ65493 PRF65493 QBB65493 QKX65493 QUT65493 REP65493 ROL65493 RYH65493 SID65493 SRZ65493 TBV65493 TLR65493 TVN65493 UFJ65493 UPF65493 UZB65493 VIX65493 VST65493 WCP65493 WML65493 WWH65493 AA131029 JV131029 TR131029 ADN131029 ANJ131029 AXF131029 BHB131029 BQX131029 CAT131029 CKP131029 CUL131029 DEH131029 DOD131029 DXZ131029 EHV131029 ERR131029 FBN131029 FLJ131029 FVF131029 GFB131029 GOX131029 GYT131029 HIP131029 HSL131029 ICH131029 IMD131029 IVZ131029 JFV131029 JPR131029 JZN131029 KJJ131029 KTF131029 LDB131029 LMX131029 LWT131029 MGP131029 MQL131029 NAH131029 NKD131029 NTZ131029 ODV131029 ONR131029 OXN131029 PHJ131029 PRF131029 QBB131029 QKX131029 QUT131029 REP131029 ROL131029 RYH131029 SID131029 SRZ131029 TBV131029 TLR131029 TVN131029 UFJ131029 UPF131029 UZB131029 VIX131029 VST131029 WCP131029 WML131029 WWH131029 AA196565 JV196565 TR196565 ADN196565 ANJ196565 AXF196565 BHB196565 BQX196565 CAT196565 CKP196565 CUL196565 DEH196565 DOD196565 DXZ196565 EHV196565 ERR196565 FBN196565 FLJ196565 FVF196565 GFB196565 GOX196565 GYT196565 HIP196565 HSL196565 ICH196565 IMD196565 IVZ196565 JFV196565 JPR196565 JZN196565 KJJ196565 KTF196565 LDB196565 LMX196565 LWT196565 MGP196565 MQL196565 NAH196565 NKD196565 NTZ196565 ODV196565 ONR196565 OXN196565 PHJ196565 PRF196565 QBB196565 QKX196565 QUT196565 REP196565 ROL196565 RYH196565 SID196565 SRZ196565 TBV196565 TLR196565 TVN196565 UFJ196565 UPF196565 UZB196565 VIX196565 VST196565 WCP196565 WML196565 WWH196565 AA262101 JV262101 TR262101 ADN262101 ANJ262101 AXF262101 BHB262101 BQX262101 CAT262101 CKP262101 CUL262101 DEH262101 DOD262101 DXZ262101 EHV262101 ERR262101 FBN262101 FLJ262101 FVF262101 GFB262101 GOX262101 GYT262101 HIP262101 HSL262101 ICH262101 IMD262101 IVZ262101 JFV262101 JPR262101 JZN262101 KJJ262101 KTF262101 LDB262101 LMX262101 LWT262101 MGP262101 MQL262101 NAH262101 NKD262101 NTZ262101 ODV262101 ONR262101 OXN262101 PHJ262101 PRF262101 QBB262101 QKX262101 QUT262101 REP262101 ROL262101 RYH262101 SID262101 SRZ262101 TBV262101 TLR262101 TVN262101 UFJ262101 UPF262101 UZB262101 VIX262101 VST262101 WCP262101 WML262101 WWH262101 AA327637 JV327637 TR327637 ADN327637 ANJ327637 AXF327637 BHB327637 BQX327637 CAT327637 CKP327637 CUL327637 DEH327637 DOD327637 DXZ327637 EHV327637 ERR327637 FBN327637 FLJ327637 FVF327637 GFB327637 GOX327637 GYT327637 HIP327637 HSL327637 ICH327637 IMD327637 IVZ327637 JFV327637 JPR327637 JZN327637 KJJ327637 KTF327637 LDB327637 LMX327637 LWT327637 MGP327637 MQL327637 NAH327637 NKD327637 NTZ327637 ODV327637 ONR327637 OXN327637 PHJ327637 PRF327637 QBB327637 QKX327637 QUT327637 REP327637 ROL327637 RYH327637 SID327637 SRZ327637 TBV327637 TLR327637 TVN327637 UFJ327637 UPF327637 UZB327637 VIX327637 VST327637 WCP327637 WML327637 WWH327637 AA393173 JV393173 TR393173 ADN393173 ANJ393173 AXF393173 BHB393173 BQX393173 CAT393173 CKP393173 CUL393173 DEH393173 DOD393173 DXZ393173 EHV393173 ERR393173 FBN393173 FLJ393173 FVF393173 GFB393173 GOX393173 GYT393173 HIP393173 HSL393173 ICH393173 IMD393173 IVZ393173 JFV393173 JPR393173 JZN393173 KJJ393173 KTF393173 LDB393173 LMX393173 LWT393173 MGP393173 MQL393173 NAH393173 NKD393173 NTZ393173 ODV393173 ONR393173 OXN393173 PHJ393173 PRF393173 QBB393173 QKX393173 QUT393173 REP393173 ROL393173 RYH393173 SID393173 SRZ393173 TBV393173 TLR393173 TVN393173 UFJ393173 UPF393173 UZB393173 VIX393173 VST393173 WCP393173 WML393173 WWH393173 AA458709 JV458709 TR458709 ADN458709 ANJ458709 AXF458709 BHB458709 BQX458709 CAT458709 CKP458709 CUL458709 DEH458709 DOD458709 DXZ458709 EHV458709 ERR458709 FBN458709 FLJ458709 FVF458709 GFB458709 GOX458709 GYT458709 HIP458709 HSL458709 ICH458709 IMD458709 IVZ458709 JFV458709 JPR458709 JZN458709 KJJ458709 KTF458709 LDB458709 LMX458709 LWT458709 MGP458709 MQL458709 NAH458709 NKD458709 NTZ458709 ODV458709 ONR458709 OXN458709 PHJ458709 PRF458709 QBB458709 QKX458709 QUT458709 REP458709 ROL458709 RYH458709 SID458709 SRZ458709 TBV458709 TLR458709 TVN458709 UFJ458709 UPF458709 UZB458709 VIX458709 VST458709 WCP458709 WML458709 WWH458709 AA524245 JV524245 TR524245 ADN524245 ANJ524245 AXF524245 BHB524245 BQX524245 CAT524245 CKP524245 CUL524245 DEH524245 DOD524245 DXZ524245 EHV524245 ERR524245 FBN524245 FLJ524245 FVF524245 GFB524245 GOX524245 GYT524245 HIP524245 HSL524245 ICH524245 IMD524245 IVZ524245 JFV524245 JPR524245 JZN524245 KJJ524245 KTF524245 LDB524245 LMX524245 LWT524245 MGP524245 MQL524245 NAH524245 NKD524245 NTZ524245 ODV524245 ONR524245 OXN524245 PHJ524245 PRF524245 QBB524245 QKX524245 QUT524245 REP524245 ROL524245 RYH524245 SID524245 SRZ524245 TBV524245 TLR524245 TVN524245 UFJ524245 UPF524245 UZB524245 VIX524245 VST524245 WCP524245 WML524245 WWH524245 AA589781 JV589781 TR589781 ADN589781 ANJ589781 AXF589781 BHB589781 BQX589781 CAT589781 CKP589781 CUL589781 DEH589781 DOD589781 DXZ589781 EHV589781 ERR589781 FBN589781 FLJ589781 FVF589781 GFB589781 GOX589781 GYT589781 HIP589781 HSL589781 ICH589781 IMD589781 IVZ589781 JFV589781 JPR589781 JZN589781 KJJ589781 KTF589781 LDB589781 LMX589781 LWT589781 MGP589781 MQL589781 NAH589781 NKD589781 NTZ589781 ODV589781 ONR589781 OXN589781 PHJ589781 PRF589781 QBB589781 QKX589781 QUT589781 REP589781 ROL589781 RYH589781 SID589781 SRZ589781 TBV589781 TLR589781 TVN589781 UFJ589781 UPF589781 UZB589781 VIX589781 VST589781 WCP589781 WML589781 WWH589781 AA655317 JV655317 TR655317 ADN655317 ANJ655317 AXF655317 BHB655317 BQX655317 CAT655317 CKP655317 CUL655317 DEH655317 DOD655317 DXZ655317 EHV655317 ERR655317 FBN655317 FLJ655317 FVF655317 GFB655317 GOX655317 GYT655317 HIP655317 HSL655317 ICH655317 IMD655317 IVZ655317 JFV655317 JPR655317 JZN655317 KJJ655317 KTF655317 LDB655317 LMX655317 LWT655317 MGP655317 MQL655317 NAH655317 NKD655317 NTZ655317 ODV655317 ONR655317 OXN655317 PHJ655317 PRF655317 QBB655317 QKX655317 QUT655317 REP655317 ROL655317 RYH655317 SID655317 SRZ655317 TBV655317 TLR655317 TVN655317 UFJ655317 UPF655317 UZB655317 VIX655317 VST655317 WCP655317 WML655317 WWH655317 AA720853 JV720853 TR720853 ADN720853 ANJ720853 AXF720853 BHB720853 BQX720853 CAT720853 CKP720853 CUL720853 DEH720853 DOD720853 DXZ720853 EHV720853 ERR720853 FBN720853 FLJ720853 FVF720853 GFB720853 GOX720853 GYT720853 HIP720853 HSL720853 ICH720853 IMD720853 IVZ720853 JFV720853 JPR720853 JZN720853 KJJ720853 KTF720853 LDB720853 LMX720853 LWT720853 MGP720853 MQL720853 NAH720853 NKD720853 NTZ720853 ODV720853 ONR720853 OXN720853 PHJ720853 PRF720853 QBB720853 QKX720853 QUT720853 REP720853 ROL720853 RYH720853 SID720853 SRZ720853 TBV720853 TLR720853 TVN720853 UFJ720853 UPF720853 UZB720853 VIX720853 VST720853 WCP720853 WML720853 WWH720853 AA786389 JV786389 TR786389 ADN786389 ANJ786389 AXF786389 BHB786389 BQX786389 CAT786389 CKP786389 CUL786389 DEH786389 DOD786389 DXZ786389 EHV786389 ERR786389 FBN786389 FLJ786389 FVF786389 GFB786389 GOX786389 GYT786389 HIP786389 HSL786389 ICH786389 IMD786389 IVZ786389 JFV786389 JPR786389 JZN786389 KJJ786389 KTF786389 LDB786389 LMX786389 LWT786389 MGP786389 MQL786389 NAH786389 NKD786389 NTZ786389 ODV786389 ONR786389 OXN786389 PHJ786389 PRF786389 QBB786389 QKX786389 QUT786389 REP786389 ROL786389 RYH786389 SID786389 SRZ786389 TBV786389 TLR786389 TVN786389 UFJ786389 UPF786389 UZB786389 VIX786389 VST786389 WCP786389 WML786389 WWH786389 AA851925 JV851925 TR851925 ADN851925 ANJ851925 AXF851925 BHB851925 BQX851925 CAT851925 CKP851925 CUL851925 DEH851925 DOD851925 DXZ851925 EHV851925 ERR851925 FBN851925 FLJ851925 FVF851925 GFB851925 GOX851925 GYT851925 HIP851925 HSL851925 ICH851925 IMD851925 IVZ851925 JFV851925 JPR851925 JZN851925 KJJ851925 KTF851925 LDB851925 LMX851925 LWT851925 MGP851925 MQL851925 NAH851925 NKD851925 NTZ851925 ODV851925 ONR851925 OXN851925 PHJ851925 PRF851925 QBB851925 QKX851925 QUT851925 REP851925 ROL851925 RYH851925 SID851925 SRZ851925 TBV851925 TLR851925 TVN851925 UFJ851925 UPF851925 UZB851925 VIX851925 VST851925 WCP851925 WML851925 WWH851925 AA917461 JV917461 TR917461 ADN917461 ANJ917461 AXF917461 BHB917461 BQX917461 CAT917461 CKP917461 CUL917461 DEH917461 DOD917461 DXZ917461 EHV917461 ERR917461 FBN917461 FLJ917461 FVF917461 GFB917461 GOX917461 GYT917461 HIP917461 HSL917461 ICH917461 IMD917461 IVZ917461 JFV917461 JPR917461 JZN917461 KJJ917461 KTF917461 LDB917461 LMX917461 LWT917461 MGP917461 MQL917461 NAH917461 NKD917461 NTZ917461 ODV917461 ONR917461 OXN917461 PHJ917461 PRF917461 QBB917461 QKX917461 QUT917461 REP917461 ROL917461 RYH917461 SID917461 SRZ917461 TBV917461 TLR917461 TVN917461 UFJ917461 UPF917461 UZB917461 VIX917461 VST917461 WCP917461 WML917461 WWH917461 AA982997 JV982997 TR982997 ADN982997 ANJ982997 AXF982997 BHB982997 BQX982997 CAT982997 CKP982997 CUL982997 DEH982997 DOD982997 DXZ982997 EHV982997 ERR982997 FBN982997 FLJ982997 FVF982997 GFB982997 GOX982997 GYT982997 HIP982997 HSL982997 ICH982997 IMD982997 IVZ982997 JFV982997 JPR982997 JZN982997 KJJ982997 KTF982997 LDB982997 LMX982997 LWT982997 MGP982997 MQL982997 NAH982997 NKD982997 NTZ982997 ODV982997 ONR982997 OXN982997 PHJ982997 PRF982997 QBB982997 QKX982997 QUT982997 REP982997 ROL982997 RYH982997 SID982997 SRZ982997 TBV982997 TLR982997 TVN982997 UFJ982997 UPF982997 UZB982997 VIX982997 VST982997 WCP982997 WML982997 WWH982997 QKQ983036:QKQ983047 AA65491 JV65491 TR65491 ADN65491 ANJ65491 AXF65491 BHB65491 BQX65491 CAT65491 CKP65491 CUL65491 DEH65491 DOD65491 DXZ65491 EHV65491 ERR65491 FBN65491 FLJ65491 FVF65491 GFB65491 GOX65491 GYT65491 HIP65491 HSL65491 ICH65491 IMD65491 IVZ65491 JFV65491 JPR65491 JZN65491 KJJ65491 KTF65491 LDB65491 LMX65491 LWT65491 MGP65491 MQL65491 NAH65491 NKD65491 NTZ65491 ODV65491 ONR65491 OXN65491 PHJ65491 PRF65491 QBB65491 QKX65491 QUT65491 REP65491 ROL65491 RYH65491 SID65491 SRZ65491 TBV65491 TLR65491 TVN65491 UFJ65491 UPF65491 UZB65491 VIX65491 VST65491 WCP65491 WML65491 WWH65491 AA131027 JV131027 TR131027 ADN131027 ANJ131027 AXF131027 BHB131027 BQX131027 CAT131027 CKP131027 CUL131027 DEH131027 DOD131027 DXZ131027 EHV131027 ERR131027 FBN131027 FLJ131027 FVF131027 GFB131027 GOX131027 GYT131027 HIP131027 HSL131027 ICH131027 IMD131027 IVZ131027 JFV131027 JPR131027 JZN131027 KJJ131027 KTF131027 LDB131027 LMX131027 LWT131027 MGP131027 MQL131027 NAH131027 NKD131027 NTZ131027 ODV131027 ONR131027 OXN131027 PHJ131027 PRF131027 QBB131027 QKX131027 QUT131027 REP131027 ROL131027 RYH131027 SID131027 SRZ131027 TBV131027 TLR131027 TVN131027 UFJ131027 UPF131027 UZB131027 VIX131027 VST131027 WCP131027 WML131027 WWH131027 AA196563 JV196563 TR196563 ADN196563 ANJ196563 AXF196563 BHB196563 BQX196563 CAT196563 CKP196563 CUL196563 DEH196563 DOD196563 DXZ196563 EHV196563 ERR196563 FBN196563 FLJ196563 FVF196563 GFB196563 GOX196563 GYT196563 HIP196563 HSL196563 ICH196563 IMD196563 IVZ196563 JFV196563 JPR196563 JZN196563 KJJ196563 KTF196563 LDB196563 LMX196563 LWT196563 MGP196563 MQL196563 NAH196563 NKD196563 NTZ196563 ODV196563 ONR196563 OXN196563 PHJ196563 PRF196563 QBB196563 QKX196563 QUT196563 REP196563 ROL196563 RYH196563 SID196563 SRZ196563 TBV196563 TLR196563 TVN196563 UFJ196563 UPF196563 UZB196563 VIX196563 VST196563 WCP196563 WML196563 WWH196563 AA262099 JV262099 TR262099 ADN262099 ANJ262099 AXF262099 BHB262099 BQX262099 CAT262099 CKP262099 CUL262099 DEH262099 DOD262099 DXZ262099 EHV262099 ERR262099 FBN262099 FLJ262099 FVF262099 GFB262099 GOX262099 GYT262099 HIP262099 HSL262099 ICH262099 IMD262099 IVZ262099 JFV262099 JPR262099 JZN262099 KJJ262099 KTF262099 LDB262099 LMX262099 LWT262099 MGP262099 MQL262099 NAH262099 NKD262099 NTZ262099 ODV262099 ONR262099 OXN262099 PHJ262099 PRF262099 QBB262099 QKX262099 QUT262099 REP262099 ROL262099 RYH262099 SID262099 SRZ262099 TBV262099 TLR262099 TVN262099 UFJ262099 UPF262099 UZB262099 VIX262099 VST262099 WCP262099 WML262099 WWH262099 AA327635 JV327635 TR327635 ADN327635 ANJ327635 AXF327635 BHB327635 BQX327635 CAT327635 CKP327635 CUL327635 DEH327635 DOD327635 DXZ327635 EHV327635 ERR327635 FBN327635 FLJ327635 FVF327635 GFB327635 GOX327635 GYT327635 HIP327635 HSL327635 ICH327635 IMD327635 IVZ327635 JFV327635 JPR327635 JZN327635 KJJ327635 KTF327635 LDB327635 LMX327635 LWT327635 MGP327635 MQL327635 NAH327635 NKD327635 NTZ327635 ODV327635 ONR327635 OXN327635 PHJ327635 PRF327635 QBB327635 QKX327635 QUT327635 REP327635 ROL327635 RYH327635 SID327635 SRZ327635 TBV327635 TLR327635 TVN327635 UFJ327635 UPF327635 UZB327635 VIX327635 VST327635 WCP327635 WML327635 WWH327635 AA393171 JV393171 TR393171 ADN393171 ANJ393171 AXF393171 BHB393171 BQX393171 CAT393171 CKP393171 CUL393171 DEH393171 DOD393171 DXZ393171 EHV393171 ERR393171 FBN393171 FLJ393171 FVF393171 GFB393171 GOX393171 GYT393171 HIP393171 HSL393171 ICH393171 IMD393171 IVZ393171 JFV393171 JPR393171 JZN393171 KJJ393171 KTF393171 LDB393171 LMX393171 LWT393171 MGP393171 MQL393171 NAH393171 NKD393171 NTZ393171 ODV393171 ONR393171 OXN393171 PHJ393171 PRF393171 QBB393171 QKX393171 QUT393171 REP393171 ROL393171 RYH393171 SID393171 SRZ393171 TBV393171 TLR393171 TVN393171 UFJ393171 UPF393171 UZB393171 VIX393171 VST393171 WCP393171 WML393171 WWH393171 AA458707 JV458707 TR458707 ADN458707 ANJ458707 AXF458707 BHB458707 BQX458707 CAT458707 CKP458707 CUL458707 DEH458707 DOD458707 DXZ458707 EHV458707 ERR458707 FBN458707 FLJ458707 FVF458707 GFB458707 GOX458707 GYT458707 HIP458707 HSL458707 ICH458707 IMD458707 IVZ458707 JFV458707 JPR458707 JZN458707 KJJ458707 KTF458707 LDB458707 LMX458707 LWT458707 MGP458707 MQL458707 NAH458707 NKD458707 NTZ458707 ODV458707 ONR458707 OXN458707 PHJ458707 PRF458707 QBB458707 QKX458707 QUT458707 REP458707 ROL458707 RYH458707 SID458707 SRZ458707 TBV458707 TLR458707 TVN458707 UFJ458707 UPF458707 UZB458707 VIX458707 VST458707 WCP458707 WML458707 WWH458707 AA524243 JV524243 TR524243 ADN524243 ANJ524243 AXF524243 BHB524243 BQX524243 CAT524243 CKP524243 CUL524243 DEH524243 DOD524243 DXZ524243 EHV524243 ERR524243 FBN524243 FLJ524243 FVF524243 GFB524243 GOX524243 GYT524243 HIP524243 HSL524243 ICH524243 IMD524243 IVZ524243 JFV524243 JPR524243 JZN524243 KJJ524243 KTF524243 LDB524243 LMX524243 LWT524243 MGP524243 MQL524243 NAH524243 NKD524243 NTZ524243 ODV524243 ONR524243 OXN524243 PHJ524243 PRF524243 QBB524243 QKX524243 QUT524243 REP524243 ROL524243 RYH524243 SID524243 SRZ524243 TBV524243 TLR524243 TVN524243 UFJ524243 UPF524243 UZB524243 VIX524243 VST524243 WCP524243 WML524243 WWH524243 AA589779 JV589779 TR589779 ADN589779 ANJ589779 AXF589779 BHB589779 BQX589779 CAT589779 CKP589779 CUL589779 DEH589779 DOD589779 DXZ589779 EHV589779 ERR589779 FBN589779 FLJ589779 FVF589779 GFB589779 GOX589779 GYT589779 HIP589779 HSL589779 ICH589779 IMD589779 IVZ589779 JFV589779 JPR589779 JZN589779 KJJ589779 KTF589779 LDB589779 LMX589779 LWT589779 MGP589779 MQL589779 NAH589779 NKD589779 NTZ589779 ODV589779 ONR589779 OXN589779 PHJ589779 PRF589779 QBB589779 QKX589779 QUT589779 REP589779 ROL589779 RYH589779 SID589779 SRZ589779 TBV589779 TLR589779 TVN589779 UFJ589779 UPF589779 UZB589779 VIX589779 VST589779 WCP589779 WML589779 WWH589779 AA655315 JV655315 TR655315 ADN655315 ANJ655315 AXF655315 BHB655315 BQX655315 CAT655315 CKP655315 CUL655315 DEH655315 DOD655315 DXZ655315 EHV655315 ERR655315 FBN655315 FLJ655315 FVF655315 GFB655315 GOX655315 GYT655315 HIP655315 HSL655315 ICH655315 IMD655315 IVZ655315 JFV655315 JPR655315 JZN655315 KJJ655315 KTF655315 LDB655315 LMX655315 LWT655315 MGP655315 MQL655315 NAH655315 NKD655315 NTZ655315 ODV655315 ONR655315 OXN655315 PHJ655315 PRF655315 QBB655315 QKX655315 QUT655315 REP655315 ROL655315 RYH655315 SID655315 SRZ655315 TBV655315 TLR655315 TVN655315 UFJ655315 UPF655315 UZB655315 VIX655315 VST655315 WCP655315 WML655315 WWH655315 AA720851 JV720851 TR720851 ADN720851 ANJ720851 AXF720851 BHB720851 BQX720851 CAT720851 CKP720851 CUL720851 DEH720851 DOD720851 DXZ720851 EHV720851 ERR720851 FBN720851 FLJ720851 FVF720851 GFB720851 GOX720851 GYT720851 HIP720851 HSL720851 ICH720851 IMD720851 IVZ720851 JFV720851 JPR720851 JZN720851 KJJ720851 KTF720851 LDB720851 LMX720851 LWT720851 MGP720851 MQL720851 NAH720851 NKD720851 NTZ720851 ODV720851 ONR720851 OXN720851 PHJ720851 PRF720851 QBB720851 QKX720851 QUT720851 REP720851 ROL720851 RYH720851 SID720851 SRZ720851 TBV720851 TLR720851 TVN720851 UFJ720851 UPF720851 UZB720851 VIX720851 VST720851 WCP720851 WML720851 WWH720851 AA786387 JV786387 TR786387 ADN786387 ANJ786387 AXF786387 BHB786387 BQX786387 CAT786387 CKP786387 CUL786387 DEH786387 DOD786387 DXZ786387 EHV786387 ERR786387 FBN786387 FLJ786387 FVF786387 GFB786387 GOX786387 GYT786387 HIP786387 HSL786387 ICH786387 IMD786387 IVZ786387 JFV786387 JPR786387 JZN786387 KJJ786387 KTF786387 LDB786387 LMX786387 LWT786387 MGP786387 MQL786387 NAH786387 NKD786387 NTZ786387 ODV786387 ONR786387 OXN786387 PHJ786387 PRF786387 QBB786387 QKX786387 QUT786387 REP786387 ROL786387 RYH786387 SID786387 SRZ786387 TBV786387 TLR786387 TVN786387 UFJ786387 UPF786387 UZB786387 VIX786387 VST786387 WCP786387 WML786387 WWH786387 AA851923 JV851923 TR851923 ADN851923 ANJ851923 AXF851923 BHB851923 BQX851923 CAT851923 CKP851923 CUL851923 DEH851923 DOD851923 DXZ851923 EHV851923 ERR851923 FBN851923 FLJ851923 FVF851923 GFB851923 GOX851923 GYT851923 HIP851923 HSL851923 ICH851923 IMD851923 IVZ851923 JFV851923 JPR851923 JZN851923 KJJ851923 KTF851923 LDB851923 LMX851923 LWT851923 MGP851923 MQL851923 NAH851923 NKD851923 NTZ851923 ODV851923 ONR851923 OXN851923 PHJ851923 PRF851923 QBB851923 QKX851923 QUT851923 REP851923 ROL851923 RYH851923 SID851923 SRZ851923 TBV851923 TLR851923 TVN851923 UFJ851923 UPF851923 UZB851923 VIX851923 VST851923 WCP851923 WML851923 WWH851923 AA917459 JV917459 TR917459 ADN917459 ANJ917459 AXF917459 BHB917459 BQX917459 CAT917459 CKP917459 CUL917459 DEH917459 DOD917459 DXZ917459 EHV917459 ERR917459 FBN917459 FLJ917459 FVF917459 GFB917459 GOX917459 GYT917459 HIP917459 HSL917459 ICH917459 IMD917459 IVZ917459 JFV917459 JPR917459 JZN917459 KJJ917459 KTF917459 LDB917459 LMX917459 LWT917459 MGP917459 MQL917459 NAH917459 NKD917459 NTZ917459 ODV917459 ONR917459 OXN917459 PHJ917459 PRF917459 QBB917459 QKX917459 QUT917459 REP917459 ROL917459 RYH917459 SID917459 SRZ917459 TBV917459 TLR917459 TVN917459 UFJ917459 UPF917459 UZB917459 VIX917459 VST917459 WCP917459 WML917459 WWH917459 AA982995 JV982995 TR982995 ADN982995 ANJ982995 AXF982995 BHB982995 BQX982995 CAT982995 CKP982995 CUL982995 DEH982995 DOD982995 DXZ982995 EHV982995 ERR982995 FBN982995 FLJ982995 FVF982995 GFB982995 GOX982995 GYT982995 HIP982995 HSL982995 ICH982995 IMD982995 IVZ982995 JFV982995 JPR982995 JZN982995 KJJ982995 KTF982995 LDB982995 LMX982995 LWT982995 MGP982995 MQL982995 NAH982995 NKD982995 NTZ982995 ODV982995 ONR982995 OXN982995 PHJ982995 PRF982995 QBB982995 QKX982995 QUT982995 REP982995 ROL982995 RYH982995 SID982995 SRZ982995 TBV982995 TLR982995 TVN982995 UFJ982995 UPF982995 UZB982995 VIX982995 VST982995 WCP982995 WML982995 WWH982995 T65553:T65555 JO65553:JO65555 TK65553:TK65555 ADG65553:ADG65555 ANC65553:ANC65555 AWY65553:AWY65555 BGU65553:BGU65555 BQQ65553:BQQ65555 CAM65553:CAM65555 CKI65553:CKI65555 CUE65553:CUE65555 DEA65553:DEA65555 DNW65553:DNW65555 DXS65553:DXS65555 EHO65553:EHO65555 ERK65553:ERK65555 FBG65553:FBG65555 FLC65553:FLC65555 FUY65553:FUY65555 GEU65553:GEU65555 GOQ65553:GOQ65555 GYM65553:GYM65555 HII65553:HII65555 HSE65553:HSE65555 ICA65553:ICA65555 ILW65553:ILW65555 IVS65553:IVS65555 JFO65553:JFO65555 JPK65553:JPK65555 JZG65553:JZG65555 KJC65553:KJC65555 KSY65553:KSY65555 LCU65553:LCU65555 LMQ65553:LMQ65555 LWM65553:LWM65555 MGI65553:MGI65555 MQE65553:MQE65555 NAA65553:NAA65555 NJW65553:NJW65555 NTS65553:NTS65555 ODO65553:ODO65555 ONK65553:ONK65555 OXG65553:OXG65555 PHC65553:PHC65555 PQY65553:PQY65555 QAU65553:QAU65555 QKQ65553:QKQ65555 QUM65553:QUM65555 REI65553:REI65555 ROE65553:ROE65555 RYA65553:RYA65555 SHW65553:SHW65555 SRS65553:SRS65555 TBO65553:TBO65555 TLK65553:TLK65555 TVG65553:TVG65555 UFC65553:UFC65555 UOY65553:UOY65555 UYU65553:UYU65555 VIQ65553:VIQ65555 VSM65553:VSM65555 WCI65553:WCI65555 WME65553:WME65555 WWA65553:WWA65555 T131089:T131091 JO131089:JO131091 TK131089:TK131091 ADG131089:ADG131091 ANC131089:ANC131091 AWY131089:AWY131091 BGU131089:BGU131091 BQQ131089:BQQ131091 CAM131089:CAM131091 CKI131089:CKI131091 CUE131089:CUE131091 DEA131089:DEA131091 DNW131089:DNW131091 DXS131089:DXS131091 EHO131089:EHO131091 ERK131089:ERK131091 FBG131089:FBG131091 FLC131089:FLC131091 FUY131089:FUY131091 GEU131089:GEU131091 GOQ131089:GOQ131091 GYM131089:GYM131091 HII131089:HII131091 HSE131089:HSE131091 ICA131089:ICA131091 ILW131089:ILW131091 IVS131089:IVS131091 JFO131089:JFO131091 JPK131089:JPK131091 JZG131089:JZG131091 KJC131089:KJC131091 KSY131089:KSY131091 LCU131089:LCU131091 LMQ131089:LMQ131091 LWM131089:LWM131091 MGI131089:MGI131091 MQE131089:MQE131091 NAA131089:NAA131091 NJW131089:NJW131091 NTS131089:NTS131091 ODO131089:ODO131091 ONK131089:ONK131091 OXG131089:OXG131091 PHC131089:PHC131091 PQY131089:PQY131091 QAU131089:QAU131091 QKQ131089:QKQ131091 QUM131089:QUM131091 REI131089:REI131091 ROE131089:ROE131091 RYA131089:RYA131091 SHW131089:SHW131091 SRS131089:SRS131091 TBO131089:TBO131091 TLK131089:TLK131091 TVG131089:TVG131091 UFC131089:UFC131091 UOY131089:UOY131091 UYU131089:UYU131091 VIQ131089:VIQ131091 VSM131089:VSM131091 WCI131089:WCI131091 WME131089:WME131091 WWA131089:WWA131091 T196625:T196627 JO196625:JO196627 TK196625:TK196627 ADG196625:ADG196627 ANC196625:ANC196627 AWY196625:AWY196627 BGU196625:BGU196627 BQQ196625:BQQ196627 CAM196625:CAM196627 CKI196625:CKI196627 CUE196625:CUE196627 DEA196625:DEA196627 DNW196625:DNW196627 DXS196625:DXS196627 EHO196625:EHO196627 ERK196625:ERK196627 FBG196625:FBG196627 FLC196625:FLC196627 FUY196625:FUY196627 GEU196625:GEU196627 GOQ196625:GOQ196627 GYM196625:GYM196627 HII196625:HII196627 HSE196625:HSE196627 ICA196625:ICA196627 ILW196625:ILW196627 IVS196625:IVS196627 JFO196625:JFO196627 JPK196625:JPK196627 JZG196625:JZG196627 KJC196625:KJC196627 KSY196625:KSY196627 LCU196625:LCU196627 LMQ196625:LMQ196627 LWM196625:LWM196627 MGI196625:MGI196627 MQE196625:MQE196627 NAA196625:NAA196627 NJW196625:NJW196627 NTS196625:NTS196627 ODO196625:ODO196627 ONK196625:ONK196627 OXG196625:OXG196627 PHC196625:PHC196627 PQY196625:PQY196627 QAU196625:QAU196627 QKQ196625:QKQ196627 QUM196625:QUM196627 REI196625:REI196627 ROE196625:ROE196627 RYA196625:RYA196627 SHW196625:SHW196627 SRS196625:SRS196627 TBO196625:TBO196627 TLK196625:TLK196627 TVG196625:TVG196627 UFC196625:UFC196627 UOY196625:UOY196627 UYU196625:UYU196627 VIQ196625:VIQ196627 VSM196625:VSM196627 WCI196625:WCI196627 WME196625:WME196627 WWA196625:WWA196627 T262161:T262163 JO262161:JO262163 TK262161:TK262163 ADG262161:ADG262163 ANC262161:ANC262163 AWY262161:AWY262163 BGU262161:BGU262163 BQQ262161:BQQ262163 CAM262161:CAM262163 CKI262161:CKI262163 CUE262161:CUE262163 DEA262161:DEA262163 DNW262161:DNW262163 DXS262161:DXS262163 EHO262161:EHO262163 ERK262161:ERK262163 FBG262161:FBG262163 FLC262161:FLC262163 FUY262161:FUY262163 GEU262161:GEU262163 GOQ262161:GOQ262163 GYM262161:GYM262163 HII262161:HII262163 HSE262161:HSE262163 ICA262161:ICA262163 ILW262161:ILW262163 IVS262161:IVS262163 JFO262161:JFO262163 JPK262161:JPK262163 JZG262161:JZG262163 KJC262161:KJC262163 KSY262161:KSY262163 LCU262161:LCU262163 LMQ262161:LMQ262163 LWM262161:LWM262163 MGI262161:MGI262163 MQE262161:MQE262163 NAA262161:NAA262163 NJW262161:NJW262163 NTS262161:NTS262163 ODO262161:ODO262163 ONK262161:ONK262163 OXG262161:OXG262163 PHC262161:PHC262163 PQY262161:PQY262163 QAU262161:QAU262163 QKQ262161:QKQ262163 QUM262161:QUM262163 REI262161:REI262163 ROE262161:ROE262163 RYA262161:RYA262163 SHW262161:SHW262163 SRS262161:SRS262163 TBO262161:TBO262163 TLK262161:TLK262163 TVG262161:TVG262163 UFC262161:UFC262163 UOY262161:UOY262163 UYU262161:UYU262163 VIQ262161:VIQ262163 VSM262161:VSM262163 WCI262161:WCI262163 WME262161:WME262163 WWA262161:WWA262163 T327697:T327699 JO327697:JO327699 TK327697:TK327699 ADG327697:ADG327699 ANC327697:ANC327699 AWY327697:AWY327699 BGU327697:BGU327699 BQQ327697:BQQ327699 CAM327697:CAM327699 CKI327697:CKI327699 CUE327697:CUE327699 DEA327697:DEA327699 DNW327697:DNW327699 DXS327697:DXS327699 EHO327697:EHO327699 ERK327697:ERK327699 FBG327697:FBG327699 FLC327697:FLC327699 FUY327697:FUY327699 GEU327697:GEU327699 GOQ327697:GOQ327699 GYM327697:GYM327699 HII327697:HII327699 HSE327697:HSE327699 ICA327697:ICA327699 ILW327697:ILW327699 IVS327697:IVS327699 JFO327697:JFO327699 JPK327697:JPK327699 JZG327697:JZG327699 KJC327697:KJC327699 KSY327697:KSY327699 LCU327697:LCU327699 LMQ327697:LMQ327699 LWM327697:LWM327699 MGI327697:MGI327699 MQE327697:MQE327699 NAA327697:NAA327699 NJW327697:NJW327699 NTS327697:NTS327699 ODO327697:ODO327699 ONK327697:ONK327699 OXG327697:OXG327699 PHC327697:PHC327699 PQY327697:PQY327699 QAU327697:QAU327699 QKQ327697:QKQ327699 QUM327697:QUM327699 REI327697:REI327699 ROE327697:ROE327699 RYA327697:RYA327699 SHW327697:SHW327699 SRS327697:SRS327699 TBO327697:TBO327699 TLK327697:TLK327699 TVG327697:TVG327699 UFC327697:UFC327699 UOY327697:UOY327699 UYU327697:UYU327699 VIQ327697:VIQ327699 VSM327697:VSM327699 WCI327697:WCI327699 WME327697:WME327699 WWA327697:WWA327699 T393233:T393235 JO393233:JO393235 TK393233:TK393235 ADG393233:ADG393235 ANC393233:ANC393235 AWY393233:AWY393235 BGU393233:BGU393235 BQQ393233:BQQ393235 CAM393233:CAM393235 CKI393233:CKI393235 CUE393233:CUE393235 DEA393233:DEA393235 DNW393233:DNW393235 DXS393233:DXS393235 EHO393233:EHO393235 ERK393233:ERK393235 FBG393233:FBG393235 FLC393233:FLC393235 FUY393233:FUY393235 GEU393233:GEU393235 GOQ393233:GOQ393235 GYM393233:GYM393235 HII393233:HII393235 HSE393233:HSE393235 ICA393233:ICA393235 ILW393233:ILW393235 IVS393233:IVS393235 JFO393233:JFO393235 JPK393233:JPK393235 JZG393233:JZG393235 KJC393233:KJC393235 KSY393233:KSY393235 LCU393233:LCU393235 LMQ393233:LMQ393235 LWM393233:LWM393235 MGI393233:MGI393235 MQE393233:MQE393235 NAA393233:NAA393235 NJW393233:NJW393235 NTS393233:NTS393235 ODO393233:ODO393235 ONK393233:ONK393235 OXG393233:OXG393235 PHC393233:PHC393235 PQY393233:PQY393235 QAU393233:QAU393235 QKQ393233:QKQ393235 QUM393233:QUM393235 REI393233:REI393235 ROE393233:ROE393235 RYA393233:RYA393235 SHW393233:SHW393235 SRS393233:SRS393235 TBO393233:TBO393235 TLK393233:TLK393235 TVG393233:TVG393235 UFC393233:UFC393235 UOY393233:UOY393235 UYU393233:UYU393235 VIQ393233:VIQ393235 VSM393233:VSM393235 WCI393233:WCI393235 WME393233:WME393235 WWA393233:WWA393235 T458769:T458771 JO458769:JO458771 TK458769:TK458771 ADG458769:ADG458771 ANC458769:ANC458771 AWY458769:AWY458771 BGU458769:BGU458771 BQQ458769:BQQ458771 CAM458769:CAM458771 CKI458769:CKI458771 CUE458769:CUE458771 DEA458769:DEA458771 DNW458769:DNW458771 DXS458769:DXS458771 EHO458769:EHO458771 ERK458769:ERK458771 FBG458769:FBG458771 FLC458769:FLC458771 FUY458769:FUY458771 GEU458769:GEU458771 GOQ458769:GOQ458771 GYM458769:GYM458771 HII458769:HII458771 HSE458769:HSE458771 ICA458769:ICA458771 ILW458769:ILW458771 IVS458769:IVS458771 JFO458769:JFO458771 JPK458769:JPK458771 JZG458769:JZG458771 KJC458769:KJC458771 KSY458769:KSY458771 LCU458769:LCU458771 LMQ458769:LMQ458771 LWM458769:LWM458771 MGI458769:MGI458771 MQE458769:MQE458771 NAA458769:NAA458771 NJW458769:NJW458771 NTS458769:NTS458771 ODO458769:ODO458771 ONK458769:ONK458771 OXG458769:OXG458771 PHC458769:PHC458771 PQY458769:PQY458771 QAU458769:QAU458771 QKQ458769:QKQ458771 QUM458769:QUM458771 REI458769:REI458771 ROE458769:ROE458771 RYA458769:RYA458771 SHW458769:SHW458771 SRS458769:SRS458771 TBO458769:TBO458771 TLK458769:TLK458771 TVG458769:TVG458771 UFC458769:UFC458771 UOY458769:UOY458771 UYU458769:UYU458771 VIQ458769:VIQ458771 VSM458769:VSM458771 WCI458769:WCI458771 WME458769:WME458771 WWA458769:WWA458771 T524305:T524307 JO524305:JO524307 TK524305:TK524307 ADG524305:ADG524307 ANC524305:ANC524307 AWY524305:AWY524307 BGU524305:BGU524307 BQQ524305:BQQ524307 CAM524305:CAM524307 CKI524305:CKI524307 CUE524305:CUE524307 DEA524305:DEA524307 DNW524305:DNW524307 DXS524305:DXS524307 EHO524305:EHO524307 ERK524305:ERK524307 FBG524305:FBG524307 FLC524305:FLC524307 FUY524305:FUY524307 GEU524305:GEU524307 GOQ524305:GOQ524307 GYM524305:GYM524307 HII524305:HII524307 HSE524305:HSE524307 ICA524305:ICA524307 ILW524305:ILW524307 IVS524305:IVS524307 JFO524305:JFO524307 JPK524305:JPK524307 JZG524305:JZG524307 KJC524305:KJC524307 KSY524305:KSY524307 LCU524305:LCU524307 LMQ524305:LMQ524307 LWM524305:LWM524307 MGI524305:MGI524307 MQE524305:MQE524307 NAA524305:NAA524307 NJW524305:NJW524307 NTS524305:NTS524307 ODO524305:ODO524307 ONK524305:ONK524307 OXG524305:OXG524307 PHC524305:PHC524307 PQY524305:PQY524307 QAU524305:QAU524307 QKQ524305:QKQ524307 QUM524305:QUM524307 REI524305:REI524307 ROE524305:ROE524307 RYA524305:RYA524307 SHW524305:SHW524307 SRS524305:SRS524307 TBO524305:TBO524307 TLK524305:TLK524307 TVG524305:TVG524307 UFC524305:UFC524307 UOY524305:UOY524307 UYU524305:UYU524307 VIQ524305:VIQ524307 VSM524305:VSM524307 WCI524305:WCI524307 WME524305:WME524307 WWA524305:WWA524307 T589841:T589843 JO589841:JO589843 TK589841:TK589843 ADG589841:ADG589843 ANC589841:ANC589843 AWY589841:AWY589843 BGU589841:BGU589843 BQQ589841:BQQ589843 CAM589841:CAM589843 CKI589841:CKI589843 CUE589841:CUE589843 DEA589841:DEA589843 DNW589841:DNW589843 DXS589841:DXS589843 EHO589841:EHO589843 ERK589841:ERK589843 FBG589841:FBG589843 FLC589841:FLC589843 FUY589841:FUY589843 GEU589841:GEU589843 GOQ589841:GOQ589843 GYM589841:GYM589843 HII589841:HII589843 HSE589841:HSE589843 ICA589841:ICA589843 ILW589841:ILW589843 IVS589841:IVS589843 JFO589841:JFO589843 JPK589841:JPK589843 JZG589841:JZG589843 KJC589841:KJC589843 KSY589841:KSY589843 LCU589841:LCU589843 LMQ589841:LMQ589843 LWM589841:LWM589843 MGI589841:MGI589843 MQE589841:MQE589843 NAA589841:NAA589843 NJW589841:NJW589843 NTS589841:NTS589843 ODO589841:ODO589843 ONK589841:ONK589843 OXG589841:OXG589843 PHC589841:PHC589843 PQY589841:PQY589843 QAU589841:QAU589843 QKQ589841:QKQ589843 QUM589841:QUM589843 REI589841:REI589843 ROE589841:ROE589843 RYA589841:RYA589843 SHW589841:SHW589843 SRS589841:SRS589843 TBO589841:TBO589843 TLK589841:TLK589843 TVG589841:TVG589843 UFC589841:UFC589843 UOY589841:UOY589843 UYU589841:UYU589843 VIQ589841:VIQ589843 VSM589841:VSM589843 WCI589841:WCI589843 WME589841:WME589843 WWA589841:WWA589843 T655377:T655379 JO655377:JO655379 TK655377:TK655379 ADG655377:ADG655379 ANC655377:ANC655379 AWY655377:AWY655379 BGU655377:BGU655379 BQQ655377:BQQ655379 CAM655377:CAM655379 CKI655377:CKI655379 CUE655377:CUE655379 DEA655377:DEA655379 DNW655377:DNW655379 DXS655377:DXS655379 EHO655377:EHO655379 ERK655377:ERK655379 FBG655377:FBG655379 FLC655377:FLC655379 FUY655377:FUY655379 GEU655377:GEU655379 GOQ655377:GOQ655379 GYM655377:GYM655379 HII655377:HII655379 HSE655377:HSE655379 ICA655377:ICA655379 ILW655377:ILW655379 IVS655377:IVS655379 JFO655377:JFO655379 JPK655377:JPK655379 JZG655377:JZG655379 KJC655377:KJC655379 KSY655377:KSY655379 LCU655377:LCU655379 LMQ655377:LMQ655379 LWM655377:LWM655379 MGI655377:MGI655379 MQE655377:MQE655379 NAA655377:NAA655379 NJW655377:NJW655379 NTS655377:NTS655379 ODO655377:ODO655379 ONK655377:ONK655379 OXG655377:OXG655379 PHC655377:PHC655379 PQY655377:PQY655379 QAU655377:QAU655379 QKQ655377:QKQ655379 QUM655377:QUM655379 REI655377:REI655379 ROE655377:ROE655379 RYA655377:RYA655379 SHW655377:SHW655379 SRS655377:SRS655379 TBO655377:TBO655379 TLK655377:TLK655379 TVG655377:TVG655379 UFC655377:UFC655379 UOY655377:UOY655379 UYU655377:UYU655379 VIQ655377:VIQ655379 VSM655377:VSM655379 WCI655377:WCI655379 WME655377:WME655379 WWA655377:WWA655379 T720913:T720915 JO720913:JO720915 TK720913:TK720915 ADG720913:ADG720915 ANC720913:ANC720915 AWY720913:AWY720915 BGU720913:BGU720915 BQQ720913:BQQ720915 CAM720913:CAM720915 CKI720913:CKI720915 CUE720913:CUE720915 DEA720913:DEA720915 DNW720913:DNW720915 DXS720913:DXS720915 EHO720913:EHO720915 ERK720913:ERK720915 FBG720913:FBG720915 FLC720913:FLC720915 FUY720913:FUY720915 GEU720913:GEU720915 GOQ720913:GOQ720915 GYM720913:GYM720915 HII720913:HII720915 HSE720913:HSE720915 ICA720913:ICA720915 ILW720913:ILW720915 IVS720913:IVS720915 JFO720913:JFO720915 JPK720913:JPK720915 JZG720913:JZG720915 KJC720913:KJC720915 KSY720913:KSY720915 LCU720913:LCU720915 LMQ720913:LMQ720915 LWM720913:LWM720915 MGI720913:MGI720915 MQE720913:MQE720915 NAA720913:NAA720915 NJW720913:NJW720915 NTS720913:NTS720915 ODO720913:ODO720915 ONK720913:ONK720915 OXG720913:OXG720915 PHC720913:PHC720915 PQY720913:PQY720915 QAU720913:QAU720915 QKQ720913:QKQ720915 QUM720913:QUM720915 REI720913:REI720915 ROE720913:ROE720915 RYA720913:RYA720915 SHW720913:SHW720915 SRS720913:SRS720915 TBO720913:TBO720915 TLK720913:TLK720915 TVG720913:TVG720915 UFC720913:UFC720915 UOY720913:UOY720915 UYU720913:UYU720915 VIQ720913:VIQ720915 VSM720913:VSM720915 WCI720913:WCI720915 WME720913:WME720915 WWA720913:WWA720915 T786449:T786451 JO786449:JO786451 TK786449:TK786451 ADG786449:ADG786451 ANC786449:ANC786451 AWY786449:AWY786451 BGU786449:BGU786451 BQQ786449:BQQ786451 CAM786449:CAM786451 CKI786449:CKI786451 CUE786449:CUE786451 DEA786449:DEA786451 DNW786449:DNW786451 DXS786449:DXS786451 EHO786449:EHO786451 ERK786449:ERK786451 FBG786449:FBG786451 FLC786449:FLC786451 FUY786449:FUY786451 GEU786449:GEU786451 GOQ786449:GOQ786451 GYM786449:GYM786451 HII786449:HII786451 HSE786449:HSE786451 ICA786449:ICA786451 ILW786449:ILW786451 IVS786449:IVS786451 JFO786449:JFO786451 JPK786449:JPK786451 JZG786449:JZG786451 KJC786449:KJC786451 KSY786449:KSY786451 LCU786449:LCU786451 LMQ786449:LMQ786451 LWM786449:LWM786451 MGI786449:MGI786451 MQE786449:MQE786451 NAA786449:NAA786451 NJW786449:NJW786451 NTS786449:NTS786451 ODO786449:ODO786451 ONK786449:ONK786451 OXG786449:OXG786451 PHC786449:PHC786451 PQY786449:PQY786451 QAU786449:QAU786451 QKQ786449:QKQ786451 QUM786449:QUM786451 REI786449:REI786451 ROE786449:ROE786451 RYA786449:RYA786451 SHW786449:SHW786451 SRS786449:SRS786451 TBO786449:TBO786451 TLK786449:TLK786451 TVG786449:TVG786451 UFC786449:UFC786451 UOY786449:UOY786451 UYU786449:UYU786451 VIQ786449:VIQ786451 VSM786449:VSM786451 WCI786449:WCI786451 WME786449:WME786451 WWA786449:WWA786451 T851985:T851987 JO851985:JO851987 TK851985:TK851987 ADG851985:ADG851987 ANC851985:ANC851987 AWY851985:AWY851987 BGU851985:BGU851987 BQQ851985:BQQ851987 CAM851985:CAM851987 CKI851985:CKI851987 CUE851985:CUE851987 DEA851985:DEA851987 DNW851985:DNW851987 DXS851985:DXS851987 EHO851985:EHO851987 ERK851985:ERK851987 FBG851985:FBG851987 FLC851985:FLC851987 FUY851985:FUY851987 GEU851985:GEU851987 GOQ851985:GOQ851987 GYM851985:GYM851987 HII851985:HII851987 HSE851985:HSE851987 ICA851985:ICA851987 ILW851985:ILW851987 IVS851985:IVS851987 JFO851985:JFO851987 JPK851985:JPK851987 JZG851985:JZG851987 KJC851985:KJC851987 KSY851985:KSY851987 LCU851985:LCU851987 LMQ851985:LMQ851987 LWM851985:LWM851987 MGI851985:MGI851987 MQE851985:MQE851987 NAA851985:NAA851987 NJW851985:NJW851987 NTS851985:NTS851987 ODO851985:ODO851987 ONK851985:ONK851987 OXG851985:OXG851987 PHC851985:PHC851987 PQY851985:PQY851987 QAU851985:QAU851987 QKQ851985:QKQ851987 QUM851985:QUM851987 REI851985:REI851987 ROE851985:ROE851987 RYA851985:RYA851987 SHW851985:SHW851987 SRS851985:SRS851987 TBO851985:TBO851987 TLK851985:TLK851987 TVG851985:TVG851987 UFC851985:UFC851987 UOY851985:UOY851987 UYU851985:UYU851987 VIQ851985:VIQ851987 VSM851985:VSM851987 WCI851985:WCI851987 WME851985:WME851987 WWA851985:WWA851987 T917521:T917523 JO917521:JO917523 TK917521:TK917523 ADG917521:ADG917523 ANC917521:ANC917523 AWY917521:AWY917523 BGU917521:BGU917523 BQQ917521:BQQ917523 CAM917521:CAM917523 CKI917521:CKI917523 CUE917521:CUE917523 DEA917521:DEA917523 DNW917521:DNW917523 DXS917521:DXS917523 EHO917521:EHO917523 ERK917521:ERK917523 FBG917521:FBG917523 FLC917521:FLC917523 FUY917521:FUY917523 GEU917521:GEU917523 GOQ917521:GOQ917523 GYM917521:GYM917523 HII917521:HII917523 HSE917521:HSE917523 ICA917521:ICA917523 ILW917521:ILW917523 IVS917521:IVS917523 JFO917521:JFO917523 JPK917521:JPK917523 JZG917521:JZG917523 KJC917521:KJC917523 KSY917521:KSY917523 LCU917521:LCU917523 LMQ917521:LMQ917523 LWM917521:LWM917523 MGI917521:MGI917523 MQE917521:MQE917523 NAA917521:NAA917523 NJW917521:NJW917523 NTS917521:NTS917523 ODO917521:ODO917523 ONK917521:ONK917523 OXG917521:OXG917523 PHC917521:PHC917523 PQY917521:PQY917523 QAU917521:QAU917523 QKQ917521:QKQ917523 QUM917521:QUM917523 REI917521:REI917523 ROE917521:ROE917523 RYA917521:RYA917523 SHW917521:SHW917523 SRS917521:SRS917523 TBO917521:TBO917523 TLK917521:TLK917523 TVG917521:TVG917523 UFC917521:UFC917523 UOY917521:UOY917523 UYU917521:UYU917523 VIQ917521:VIQ917523 VSM917521:VSM917523 WCI917521:WCI917523 WME917521:WME917523 WWA917521:WWA917523 T983057:T983059 JO983057:JO983059 TK983057:TK983059 ADG983057:ADG983059 ANC983057:ANC983059 AWY983057:AWY983059 BGU983057:BGU983059 BQQ983057:BQQ983059 CAM983057:CAM983059 CKI983057:CKI983059 CUE983057:CUE983059 DEA983057:DEA983059 DNW983057:DNW983059 DXS983057:DXS983059 EHO983057:EHO983059 ERK983057:ERK983059 FBG983057:FBG983059 FLC983057:FLC983059 FUY983057:FUY983059 GEU983057:GEU983059 GOQ983057:GOQ983059 GYM983057:GYM983059 HII983057:HII983059 HSE983057:HSE983059 ICA983057:ICA983059 ILW983057:ILW983059 IVS983057:IVS983059 JFO983057:JFO983059 JPK983057:JPK983059 JZG983057:JZG983059 KJC983057:KJC983059 KSY983057:KSY983059 LCU983057:LCU983059 LMQ983057:LMQ983059 LWM983057:LWM983059 MGI983057:MGI983059 MQE983057:MQE983059 NAA983057:NAA983059 NJW983057:NJW983059 NTS983057:NTS983059 ODO983057:ODO983059 ONK983057:ONK983059 OXG983057:OXG983059 PHC983057:PHC983059 PQY983057:PQY983059 QAU983057:QAU983059 QKQ983057:QKQ983059 QUM983057:QUM983059 REI983057:REI983059 ROE983057:ROE983059 RYA983057:RYA983059 SHW983057:SHW983059 SRS983057:SRS983059 TBO983057:TBO983059 TLK983057:TLK983059 TVG983057:TVG983059 UFC983057:UFC983059 UOY983057:UOY983059 UYU983057:UYU983059 VIQ983057:VIQ983059 VSM983057:VSM983059 WCI983057:WCI983059 WME983057:WME983059 WWA983057:WWA983059 QUM983036:QUM983047 X65506 JS65506 TO65506 ADK65506 ANG65506 AXC65506 BGY65506 BQU65506 CAQ65506 CKM65506 CUI65506 DEE65506 DOA65506 DXW65506 EHS65506 ERO65506 FBK65506 FLG65506 FVC65506 GEY65506 GOU65506 GYQ65506 HIM65506 HSI65506 ICE65506 IMA65506 IVW65506 JFS65506 JPO65506 JZK65506 KJG65506 KTC65506 LCY65506 LMU65506 LWQ65506 MGM65506 MQI65506 NAE65506 NKA65506 NTW65506 ODS65506 ONO65506 OXK65506 PHG65506 PRC65506 QAY65506 QKU65506 QUQ65506 REM65506 ROI65506 RYE65506 SIA65506 SRW65506 TBS65506 TLO65506 TVK65506 UFG65506 UPC65506 UYY65506 VIU65506 VSQ65506 WCM65506 WMI65506 WWE65506 X131042 JS131042 TO131042 ADK131042 ANG131042 AXC131042 BGY131042 BQU131042 CAQ131042 CKM131042 CUI131042 DEE131042 DOA131042 DXW131042 EHS131042 ERO131042 FBK131042 FLG131042 FVC131042 GEY131042 GOU131042 GYQ131042 HIM131042 HSI131042 ICE131042 IMA131042 IVW131042 JFS131042 JPO131042 JZK131042 KJG131042 KTC131042 LCY131042 LMU131042 LWQ131042 MGM131042 MQI131042 NAE131042 NKA131042 NTW131042 ODS131042 ONO131042 OXK131042 PHG131042 PRC131042 QAY131042 QKU131042 QUQ131042 REM131042 ROI131042 RYE131042 SIA131042 SRW131042 TBS131042 TLO131042 TVK131042 UFG131042 UPC131042 UYY131042 VIU131042 VSQ131042 WCM131042 WMI131042 WWE131042 X196578 JS196578 TO196578 ADK196578 ANG196578 AXC196578 BGY196578 BQU196578 CAQ196578 CKM196578 CUI196578 DEE196578 DOA196578 DXW196578 EHS196578 ERO196578 FBK196578 FLG196578 FVC196578 GEY196578 GOU196578 GYQ196578 HIM196578 HSI196578 ICE196578 IMA196578 IVW196578 JFS196578 JPO196578 JZK196578 KJG196578 KTC196578 LCY196578 LMU196578 LWQ196578 MGM196578 MQI196578 NAE196578 NKA196578 NTW196578 ODS196578 ONO196578 OXK196578 PHG196578 PRC196578 QAY196578 QKU196578 QUQ196578 REM196578 ROI196578 RYE196578 SIA196578 SRW196578 TBS196578 TLO196578 TVK196578 UFG196578 UPC196578 UYY196578 VIU196578 VSQ196578 WCM196578 WMI196578 WWE196578 X262114 JS262114 TO262114 ADK262114 ANG262114 AXC262114 BGY262114 BQU262114 CAQ262114 CKM262114 CUI262114 DEE262114 DOA262114 DXW262114 EHS262114 ERO262114 FBK262114 FLG262114 FVC262114 GEY262114 GOU262114 GYQ262114 HIM262114 HSI262114 ICE262114 IMA262114 IVW262114 JFS262114 JPO262114 JZK262114 KJG262114 KTC262114 LCY262114 LMU262114 LWQ262114 MGM262114 MQI262114 NAE262114 NKA262114 NTW262114 ODS262114 ONO262114 OXK262114 PHG262114 PRC262114 QAY262114 QKU262114 QUQ262114 REM262114 ROI262114 RYE262114 SIA262114 SRW262114 TBS262114 TLO262114 TVK262114 UFG262114 UPC262114 UYY262114 VIU262114 VSQ262114 WCM262114 WMI262114 WWE262114 X327650 JS327650 TO327650 ADK327650 ANG327650 AXC327650 BGY327650 BQU327650 CAQ327650 CKM327650 CUI327650 DEE327650 DOA327650 DXW327650 EHS327650 ERO327650 FBK327650 FLG327650 FVC327650 GEY327650 GOU327650 GYQ327650 HIM327650 HSI327650 ICE327650 IMA327650 IVW327650 JFS327650 JPO327650 JZK327650 KJG327650 KTC327650 LCY327650 LMU327650 LWQ327650 MGM327650 MQI327650 NAE327650 NKA327650 NTW327650 ODS327650 ONO327650 OXK327650 PHG327650 PRC327650 QAY327650 QKU327650 QUQ327650 REM327650 ROI327650 RYE327650 SIA327650 SRW327650 TBS327650 TLO327650 TVK327650 UFG327650 UPC327650 UYY327650 VIU327650 VSQ327650 WCM327650 WMI327650 WWE327650 X393186 JS393186 TO393186 ADK393186 ANG393186 AXC393186 BGY393186 BQU393186 CAQ393186 CKM393186 CUI393186 DEE393186 DOA393186 DXW393186 EHS393186 ERO393186 FBK393186 FLG393186 FVC393186 GEY393186 GOU393186 GYQ393186 HIM393186 HSI393186 ICE393186 IMA393186 IVW393186 JFS393186 JPO393186 JZK393186 KJG393186 KTC393186 LCY393186 LMU393186 LWQ393186 MGM393186 MQI393186 NAE393186 NKA393186 NTW393186 ODS393186 ONO393186 OXK393186 PHG393186 PRC393186 QAY393186 QKU393186 QUQ393186 REM393186 ROI393186 RYE393186 SIA393186 SRW393186 TBS393186 TLO393186 TVK393186 UFG393186 UPC393186 UYY393186 VIU393186 VSQ393186 WCM393186 WMI393186 WWE393186 X458722 JS458722 TO458722 ADK458722 ANG458722 AXC458722 BGY458722 BQU458722 CAQ458722 CKM458722 CUI458722 DEE458722 DOA458722 DXW458722 EHS458722 ERO458722 FBK458722 FLG458722 FVC458722 GEY458722 GOU458722 GYQ458722 HIM458722 HSI458722 ICE458722 IMA458722 IVW458722 JFS458722 JPO458722 JZK458722 KJG458722 KTC458722 LCY458722 LMU458722 LWQ458722 MGM458722 MQI458722 NAE458722 NKA458722 NTW458722 ODS458722 ONO458722 OXK458722 PHG458722 PRC458722 QAY458722 QKU458722 QUQ458722 REM458722 ROI458722 RYE458722 SIA458722 SRW458722 TBS458722 TLO458722 TVK458722 UFG458722 UPC458722 UYY458722 VIU458722 VSQ458722 WCM458722 WMI458722 WWE458722 X524258 JS524258 TO524258 ADK524258 ANG524258 AXC524258 BGY524258 BQU524258 CAQ524258 CKM524258 CUI524258 DEE524258 DOA524258 DXW524258 EHS524258 ERO524258 FBK524258 FLG524258 FVC524258 GEY524258 GOU524258 GYQ524258 HIM524258 HSI524258 ICE524258 IMA524258 IVW524258 JFS524258 JPO524258 JZK524258 KJG524258 KTC524258 LCY524258 LMU524258 LWQ524258 MGM524258 MQI524258 NAE524258 NKA524258 NTW524258 ODS524258 ONO524258 OXK524258 PHG524258 PRC524258 QAY524258 QKU524258 QUQ524258 REM524258 ROI524258 RYE524258 SIA524258 SRW524258 TBS524258 TLO524258 TVK524258 UFG524258 UPC524258 UYY524258 VIU524258 VSQ524258 WCM524258 WMI524258 WWE524258 X589794 JS589794 TO589794 ADK589794 ANG589794 AXC589794 BGY589794 BQU589794 CAQ589794 CKM589794 CUI589794 DEE589794 DOA589794 DXW589794 EHS589794 ERO589794 FBK589794 FLG589794 FVC589794 GEY589794 GOU589794 GYQ589794 HIM589794 HSI589794 ICE589794 IMA589794 IVW589794 JFS589794 JPO589794 JZK589794 KJG589794 KTC589794 LCY589794 LMU589794 LWQ589794 MGM589794 MQI589794 NAE589794 NKA589794 NTW589794 ODS589794 ONO589794 OXK589794 PHG589794 PRC589794 QAY589794 QKU589794 QUQ589794 REM589794 ROI589794 RYE589794 SIA589794 SRW589794 TBS589794 TLO589794 TVK589794 UFG589794 UPC589794 UYY589794 VIU589794 VSQ589794 WCM589794 WMI589794 WWE589794 X655330 JS655330 TO655330 ADK655330 ANG655330 AXC655330 BGY655330 BQU655330 CAQ655330 CKM655330 CUI655330 DEE655330 DOA655330 DXW655330 EHS655330 ERO655330 FBK655330 FLG655330 FVC655330 GEY655330 GOU655330 GYQ655330 HIM655330 HSI655330 ICE655330 IMA655330 IVW655330 JFS655330 JPO655330 JZK655330 KJG655330 KTC655330 LCY655330 LMU655330 LWQ655330 MGM655330 MQI655330 NAE655330 NKA655330 NTW655330 ODS655330 ONO655330 OXK655330 PHG655330 PRC655330 QAY655330 QKU655330 QUQ655330 REM655330 ROI655330 RYE655330 SIA655330 SRW655330 TBS655330 TLO655330 TVK655330 UFG655330 UPC655330 UYY655330 VIU655330 VSQ655330 WCM655330 WMI655330 WWE655330 X720866 JS720866 TO720866 ADK720866 ANG720866 AXC720866 BGY720866 BQU720866 CAQ720866 CKM720866 CUI720866 DEE720866 DOA720866 DXW720866 EHS720866 ERO720866 FBK720866 FLG720866 FVC720866 GEY720866 GOU720866 GYQ720866 HIM720866 HSI720866 ICE720866 IMA720866 IVW720866 JFS720866 JPO720866 JZK720866 KJG720866 KTC720866 LCY720866 LMU720866 LWQ720866 MGM720866 MQI720866 NAE720866 NKA720866 NTW720866 ODS720866 ONO720866 OXK720866 PHG720866 PRC720866 QAY720866 QKU720866 QUQ720866 REM720866 ROI720866 RYE720866 SIA720866 SRW720866 TBS720866 TLO720866 TVK720866 UFG720866 UPC720866 UYY720866 VIU720866 VSQ720866 WCM720866 WMI720866 WWE720866 X786402 JS786402 TO786402 ADK786402 ANG786402 AXC786402 BGY786402 BQU786402 CAQ786402 CKM786402 CUI786402 DEE786402 DOA786402 DXW786402 EHS786402 ERO786402 FBK786402 FLG786402 FVC786402 GEY786402 GOU786402 GYQ786402 HIM786402 HSI786402 ICE786402 IMA786402 IVW786402 JFS786402 JPO786402 JZK786402 KJG786402 KTC786402 LCY786402 LMU786402 LWQ786402 MGM786402 MQI786402 NAE786402 NKA786402 NTW786402 ODS786402 ONO786402 OXK786402 PHG786402 PRC786402 QAY786402 QKU786402 QUQ786402 REM786402 ROI786402 RYE786402 SIA786402 SRW786402 TBS786402 TLO786402 TVK786402 UFG786402 UPC786402 UYY786402 VIU786402 VSQ786402 WCM786402 WMI786402 WWE786402 X851938 JS851938 TO851938 ADK851938 ANG851938 AXC851938 BGY851938 BQU851938 CAQ851938 CKM851938 CUI851938 DEE851938 DOA851938 DXW851938 EHS851938 ERO851938 FBK851938 FLG851938 FVC851938 GEY851938 GOU851938 GYQ851938 HIM851938 HSI851938 ICE851938 IMA851938 IVW851938 JFS851938 JPO851938 JZK851938 KJG851938 KTC851938 LCY851938 LMU851938 LWQ851938 MGM851938 MQI851938 NAE851938 NKA851938 NTW851938 ODS851938 ONO851938 OXK851938 PHG851938 PRC851938 QAY851938 QKU851938 QUQ851938 REM851938 ROI851938 RYE851938 SIA851938 SRW851938 TBS851938 TLO851938 TVK851938 UFG851938 UPC851938 UYY851938 VIU851938 VSQ851938 WCM851938 WMI851938 WWE851938 X917474 JS917474 TO917474 ADK917474 ANG917474 AXC917474 BGY917474 BQU917474 CAQ917474 CKM917474 CUI917474 DEE917474 DOA917474 DXW917474 EHS917474 ERO917474 FBK917474 FLG917474 FVC917474 GEY917474 GOU917474 GYQ917474 HIM917474 HSI917474 ICE917474 IMA917474 IVW917474 JFS917474 JPO917474 JZK917474 KJG917474 KTC917474 LCY917474 LMU917474 LWQ917474 MGM917474 MQI917474 NAE917474 NKA917474 NTW917474 ODS917474 ONO917474 OXK917474 PHG917474 PRC917474 QAY917474 QKU917474 QUQ917474 REM917474 ROI917474 RYE917474 SIA917474 SRW917474 TBS917474 TLO917474 TVK917474 UFG917474 UPC917474 UYY917474 VIU917474 VSQ917474 WCM917474 WMI917474 WWE917474 X983010 JS983010 TO983010 ADK983010 ANG983010 AXC983010 BGY983010 BQU983010 CAQ983010 CKM983010 CUI983010 DEE983010 DOA983010 DXW983010 EHS983010 ERO983010 FBK983010 FLG983010 FVC983010 GEY983010 GOU983010 GYQ983010 HIM983010 HSI983010 ICE983010 IMA983010 IVW983010 JFS983010 JPO983010 JZK983010 KJG983010 KTC983010 LCY983010 LMU983010 LWQ983010 MGM983010 MQI983010 NAE983010 NKA983010 NTW983010 ODS983010 ONO983010 OXK983010 PHG983010 PRC983010 QAY983010 QKU983010 QUQ983010 REM983010 ROI983010 RYE983010 SIA983010 SRW983010 TBS983010 TLO983010 TVK983010 UFG983010 UPC983010 UYY983010 VIU983010 VSQ983010 WCM983010 WMI983010 WWE983010 REI983036:REI983047 JW18 TS18 ADO18 ANK18 AXG18 BHC18 BQY18 CAU18 CKQ18 CUM18 DEI18 DOE18 DYA18 EHW18 ERS18 FBO18 FLK18 FVG18 GFC18 GOY18 GYU18 HIQ18 HSM18 ICI18 IME18 IWA18 JFW18 JPS18 JZO18 KJK18 KTG18 LDC18 LMY18 LWU18 MGQ18 MQM18 NAI18 NKE18 NUA18 ODW18 ONS18 OXO18 PHK18 PRG18 QBC18 QKY18 QUU18 REQ18 ROM18 RYI18 SIE18 SSA18 TBW18 TLS18 TVO18 UFK18 UPG18 UZC18 VIY18 VSU18 WCQ18 WMM18 WWI18 AB65514 JW65514 TS65514 ADO65514 ANK65514 AXG65514 BHC65514 BQY65514 CAU65514 CKQ65514 CUM65514 DEI65514 DOE65514 DYA65514 EHW65514 ERS65514 FBO65514 FLK65514 FVG65514 GFC65514 GOY65514 GYU65514 HIQ65514 HSM65514 ICI65514 IME65514 IWA65514 JFW65514 JPS65514 JZO65514 KJK65514 KTG65514 LDC65514 LMY65514 LWU65514 MGQ65514 MQM65514 NAI65514 NKE65514 NUA65514 ODW65514 ONS65514 OXO65514 PHK65514 PRG65514 QBC65514 QKY65514 QUU65514 REQ65514 ROM65514 RYI65514 SIE65514 SSA65514 TBW65514 TLS65514 TVO65514 UFK65514 UPG65514 UZC65514 VIY65514 VSU65514 WCQ65514 WMM65514 WWI65514 AB131050 JW131050 TS131050 ADO131050 ANK131050 AXG131050 BHC131050 BQY131050 CAU131050 CKQ131050 CUM131050 DEI131050 DOE131050 DYA131050 EHW131050 ERS131050 FBO131050 FLK131050 FVG131050 GFC131050 GOY131050 GYU131050 HIQ131050 HSM131050 ICI131050 IME131050 IWA131050 JFW131050 JPS131050 JZO131050 KJK131050 KTG131050 LDC131050 LMY131050 LWU131050 MGQ131050 MQM131050 NAI131050 NKE131050 NUA131050 ODW131050 ONS131050 OXO131050 PHK131050 PRG131050 QBC131050 QKY131050 QUU131050 REQ131050 ROM131050 RYI131050 SIE131050 SSA131050 TBW131050 TLS131050 TVO131050 UFK131050 UPG131050 UZC131050 VIY131050 VSU131050 WCQ131050 WMM131050 WWI131050 AB196586 JW196586 TS196586 ADO196586 ANK196586 AXG196586 BHC196586 BQY196586 CAU196586 CKQ196586 CUM196586 DEI196586 DOE196586 DYA196586 EHW196586 ERS196586 FBO196586 FLK196586 FVG196586 GFC196586 GOY196586 GYU196586 HIQ196586 HSM196586 ICI196586 IME196586 IWA196586 JFW196586 JPS196586 JZO196586 KJK196586 KTG196586 LDC196586 LMY196586 LWU196586 MGQ196586 MQM196586 NAI196586 NKE196586 NUA196586 ODW196586 ONS196586 OXO196586 PHK196586 PRG196586 QBC196586 QKY196586 QUU196586 REQ196586 ROM196586 RYI196586 SIE196586 SSA196586 TBW196586 TLS196586 TVO196586 UFK196586 UPG196586 UZC196586 VIY196586 VSU196586 WCQ196586 WMM196586 WWI196586 AB262122 JW262122 TS262122 ADO262122 ANK262122 AXG262122 BHC262122 BQY262122 CAU262122 CKQ262122 CUM262122 DEI262122 DOE262122 DYA262122 EHW262122 ERS262122 FBO262122 FLK262122 FVG262122 GFC262122 GOY262122 GYU262122 HIQ262122 HSM262122 ICI262122 IME262122 IWA262122 JFW262122 JPS262122 JZO262122 KJK262122 KTG262122 LDC262122 LMY262122 LWU262122 MGQ262122 MQM262122 NAI262122 NKE262122 NUA262122 ODW262122 ONS262122 OXO262122 PHK262122 PRG262122 QBC262122 QKY262122 QUU262122 REQ262122 ROM262122 RYI262122 SIE262122 SSA262122 TBW262122 TLS262122 TVO262122 UFK262122 UPG262122 UZC262122 VIY262122 VSU262122 WCQ262122 WMM262122 WWI262122 AB327658 JW327658 TS327658 ADO327658 ANK327658 AXG327658 BHC327658 BQY327658 CAU327658 CKQ327658 CUM327658 DEI327658 DOE327658 DYA327658 EHW327658 ERS327658 FBO327658 FLK327658 FVG327658 GFC327658 GOY327658 GYU327658 HIQ327658 HSM327658 ICI327658 IME327658 IWA327658 JFW327658 JPS327658 JZO327658 KJK327658 KTG327658 LDC327658 LMY327658 LWU327658 MGQ327658 MQM327658 NAI327658 NKE327658 NUA327658 ODW327658 ONS327658 OXO327658 PHK327658 PRG327658 QBC327658 QKY327658 QUU327658 REQ327658 ROM327658 RYI327658 SIE327658 SSA327658 TBW327658 TLS327658 TVO327658 UFK327658 UPG327658 UZC327658 VIY327658 VSU327658 WCQ327658 WMM327658 WWI327658 AB393194 JW393194 TS393194 ADO393194 ANK393194 AXG393194 BHC393194 BQY393194 CAU393194 CKQ393194 CUM393194 DEI393194 DOE393194 DYA393194 EHW393194 ERS393194 FBO393194 FLK393194 FVG393194 GFC393194 GOY393194 GYU393194 HIQ393194 HSM393194 ICI393194 IME393194 IWA393194 JFW393194 JPS393194 JZO393194 KJK393194 KTG393194 LDC393194 LMY393194 LWU393194 MGQ393194 MQM393194 NAI393194 NKE393194 NUA393194 ODW393194 ONS393194 OXO393194 PHK393194 PRG393194 QBC393194 QKY393194 QUU393194 REQ393194 ROM393194 RYI393194 SIE393194 SSA393194 TBW393194 TLS393194 TVO393194 UFK393194 UPG393194 UZC393194 VIY393194 VSU393194 WCQ393194 WMM393194 WWI393194 AB458730 JW458730 TS458730 ADO458730 ANK458730 AXG458730 BHC458730 BQY458730 CAU458730 CKQ458730 CUM458730 DEI458730 DOE458730 DYA458730 EHW458730 ERS458730 FBO458730 FLK458730 FVG458730 GFC458730 GOY458730 GYU458730 HIQ458730 HSM458730 ICI458730 IME458730 IWA458730 JFW458730 JPS458730 JZO458730 KJK458730 KTG458730 LDC458730 LMY458730 LWU458730 MGQ458730 MQM458730 NAI458730 NKE458730 NUA458730 ODW458730 ONS458730 OXO458730 PHK458730 PRG458730 QBC458730 QKY458730 QUU458730 REQ458730 ROM458730 RYI458730 SIE458730 SSA458730 TBW458730 TLS458730 TVO458730 UFK458730 UPG458730 UZC458730 VIY458730 VSU458730 WCQ458730 WMM458730 WWI458730 AB524266 JW524266 TS524266 ADO524266 ANK524266 AXG524266 BHC524266 BQY524266 CAU524266 CKQ524266 CUM524266 DEI524266 DOE524266 DYA524266 EHW524266 ERS524266 FBO524266 FLK524266 FVG524266 GFC524266 GOY524266 GYU524266 HIQ524266 HSM524266 ICI524266 IME524266 IWA524266 JFW524266 JPS524266 JZO524266 KJK524266 KTG524266 LDC524266 LMY524266 LWU524266 MGQ524266 MQM524266 NAI524266 NKE524266 NUA524266 ODW524266 ONS524266 OXO524266 PHK524266 PRG524266 QBC524266 QKY524266 QUU524266 REQ524266 ROM524266 RYI524266 SIE524266 SSA524266 TBW524266 TLS524266 TVO524266 UFK524266 UPG524266 UZC524266 VIY524266 VSU524266 WCQ524266 WMM524266 WWI524266 AB589802 JW589802 TS589802 ADO589802 ANK589802 AXG589802 BHC589802 BQY589802 CAU589802 CKQ589802 CUM589802 DEI589802 DOE589802 DYA589802 EHW589802 ERS589802 FBO589802 FLK589802 FVG589802 GFC589802 GOY589802 GYU589802 HIQ589802 HSM589802 ICI589802 IME589802 IWA589802 JFW589802 JPS589802 JZO589802 KJK589802 KTG589802 LDC589802 LMY589802 LWU589802 MGQ589802 MQM589802 NAI589802 NKE589802 NUA589802 ODW589802 ONS589802 OXO589802 PHK589802 PRG589802 QBC589802 QKY589802 QUU589802 REQ589802 ROM589802 RYI589802 SIE589802 SSA589802 TBW589802 TLS589802 TVO589802 UFK589802 UPG589802 UZC589802 VIY589802 VSU589802 WCQ589802 WMM589802 WWI589802 AB655338 JW655338 TS655338 ADO655338 ANK655338 AXG655338 BHC655338 BQY655338 CAU655338 CKQ655338 CUM655338 DEI655338 DOE655338 DYA655338 EHW655338 ERS655338 FBO655338 FLK655338 FVG655338 GFC655338 GOY655338 GYU655338 HIQ655338 HSM655338 ICI655338 IME655338 IWA655338 JFW655338 JPS655338 JZO655338 KJK655338 KTG655338 LDC655338 LMY655338 LWU655338 MGQ655338 MQM655338 NAI655338 NKE655338 NUA655338 ODW655338 ONS655338 OXO655338 PHK655338 PRG655338 QBC655338 QKY655338 QUU655338 REQ655338 ROM655338 RYI655338 SIE655338 SSA655338 TBW655338 TLS655338 TVO655338 UFK655338 UPG655338 UZC655338 VIY655338 VSU655338 WCQ655338 WMM655338 WWI655338 AB720874 JW720874 TS720874 ADO720874 ANK720874 AXG720874 BHC720874 BQY720874 CAU720874 CKQ720874 CUM720874 DEI720874 DOE720874 DYA720874 EHW720874 ERS720874 FBO720874 FLK720874 FVG720874 GFC720874 GOY720874 GYU720874 HIQ720874 HSM720874 ICI720874 IME720874 IWA720874 JFW720874 JPS720874 JZO720874 KJK720874 KTG720874 LDC720874 LMY720874 LWU720874 MGQ720874 MQM720874 NAI720874 NKE720874 NUA720874 ODW720874 ONS720874 OXO720874 PHK720874 PRG720874 QBC720874 QKY720874 QUU720874 REQ720874 ROM720874 RYI720874 SIE720874 SSA720874 TBW720874 TLS720874 TVO720874 UFK720874 UPG720874 UZC720874 VIY720874 VSU720874 WCQ720874 WMM720874 WWI720874 AB786410 JW786410 TS786410 ADO786410 ANK786410 AXG786410 BHC786410 BQY786410 CAU786410 CKQ786410 CUM786410 DEI786410 DOE786410 DYA786410 EHW786410 ERS786410 FBO786410 FLK786410 FVG786410 GFC786410 GOY786410 GYU786410 HIQ786410 HSM786410 ICI786410 IME786410 IWA786410 JFW786410 JPS786410 JZO786410 KJK786410 KTG786410 LDC786410 LMY786410 LWU786410 MGQ786410 MQM786410 NAI786410 NKE786410 NUA786410 ODW786410 ONS786410 OXO786410 PHK786410 PRG786410 QBC786410 QKY786410 QUU786410 REQ786410 ROM786410 RYI786410 SIE786410 SSA786410 TBW786410 TLS786410 TVO786410 UFK786410 UPG786410 UZC786410 VIY786410 VSU786410 WCQ786410 WMM786410 WWI786410 AB851946 JW851946 TS851946 ADO851946 ANK851946 AXG851946 BHC851946 BQY851946 CAU851946 CKQ851946 CUM851946 DEI851946 DOE851946 DYA851946 EHW851946 ERS851946 FBO851946 FLK851946 FVG851946 GFC851946 GOY851946 GYU851946 HIQ851946 HSM851946 ICI851946 IME851946 IWA851946 JFW851946 JPS851946 JZO851946 KJK851946 KTG851946 LDC851946 LMY851946 LWU851946 MGQ851946 MQM851946 NAI851946 NKE851946 NUA851946 ODW851946 ONS851946 OXO851946 PHK851946 PRG851946 QBC851946 QKY851946 QUU851946 REQ851946 ROM851946 RYI851946 SIE851946 SSA851946 TBW851946 TLS851946 TVO851946 UFK851946 UPG851946 UZC851946 VIY851946 VSU851946 WCQ851946 WMM851946 WWI851946 AB917482 JW917482 TS917482 ADO917482 ANK917482 AXG917482 BHC917482 BQY917482 CAU917482 CKQ917482 CUM917482 DEI917482 DOE917482 DYA917482 EHW917482 ERS917482 FBO917482 FLK917482 FVG917482 GFC917482 GOY917482 GYU917482 HIQ917482 HSM917482 ICI917482 IME917482 IWA917482 JFW917482 JPS917482 JZO917482 KJK917482 KTG917482 LDC917482 LMY917482 LWU917482 MGQ917482 MQM917482 NAI917482 NKE917482 NUA917482 ODW917482 ONS917482 OXO917482 PHK917482 PRG917482 QBC917482 QKY917482 QUU917482 REQ917482 ROM917482 RYI917482 SIE917482 SSA917482 TBW917482 TLS917482 TVO917482 UFK917482 UPG917482 UZC917482 VIY917482 VSU917482 WCQ917482 WMM917482 WWI917482 AB983018 JW983018 TS983018 ADO983018 ANK983018 AXG983018 BHC983018 BQY983018 CAU983018 CKQ983018 CUM983018 DEI983018 DOE983018 DYA983018 EHW983018 ERS983018 FBO983018 FLK983018 FVG983018 GFC983018 GOY983018 GYU983018 HIQ983018 HSM983018 ICI983018 IME983018 IWA983018 JFW983018 JPS983018 JZO983018 KJK983018 KTG983018 LDC983018 LMY983018 LWU983018 MGQ983018 MQM983018 NAI983018 NKE983018 NUA983018 ODW983018 ONS983018 OXO983018 PHK983018 PRG983018 QBC983018 QKY983018 QUU983018 REQ983018 ROM983018 RYI983018 SIE983018 SSA983018 TBW983018 TLS983018 TVO983018 UFK983018 UPG983018 UZC983018 VIY983018 VSU983018 WCQ983018 WMM983018 WWI983018 ROE983036:ROE983047 AB65506 JW65506 TS65506 ADO65506 ANK65506 AXG65506 BHC65506 BQY65506 CAU65506 CKQ65506 CUM65506 DEI65506 DOE65506 DYA65506 EHW65506 ERS65506 FBO65506 FLK65506 FVG65506 GFC65506 GOY65506 GYU65506 HIQ65506 HSM65506 ICI65506 IME65506 IWA65506 JFW65506 JPS65506 JZO65506 KJK65506 KTG65506 LDC65506 LMY65506 LWU65506 MGQ65506 MQM65506 NAI65506 NKE65506 NUA65506 ODW65506 ONS65506 OXO65506 PHK65506 PRG65506 QBC65506 QKY65506 QUU65506 REQ65506 ROM65506 RYI65506 SIE65506 SSA65506 TBW65506 TLS65506 TVO65506 UFK65506 UPG65506 UZC65506 VIY65506 VSU65506 WCQ65506 WMM65506 WWI65506 AB131042 JW131042 TS131042 ADO131042 ANK131042 AXG131042 BHC131042 BQY131042 CAU131042 CKQ131042 CUM131042 DEI131042 DOE131042 DYA131042 EHW131042 ERS131042 FBO131042 FLK131042 FVG131042 GFC131042 GOY131042 GYU131042 HIQ131042 HSM131042 ICI131042 IME131042 IWA131042 JFW131042 JPS131042 JZO131042 KJK131042 KTG131042 LDC131042 LMY131042 LWU131042 MGQ131042 MQM131042 NAI131042 NKE131042 NUA131042 ODW131042 ONS131042 OXO131042 PHK131042 PRG131042 QBC131042 QKY131042 QUU131042 REQ131042 ROM131042 RYI131042 SIE131042 SSA131042 TBW131042 TLS131042 TVO131042 UFK131042 UPG131042 UZC131042 VIY131042 VSU131042 WCQ131042 WMM131042 WWI131042 AB196578 JW196578 TS196578 ADO196578 ANK196578 AXG196578 BHC196578 BQY196578 CAU196578 CKQ196578 CUM196578 DEI196578 DOE196578 DYA196578 EHW196578 ERS196578 FBO196578 FLK196578 FVG196578 GFC196578 GOY196578 GYU196578 HIQ196578 HSM196578 ICI196578 IME196578 IWA196578 JFW196578 JPS196578 JZO196578 KJK196578 KTG196578 LDC196578 LMY196578 LWU196578 MGQ196578 MQM196578 NAI196578 NKE196578 NUA196578 ODW196578 ONS196578 OXO196578 PHK196578 PRG196578 QBC196578 QKY196578 QUU196578 REQ196578 ROM196578 RYI196578 SIE196578 SSA196578 TBW196578 TLS196578 TVO196578 UFK196578 UPG196578 UZC196578 VIY196578 VSU196578 WCQ196578 WMM196578 WWI196578 AB262114 JW262114 TS262114 ADO262114 ANK262114 AXG262114 BHC262114 BQY262114 CAU262114 CKQ262114 CUM262114 DEI262114 DOE262114 DYA262114 EHW262114 ERS262114 FBO262114 FLK262114 FVG262114 GFC262114 GOY262114 GYU262114 HIQ262114 HSM262114 ICI262114 IME262114 IWA262114 JFW262114 JPS262114 JZO262114 KJK262114 KTG262114 LDC262114 LMY262114 LWU262114 MGQ262114 MQM262114 NAI262114 NKE262114 NUA262114 ODW262114 ONS262114 OXO262114 PHK262114 PRG262114 QBC262114 QKY262114 QUU262114 REQ262114 ROM262114 RYI262114 SIE262114 SSA262114 TBW262114 TLS262114 TVO262114 UFK262114 UPG262114 UZC262114 VIY262114 VSU262114 WCQ262114 WMM262114 WWI262114 AB327650 JW327650 TS327650 ADO327650 ANK327650 AXG327650 BHC327650 BQY327650 CAU327650 CKQ327650 CUM327650 DEI327650 DOE327650 DYA327650 EHW327650 ERS327650 FBO327650 FLK327650 FVG327650 GFC327650 GOY327650 GYU327650 HIQ327650 HSM327650 ICI327650 IME327650 IWA327650 JFW327650 JPS327650 JZO327650 KJK327650 KTG327650 LDC327650 LMY327650 LWU327650 MGQ327650 MQM327650 NAI327650 NKE327650 NUA327650 ODW327650 ONS327650 OXO327650 PHK327650 PRG327650 QBC327650 QKY327650 QUU327650 REQ327650 ROM327650 RYI327650 SIE327650 SSA327650 TBW327650 TLS327650 TVO327650 UFK327650 UPG327650 UZC327650 VIY327650 VSU327650 WCQ327650 WMM327650 WWI327650 AB393186 JW393186 TS393186 ADO393186 ANK393186 AXG393186 BHC393186 BQY393186 CAU393186 CKQ393186 CUM393186 DEI393186 DOE393186 DYA393186 EHW393186 ERS393186 FBO393186 FLK393186 FVG393186 GFC393186 GOY393186 GYU393186 HIQ393186 HSM393186 ICI393186 IME393186 IWA393186 JFW393186 JPS393186 JZO393186 KJK393186 KTG393186 LDC393186 LMY393186 LWU393186 MGQ393186 MQM393186 NAI393186 NKE393186 NUA393186 ODW393186 ONS393186 OXO393186 PHK393186 PRG393186 QBC393186 QKY393186 QUU393186 REQ393186 ROM393186 RYI393186 SIE393186 SSA393186 TBW393186 TLS393186 TVO393186 UFK393186 UPG393186 UZC393186 VIY393186 VSU393186 WCQ393186 WMM393186 WWI393186 AB458722 JW458722 TS458722 ADO458722 ANK458722 AXG458722 BHC458722 BQY458722 CAU458722 CKQ458722 CUM458722 DEI458722 DOE458722 DYA458722 EHW458722 ERS458722 FBO458722 FLK458722 FVG458722 GFC458722 GOY458722 GYU458722 HIQ458722 HSM458722 ICI458722 IME458722 IWA458722 JFW458722 JPS458722 JZO458722 KJK458722 KTG458722 LDC458722 LMY458722 LWU458722 MGQ458722 MQM458722 NAI458722 NKE458722 NUA458722 ODW458722 ONS458722 OXO458722 PHK458722 PRG458722 QBC458722 QKY458722 QUU458722 REQ458722 ROM458722 RYI458722 SIE458722 SSA458722 TBW458722 TLS458722 TVO458722 UFK458722 UPG458722 UZC458722 VIY458722 VSU458722 WCQ458722 WMM458722 WWI458722 AB524258 JW524258 TS524258 ADO524258 ANK524258 AXG524258 BHC524258 BQY524258 CAU524258 CKQ524258 CUM524258 DEI524258 DOE524258 DYA524258 EHW524258 ERS524258 FBO524258 FLK524258 FVG524258 GFC524258 GOY524258 GYU524258 HIQ524258 HSM524258 ICI524258 IME524258 IWA524258 JFW524258 JPS524258 JZO524258 KJK524258 KTG524258 LDC524258 LMY524258 LWU524258 MGQ524258 MQM524258 NAI524258 NKE524258 NUA524258 ODW524258 ONS524258 OXO524258 PHK524258 PRG524258 QBC524258 QKY524258 QUU524258 REQ524258 ROM524258 RYI524258 SIE524258 SSA524258 TBW524258 TLS524258 TVO524258 UFK524258 UPG524258 UZC524258 VIY524258 VSU524258 WCQ524258 WMM524258 WWI524258 AB589794 JW589794 TS589794 ADO589794 ANK589794 AXG589794 BHC589794 BQY589794 CAU589794 CKQ589794 CUM589794 DEI589794 DOE589794 DYA589794 EHW589794 ERS589794 FBO589794 FLK589794 FVG589794 GFC589794 GOY589794 GYU589794 HIQ589794 HSM589794 ICI589794 IME589794 IWA589794 JFW589794 JPS589794 JZO589794 KJK589794 KTG589794 LDC589794 LMY589794 LWU589794 MGQ589794 MQM589794 NAI589794 NKE589794 NUA589794 ODW589794 ONS589794 OXO589794 PHK589794 PRG589794 QBC589794 QKY589794 QUU589794 REQ589794 ROM589794 RYI589794 SIE589794 SSA589794 TBW589794 TLS589794 TVO589794 UFK589794 UPG589794 UZC589794 VIY589794 VSU589794 WCQ589794 WMM589794 WWI589794 AB655330 JW655330 TS655330 ADO655330 ANK655330 AXG655330 BHC655330 BQY655330 CAU655330 CKQ655330 CUM655330 DEI655330 DOE655330 DYA655330 EHW655330 ERS655330 FBO655330 FLK655330 FVG655330 GFC655330 GOY655330 GYU655330 HIQ655330 HSM655330 ICI655330 IME655330 IWA655330 JFW655330 JPS655330 JZO655330 KJK655330 KTG655330 LDC655330 LMY655330 LWU655330 MGQ655330 MQM655330 NAI655330 NKE655330 NUA655330 ODW655330 ONS655330 OXO655330 PHK655330 PRG655330 QBC655330 QKY655330 QUU655330 REQ655330 ROM655330 RYI655330 SIE655330 SSA655330 TBW655330 TLS655330 TVO655330 UFK655330 UPG655330 UZC655330 VIY655330 VSU655330 WCQ655330 WMM655330 WWI655330 AB720866 JW720866 TS720866 ADO720866 ANK720866 AXG720866 BHC720866 BQY720866 CAU720866 CKQ720866 CUM720866 DEI720866 DOE720866 DYA720866 EHW720866 ERS720866 FBO720866 FLK720866 FVG720866 GFC720866 GOY720866 GYU720866 HIQ720866 HSM720866 ICI720866 IME720866 IWA720866 JFW720866 JPS720866 JZO720866 KJK720866 KTG720866 LDC720866 LMY720866 LWU720866 MGQ720866 MQM720866 NAI720866 NKE720866 NUA720866 ODW720866 ONS720866 OXO720866 PHK720866 PRG720866 QBC720866 QKY720866 QUU720866 REQ720866 ROM720866 RYI720866 SIE720866 SSA720866 TBW720866 TLS720866 TVO720866 UFK720866 UPG720866 UZC720866 VIY720866 VSU720866 WCQ720866 WMM720866 WWI720866 AB786402 JW786402 TS786402 ADO786402 ANK786402 AXG786402 BHC786402 BQY786402 CAU786402 CKQ786402 CUM786402 DEI786402 DOE786402 DYA786402 EHW786402 ERS786402 FBO786402 FLK786402 FVG786402 GFC786402 GOY786402 GYU786402 HIQ786402 HSM786402 ICI786402 IME786402 IWA786402 JFW786402 JPS786402 JZO786402 KJK786402 KTG786402 LDC786402 LMY786402 LWU786402 MGQ786402 MQM786402 NAI786402 NKE786402 NUA786402 ODW786402 ONS786402 OXO786402 PHK786402 PRG786402 QBC786402 QKY786402 QUU786402 REQ786402 ROM786402 RYI786402 SIE786402 SSA786402 TBW786402 TLS786402 TVO786402 UFK786402 UPG786402 UZC786402 VIY786402 VSU786402 WCQ786402 WMM786402 WWI786402 AB851938 JW851938 TS851938 ADO851938 ANK851938 AXG851938 BHC851938 BQY851938 CAU851938 CKQ851938 CUM851938 DEI851938 DOE851938 DYA851938 EHW851938 ERS851938 FBO851938 FLK851938 FVG851938 GFC851938 GOY851938 GYU851938 HIQ851938 HSM851938 ICI851938 IME851938 IWA851938 JFW851938 JPS851938 JZO851938 KJK851938 KTG851938 LDC851938 LMY851938 LWU851938 MGQ851938 MQM851938 NAI851938 NKE851938 NUA851938 ODW851938 ONS851938 OXO851938 PHK851938 PRG851938 QBC851938 QKY851938 QUU851938 REQ851938 ROM851938 RYI851938 SIE851938 SSA851938 TBW851938 TLS851938 TVO851938 UFK851938 UPG851938 UZC851938 VIY851938 VSU851938 WCQ851938 WMM851938 WWI851938 AB917474 JW917474 TS917474 ADO917474 ANK917474 AXG917474 BHC917474 BQY917474 CAU917474 CKQ917474 CUM917474 DEI917474 DOE917474 DYA917474 EHW917474 ERS917474 FBO917474 FLK917474 FVG917474 GFC917474 GOY917474 GYU917474 HIQ917474 HSM917474 ICI917474 IME917474 IWA917474 JFW917474 JPS917474 JZO917474 KJK917474 KTG917474 LDC917474 LMY917474 LWU917474 MGQ917474 MQM917474 NAI917474 NKE917474 NUA917474 ODW917474 ONS917474 OXO917474 PHK917474 PRG917474 QBC917474 QKY917474 QUU917474 REQ917474 ROM917474 RYI917474 SIE917474 SSA917474 TBW917474 TLS917474 TVO917474 UFK917474 UPG917474 UZC917474 VIY917474 VSU917474 WCQ917474 WMM917474 WWI917474 AB983010 JW983010 TS983010 ADO983010 ANK983010 AXG983010 BHC983010 BQY983010 CAU983010 CKQ983010 CUM983010 DEI983010 DOE983010 DYA983010 EHW983010 ERS983010 FBO983010 FLK983010 FVG983010 GFC983010 GOY983010 GYU983010 HIQ983010 HSM983010 ICI983010 IME983010 IWA983010 JFW983010 JPS983010 JZO983010 KJK983010 KTG983010 LDC983010 LMY983010 LWU983010 MGQ983010 MQM983010 NAI983010 NKE983010 NUA983010 ODW983010 ONS983010 OXO983010 PHK983010 PRG983010 QBC983010 QKY983010 QUU983010 REQ983010 ROM983010 RYI983010 SIE983010 SSA983010 TBW983010 TLS983010 TVO983010 UFK983010 UPG983010 UZC983010 VIY983010 VSU983010 WCQ983010 WMM983010 WWI983010 RYA983036:RYA983047 JW23 TS23 ADO23 ANK23 AXG23 BHC23 BQY23 CAU23 CKQ23 CUM23 DEI23 DOE23 DYA23 EHW23 ERS23 FBO23 FLK23 FVG23 GFC23 GOY23 GYU23 HIQ23 HSM23 ICI23 IME23 IWA23 JFW23 JPS23 JZO23 KJK23 KTG23 LDC23 LMY23 LWU23 MGQ23 MQM23 NAI23 NKE23 NUA23 ODW23 ONS23 OXO23 PHK23 PRG23 QBC23 QKY23 QUU23 REQ23 ROM23 RYI23 SIE23 SSA23 TBW23 TLS23 TVO23 UFK23 UPG23 UZC23 VIY23 VSU23 WCQ23 WMM23 WWI23 AB65519 JW65519 TS65519 ADO65519 ANK65519 AXG65519 BHC65519 BQY65519 CAU65519 CKQ65519 CUM65519 DEI65519 DOE65519 DYA65519 EHW65519 ERS65519 FBO65519 FLK65519 FVG65519 GFC65519 GOY65519 GYU65519 HIQ65519 HSM65519 ICI65519 IME65519 IWA65519 JFW65519 JPS65519 JZO65519 KJK65519 KTG65519 LDC65519 LMY65519 LWU65519 MGQ65519 MQM65519 NAI65519 NKE65519 NUA65519 ODW65519 ONS65519 OXO65519 PHK65519 PRG65519 QBC65519 QKY65519 QUU65519 REQ65519 ROM65519 RYI65519 SIE65519 SSA65519 TBW65519 TLS65519 TVO65519 UFK65519 UPG65519 UZC65519 VIY65519 VSU65519 WCQ65519 WMM65519 WWI65519 AB131055 JW131055 TS131055 ADO131055 ANK131055 AXG131055 BHC131055 BQY131055 CAU131055 CKQ131055 CUM131055 DEI131055 DOE131055 DYA131055 EHW131055 ERS131055 FBO131055 FLK131055 FVG131055 GFC131055 GOY131055 GYU131055 HIQ131055 HSM131055 ICI131055 IME131055 IWA131055 JFW131055 JPS131055 JZO131055 KJK131055 KTG131055 LDC131055 LMY131055 LWU131055 MGQ131055 MQM131055 NAI131055 NKE131055 NUA131055 ODW131055 ONS131055 OXO131055 PHK131055 PRG131055 QBC131055 QKY131055 QUU131055 REQ131055 ROM131055 RYI131055 SIE131055 SSA131055 TBW131055 TLS131055 TVO131055 UFK131055 UPG131055 UZC131055 VIY131055 VSU131055 WCQ131055 WMM131055 WWI131055 AB196591 JW196591 TS196591 ADO196591 ANK196591 AXG196591 BHC196591 BQY196591 CAU196591 CKQ196591 CUM196591 DEI196591 DOE196591 DYA196591 EHW196591 ERS196591 FBO196591 FLK196591 FVG196591 GFC196591 GOY196591 GYU196591 HIQ196591 HSM196591 ICI196591 IME196591 IWA196591 JFW196591 JPS196591 JZO196591 KJK196591 KTG196591 LDC196591 LMY196591 LWU196591 MGQ196591 MQM196591 NAI196591 NKE196591 NUA196591 ODW196591 ONS196591 OXO196591 PHK196591 PRG196591 QBC196591 QKY196591 QUU196591 REQ196591 ROM196591 RYI196591 SIE196591 SSA196591 TBW196591 TLS196591 TVO196591 UFK196591 UPG196591 UZC196591 VIY196591 VSU196591 WCQ196591 WMM196591 WWI196591 AB262127 JW262127 TS262127 ADO262127 ANK262127 AXG262127 BHC262127 BQY262127 CAU262127 CKQ262127 CUM262127 DEI262127 DOE262127 DYA262127 EHW262127 ERS262127 FBO262127 FLK262127 FVG262127 GFC262127 GOY262127 GYU262127 HIQ262127 HSM262127 ICI262127 IME262127 IWA262127 JFW262127 JPS262127 JZO262127 KJK262127 KTG262127 LDC262127 LMY262127 LWU262127 MGQ262127 MQM262127 NAI262127 NKE262127 NUA262127 ODW262127 ONS262127 OXO262127 PHK262127 PRG262127 QBC262127 QKY262127 QUU262127 REQ262127 ROM262127 RYI262127 SIE262127 SSA262127 TBW262127 TLS262127 TVO262127 UFK262127 UPG262127 UZC262127 VIY262127 VSU262127 WCQ262127 WMM262127 WWI262127 AB327663 JW327663 TS327663 ADO327663 ANK327663 AXG327663 BHC327663 BQY327663 CAU327663 CKQ327663 CUM327663 DEI327663 DOE327663 DYA327663 EHW327663 ERS327663 FBO327663 FLK327663 FVG327663 GFC327663 GOY327663 GYU327663 HIQ327663 HSM327663 ICI327663 IME327663 IWA327663 JFW327663 JPS327663 JZO327663 KJK327663 KTG327663 LDC327663 LMY327663 LWU327663 MGQ327663 MQM327663 NAI327663 NKE327663 NUA327663 ODW327663 ONS327663 OXO327663 PHK327663 PRG327663 QBC327663 QKY327663 QUU327663 REQ327663 ROM327663 RYI327663 SIE327663 SSA327663 TBW327663 TLS327663 TVO327663 UFK327663 UPG327663 UZC327663 VIY327663 VSU327663 WCQ327663 WMM327663 WWI327663 AB393199 JW393199 TS393199 ADO393199 ANK393199 AXG393199 BHC393199 BQY393199 CAU393199 CKQ393199 CUM393199 DEI393199 DOE393199 DYA393199 EHW393199 ERS393199 FBO393199 FLK393199 FVG393199 GFC393199 GOY393199 GYU393199 HIQ393199 HSM393199 ICI393199 IME393199 IWA393199 JFW393199 JPS393199 JZO393199 KJK393199 KTG393199 LDC393199 LMY393199 LWU393199 MGQ393199 MQM393199 NAI393199 NKE393199 NUA393199 ODW393199 ONS393199 OXO393199 PHK393199 PRG393199 QBC393199 QKY393199 QUU393199 REQ393199 ROM393199 RYI393199 SIE393199 SSA393199 TBW393199 TLS393199 TVO393199 UFK393199 UPG393199 UZC393199 VIY393199 VSU393199 WCQ393199 WMM393199 WWI393199 AB458735 JW458735 TS458735 ADO458735 ANK458735 AXG458735 BHC458735 BQY458735 CAU458735 CKQ458735 CUM458735 DEI458735 DOE458735 DYA458735 EHW458735 ERS458735 FBO458735 FLK458735 FVG458735 GFC458735 GOY458735 GYU458735 HIQ458735 HSM458735 ICI458735 IME458735 IWA458735 JFW458735 JPS458735 JZO458735 KJK458735 KTG458735 LDC458735 LMY458735 LWU458735 MGQ458735 MQM458735 NAI458735 NKE458735 NUA458735 ODW458735 ONS458735 OXO458735 PHK458735 PRG458735 QBC458735 QKY458735 QUU458735 REQ458735 ROM458735 RYI458735 SIE458735 SSA458735 TBW458735 TLS458735 TVO458735 UFK458735 UPG458735 UZC458735 VIY458735 VSU458735 WCQ458735 WMM458735 WWI458735 AB524271 JW524271 TS524271 ADO524271 ANK524271 AXG524271 BHC524271 BQY524271 CAU524271 CKQ524271 CUM524271 DEI524271 DOE524271 DYA524271 EHW524271 ERS524271 FBO524271 FLK524271 FVG524271 GFC524271 GOY524271 GYU524271 HIQ524271 HSM524271 ICI524271 IME524271 IWA524271 JFW524271 JPS524271 JZO524271 KJK524271 KTG524271 LDC524271 LMY524271 LWU524271 MGQ524271 MQM524271 NAI524271 NKE524271 NUA524271 ODW524271 ONS524271 OXO524271 PHK524271 PRG524271 QBC524271 QKY524271 QUU524271 REQ524271 ROM524271 RYI524271 SIE524271 SSA524271 TBW524271 TLS524271 TVO524271 UFK524271 UPG524271 UZC524271 VIY524271 VSU524271 WCQ524271 WMM524271 WWI524271 AB589807 JW589807 TS589807 ADO589807 ANK589807 AXG589807 BHC589807 BQY589807 CAU589807 CKQ589807 CUM589807 DEI589807 DOE589807 DYA589807 EHW589807 ERS589807 FBO589807 FLK589807 FVG589807 GFC589807 GOY589807 GYU589807 HIQ589807 HSM589807 ICI589807 IME589807 IWA589807 JFW589807 JPS589807 JZO589807 KJK589807 KTG589807 LDC589807 LMY589807 LWU589807 MGQ589807 MQM589807 NAI589807 NKE589807 NUA589807 ODW589807 ONS589807 OXO589807 PHK589807 PRG589807 QBC589807 QKY589807 QUU589807 REQ589807 ROM589807 RYI589807 SIE589807 SSA589807 TBW589807 TLS589807 TVO589807 UFK589807 UPG589807 UZC589807 VIY589807 VSU589807 WCQ589807 WMM589807 WWI589807 AB655343 JW655343 TS655343 ADO655343 ANK655343 AXG655343 BHC655343 BQY655343 CAU655343 CKQ655343 CUM655343 DEI655343 DOE655343 DYA655343 EHW655343 ERS655343 FBO655343 FLK655343 FVG655343 GFC655343 GOY655343 GYU655343 HIQ655343 HSM655343 ICI655343 IME655343 IWA655343 JFW655343 JPS655343 JZO655343 KJK655343 KTG655343 LDC655343 LMY655343 LWU655343 MGQ655343 MQM655343 NAI655343 NKE655343 NUA655343 ODW655343 ONS655343 OXO655343 PHK655343 PRG655343 QBC655343 QKY655343 QUU655343 REQ655343 ROM655343 RYI655343 SIE655343 SSA655343 TBW655343 TLS655343 TVO655343 UFK655343 UPG655343 UZC655343 VIY655343 VSU655343 WCQ655343 WMM655343 WWI655343 AB720879 JW720879 TS720879 ADO720879 ANK720879 AXG720879 BHC720879 BQY720879 CAU720879 CKQ720879 CUM720879 DEI720879 DOE720879 DYA720879 EHW720879 ERS720879 FBO720879 FLK720879 FVG720879 GFC720879 GOY720879 GYU720879 HIQ720879 HSM720879 ICI720879 IME720879 IWA720879 JFW720879 JPS720879 JZO720879 KJK720879 KTG720879 LDC720879 LMY720879 LWU720879 MGQ720879 MQM720879 NAI720879 NKE720879 NUA720879 ODW720879 ONS720879 OXO720879 PHK720879 PRG720879 QBC720879 QKY720879 QUU720879 REQ720879 ROM720879 RYI720879 SIE720879 SSA720879 TBW720879 TLS720879 TVO720879 UFK720879 UPG720879 UZC720879 VIY720879 VSU720879 WCQ720879 WMM720879 WWI720879 AB786415 JW786415 TS786415 ADO786415 ANK786415 AXG786415 BHC786415 BQY786415 CAU786415 CKQ786415 CUM786415 DEI786415 DOE786415 DYA786415 EHW786415 ERS786415 FBO786415 FLK786415 FVG786415 GFC786415 GOY786415 GYU786415 HIQ786415 HSM786415 ICI786415 IME786415 IWA786415 JFW786415 JPS786415 JZO786415 KJK786415 KTG786415 LDC786415 LMY786415 LWU786415 MGQ786415 MQM786415 NAI786415 NKE786415 NUA786415 ODW786415 ONS786415 OXO786415 PHK786415 PRG786415 QBC786415 QKY786415 QUU786415 REQ786415 ROM786415 RYI786415 SIE786415 SSA786415 TBW786415 TLS786415 TVO786415 UFK786415 UPG786415 UZC786415 VIY786415 VSU786415 WCQ786415 WMM786415 WWI786415 AB851951 JW851951 TS851951 ADO851951 ANK851951 AXG851951 BHC851951 BQY851951 CAU851951 CKQ851951 CUM851951 DEI851951 DOE851951 DYA851951 EHW851951 ERS851951 FBO851951 FLK851951 FVG851951 GFC851951 GOY851951 GYU851951 HIQ851951 HSM851951 ICI851951 IME851951 IWA851951 JFW851951 JPS851951 JZO851951 KJK851951 KTG851951 LDC851951 LMY851951 LWU851951 MGQ851951 MQM851951 NAI851951 NKE851951 NUA851951 ODW851951 ONS851951 OXO851951 PHK851951 PRG851951 QBC851951 QKY851951 QUU851951 REQ851951 ROM851951 RYI851951 SIE851951 SSA851951 TBW851951 TLS851951 TVO851951 UFK851951 UPG851951 UZC851951 VIY851951 VSU851951 WCQ851951 WMM851951 WWI851951 AB917487 JW917487 TS917487 ADO917487 ANK917487 AXG917487 BHC917487 BQY917487 CAU917487 CKQ917487 CUM917487 DEI917487 DOE917487 DYA917487 EHW917487 ERS917487 FBO917487 FLK917487 FVG917487 GFC917487 GOY917487 GYU917487 HIQ917487 HSM917487 ICI917487 IME917487 IWA917487 JFW917487 JPS917487 JZO917487 KJK917487 KTG917487 LDC917487 LMY917487 LWU917487 MGQ917487 MQM917487 NAI917487 NKE917487 NUA917487 ODW917487 ONS917487 OXO917487 PHK917487 PRG917487 QBC917487 QKY917487 QUU917487 REQ917487 ROM917487 RYI917487 SIE917487 SSA917487 TBW917487 TLS917487 TVO917487 UFK917487 UPG917487 UZC917487 VIY917487 VSU917487 WCQ917487 WMM917487 WWI917487 AB983023 JW983023 TS983023 ADO983023 ANK983023 AXG983023 BHC983023 BQY983023 CAU983023 CKQ983023 CUM983023 DEI983023 DOE983023 DYA983023 EHW983023 ERS983023 FBO983023 FLK983023 FVG983023 GFC983023 GOY983023 GYU983023 HIQ983023 HSM983023 ICI983023 IME983023 IWA983023 JFW983023 JPS983023 JZO983023 KJK983023 KTG983023 LDC983023 LMY983023 LWU983023 MGQ983023 MQM983023 NAI983023 NKE983023 NUA983023 ODW983023 ONS983023 OXO983023 PHK983023 PRG983023 QBC983023 QKY983023 QUU983023 REQ983023 ROM983023 RYI983023 SIE983023 SSA983023 TBW983023 TLS983023 TVO983023 UFK983023 UPG983023 UZC983023 VIY983023 VSU983023 WCQ983023 WMM983023 WWI983023 SHW983036:SHW983047 JS12 TO12 ADK12 ANG12 AXC12 BGY12 BQU12 CAQ12 CKM12 CUI12 DEE12 DOA12 DXW12 EHS12 ERO12 FBK12 FLG12 FVC12 GEY12 GOU12 GYQ12 HIM12 HSI12 ICE12 IMA12 IVW12 JFS12 JPO12 JZK12 KJG12 KTC12 LCY12 LMU12 LWQ12 MGM12 MQI12 NAE12 NKA12 NTW12 ODS12 ONO12 OXK12 PHG12 PRC12 QAY12 QKU12 QUQ12 REM12 ROI12 RYE12 SIA12 SRW12 TBS12 TLO12 TVK12 UFG12 UPC12 UYY12 VIU12 VSQ12 WCM12 WMI12 WWE12 X65508 JS65508 TO65508 ADK65508 ANG65508 AXC65508 BGY65508 BQU65508 CAQ65508 CKM65508 CUI65508 DEE65508 DOA65508 DXW65508 EHS65508 ERO65508 FBK65508 FLG65508 FVC65508 GEY65508 GOU65508 GYQ65508 HIM65508 HSI65508 ICE65508 IMA65508 IVW65508 JFS65508 JPO65508 JZK65508 KJG65508 KTC65508 LCY65508 LMU65508 LWQ65508 MGM65508 MQI65508 NAE65508 NKA65508 NTW65508 ODS65508 ONO65508 OXK65508 PHG65508 PRC65508 QAY65508 QKU65508 QUQ65508 REM65508 ROI65508 RYE65508 SIA65508 SRW65508 TBS65508 TLO65508 TVK65508 UFG65508 UPC65508 UYY65508 VIU65508 VSQ65508 WCM65508 WMI65508 WWE65508 X131044 JS131044 TO131044 ADK131044 ANG131044 AXC131044 BGY131044 BQU131044 CAQ131044 CKM131044 CUI131044 DEE131044 DOA131044 DXW131044 EHS131044 ERO131044 FBK131044 FLG131044 FVC131044 GEY131044 GOU131044 GYQ131044 HIM131044 HSI131044 ICE131044 IMA131044 IVW131044 JFS131044 JPO131044 JZK131044 KJG131044 KTC131044 LCY131044 LMU131044 LWQ131044 MGM131044 MQI131044 NAE131044 NKA131044 NTW131044 ODS131044 ONO131044 OXK131044 PHG131044 PRC131044 QAY131044 QKU131044 QUQ131044 REM131044 ROI131044 RYE131044 SIA131044 SRW131044 TBS131044 TLO131044 TVK131044 UFG131044 UPC131044 UYY131044 VIU131044 VSQ131044 WCM131044 WMI131044 WWE131044 X196580 JS196580 TO196580 ADK196580 ANG196580 AXC196580 BGY196580 BQU196580 CAQ196580 CKM196580 CUI196580 DEE196580 DOA196580 DXW196580 EHS196580 ERO196580 FBK196580 FLG196580 FVC196580 GEY196580 GOU196580 GYQ196580 HIM196580 HSI196580 ICE196580 IMA196580 IVW196580 JFS196580 JPO196580 JZK196580 KJG196580 KTC196580 LCY196580 LMU196580 LWQ196580 MGM196580 MQI196580 NAE196580 NKA196580 NTW196580 ODS196580 ONO196580 OXK196580 PHG196580 PRC196580 QAY196580 QKU196580 QUQ196580 REM196580 ROI196580 RYE196580 SIA196580 SRW196580 TBS196580 TLO196580 TVK196580 UFG196580 UPC196580 UYY196580 VIU196580 VSQ196580 WCM196580 WMI196580 WWE196580 X262116 JS262116 TO262116 ADK262116 ANG262116 AXC262116 BGY262116 BQU262116 CAQ262116 CKM262116 CUI262116 DEE262116 DOA262116 DXW262116 EHS262116 ERO262116 FBK262116 FLG262116 FVC262116 GEY262116 GOU262116 GYQ262116 HIM262116 HSI262116 ICE262116 IMA262116 IVW262116 JFS262116 JPO262116 JZK262116 KJG262116 KTC262116 LCY262116 LMU262116 LWQ262116 MGM262116 MQI262116 NAE262116 NKA262116 NTW262116 ODS262116 ONO262116 OXK262116 PHG262116 PRC262116 QAY262116 QKU262116 QUQ262116 REM262116 ROI262116 RYE262116 SIA262116 SRW262116 TBS262116 TLO262116 TVK262116 UFG262116 UPC262116 UYY262116 VIU262116 VSQ262116 WCM262116 WMI262116 WWE262116 X327652 JS327652 TO327652 ADK327652 ANG327652 AXC327652 BGY327652 BQU327652 CAQ327652 CKM327652 CUI327652 DEE327652 DOA327652 DXW327652 EHS327652 ERO327652 FBK327652 FLG327652 FVC327652 GEY327652 GOU327652 GYQ327652 HIM327652 HSI327652 ICE327652 IMA327652 IVW327652 JFS327652 JPO327652 JZK327652 KJG327652 KTC327652 LCY327652 LMU327652 LWQ327652 MGM327652 MQI327652 NAE327652 NKA327652 NTW327652 ODS327652 ONO327652 OXK327652 PHG327652 PRC327652 QAY327652 QKU327652 QUQ327652 REM327652 ROI327652 RYE327652 SIA327652 SRW327652 TBS327652 TLO327652 TVK327652 UFG327652 UPC327652 UYY327652 VIU327652 VSQ327652 WCM327652 WMI327652 WWE327652 X393188 JS393188 TO393188 ADK393188 ANG393188 AXC393188 BGY393188 BQU393188 CAQ393188 CKM393188 CUI393188 DEE393188 DOA393188 DXW393188 EHS393188 ERO393188 FBK393188 FLG393188 FVC393188 GEY393188 GOU393188 GYQ393188 HIM393188 HSI393188 ICE393188 IMA393188 IVW393188 JFS393188 JPO393188 JZK393188 KJG393188 KTC393188 LCY393188 LMU393188 LWQ393188 MGM393188 MQI393188 NAE393188 NKA393188 NTW393188 ODS393188 ONO393188 OXK393188 PHG393188 PRC393188 QAY393188 QKU393188 QUQ393188 REM393188 ROI393188 RYE393188 SIA393188 SRW393188 TBS393188 TLO393188 TVK393188 UFG393188 UPC393188 UYY393188 VIU393188 VSQ393188 WCM393188 WMI393188 WWE393188 X458724 JS458724 TO458724 ADK458724 ANG458724 AXC458724 BGY458724 BQU458724 CAQ458724 CKM458724 CUI458724 DEE458724 DOA458724 DXW458724 EHS458724 ERO458724 FBK458724 FLG458724 FVC458724 GEY458724 GOU458724 GYQ458724 HIM458724 HSI458724 ICE458724 IMA458724 IVW458724 JFS458724 JPO458724 JZK458724 KJG458724 KTC458724 LCY458724 LMU458724 LWQ458724 MGM458724 MQI458724 NAE458724 NKA458724 NTW458724 ODS458724 ONO458724 OXK458724 PHG458724 PRC458724 QAY458724 QKU458724 QUQ458724 REM458724 ROI458724 RYE458724 SIA458724 SRW458724 TBS458724 TLO458724 TVK458724 UFG458724 UPC458724 UYY458724 VIU458724 VSQ458724 WCM458724 WMI458724 WWE458724 X524260 JS524260 TO524260 ADK524260 ANG524260 AXC524260 BGY524260 BQU524260 CAQ524260 CKM524260 CUI524260 DEE524260 DOA524260 DXW524260 EHS524260 ERO524260 FBK524260 FLG524260 FVC524260 GEY524260 GOU524260 GYQ524260 HIM524260 HSI524260 ICE524260 IMA524260 IVW524260 JFS524260 JPO524260 JZK524260 KJG524260 KTC524260 LCY524260 LMU524260 LWQ524260 MGM524260 MQI524260 NAE524260 NKA524260 NTW524260 ODS524260 ONO524260 OXK524260 PHG524260 PRC524260 QAY524260 QKU524260 QUQ524260 REM524260 ROI524260 RYE524260 SIA524260 SRW524260 TBS524260 TLO524260 TVK524260 UFG524260 UPC524260 UYY524260 VIU524260 VSQ524260 WCM524260 WMI524260 WWE524260 X589796 JS589796 TO589796 ADK589796 ANG589796 AXC589796 BGY589796 BQU589796 CAQ589796 CKM589796 CUI589796 DEE589796 DOA589796 DXW589796 EHS589796 ERO589796 FBK589796 FLG589796 FVC589796 GEY589796 GOU589796 GYQ589796 HIM589796 HSI589796 ICE589796 IMA589796 IVW589796 JFS589796 JPO589796 JZK589796 KJG589796 KTC589796 LCY589796 LMU589796 LWQ589796 MGM589796 MQI589796 NAE589796 NKA589796 NTW589796 ODS589796 ONO589796 OXK589796 PHG589796 PRC589796 QAY589796 QKU589796 QUQ589796 REM589796 ROI589796 RYE589796 SIA589796 SRW589796 TBS589796 TLO589796 TVK589796 UFG589796 UPC589796 UYY589796 VIU589796 VSQ589796 WCM589796 WMI589796 WWE589796 X655332 JS655332 TO655332 ADK655332 ANG655332 AXC655332 BGY655332 BQU655332 CAQ655332 CKM655332 CUI655332 DEE655332 DOA655332 DXW655332 EHS655332 ERO655332 FBK655332 FLG655332 FVC655332 GEY655332 GOU655332 GYQ655332 HIM655332 HSI655332 ICE655332 IMA655332 IVW655332 JFS655332 JPO655332 JZK655332 KJG655332 KTC655332 LCY655332 LMU655332 LWQ655332 MGM655332 MQI655332 NAE655332 NKA655332 NTW655332 ODS655332 ONO655332 OXK655332 PHG655332 PRC655332 QAY655332 QKU655332 QUQ655332 REM655332 ROI655332 RYE655332 SIA655332 SRW655332 TBS655332 TLO655332 TVK655332 UFG655332 UPC655332 UYY655332 VIU655332 VSQ655332 WCM655332 WMI655332 WWE655332 X720868 JS720868 TO720868 ADK720868 ANG720868 AXC720868 BGY720868 BQU720868 CAQ720868 CKM720868 CUI720868 DEE720868 DOA720868 DXW720868 EHS720868 ERO720868 FBK720868 FLG720868 FVC720868 GEY720868 GOU720868 GYQ720868 HIM720868 HSI720868 ICE720868 IMA720868 IVW720868 JFS720868 JPO720868 JZK720868 KJG720868 KTC720868 LCY720868 LMU720868 LWQ720868 MGM720868 MQI720868 NAE720868 NKA720868 NTW720868 ODS720868 ONO720868 OXK720868 PHG720868 PRC720868 QAY720868 QKU720868 QUQ720868 REM720868 ROI720868 RYE720868 SIA720868 SRW720868 TBS720868 TLO720868 TVK720868 UFG720868 UPC720868 UYY720868 VIU720868 VSQ720868 WCM720868 WMI720868 WWE720868 X786404 JS786404 TO786404 ADK786404 ANG786404 AXC786404 BGY786404 BQU786404 CAQ786404 CKM786404 CUI786404 DEE786404 DOA786404 DXW786404 EHS786404 ERO786404 FBK786404 FLG786404 FVC786404 GEY786404 GOU786404 GYQ786404 HIM786404 HSI786404 ICE786404 IMA786404 IVW786404 JFS786404 JPO786404 JZK786404 KJG786404 KTC786404 LCY786404 LMU786404 LWQ786404 MGM786404 MQI786404 NAE786404 NKA786404 NTW786404 ODS786404 ONO786404 OXK786404 PHG786404 PRC786404 QAY786404 QKU786404 QUQ786404 REM786404 ROI786404 RYE786404 SIA786404 SRW786404 TBS786404 TLO786404 TVK786404 UFG786404 UPC786404 UYY786404 VIU786404 VSQ786404 WCM786404 WMI786404 WWE786404 X851940 JS851940 TO851940 ADK851940 ANG851940 AXC851940 BGY851940 BQU851940 CAQ851940 CKM851940 CUI851940 DEE851940 DOA851940 DXW851940 EHS851940 ERO851940 FBK851940 FLG851940 FVC851940 GEY851940 GOU851940 GYQ851940 HIM851940 HSI851940 ICE851940 IMA851940 IVW851940 JFS851940 JPO851940 JZK851940 KJG851940 KTC851940 LCY851940 LMU851940 LWQ851940 MGM851940 MQI851940 NAE851940 NKA851940 NTW851940 ODS851940 ONO851940 OXK851940 PHG851940 PRC851940 QAY851940 QKU851940 QUQ851940 REM851940 ROI851940 RYE851940 SIA851940 SRW851940 TBS851940 TLO851940 TVK851940 UFG851940 UPC851940 UYY851940 VIU851940 VSQ851940 WCM851940 WMI851940 WWE851940 X917476 JS917476 TO917476 ADK917476 ANG917476 AXC917476 BGY917476 BQU917476 CAQ917476 CKM917476 CUI917476 DEE917476 DOA917476 DXW917476 EHS917476 ERO917476 FBK917476 FLG917476 FVC917476 GEY917476 GOU917476 GYQ917476 HIM917476 HSI917476 ICE917476 IMA917476 IVW917476 JFS917476 JPO917476 JZK917476 KJG917476 KTC917476 LCY917476 LMU917476 LWQ917476 MGM917476 MQI917476 NAE917476 NKA917476 NTW917476 ODS917476 ONO917476 OXK917476 PHG917476 PRC917476 QAY917476 QKU917476 QUQ917476 REM917476 ROI917476 RYE917476 SIA917476 SRW917476 TBS917476 TLO917476 TVK917476 UFG917476 UPC917476 UYY917476 VIU917476 VSQ917476 WCM917476 WMI917476 WWE917476 X983012 JS983012 TO983012 ADK983012 ANG983012 AXC983012 BGY983012 BQU983012 CAQ983012 CKM983012 CUI983012 DEE983012 DOA983012 DXW983012 EHS983012 ERO983012 FBK983012 FLG983012 FVC983012 GEY983012 GOU983012 GYQ983012 HIM983012 HSI983012 ICE983012 IMA983012 IVW983012 JFS983012 JPO983012 JZK983012 KJG983012 KTC983012 LCY983012 LMU983012 LWQ983012 MGM983012 MQI983012 NAE983012 NKA983012 NTW983012 ODS983012 ONO983012 OXK983012 PHG983012 PRC983012 QAY983012 QKU983012 QUQ983012 REM983012 ROI983012 RYE983012 SIA983012 SRW983012 TBS983012 TLO983012 TVK983012 UFG983012 UPC983012 UYY983012 VIU983012 VSQ983012 WCM983012 WMI983012 WWE983012 SRS983036:SRS983047 JW12 TS12 ADO12 ANK12 AXG12 BHC12 BQY12 CAU12 CKQ12 CUM12 DEI12 DOE12 DYA12 EHW12 ERS12 FBO12 FLK12 FVG12 GFC12 GOY12 GYU12 HIQ12 HSM12 ICI12 IME12 IWA12 JFW12 JPS12 JZO12 KJK12 KTG12 LDC12 LMY12 LWU12 MGQ12 MQM12 NAI12 NKE12 NUA12 ODW12 ONS12 OXO12 PHK12 PRG12 QBC12 QKY12 QUU12 REQ12 ROM12 RYI12 SIE12 SSA12 TBW12 TLS12 TVO12 UFK12 UPG12 UZC12 VIY12 VSU12 WCQ12 WMM12 WWI12 AB65508 JW65508 TS65508 ADO65508 ANK65508 AXG65508 BHC65508 BQY65508 CAU65508 CKQ65508 CUM65508 DEI65508 DOE65508 DYA65508 EHW65508 ERS65508 FBO65508 FLK65508 FVG65508 GFC65508 GOY65508 GYU65508 HIQ65508 HSM65508 ICI65508 IME65508 IWA65508 JFW65508 JPS65508 JZO65508 KJK65508 KTG65508 LDC65508 LMY65508 LWU65508 MGQ65508 MQM65508 NAI65508 NKE65508 NUA65508 ODW65508 ONS65508 OXO65508 PHK65508 PRG65508 QBC65508 QKY65508 QUU65508 REQ65508 ROM65508 RYI65508 SIE65508 SSA65508 TBW65508 TLS65508 TVO65508 UFK65508 UPG65508 UZC65508 VIY65508 VSU65508 WCQ65508 WMM65508 WWI65508 AB131044 JW131044 TS131044 ADO131044 ANK131044 AXG131044 BHC131044 BQY131044 CAU131044 CKQ131044 CUM131044 DEI131044 DOE131044 DYA131044 EHW131044 ERS131044 FBO131044 FLK131044 FVG131044 GFC131044 GOY131044 GYU131044 HIQ131044 HSM131044 ICI131044 IME131044 IWA131044 JFW131044 JPS131044 JZO131044 KJK131044 KTG131044 LDC131044 LMY131044 LWU131044 MGQ131044 MQM131044 NAI131044 NKE131044 NUA131044 ODW131044 ONS131044 OXO131044 PHK131044 PRG131044 QBC131044 QKY131044 QUU131044 REQ131044 ROM131044 RYI131044 SIE131044 SSA131044 TBW131044 TLS131044 TVO131044 UFK131044 UPG131044 UZC131044 VIY131044 VSU131044 WCQ131044 WMM131044 WWI131044 AB196580 JW196580 TS196580 ADO196580 ANK196580 AXG196580 BHC196580 BQY196580 CAU196580 CKQ196580 CUM196580 DEI196580 DOE196580 DYA196580 EHW196580 ERS196580 FBO196580 FLK196580 FVG196580 GFC196580 GOY196580 GYU196580 HIQ196580 HSM196580 ICI196580 IME196580 IWA196580 JFW196580 JPS196580 JZO196580 KJK196580 KTG196580 LDC196580 LMY196580 LWU196580 MGQ196580 MQM196580 NAI196580 NKE196580 NUA196580 ODW196580 ONS196580 OXO196580 PHK196580 PRG196580 QBC196580 QKY196580 QUU196580 REQ196580 ROM196580 RYI196580 SIE196580 SSA196580 TBW196580 TLS196580 TVO196580 UFK196580 UPG196580 UZC196580 VIY196580 VSU196580 WCQ196580 WMM196580 WWI196580 AB262116 JW262116 TS262116 ADO262116 ANK262116 AXG262116 BHC262116 BQY262116 CAU262116 CKQ262116 CUM262116 DEI262116 DOE262116 DYA262116 EHW262116 ERS262116 FBO262116 FLK262116 FVG262116 GFC262116 GOY262116 GYU262116 HIQ262116 HSM262116 ICI262116 IME262116 IWA262116 JFW262116 JPS262116 JZO262116 KJK262116 KTG262116 LDC262116 LMY262116 LWU262116 MGQ262116 MQM262116 NAI262116 NKE262116 NUA262116 ODW262116 ONS262116 OXO262116 PHK262116 PRG262116 QBC262116 QKY262116 QUU262116 REQ262116 ROM262116 RYI262116 SIE262116 SSA262116 TBW262116 TLS262116 TVO262116 UFK262116 UPG262116 UZC262116 VIY262116 VSU262116 WCQ262116 WMM262116 WWI262116 AB327652 JW327652 TS327652 ADO327652 ANK327652 AXG327652 BHC327652 BQY327652 CAU327652 CKQ327652 CUM327652 DEI327652 DOE327652 DYA327652 EHW327652 ERS327652 FBO327652 FLK327652 FVG327652 GFC327652 GOY327652 GYU327652 HIQ327652 HSM327652 ICI327652 IME327652 IWA327652 JFW327652 JPS327652 JZO327652 KJK327652 KTG327652 LDC327652 LMY327652 LWU327652 MGQ327652 MQM327652 NAI327652 NKE327652 NUA327652 ODW327652 ONS327652 OXO327652 PHK327652 PRG327652 QBC327652 QKY327652 QUU327652 REQ327652 ROM327652 RYI327652 SIE327652 SSA327652 TBW327652 TLS327652 TVO327652 UFK327652 UPG327652 UZC327652 VIY327652 VSU327652 WCQ327652 WMM327652 WWI327652 AB393188 JW393188 TS393188 ADO393188 ANK393188 AXG393188 BHC393188 BQY393188 CAU393188 CKQ393188 CUM393188 DEI393188 DOE393188 DYA393188 EHW393188 ERS393188 FBO393188 FLK393188 FVG393188 GFC393188 GOY393188 GYU393188 HIQ393188 HSM393188 ICI393188 IME393188 IWA393188 JFW393188 JPS393188 JZO393188 KJK393188 KTG393188 LDC393188 LMY393188 LWU393188 MGQ393188 MQM393188 NAI393188 NKE393188 NUA393188 ODW393188 ONS393188 OXO393188 PHK393188 PRG393188 QBC393188 QKY393188 QUU393188 REQ393188 ROM393188 RYI393188 SIE393188 SSA393188 TBW393188 TLS393188 TVO393188 UFK393188 UPG393188 UZC393188 VIY393188 VSU393188 WCQ393188 WMM393188 WWI393188 AB458724 JW458724 TS458724 ADO458724 ANK458724 AXG458724 BHC458724 BQY458724 CAU458724 CKQ458724 CUM458724 DEI458724 DOE458724 DYA458724 EHW458724 ERS458724 FBO458724 FLK458724 FVG458724 GFC458724 GOY458724 GYU458724 HIQ458724 HSM458724 ICI458724 IME458724 IWA458724 JFW458724 JPS458724 JZO458724 KJK458724 KTG458724 LDC458724 LMY458724 LWU458724 MGQ458724 MQM458724 NAI458724 NKE458724 NUA458724 ODW458724 ONS458724 OXO458724 PHK458724 PRG458724 QBC458724 QKY458724 QUU458724 REQ458724 ROM458724 RYI458724 SIE458724 SSA458724 TBW458724 TLS458724 TVO458724 UFK458724 UPG458724 UZC458724 VIY458724 VSU458724 WCQ458724 WMM458724 WWI458724 AB524260 JW524260 TS524260 ADO524260 ANK524260 AXG524260 BHC524260 BQY524260 CAU524260 CKQ524260 CUM524260 DEI524260 DOE524260 DYA524260 EHW524260 ERS524260 FBO524260 FLK524260 FVG524260 GFC524260 GOY524260 GYU524260 HIQ524260 HSM524260 ICI524260 IME524260 IWA524260 JFW524260 JPS524260 JZO524260 KJK524260 KTG524260 LDC524260 LMY524260 LWU524260 MGQ524260 MQM524260 NAI524260 NKE524260 NUA524260 ODW524260 ONS524260 OXO524260 PHK524260 PRG524260 QBC524260 QKY524260 QUU524260 REQ524260 ROM524260 RYI524260 SIE524260 SSA524260 TBW524260 TLS524260 TVO524260 UFK524260 UPG524260 UZC524260 VIY524260 VSU524260 WCQ524260 WMM524260 WWI524260 AB589796 JW589796 TS589796 ADO589796 ANK589796 AXG589796 BHC589796 BQY589796 CAU589796 CKQ589796 CUM589796 DEI589796 DOE589796 DYA589796 EHW589796 ERS589796 FBO589796 FLK589796 FVG589796 GFC589796 GOY589796 GYU589796 HIQ589796 HSM589796 ICI589796 IME589796 IWA589796 JFW589796 JPS589796 JZO589796 KJK589796 KTG589796 LDC589796 LMY589796 LWU589796 MGQ589796 MQM589796 NAI589796 NKE589796 NUA589796 ODW589796 ONS589796 OXO589796 PHK589796 PRG589796 QBC589796 QKY589796 QUU589796 REQ589796 ROM589796 RYI589796 SIE589796 SSA589796 TBW589796 TLS589796 TVO589796 UFK589796 UPG589796 UZC589796 VIY589796 VSU589796 WCQ589796 WMM589796 WWI589796 AB655332 JW655332 TS655332 ADO655332 ANK655332 AXG655332 BHC655332 BQY655332 CAU655332 CKQ655332 CUM655332 DEI655332 DOE655332 DYA655332 EHW655332 ERS655332 FBO655332 FLK655332 FVG655332 GFC655332 GOY655332 GYU655332 HIQ655332 HSM655332 ICI655332 IME655332 IWA655332 JFW655332 JPS655332 JZO655332 KJK655332 KTG655332 LDC655332 LMY655332 LWU655332 MGQ655332 MQM655332 NAI655332 NKE655332 NUA655332 ODW655332 ONS655332 OXO655332 PHK655332 PRG655332 QBC655332 QKY655332 QUU655332 REQ655332 ROM655332 RYI655332 SIE655332 SSA655332 TBW655332 TLS655332 TVO655332 UFK655332 UPG655332 UZC655332 VIY655332 VSU655332 WCQ655332 WMM655332 WWI655332 AB720868 JW720868 TS720868 ADO720868 ANK720868 AXG720868 BHC720868 BQY720868 CAU720868 CKQ720868 CUM720868 DEI720868 DOE720868 DYA720868 EHW720868 ERS720868 FBO720868 FLK720868 FVG720868 GFC720868 GOY720868 GYU720868 HIQ720868 HSM720868 ICI720868 IME720868 IWA720868 JFW720868 JPS720868 JZO720868 KJK720868 KTG720868 LDC720868 LMY720868 LWU720868 MGQ720868 MQM720868 NAI720868 NKE720868 NUA720868 ODW720868 ONS720868 OXO720868 PHK720868 PRG720868 QBC720868 QKY720868 QUU720868 REQ720868 ROM720868 RYI720868 SIE720868 SSA720868 TBW720868 TLS720868 TVO720868 UFK720868 UPG720868 UZC720868 VIY720868 VSU720868 WCQ720868 WMM720868 WWI720868 AB786404 JW786404 TS786404 ADO786404 ANK786404 AXG786404 BHC786404 BQY786404 CAU786404 CKQ786404 CUM786404 DEI786404 DOE786404 DYA786404 EHW786404 ERS786404 FBO786404 FLK786404 FVG786404 GFC786404 GOY786404 GYU786404 HIQ786404 HSM786404 ICI786404 IME786404 IWA786404 JFW786404 JPS786404 JZO786404 KJK786404 KTG786404 LDC786404 LMY786404 LWU786404 MGQ786404 MQM786404 NAI786404 NKE786404 NUA786404 ODW786404 ONS786404 OXO786404 PHK786404 PRG786404 QBC786404 QKY786404 QUU786404 REQ786404 ROM786404 RYI786404 SIE786404 SSA786404 TBW786404 TLS786404 TVO786404 UFK786404 UPG786404 UZC786404 VIY786404 VSU786404 WCQ786404 WMM786404 WWI786404 AB851940 JW851940 TS851940 ADO851940 ANK851940 AXG851940 BHC851940 BQY851940 CAU851940 CKQ851940 CUM851940 DEI851940 DOE851940 DYA851940 EHW851940 ERS851940 FBO851940 FLK851940 FVG851940 GFC851940 GOY851940 GYU851940 HIQ851940 HSM851940 ICI851940 IME851940 IWA851940 JFW851940 JPS851940 JZO851940 KJK851940 KTG851940 LDC851940 LMY851940 LWU851940 MGQ851940 MQM851940 NAI851940 NKE851940 NUA851940 ODW851940 ONS851940 OXO851940 PHK851940 PRG851940 QBC851940 QKY851940 QUU851940 REQ851940 ROM851940 RYI851940 SIE851940 SSA851940 TBW851940 TLS851940 TVO851940 UFK851940 UPG851940 UZC851940 VIY851940 VSU851940 WCQ851940 WMM851940 WWI851940 AB917476 JW917476 TS917476 ADO917476 ANK917476 AXG917476 BHC917476 BQY917476 CAU917476 CKQ917476 CUM917476 DEI917476 DOE917476 DYA917476 EHW917476 ERS917476 FBO917476 FLK917476 FVG917476 GFC917476 GOY917476 GYU917476 HIQ917476 HSM917476 ICI917476 IME917476 IWA917476 JFW917476 JPS917476 JZO917476 KJK917476 KTG917476 LDC917476 LMY917476 LWU917476 MGQ917476 MQM917476 NAI917476 NKE917476 NUA917476 ODW917476 ONS917476 OXO917476 PHK917476 PRG917476 QBC917476 QKY917476 QUU917476 REQ917476 ROM917476 RYI917476 SIE917476 SSA917476 TBW917476 TLS917476 TVO917476 UFK917476 UPG917476 UZC917476 VIY917476 VSU917476 WCQ917476 WMM917476 WWI917476 AB983012 JW983012 TS983012 ADO983012 ANK983012 AXG983012 BHC983012 BQY983012 CAU983012 CKQ983012 CUM983012 DEI983012 DOE983012 DYA983012 EHW983012 ERS983012 FBO983012 FLK983012 FVG983012 GFC983012 GOY983012 GYU983012 HIQ983012 HSM983012 ICI983012 IME983012 IWA983012 JFW983012 JPS983012 JZO983012 KJK983012 KTG983012 LDC983012 LMY983012 LWU983012 MGQ983012 MQM983012 NAI983012 NKE983012 NUA983012 ODW983012 ONS983012 OXO983012 PHK983012 PRG983012 QBC983012 QKY983012 QUU983012 REQ983012 ROM983012 RYI983012 SIE983012 SSA983012 TBW983012 TLS983012 TVO983012 UFK983012 UPG983012 UZC983012 VIY983012 VSU983012 WCQ983012 WMM983012 WWI983012 TBO983036:TBO983047 JS25 TO25 ADK25 ANG25 AXC25 BGY25 BQU25 CAQ25 CKM25 CUI25 DEE25 DOA25 DXW25 EHS25 ERO25 FBK25 FLG25 FVC25 GEY25 GOU25 GYQ25 HIM25 HSI25 ICE25 IMA25 IVW25 JFS25 JPO25 JZK25 KJG25 KTC25 LCY25 LMU25 LWQ25 MGM25 MQI25 NAE25 NKA25 NTW25 ODS25 ONO25 OXK25 PHG25 PRC25 QAY25 QKU25 QUQ25 REM25 ROI25 RYE25 SIA25 SRW25 TBS25 TLO25 TVK25 UFG25 UPC25 UYY25 VIU25 VSQ25 WCM25 WMI25 WWE25 X65521 JS65521 TO65521 ADK65521 ANG65521 AXC65521 BGY65521 BQU65521 CAQ65521 CKM65521 CUI65521 DEE65521 DOA65521 DXW65521 EHS65521 ERO65521 FBK65521 FLG65521 FVC65521 GEY65521 GOU65521 GYQ65521 HIM65521 HSI65521 ICE65521 IMA65521 IVW65521 JFS65521 JPO65521 JZK65521 KJG65521 KTC65521 LCY65521 LMU65521 LWQ65521 MGM65521 MQI65521 NAE65521 NKA65521 NTW65521 ODS65521 ONO65521 OXK65521 PHG65521 PRC65521 QAY65521 QKU65521 QUQ65521 REM65521 ROI65521 RYE65521 SIA65521 SRW65521 TBS65521 TLO65521 TVK65521 UFG65521 UPC65521 UYY65521 VIU65521 VSQ65521 WCM65521 WMI65521 WWE65521 X131057 JS131057 TO131057 ADK131057 ANG131057 AXC131057 BGY131057 BQU131057 CAQ131057 CKM131057 CUI131057 DEE131057 DOA131057 DXW131057 EHS131057 ERO131057 FBK131057 FLG131057 FVC131057 GEY131057 GOU131057 GYQ131057 HIM131057 HSI131057 ICE131057 IMA131057 IVW131057 JFS131057 JPO131057 JZK131057 KJG131057 KTC131057 LCY131057 LMU131057 LWQ131057 MGM131057 MQI131057 NAE131057 NKA131057 NTW131057 ODS131057 ONO131057 OXK131057 PHG131057 PRC131057 QAY131057 QKU131057 QUQ131057 REM131057 ROI131057 RYE131057 SIA131057 SRW131057 TBS131057 TLO131057 TVK131057 UFG131057 UPC131057 UYY131057 VIU131057 VSQ131057 WCM131057 WMI131057 WWE131057 X196593 JS196593 TO196593 ADK196593 ANG196593 AXC196593 BGY196593 BQU196593 CAQ196593 CKM196593 CUI196593 DEE196593 DOA196593 DXW196593 EHS196593 ERO196593 FBK196593 FLG196593 FVC196593 GEY196593 GOU196593 GYQ196593 HIM196593 HSI196593 ICE196593 IMA196593 IVW196593 JFS196593 JPO196593 JZK196593 KJG196593 KTC196593 LCY196593 LMU196593 LWQ196593 MGM196593 MQI196593 NAE196593 NKA196593 NTW196593 ODS196593 ONO196593 OXK196593 PHG196593 PRC196593 QAY196593 QKU196593 QUQ196593 REM196593 ROI196593 RYE196593 SIA196593 SRW196593 TBS196593 TLO196593 TVK196593 UFG196593 UPC196593 UYY196593 VIU196593 VSQ196593 WCM196593 WMI196593 WWE196593 X262129 JS262129 TO262129 ADK262129 ANG262129 AXC262129 BGY262129 BQU262129 CAQ262129 CKM262129 CUI262129 DEE262129 DOA262129 DXW262129 EHS262129 ERO262129 FBK262129 FLG262129 FVC262129 GEY262129 GOU262129 GYQ262129 HIM262129 HSI262129 ICE262129 IMA262129 IVW262129 JFS262129 JPO262129 JZK262129 KJG262129 KTC262129 LCY262129 LMU262129 LWQ262129 MGM262129 MQI262129 NAE262129 NKA262129 NTW262129 ODS262129 ONO262129 OXK262129 PHG262129 PRC262129 QAY262129 QKU262129 QUQ262129 REM262129 ROI262129 RYE262129 SIA262129 SRW262129 TBS262129 TLO262129 TVK262129 UFG262129 UPC262129 UYY262129 VIU262129 VSQ262129 WCM262129 WMI262129 WWE262129 X327665 JS327665 TO327665 ADK327665 ANG327665 AXC327665 BGY327665 BQU327665 CAQ327665 CKM327665 CUI327665 DEE327665 DOA327665 DXW327665 EHS327665 ERO327665 FBK327665 FLG327665 FVC327665 GEY327665 GOU327665 GYQ327665 HIM327665 HSI327665 ICE327665 IMA327665 IVW327665 JFS327665 JPO327665 JZK327665 KJG327665 KTC327665 LCY327665 LMU327665 LWQ327665 MGM327665 MQI327665 NAE327665 NKA327665 NTW327665 ODS327665 ONO327665 OXK327665 PHG327665 PRC327665 QAY327665 QKU327665 QUQ327665 REM327665 ROI327665 RYE327665 SIA327665 SRW327665 TBS327665 TLO327665 TVK327665 UFG327665 UPC327665 UYY327665 VIU327665 VSQ327665 WCM327665 WMI327665 WWE327665 X393201 JS393201 TO393201 ADK393201 ANG393201 AXC393201 BGY393201 BQU393201 CAQ393201 CKM393201 CUI393201 DEE393201 DOA393201 DXW393201 EHS393201 ERO393201 FBK393201 FLG393201 FVC393201 GEY393201 GOU393201 GYQ393201 HIM393201 HSI393201 ICE393201 IMA393201 IVW393201 JFS393201 JPO393201 JZK393201 KJG393201 KTC393201 LCY393201 LMU393201 LWQ393201 MGM393201 MQI393201 NAE393201 NKA393201 NTW393201 ODS393201 ONO393201 OXK393201 PHG393201 PRC393201 QAY393201 QKU393201 QUQ393201 REM393201 ROI393201 RYE393201 SIA393201 SRW393201 TBS393201 TLO393201 TVK393201 UFG393201 UPC393201 UYY393201 VIU393201 VSQ393201 WCM393201 WMI393201 WWE393201 X458737 JS458737 TO458737 ADK458737 ANG458737 AXC458737 BGY458737 BQU458737 CAQ458737 CKM458737 CUI458737 DEE458737 DOA458737 DXW458737 EHS458737 ERO458737 FBK458737 FLG458737 FVC458737 GEY458737 GOU458737 GYQ458737 HIM458737 HSI458737 ICE458737 IMA458737 IVW458737 JFS458737 JPO458737 JZK458737 KJG458737 KTC458737 LCY458737 LMU458737 LWQ458737 MGM458737 MQI458737 NAE458737 NKA458737 NTW458737 ODS458737 ONO458737 OXK458737 PHG458737 PRC458737 QAY458737 QKU458737 QUQ458737 REM458737 ROI458737 RYE458737 SIA458737 SRW458737 TBS458737 TLO458737 TVK458737 UFG458737 UPC458737 UYY458737 VIU458737 VSQ458737 WCM458737 WMI458737 WWE458737 X524273 JS524273 TO524273 ADK524273 ANG524273 AXC524273 BGY524273 BQU524273 CAQ524273 CKM524273 CUI524273 DEE524273 DOA524273 DXW524273 EHS524273 ERO524273 FBK524273 FLG524273 FVC524273 GEY524273 GOU524273 GYQ524273 HIM524273 HSI524273 ICE524273 IMA524273 IVW524273 JFS524273 JPO524273 JZK524273 KJG524273 KTC524273 LCY524273 LMU524273 LWQ524273 MGM524273 MQI524273 NAE524273 NKA524273 NTW524273 ODS524273 ONO524273 OXK524273 PHG524273 PRC524273 QAY524273 QKU524273 QUQ524273 REM524273 ROI524273 RYE524273 SIA524273 SRW524273 TBS524273 TLO524273 TVK524273 UFG524273 UPC524273 UYY524273 VIU524273 VSQ524273 WCM524273 WMI524273 WWE524273 X589809 JS589809 TO589809 ADK589809 ANG589809 AXC589809 BGY589809 BQU589809 CAQ589809 CKM589809 CUI589809 DEE589809 DOA589809 DXW589809 EHS589809 ERO589809 FBK589809 FLG589809 FVC589809 GEY589809 GOU589809 GYQ589809 HIM589809 HSI589809 ICE589809 IMA589809 IVW589809 JFS589809 JPO589809 JZK589809 KJG589809 KTC589809 LCY589809 LMU589809 LWQ589809 MGM589809 MQI589809 NAE589809 NKA589809 NTW589809 ODS589809 ONO589809 OXK589809 PHG589809 PRC589809 QAY589809 QKU589809 QUQ589809 REM589809 ROI589809 RYE589809 SIA589809 SRW589809 TBS589809 TLO589809 TVK589809 UFG589809 UPC589809 UYY589809 VIU589809 VSQ589809 WCM589809 WMI589809 WWE589809 X655345 JS655345 TO655345 ADK655345 ANG655345 AXC655345 BGY655345 BQU655345 CAQ655345 CKM655345 CUI655345 DEE655345 DOA655345 DXW655345 EHS655345 ERO655345 FBK655345 FLG655345 FVC655345 GEY655345 GOU655345 GYQ655345 HIM655345 HSI655345 ICE655345 IMA655345 IVW655345 JFS655345 JPO655345 JZK655345 KJG655345 KTC655345 LCY655345 LMU655345 LWQ655345 MGM655345 MQI655345 NAE655345 NKA655345 NTW655345 ODS655345 ONO655345 OXK655345 PHG655345 PRC655345 QAY655345 QKU655345 QUQ655345 REM655345 ROI655345 RYE655345 SIA655345 SRW655345 TBS655345 TLO655345 TVK655345 UFG655345 UPC655345 UYY655345 VIU655345 VSQ655345 WCM655345 WMI655345 WWE655345 X720881 JS720881 TO720881 ADK720881 ANG720881 AXC720881 BGY720881 BQU720881 CAQ720881 CKM720881 CUI720881 DEE720881 DOA720881 DXW720881 EHS720881 ERO720881 FBK720881 FLG720881 FVC720881 GEY720881 GOU720881 GYQ720881 HIM720881 HSI720881 ICE720881 IMA720881 IVW720881 JFS720881 JPO720881 JZK720881 KJG720881 KTC720881 LCY720881 LMU720881 LWQ720881 MGM720881 MQI720881 NAE720881 NKA720881 NTW720881 ODS720881 ONO720881 OXK720881 PHG720881 PRC720881 QAY720881 QKU720881 QUQ720881 REM720881 ROI720881 RYE720881 SIA720881 SRW720881 TBS720881 TLO720881 TVK720881 UFG720881 UPC720881 UYY720881 VIU720881 VSQ720881 WCM720881 WMI720881 WWE720881 X786417 JS786417 TO786417 ADK786417 ANG786417 AXC786417 BGY786417 BQU786417 CAQ786417 CKM786417 CUI786417 DEE786417 DOA786417 DXW786417 EHS786417 ERO786417 FBK786417 FLG786417 FVC786417 GEY786417 GOU786417 GYQ786417 HIM786417 HSI786417 ICE786417 IMA786417 IVW786417 JFS786417 JPO786417 JZK786417 KJG786417 KTC786417 LCY786417 LMU786417 LWQ786417 MGM786417 MQI786417 NAE786417 NKA786417 NTW786417 ODS786417 ONO786417 OXK786417 PHG786417 PRC786417 QAY786417 QKU786417 QUQ786417 REM786417 ROI786417 RYE786417 SIA786417 SRW786417 TBS786417 TLO786417 TVK786417 UFG786417 UPC786417 UYY786417 VIU786417 VSQ786417 WCM786417 WMI786417 WWE786417 X851953 JS851953 TO851953 ADK851953 ANG851953 AXC851953 BGY851953 BQU851953 CAQ851953 CKM851953 CUI851953 DEE851953 DOA851953 DXW851953 EHS851953 ERO851953 FBK851953 FLG851953 FVC851953 GEY851953 GOU851953 GYQ851953 HIM851953 HSI851953 ICE851953 IMA851953 IVW851953 JFS851953 JPO851953 JZK851953 KJG851953 KTC851953 LCY851953 LMU851953 LWQ851953 MGM851953 MQI851953 NAE851953 NKA851953 NTW851953 ODS851953 ONO851953 OXK851953 PHG851953 PRC851953 QAY851953 QKU851953 QUQ851953 REM851953 ROI851953 RYE851953 SIA851953 SRW851953 TBS851953 TLO851953 TVK851953 UFG851953 UPC851953 UYY851953 VIU851953 VSQ851953 WCM851953 WMI851953 WWE851953 X917489 JS917489 TO917489 ADK917489 ANG917489 AXC917489 BGY917489 BQU917489 CAQ917489 CKM917489 CUI917489 DEE917489 DOA917489 DXW917489 EHS917489 ERO917489 FBK917489 FLG917489 FVC917489 GEY917489 GOU917489 GYQ917489 HIM917489 HSI917489 ICE917489 IMA917489 IVW917489 JFS917489 JPO917489 JZK917489 KJG917489 KTC917489 LCY917489 LMU917489 LWQ917489 MGM917489 MQI917489 NAE917489 NKA917489 NTW917489 ODS917489 ONO917489 OXK917489 PHG917489 PRC917489 QAY917489 QKU917489 QUQ917489 REM917489 ROI917489 RYE917489 SIA917489 SRW917489 TBS917489 TLO917489 TVK917489 UFG917489 UPC917489 UYY917489 VIU917489 VSQ917489 WCM917489 WMI917489 WWE917489 X983025 JS983025 TO983025 ADK983025 ANG983025 AXC983025 BGY983025 BQU983025 CAQ983025 CKM983025 CUI983025 DEE983025 DOA983025 DXW983025 EHS983025 ERO983025 FBK983025 FLG983025 FVC983025 GEY983025 GOU983025 GYQ983025 HIM983025 HSI983025 ICE983025 IMA983025 IVW983025 JFS983025 JPO983025 JZK983025 KJG983025 KTC983025 LCY983025 LMU983025 LWQ983025 MGM983025 MQI983025 NAE983025 NKA983025 NTW983025 ODS983025 ONO983025 OXK983025 PHG983025 PRC983025 QAY983025 QKU983025 QUQ983025 REM983025 ROI983025 RYE983025 SIA983025 SRW983025 TBS983025 TLO983025 TVK983025 UFG983025 UPC983025 UYY983025 VIU983025 VSQ983025 WCM983025 WMI983025 WWE983025 TLK983036:TLK983047 JW16 TS16 ADO16 ANK16 AXG16 BHC16 BQY16 CAU16 CKQ16 CUM16 DEI16 DOE16 DYA16 EHW16 ERS16 FBO16 FLK16 FVG16 GFC16 GOY16 GYU16 HIQ16 HSM16 ICI16 IME16 IWA16 JFW16 JPS16 JZO16 KJK16 KTG16 LDC16 LMY16 LWU16 MGQ16 MQM16 NAI16 NKE16 NUA16 ODW16 ONS16 OXO16 PHK16 PRG16 QBC16 QKY16 QUU16 REQ16 ROM16 RYI16 SIE16 SSA16 TBW16 TLS16 TVO16 UFK16 UPG16 UZC16 VIY16 VSU16 WCQ16 WMM16 WWI16 AB65512 JW65512 TS65512 ADO65512 ANK65512 AXG65512 BHC65512 BQY65512 CAU65512 CKQ65512 CUM65512 DEI65512 DOE65512 DYA65512 EHW65512 ERS65512 FBO65512 FLK65512 FVG65512 GFC65512 GOY65512 GYU65512 HIQ65512 HSM65512 ICI65512 IME65512 IWA65512 JFW65512 JPS65512 JZO65512 KJK65512 KTG65512 LDC65512 LMY65512 LWU65512 MGQ65512 MQM65512 NAI65512 NKE65512 NUA65512 ODW65512 ONS65512 OXO65512 PHK65512 PRG65512 QBC65512 QKY65512 QUU65512 REQ65512 ROM65512 RYI65512 SIE65512 SSA65512 TBW65512 TLS65512 TVO65512 UFK65512 UPG65512 UZC65512 VIY65512 VSU65512 WCQ65512 WMM65512 WWI65512 AB131048 JW131048 TS131048 ADO131048 ANK131048 AXG131048 BHC131048 BQY131048 CAU131048 CKQ131048 CUM131048 DEI131048 DOE131048 DYA131048 EHW131048 ERS131048 FBO131048 FLK131048 FVG131048 GFC131048 GOY131048 GYU131048 HIQ131048 HSM131048 ICI131048 IME131048 IWA131048 JFW131048 JPS131048 JZO131048 KJK131048 KTG131048 LDC131048 LMY131048 LWU131048 MGQ131048 MQM131048 NAI131048 NKE131048 NUA131048 ODW131048 ONS131048 OXO131048 PHK131048 PRG131048 QBC131048 QKY131048 QUU131048 REQ131048 ROM131048 RYI131048 SIE131048 SSA131048 TBW131048 TLS131048 TVO131048 UFK131048 UPG131048 UZC131048 VIY131048 VSU131048 WCQ131048 WMM131048 WWI131048 AB196584 JW196584 TS196584 ADO196584 ANK196584 AXG196584 BHC196584 BQY196584 CAU196584 CKQ196584 CUM196584 DEI196584 DOE196584 DYA196584 EHW196584 ERS196584 FBO196584 FLK196584 FVG196584 GFC196584 GOY196584 GYU196584 HIQ196584 HSM196584 ICI196584 IME196584 IWA196584 JFW196584 JPS196584 JZO196584 KJK196584 KTG196584 LDC196584 LMY196584 LWU196584 MGQ196584 MQM196584 NAI196584 NKE196584 NUA196584 ODW196584 ONS196584 OXO196584 PHK196584 PRG196584 QBC196584 QKY196584 QUU196584 REQ196584 ROM196584 RYI196584 SIE196584 SSA196584 TBW196584 TLS196584 TVO196584 UFK196584 UPG196584 UZC196584 VIY196584 VSU196584 WCQ196584 WMM196584 WWI196584 AB262120 JW262120 TS262120 ADO262120 ANK262120 AXG262120 BHC262120 BQY262120 CAU262120 CKQ262120 CUM262120 DEI262120 DOE262120 DYA262120 EHW262120 ERS262120 FBO262120 FLK262120 FVG262120 GFC262120 GOY262120 GYU262120 HIQ262120 HSM262120 ICI262120 IME262120 IWA262120 JFW262120 JPS262120 JZO262120 KJK262120 KTG262120 LDC262120 LMY262120 LWU262120 MGQ262120 MQM262120 NAI262120 NKE262120 NUA262120 ODW262120 ONS262120 OXO262120 PHK262120 PRG262120 QBC262120 QKY262120 QUU262120 REQ262120 ROM262120 RYI262120 SIE262120 SSA262120 TBW262120 TLS262120 TVO262120 UFK262120 UPG262120 UZC262120 VIY262120 VSU262120 WCQ262120 WMM262120 WWI262120 AB327656 JW327656 TS327656 ADO327656 ANK327656 AXG327656 BHC327656 BQY327656 CAU327656 CKQ327656 CUM327656 DEI327656 DOE327656 DYA327656 EHW327656 ERS327656 FBO327656 FLK327656 FVG327656 GFC327656 GOY327656 GYU327656 HIQ327656 HSM327656 ICI327656 IME327656 IWA327656 JFW327656 JPS327656 JZO327656 KJK327656 KTG327656 LDC327656 LMY327656 LWU327656 MGQ327656 MQM327656 NAI327656 NKE327656 NUA327656 ODW327656 ONS327656 OXO327656 PHK327656 PRG327656 QBC327656 QKY327656 QUU327656 REQ327656 ROM327656 RYI327656 SIE327656 SSA327656 TBW327656 TLS327656 TVO327656 UFK327656 UPG327656 UZC327656 VIY327656 VSU327656 WCQ327656 WMM327656 WWI327656 AB393192 JW393192 TS393192 ADO393192 ANK393192 AXG393192 BHC393192 BQY393192 CAU393192 CKQ393192 CUM393192 DEI393192 DOE393192 DYA393192 EHW393192 ERS393192 FBO393192 FLK393192 FVG393192 GFC393192 GOY393192 GYU393192 HIQ393192 HSM393192 ICI393192 IME393192 IWA393192 JFW393192 JPS393192 JZO393192 KJK393192 KTG393192 LDC393192 LMY393192 LWU393192 MGQ393192 MQM393192 NAI393192 NKE393192 NUA393192 ODW393192 ONS393192 OXO393192 PHK393192 PRG393192 QBC393192 QKY393192 QUU393192 REQ393192 ROM393192 RYI393192 SIE393192 SSA393192 TBW393192 TLS393192 TVO393192 UFK393192 UPG393192 UZC393192 VIY393192 VSU393192 WCQ393192 WMM393192 WWI393192 AB458728 JW458728 TS458728 ADO458728 ANK458728 AXG458728 BHC458728 BQY458728 CAU458728 CKQ458728 CUM458728 DEI458728 DOE458728 DYA458728 EHW458728 ERS458728 FBO458728 FLK458728 FVG458728 GFC458728 GOY458728 GYU458728 HIQ458728 HSM458728 ICI458728 IME458728 IWA458728 JFW458728 JPS458728 JZO458728 KJK458728 KTG458728 LDC458728 LMY458728 LWU458728 MGQ458728 MQM458728 NAI458728 NKE458728 NUA458728 ODW458728 ONS458728 OXO458728 PHK458728 PRG458728 QBC458728 QKY458728 QUU458728 REQ458728 ROM458728 RYI458728 SIE458728 SSA458728 TBW458728 TLS458728 TVO458728 UFK458728 UPG458728 UZC458728 VIY458728 VSU458728 WCQ458728 WMM458728 WWI458728 AB524264 JW524264 TS524264 ADO524264 ANK524264 AXG524264 BHC524264 BQY524264 CAU524264 CKQ524264 CUM524264 DEI524264 DOE524264 DYA524264 EHW524264 ERS524264 FBO524264 FLK524264 FVG524264 GFC524264 GOY524264 GYU524264 HIQ524264 HSM524264 ICI524264 IME524264 IWA524264 JFW524264 JPS524264 JZO524264 KJK524264 KTG524264 LDC524264 LMY524264 LWU524264 MGQ524264 MQM524264 NAI524264 NKE524264 NUA524264 ODW524264 ONS524264 OXO524264 PHK524264 PRG524264 QBC524264 QKY524264 QUU524264 REQ524264 ROM524264 RYI524264 SIE524264 SSA524264 TBW524264 TLS524264 TVO524264 UFK524264 UPG524264 UZC524264 VIY524264 VSU524264 WCQ524264 WMM524264 WWI524264 AB589800 JW589800 TS589800 ADO589800 ANK589800 AXG589800 BHC589800 BQY589800 CAU589800 CKQ589800 CUM589800 DEI589800 DOE589800 DYA589800 EHW589800 ERS589800 FBO589800 FLK589800 FVG589800 GFC589800 GOY589800 GYU589800 HIQ589800 HSM589800 ICI589800 IME589800 IWA589800 JFW589800 JPS589800 JZO589800 KJK589800 KTG589800 LDC589800 LMY589800 LWU589800 MGQ589800 MQM589800 NAI589800 NKE589800 NUA589800 ODW589800 ONS589800 OXO589800 PHK589800 PRG589800 QBC589800 QKY589800 QUU589800 REQ589800 ROM589800 RYI589800 SIE589800 SSA589800 TBW589800 TLS589800 TVO589800 UFK589800 UPG589800 UZC589800 VIY589800 VSU589800 WCQ589800 WMM589800 WWI589800 AB655336 JW655336 TS655336 ADO655336 ANK655336 AXG655336 BHC655336 BQY655336 CAU655336 CKQ655336 CUM655336 DEI655336 DOE655336 DYA655336 EHW655336 ERS655336 FBO655336 FLK655336 FVG655336 GFC655336 GOY655336 GYU655336 HIQ655336 HSM655336 ICI655336 IME655336 IWA655336 JFW655336 JPS655336 JZO655336 KJK655336 KTG655336 LDC655336 LMY655336 LWU655336 MGQ655336 MQM655336 NAI655336 NKE655336 NUA655336 ODW655336 ONS655336 OXO655336 PHK655336 PRG655336 QBC655336 QKY655336 QUU655336 REQ655336 ROM655336 RYI655336 SIE655336 SSA655336 TBW655336 TLS655336 TVO655336 UFK655336 UPG655336 UZC655336 VIY655336 VSU655336 WCQ655336 WMM655336 WWI655336 AB720872 JW720872 TS720872 ADO720872 ANK720872 AXG720872 BHC720872 BQY720872 CAU720872 CKQ720872 CUM720872 DEI720872 DOE720872 DYA720872 EHW720872 ERS720872 FBO720872 FLK720872 FVG720872 GFC720872 GOY720872 GYU720872 HIQ720872 HSM720872 ICI720872 IME720872 IWA720872 JFW720872 JPS720872 JZO720872 KJK720872 KTG720872 LDC720872 LMY720872 LWU720872 MGQ720872 MQM720872 NAI720872 NKE720872 NUA720872 ODW720872 ONS720872 OXO720872 PHK720872 PRG720872 QBC720872 QKY720872 QUU720872 REQ720872 ROM720872 RYI720872 SIE720872 SSA720872 TBW720872 TLS720872 TVO720872 UFK720872 UPG720872 UZC720872 VIY720872 VSU720872 WCQ720872 WMM720872 WWI720872 AB786408 JW786408 TS786408 ADO786408 ANK786408 AXG786408 BHC786408 BQY786408 CAU786408 CKQ786408 CUM786408 DEI786408 DOE786408 DYA786408 EHW786408 ERS786408 FBO786408 FLK786408 FVG786408 GFC786408 GOY786408 GYU786408 HIQ786408 HSM786408 ICI786408 IME786408 IWA786408 JFW786408 JPS786408 JZO786408 KJK786408 KTG786408 LDC786408 LMY786408 LWU786408 MGQ786408 MQM786408 NAI786408 NKE786408 NUA786408 ODW786408 ONS786408 OXO786408 PHK786408 PRG786408 QBC786408 QKY786408 QUU786408 REQ786408 ROM786408 RYI786408 SIE786408 SSA786408 TBW786408 TLS786408 TVO786408 UFK786408 UPG786408 UZC786408 VIY786408 VSU786408 WCQ786408 WMM786408 WWI786408 AB851944 JW851944 TS851944 ADO851944 ANK851944 AXG851944 BHC851944 BQY851944 CAU851944 CKQ851944 CUM851944 DEI851944 DOE851944 DYA851944 EHW851944 ERS851944 FBO851944 FLK851944 FVG851944 GFC851944 GOY851944 GYU851944 HIQ851944 HSM851944 ICI851944 IME851944 IWA851944 JFW851944 JPS851944 JZO851944 KJK851944 KTG851944 LDC851944 LMY851944 LWU851944 MGQ851944 MQM851944 NAI851944 NKE851944 NUA851944 ODW851944 ONS851944 OXO851944 PHK851944 PRG851944 QBC851944 QKY851944 QUU851944 REQ851944 ROM851944 RYI851944 SIE851944 SSA851944 TBW851944 TLS851944 TVO851944 UFK851944 UPG851944 UZC851944 VIY851944 VSU851944 WCQ851944 WMM851944 WWI851944 AB917480 JW917480 TS917480 ADO917480 ANK917480 AXG917480 BHC917480 BQY917480 CAU917480 CKQ917480 CUM917480 DEI917480 DOE917480 DYA917480 EHW917480 ERS917480 FBO917480 FLK917480 FVG917480 GFC917480 GOY917480 GYU917480 HIQ917480 HSM917480 ICI917480 IME917480 IWA917480 JFW917480 JPS917480 JZO917480 KJK917480 KTG917480 LDC917480 LMY917480 LWU917480 MGQ917480 MQM917480 NAI917480 NKE917480 NUA917480 ODW917480 ONS917480 OXO917480 PHK917480 PRG917480 QBC917480 QKY917480 QUU917480 REQ917480 ROM917480 RYI917480 SIE917480 SSA917480 TBW917480 TLS917480 TVO917480 UFK917480 UPG917480 UZC917480 VIY917480 VSU917480 WCQ917480 WMM917480 WWI917480 AB983016 JW983016 TS983016 ADO983016 ANK983016 AXG983016 BHC983016 BQY983016 CAU983016 CKQ983016 CUM983016 DEI983016 DOE983016 DYA983016 EHW983016 ERS983016 FBO983016 FLK983016 FVG983016 GFC983016 GOY983016 GYU983016 HIQ983016 HSM983016 ICI983016 IME983016 IWA983016 JFW983016 JPS983016 JZO983016 KJK983016 KTG983016 LDC983016 LMY983016 LWU983016 MGQ983016 MQM983016 NAI983016 NKE983016 NUA983016 ODW983016 ONS983016 OXO983016 PHK983016 PRG983016 QBC983016 QKY983016 QUU983016 REQ983016 ROM983016 RYI983016 SIE983016 SSA983016 TBW983016 TLS983016 TVO983016 UFK983016 UPG983016 UZC983016 VIY983016 VSU983016 WCQ983016 WMM983016 WWI983016 TVG983036:TVG983047 JW25 TS25 ADO25 ANK25 AXG25 BHC25 BQY25 CAU25 CKQ25 CUM25 DEI25 DOE25 DYA25 EHW25 ERS25 FBO25 FLK25 FVG25 GFC25 GOY25 GYU25 HIQ25 HSM25 ICI25 IME25 IWA25 JFW25 JPS25 JZO25 KJK25 KTG25 LDC25 LMY25 LWU25 MGQ25 MQM25 NAI25 NKE25 NUA25 ODW25 ONS25 OXO25 PHK25 PRG25 QBC25 QKY25 QUU25 REQ25 ROM25 RYI25 SIE25 SSA25 TBW25 TLS25 TVO25 UFK25 UPG25 UZC25 VIY25 VSU25 WCQ25 WMM25 WWI25 AB65521 JW65521 TS65521 ADO65521 ANK65521 AXG65521 BHC65521 BQY65521 CAU65521 CKQ65521 CUM65521 DEI65521 DOE65521 DYA65521 EHW65521 ERS65521 FBO65521 FLK65521 FVG65521 GFC65521 GOY65521 GYU65521 HIQ65521 HSM65521 ICI65521 IME65521 IWA65521 JFW65521 JPS65521 JZO65521 KJK65521 KTG65521 LDC65521 LMY65521 LWU65521 MGQ65521 MQM65521 NAI65521 NKE65521 NUA65521 ODW65521 ONS65521 OXO65521 PHK65521 PRG65521 QBC65521 QKY65521 QUU65521 REQ65521 ROM65521 RYI65521 SIE65521 SSA65521 TBW65521 TLS65521 TVO65521 UFK65521 UPG65521 UZC65521 VIY65521 VSU65521 WCQ65521 WMM65521 WWI65521 AB131057 JW131057 TS131057 ADO131057 ANK131057 AXG131057 BHC131057 BQY131057 CAU131057 CKQ131057 CUM131057 DEI131057 DOE131057 DYA131057 EHW131057 ERS131057 FBO131057 FLK131057 FVG131057 GFC131057 GOY131057 GYU131057 HIQ131057 HSM131057 ICI131057 IME131057 IWA131057 JFW131057 JPS131057 JZO131057 KJK131057 KTG131057 LDC131057 LMY131057 LWU131057 MGQ131057 MQM131057 NAI131057 NKE131057 NUA131057 ODW131057 ONS131057 OXO131057 PHK131057 PRG131057 QBC131057 QKY131057 QUU131057 REQ131057 ROM131057 RYI131057 SIE131057 SSA131057 TBW131057 TLS131057 TVO131057 UFK131057 UPG131057 UZC131057 VIY131057 VSU131057 WCQ131057 WMM131057 WWI131057 AB196593 JW196593 TS196593 ADO196593 ANK196593 AXG196593 BHC196593 BQY196593 CAU196593 CKQ196593 CUM196593 DEI196593 DOE196593 DYA196593 EHW196593 ERS196593 FBO196593 FLK196593 FVG196593 GFC196593 GOY196593 GYU196593 HIQ196593 HSM196593 ICI196593 IME196593 IWA196593 JFW196593 JPS196593 JZO196593 KJK196593 KTG196593 LDC196593 LMY196593 LWU196593 MGQ196593 MQM196593 NAI196593 NKE196593 NUA196593 ODW196593 ONS196593 OXO196593 PHK196593 PRG196593 QBC196593 QKY196593 QUU196593 REQ196593 ROM196593 RYI196593 SIE196593 SSA196593 TBW196593 TLS196593 TVO196593 UFK196593 UPG196593 UZC196593 VIY196593 VSU196593 WCQ196593 WMM196593 WWI196593 AB262129 JW262129 TS262129 ADO262129 ANK262129 AXG262129 BHC262129 BQY262129 CAU262129 CKQ262129 CUM262129 DEI262129 DOE262129 DYA262129 EHW262129 ERS262129 FBO262129 FLK262129 FVG262129 GFC262129 GOY262129 GYU262129 HIQ262129 HSM262129 ICI262129 IME262129 IWA262129 JFW262129 JPS262129 JZO262129 KJK262129 KTG262129 LDC262129 LMY262129 LWU262129 MGQ262129 MQM262129 NAI262129 NKE262129 NUA262129 ODW262129 ONS262129 OXO262129 PHK262129 PRG262129 QBC262129 QKY262129 QUU262129 REQ262129 ROM262129 RYI262129 SIE262129 SSA262129 TBW262129 TLS262129 TVO262129 UFK262129 UPG262129 UZC262129 VIY262129 VSU262129 WCQ262129 WMM262129 WWI262129 AB327665 JW327665 TS327665 ADO327665 ANK327665 AXG327665 BHC327665 BQY327665 CAU327665 CKQ327665 CUM327665 DEI327665 DOE327665 DYA327665 EHW327665 ERS327665 FBO327665 FLK327665 FVG327665 GFC327665 GOY327665 GYU327665 HIQ327665 HSM327665 ICI327665 IME327665 IWA327665 JFW327665 JPS327665 JZO327665 KJK327665 KTG327665 LDC327665 LMY327665 LWU327665 MGQ327665 MQM327665 NAI327665 NKE327665 NUA327665 ODW327665 ONS327665 OXO327665 PHK327665 PRG327665 QBC327665 QKY327665 QUU327665 REQ327665 ROM327665 RYI327665 SIE327665 SSA327665 TBW327665 TLS327665 TVO327665 UFK327665 UPG327665 UZC327665 VIY327665 VSU327665 WCQ327665 WMM327665 WWI327665 AB393201 JW393201 TS393201 ADO393201 ANK393201 AXG393201 BHC393201 BQY393201 CAU393201 CKQ393201 CUM393201 DEI393201 DOE393201 DYA393201 EHW393201 ERS393201 FBO393201 FLK393201 FVG393201 GFC393201 GOY393201 GYU393201 HIQ393201 HSM393201 ICI393201 IME393201 IWA393201 JFW393201 JPS393201 JZO393201 KJK393201 KTG393201 LDC393201 LMY393201 LWU393201 MGQ393201 MQM393201 NAI393201 NKE393201 NUA393201 ODW393201 ONS393201 OXO393201 PHK393201 PRG393201 QBC393201 QKY393201 QUU393201 REQ393201 ROM393201 RYI393201 SIE393201 SSA393201 TBW393201 TLS393201 TVO393201 UFK393201 UPG393201 UZC393201 VIY393201 VSU393201 WCQ393201 WMM393201 WWI393201 AB458737 JW458737 TS458737 ADO458737 ANK458737 AXG458737 BHC458737 BQY458737 CAU458737 CKQ458737 CUM458737 DEI458737 DOE458737 DYA458737 EHW458737 ERS458737 FBO458737 FLK458737 FVG458737 GFC458737 GOY458737 GYU458737 HIQ458737 HSM458737 ICI458737 IME458737 IWA458737 JFW458737 JPS458737 JZO458737 KJK458737 KTG458737 LDC458737 LMY458737 LWU458737 MGQ458737 MQM458737 NAI458737 NKE458737 NUA458737 ODW458737 ONS458737 OXO458737 PHK458737 PRG458737 QBC458737 QKY458737 QUU458737 REQ458737 ROM458737 RYI458737 SIE458737 SSA458737 TBW458737 TLS458737 TVO458737 UFK458737 UPG458737 UZC458737 VIY458737 VSU458737 WCQ458737 WMM458737 WWI458737 AB524273 JW524273 TS524273 ADO524273 ANK524273 AXG524273 BHC524273 BQY524273 CAU524273 CKQ524273 CUM524273 DEI524273 DOE524273 DYA524273 EHW524273 ERS524273 FBO524273 FLK524273 FVG524273 GFC524273 GOY524273 GYU524273 HIQ524273 HSM524273 ICI524273 IME524273 IWA524273 JFW524273 JPS524273 JZO524273 KJK524273 KTG524273 LDC524273 LMY524273 LWU524273 MGQ524273 MQM524273 NAI524273 NKE524273 NUA524273 ODW524273 ONS524273 OXO524273 PHK524273 PRG524273 QBC524273 QKY524273 QUU524273 REQ524273 ROM524273 RYI524273 SIE524273 SSA524273 TBW524273 TLS524273 TVO524273 UFK524273 UPG524273 UZC524273 VIY524273 VSU524273 WCQ524273 WMM524273 WWI524273 AB589809 JW589809 TS589809 ADO589809 ANK589809 AXG589809 BHC589809 BQY589809 CAU589809 CKQ589809 CUM589809 DEI589809 DOE589809 DYA589809 EHW589809 ERS589809 FBO589809 FLK589809 FVG589809 GFC589809 GOY589809 GYU589809 HIQ589809 HSM589809 ICI589809 IME589809 IWA589809 JFW589809 JPS589809 JZO589809 KJK589809 KTG589809 LDC589809 LMY589809 LWU589809 MGQ589809 MQM589809 NAI589809 NKE589809 NUA589809 ODW589809 ONS589809 OXO589809 PHK589809 PRG589809 QBC589809 QKY589809 QUU589809 REQ589809 ROM589809 RYI589809 SIE589809 SSA589809 TBW589809 TLS589809 TVO589809 UFK589809 UPG589809 UZC589809 VIY589809 VSU589809 WCQ589809 WMM589809 WWI589809 AB655345 JW655345 TS655345 ADO655345 ANK655345 AXG655345 BHC655345 BQY655345 CAU655345 CKQ655345 CUM655345 DEI655345 DOE655345 DYA655345 EHW655345 ERS655345 FBO655345 FLK655345 FVG655345 GFC655345 GOY655345 GYU655345 HIQ655345 HSM655345 ICI655345 IME655345 IWA655345 JFW655345 JPS655345 JZO655345 KJK655345 KTG655345 LDC655345 LMY655345 LWU655345 MGQ655345 MQM655345 NAI655345 NKE655345 NUA655345 ODW655345 ONS655345 OXO655345 PHK655345 PRG655345 QBC655345 QKY655345 QUU655345 REQ655345 ROM655345 RYI655345 SIE655345 SSA655345 TBW655345 TLS655345 TVO655345 UFK655345 UPG655345 UZC655345 VIY655345 VSU655345 WCQ655345 WMM655345 WWI655345 AB720881 JW720881 TS720881 ADO720881 ANK720881 AXG720881 BHC720881 BQY720881 CAU720881 CKQ720881 CUM720881 DEI720881 DOE720881 DYA720881 EHW720881 ERS720881 FBO720881 FLK720881 FVG720881 GFC720881 GOY720881 GYU720881 HIQ720881 HSM720881 ICI720881 IME720881 IWA720881 JFW720881 JPS720881 JZO720881 KJK720881 KTG720881 LDC720881 LMY720881 LWU720881 MGQ720881 MQM720881 NAI720881 NKE720881 NUA720881 ODW720881 ONS720881 OXO720881 PHK720881 PRG720881 QBC720881 QKY720881 QUU720881 REQ720881 ROM720881 RYI720881 SIE720881 SSA720881 TBW720881 TLS720881 TVO720881 UFK720881 UPG720881 UZC720881 VIY720881 VSU720881 WCQ720881 WMM720881 WWI720881 AB786417 JW786417 TS786417 ADO786417 ANK786417 AXG786417 BHC786417 BQY786417 CAU786417 CKQ786417 CUM786417 DEI786417 DOE786417 DYA786417 EHW786417 ERS786417 FBO786417 FLK786417 FVG786417 GFC786417 GOY786417 GYU786417 HIQ786417 HSM786417 ICI786417 IME786417 IWA786417 JFW786417 JPS786417 JZO786417 KJK786417 KTG786417 LDC786417 LMY786417 LWU786417 MGQ786417 MQM786417 NAI786417 NKE786417 NUA786417 ODW786417 ONS786417 OXO786417 PHK786417 PRG786417 QBC786417 QKY786417 QUU786417 REQ786417 ROM786417 RYI786417 SIE786417 SSA786417 TBW786417 TLS786417 TVO786417 UFK786417 UPG786417 UZC786417 VIY786417 VSU786417 WCQ786417 WMM786417 WWI786417 AB851953 JW851953 TS851953 ADO851953 ANK851953 AXG851953 BHC851953 BQY851953 CAU851953 CKQ851953 CUM851953 DEI851953 DOE851953 DYA851953 EHW851953 ERS851953 FBO851953 FLK851953 FVG851953 GFC851953 GOY851953 GYU851953 HIQ851953 HSM851953 ICI851953 IME851953 IWA851953 JFW851953 JPS851953 JZO851953 KJK851953 KTG851953 LDC851953 LMY851953 LWU851953 MGQ851953 MQM851953 NAI851953 NKE851953 NUA851953 ODW851953 ONS851953 OXO851953 PHK851953 PRG851953 QBC851953 QKY851953 QUU851953 REQ851953 ROM851953 RYI851953 SIE851953 SSA851953 TBW851953 TLS851953 TVO851953 UFK851953 UPG851953 UZC851953 VIY851953 VSU851953 WCQ851953 WMM851953 WWI851953 AB917489 JW917489 TS917489 ADO917489 ANK917489 AXG917489 BHC917489 BQY917489 CAU917489 CKQ917489 CUM917489 DEI917489 DOE917489 DYA917489 EHW917489 ERS917489 FBO917489 FLK917489 FVG917489 GFC917489 GOY917489 GYU917489 HIQ917489 HSM917489 ICI917489 IME917489 IWA917489 JFW917489 JPS917489 JZO917489 KJK917489 KTG917489 LDC917489 LMY917489 LWU917489 MGQ917489 MQM917489 NAI917489 NKE917489 NUA917489 ODW917489 ONS917489 OXO917489 PHK917489 PRG917489 QBC917489 QKY917489 QUU917489 REQ917489 ROM917489 RYI917489 SIE917489 SSA917489 TBW917489 TLS917489 TVO917489 UFK917489 UPG917489 UZC917489 VIY917489 VSU917489 WCQ917489 WMM917489 WWI917489 AB983025 JW983025 TS983025 ADO983025 ANK983025 AXG983025 BHC983025 BQY983025 CAU983025 CKQ983025 CUM983025 DEI983025 DOE983025 DYA983025 EHW983025 ERS983025 FBO983025 FLK983025 FVG983025 GFC983025 GOY983025 GYU983025 HIQ983025 HSM983025 ICI983025 IME983025 IWA983025 JFW983025 JPS983025 JZO983025 KJK983025 KTG983025 LDC983025 LMY983025 LWU983025 MGQ983025 MQM983025 NAI983025 NKE983025 NUA983025 ODW983025 ONS983025 OXO983025 PHK983025 PRG983025 QBC983025 QKY983025 QUU983025 REQ983025 ROM983025 RYI983025 SIE983025 SSA983025 TBW983025 TLS983025 TVO983025 UFK983025 UPG983025 UZC983025 VIY983025 VSU983025 WCQ983025 WMM983025 WWI983025 AB65525 JW65525 TS65525 ADO65525 ANK65525 AXG65525 BHC65525 BQY65525 CAU65525 CKQ65525 CUM65525 DEI65525 DOE65525 DYA65525 EHW65525 ERS65525 FBO65525 FLK65525 FVG65525 GFC65525 GOY65525 GYU65525 HIQ65525 HSM65525 ICI65525 IME65525 IWA65525 JFW65525 JPS65525 JZO65525 KJK65525 KTG65525 LDC65525 LMY65525 LWU65525 MGQ65525 MQM65525 NAI65525 NKE65525 NUA65525 ODW65525 ONS65525 OXO65525 PHK65525 PRG65525 QBC65525 QKY65525 QUU65525 REQ65525 ROM65525 RYI65525 SIE65525 SSA65525 TBW65525 TLS65525 TVO65525 UFK65525 UPG65525 UZC65525 VIY65525 VSU65525 WCQ65525 WMM65525 WWI65525 AB131061 JW131061 TS131061 ADO131061 ANK131061 AXG131061 BHC131061 BQY131061 CAU131061 CKQ131061 CUM131061 DEI131061 DOE131061 DYA131061 EHW131061 ERS131061 FBO131061 FLK131061 FVG131061 GFC131061 GOY131061 GYU131061 HIQ131061 HSM131061 ICI131061 IME131061 IWA131061 JFW131061 JPS131061 JZO131061 KJK131061 KTG131061 LDC131061 LMY131061 LWU131061 MGQ131061 MQM131061 NAI131061 NKE131061 NUA131061 ODW131061 ONS131061 OXO131061 PHK131061 PRG131061 QBC131061 QKY131061 QUU131061 REQ131061 ROM131061 RYI131061 SIE131061 SSA131061 TBW131061 TLS131061 TVO131061 UFK131061 UPG131061 UZC131061 VIY131061 VSU131061 WCQ131061 WMM131061 WWI131061 AB196597 JW196597 TS196597 ADO196597 ANK196597 AXG196597 BHC196597 BQY196597 CAU196597 CKQ196597 CUM196597 DEI196597 DOE196597 DYA196597 EHW196597 ERS196597 FBO196597 FLK196597 FVG196597 GFC196597 GOY196597 GYU196597 HIQ196597 HSM196597 ICI196597 IME196597 IWA196597 JFW196597 JPS196597 JZO196597 KJK196597 KTG196597 LDC196597 LMY196597 LWU196597 MGQ196597 MQM196597 NAI196597 NKE196597 NUA196597 ODW196597 ONS196597 OXO196597 PHK196597 PRG196597 QBC196597 QKY196597 QUU196597 REQ196597 ROM196597 RYI196597 SIE196597 SSA196597 TBW196597 TLS196597 TVO196597 UFK196597 UPG196597 UZC196597 VIY196597 VSU196597 WCQ196597 WMM196597 WWI196597 AB262133 JW262133 TS262133 ADO262133 ANK262133 AXG262133 BHC262133 BQY262133 CAU262133 CKQ262133 CUM262133 DEI262133 DOE262133 DYA262133 EHW262133 ERS262133 FBO262133 FLK262133 FVG262133 GFC262133 GOY262133 GYU262133 HIQ262133 HSM262133 ICI262133 IME262133 IWA262133 JFW262133 JPS262133 JZO262133 KJK262133 KTG262133 LDC262133 LMY262133 LWU262133 MGQ262133 MQM262133 NAI262133 NKE262133 NUA262133 ODW262133 ONS262133 OXO262133 PHK262133 PRG262133 QBC262133 QKY262133 QUU262133 REQ262133 ROM262133 RYI262133 SIE262133 SSA262133 TBW262133 TLS262133 TVO262133 UFK262133 UPG262133 UZC262133 VIY262133 VSU262133 WCQ262133 WMM262133 WWI262133 AB327669 JW327669 TS327669 ADO327669 ANK327669 AXG327669 BHC327669 BQY327669 CAU327669 CKQ327669 CUM327669 DEI327669 DOE327669 DYA327669 EHW327669 ERS327669 FBO327669 FLK327669 FVG327669 GFC327669 GOY327669 GYU327669 HIQ327669 HSM327669 ICI327669 IME327669 IWA327669 JFW327669 JPS327669 JZO327669 KJK327669 KTG327669 LDC327669 LMY327669 LWU327669 MGQ327669 MQM327669 NAI327669 NKE327669 NUA327669 ODW327669 ONS327669 OXO327669 PHK327669 PRG327669 QBC327669 QKY327669 QUU327669 REQ327669 ROM327669 RYI327669 SIE327669 SSA327669 TBW327669 TLS327669 TVO327669 UFK327669 UPG327669 UZC327669 VIY327669 VSU327669 WCQ327669 WMM327669 WWI327669 AB393205 JW393205 TS393205 ADO393205 ANK393205 AXG393205 BHC393205 BQY393205 CAU393205 CKQ393205 CUM393205 DEI393205 DOE393205 DYA393205 EHW393205 ERS393205 FBO393205 FLK393205 FVG393205 GFC393205 GOY393205 GYU393205 HIQ393205 HSM393205 ICI393205 IME393205 IWA393205 JFW393205 JPS393205 JZO393205 KJK393205 KTG393205 LDC393205 LMY393205 LWU393205 MGQ393205 MQM393205 NAI393205 NKE393205 NUA393205 ODW393205 ONS393205 OXO393205 PHK393205 PRG393205 QBC393205 QKY393205 QUU393205 REQ393205 ROM393205 RYI393205 SIE393205 SSA393205 TBW393205 TLS393205 TVO393205 UFK393205 UPG393205 UZC393205 VIY393205 VSU393205 WCQ393205 WMM393205 WWI393205 AB458741 JW458741 TS458741 ADO458741 ANK458741 AXG458741 BHC458741 BQY458741 CAU458741 CKQ458741 CUM458741 DEI458741 DOE458741 DYA458741 EHW458741 ERS458741 FBO458741 FLK458741 FVG458741 GFC458741 GOY458741 GYU458741 HIQ458741 HSM458741 ICI458741 IME458741 IWA458741 JFW458741 JPS458741 JZO458741 KJK458741 KTG458741 LDC458741 LMY458741 LWU458741 MGQ458741 MQM458741 NAI458741 NKE458741 NUA458741 ODW458741 ONS458741 OXO458741 PHK458741 PRG458741 QBC458741 QKY458741 QUU458741 REQ458741 ROM458741 RYI458741 SIE458741 SSA458741 TBW458741 TLS458741 TVO458741 UFK458741 UPG458741 UZC458741 VIY458741 VSU458741 WCQ458741 WMM458741 WWI458741 AB524277 JW524277 TS524277 ADO524277 ANK524277 AXG524277 BHC524277 BQY524277 CAU524277 CKQ524277 CUM524277 DEI524277 DOE524277 DYA524277 EHW524277 ERS524277 FBO524277 FLK524277 FVG524277 GFC524277 GOY524277 GYU524277 HIQ524277 HSM524277 ICI524277 IME524277 IWA524277 JFW524277 JPS524277 JZO524277 KJK524277 KTG524277 LDC524277 LMY524277 LWU524277 MGQ524277 MQM524277 NAI524277 NKE524277 NUA524277 ODW524277 ONS524277 OXO524277 PHK524277 PRG524277 QBC524277 QKY524277 QUU524277 REQ524277 ROM524277 RYI524277 SIE524277 SSA524277 TBW524277 TLS524277 TVO524277 UFK524277 UPG524277 UZC524277 VIY524277 VSU524277 WCQ524277 WMM524277 WWI524277 AB589813 JW589813 TS589813 ADO589813 ANK589813 AXG589813 BHC589813 BQY589813 CAU589813 CKQ589813 CUM589813 DEI589813 DOE589813 DYA589813 EHW589813 ERS589813 FBO589813 FLK589813 FVG589813 GFC589813 GOY589813 GYU589813 HIQ589813 HSM589813 ICI589813 IME589813 IWA589813 JFW589813 JPS589813 JZO589813 KJK589813 KTG589813 LDC589813 LMY589813 LWU589813 MGQ589813 MQM589813 NAI589813 NKE589813 NUA589813 ODW589813 ONS589813 OXO589813 PHK589813 PRG589813 QBC589813 QKY589813 QUU589813 REQ589813 ROM589813 RYI589813 SIE589813 SSA589813 TBW589813 TLS589813 TVO589813 UFK589813 UPG589813 UZC589813 VIY589813 VSU589813 WCQ589813 WMM589813 WWI589813 AB655349 JW655349 TS655349 ADO655349 ANK655349 AXG655349 BHC655349 BQY655349 CAU655349 CKQ655349 CUM655349 DEI655349 DOE655349 DYA655349 EHW655349 ERS655349 FBO655349 FLK655349 FVG655349 GFC655349 GOY655349 GYU655349 HIQ655349 HSM655349 ICI655349 IME655349 IWA655349 JFW655349 JPS655349 JZO655349 KJK655349 KTG655349 LDC655349 LMY655349 LWU655349 MGQ655349 MQM655349 NAI655349 NKE655349 NUA655349 ODW655349 ONS655349 OXO655349 PHK655349 PRG655349 QBC655349 QKY655349 QUU655349 REQ655349 ROM655349 RYI655349 SIE655349 SSA655349 TBW655349 TLS655349 TVO655349 UFK655349 UPG655349 UZC655349 VIY655349 VSU655349 WCQ655349 WMM655349 WWI655349 AB720885 JW720885 TS720885 ADO720885 ANK720885 AXG720885 BHC720885 BQY720885 CAU720885 CKQ720885 CUM720885 DEI720885 DOE720885 DYA720885 EHW720885 ERS720885 FBO720885 FLK720885 FVG720885 GFC720885 GOY720885 GYU720885 HIQ720885 HSM720885 ICI720885 IME720885 IWA720885 JFW720885 JPS720885 JZO720885 KJK720885 KTG720885 LDC720885 LMY720885 LWU720885 MGQ720885 MQM720885 NAI720885 NKE720885 NUA720885 ODW720885 ONS720885 OXO720885 PHK720885 PRG720885 QBC720885 QKY720885 QUU720885 REQ720885 ROM720885 RYI720885 SIE720885 SSA720885 TBW720885 TLS720885 TVO720885 UFK720885 UPG720885 UZC720885 VIY720885 VSU720885 WCQ720885 WMM720885 WWI720885 AB786421 JW786421 TS786421 ADO786421 ANK786421 AXG786421 BHC786421 BQY786421 CAU786421 CKQ786421 CUM786421 DEI786421 DOE786421 DYA786421 EHW786421 ERS786421 FBO786421 FLK786421 FVG786421 GFC786421 GOY786421 GYU786421 HIQ786421 HSM786421 ICI786421 IME786421 IWA786421 JFW786421 JPS786421 JZO786421 KJK786421 KTG786421 LDC786421 LMY786421 LWU786421 MGQ786421 MQM786421 NAI786421 NKE786421 NUA786421 ODW786421 ONS786421 OXO786421 PHK786421 PRG786421 QBC786421 QKY786421 QUU786421 REQ786421 ROM786421 RYI786421 SIE786421 SSA786421 TBW786421 TLS786421 TVO786421 UFK786421 UPG786421 UZC786421 VIY786421 VSU786421 WCQ786421 WMM786421 WWI786421 AB851957 JW851957 TS851957 ADO851957 ANK851957 AXG851957 BHC851957 BQY851957 CAU851957 CKQ851957 CUM851957 DEI851957 DOE851957 DYA851957 EHW851957 ERS851957 FBO851957 FLK851957 FVG851957 GFC851957 GOY851957 GYU851957 HIQ851957 HSM851957 ICI851957 IME851957 IWA851957 JFW851957 JPS851957 JZO851957 KJK851957 KTG851957 LDC851957 LMY851957 LWU851957 MGQ851957 MQM851957 NAI851957 NKE851957 NUA851957 ODW851957 ONS851957 OXO851957 PHK851957 PRG851957 QBC851957 QKY851957 QUU851957 REQ851957 ROM851957 RYI851957 SIE851957 SSA851957 TBW851957 TLS851957 TVO851957 UFK851957 UPG851957 UZC851957 VIY851957 VSU851957 WCQ851957 WMM851957 WWI851957 AB917493 JW917493 TS917493 ADO917493 ANK917493 AXG917493 BHC917493 BQY917493 CAU917493 CKQ917493 CUM917493 DEI917493 DOE917493 DYA917493 EHW917493 ERS917493 FBO917493 FLK917493 FVG917493 GFC917493 GOY917493 GYU917493 HIQ917493 HSM917493 ICI917493 IME917493 IWA917493 JFW917493 JPS917493 JZO917493 KJK917493 KTG917493 LDC917493 LMY917493 LWU917493 MGQ917493 MQM917493 NAI917493 NKE917493 NUA917493 ODW917493 ONS917493 OXO917493 PHK917493 PRG917493 QBC917493 QKY917493 QUU917493 REQ917493 ROM917493 RYI917493 SIE917493 SSA917493 TBW917493 TLS917493 TVO917493 UFK917493 UPG917493 UZC917493 VIY917493 VSU917493 WCQ917493 WMM917493 WWI917493 AB983029 JW983029 TS983029 ADO983029 ANK983029 AXG983029 BHC983029 BQY983029 CAU983029 CKQ983029 CUM983029 DEI983029 DOE983029 DYA983029 EHW983029 ERS983029 FBO983029 FLK983029 FVG983029 GFC983029 GOY983029 GYU983029 HIQ983029 HSM983029 ICI983029 IME983029 IWA983029 JFW983029 JPS983029 JZO983029 KJK983029 KTG983029 LDC983029 LMY983029 LWU983029 MGQ983029 MQM983029 NAI983029 NKE983029 NUA983029 ODW983029 ONS983029 OXO983029 PHK983029 PRG983029 QBC983029 QKY983029 QUU983029 REQ983029 ROM983029 RYI983029 SIE983029 SSA983029 TBW983029 TLS983029 TVO983029 UFK983029 UPG983029 UZC983029 VIY983029 VSU983029 WCQ983029 WMM983029 WWI983029 IVS983036:IVS983047 JW27 TS27 ADO27 ANK27 AXG27 BHC27 BQY27 CAU27 CKQ27 CUM27 DEI27 DOE27 DYA27 EHW27 ERS27 FBO27 FLK27 FVG27 GFC27 GOY27 GYU27 HIQ27 HSM27 ICI27 IME27 IWA27 JFW27 JPS27 JZO27 KJK27 KTG27 LDC27 LMY27 LWU27 MGQ27 MQM27 NAI27 NKE27 NUA27 ODW27 ONS27 OXO27 PHK27 PRG27 QBC27 QKY27 QUU27 REQ27 ROM27 RYI27 SIE27 SSA27 TBW27 TLS27 TVO27 UFK27 UPG27 UZC27 VIY27 VSU27 WCQ27 WMM27 WWI27 AB65523 JW65523 TS65523 ADO65523 ANK65523 AXG65523 BHC65523 BQY65523 CAU65523 CKQ65523 CUM65523 DEI65523 DOE65523 DYA65523 EHW65523 ERS65523 FBO65523 FLK65523 FVG65523 GFC65523 GOY65523 GYU65523 HIQ65523 HSM65523 ICI65523 IME65523 IWA65523 JFW65523 JPS65523 JZO65523 KJK65523 KTG65523 LDC65523 LMY65523 LWU65523 MGQ65523 MQM65523 NAI65523 NKE65523 NUA65523 ODW65523 ONS65523 OXO65523 PHK65523 PRG65523 QBC65523 QKY65523 QUU65523 REQ65523 ROM65523 RYI65523 SIE65523 SSA65523 TBW65523 TLS65523 TVO65523 UFK65523 UPG65523 UZC65523 VIY65523 VSU65523 WCQ65523 WMM65523 WWI65523 AB131059 JW131059 TS131059 ADO131059 ANK131059 AXG131059 BHC131059 BQY131059 CAU131059 CKQ131059 CUM131059 DEI131059 DOE131059 DYA131059 EHW131059 ERS131059 FBO131059 FLK131059 FVG131059 GFC131059 GOY131059 GYU131059 HIQ131059 HSM131059 ICI131059 IME131059 IWA131059 JFW131059 JPS131059 JZO131059 KJK131059 KTG131059 LDC131059 LMY131059 LWU131059 MGQ131059 MQM131059 NAI131059 NKE131059 NUA131059 ODW131059 ONS131059 OXO131059 PHK131059 PRG131059 QBC131059 QKY131059 QUU131059 REQ131059 ROM131059 RYI131059 SIE131059 SSA131059 TBW131059 TLS131059 TVO131059 UFK131059 UPG131059 UZC131059 VIY131059 VSU131059 WCQ131059 WMM131059 WWI131059 AB196595 JW196595 TS196595 ADO196595 ANK196595 AXG196595 BHC196595 BQY196595 CAU196595 CKQ196595 CUM196595 DEI196595 DOE196595 DYA196595 EHW196595 ERS196595 FBO196595 FLK196595 FVG196595 GFC196595 GOY196595 GYU196595 HIQ196595 HSM196595 ICI196595 IME196595 IWA196595 JFW196595 JPS196595 JZO196595 KJK196595 KTG196595 LDC196595 LMY196595 LWU196595 MGQ196595 MQM196595 NAI196595 NKE196595 NUA196595 ODW196595 ONS196595 OXO196595 PHK196595 PRG196595 QBC196595 QKY196595 QUU196595 REQ196595 ROM196595 RYI196595 SIE196595 SSA196595 TBW196595 TLS196595 TVO196595 UFK196595 UPG196595 UZC196595 VIY196595 VSU196595 WCQ196595 WMM196595 WWI196595 AB262131 JW262131 TS262131 ADO262131 ANK262131 AXG262131 BHC262131 BQY262131 CAU262131 CKQ262131 CUM262131 DEI262131 DOE262131 DYA262131 EHW262131 ERS262131 FBO262131 FLK262131 FVG262131 GFC262131 GOY262131 GYU262131 HIQ262131 HSM262131 ICI262131 IME262131 IWA262131 JFW262131 JPS262131 JZO262131 KJK262131 KTG262131 LDC262131 LMY262131 LWU262131 MGQ262131 MQM262131 NAI262131 NKE262131 NUA262131 ODW262131 ONS262131 OXO262131 PHK262131 PRG262131 QBC262131 QKY262131 QUU262131 REQ262131 ROM262131 RYI262131 SIE262131 SSA262131 TBW262131 TLS262131 TVO262131 UFK262131 UPG262131 UZC262131 VIY262131 VSU262131 WCQ262131 WMM262131 WWI262131 AB327667 JW327667 TS327667 ADO327667 ANK327667 AXG327667 BHC327667 BQY327667 CAU327667 CKQ327667 CUM327667 DEI327667 DOE327667 DYA327667 EHW327667 ERS327667 FBO327667 FLK327667 FVG327667 GFC327667 GOY327667 GYU327667 HIQ327667 HSM327667 ICI327667 IME327667 IWA327667 JFW327667 JPS327667 JZO327667 KJK327667 KTG327667 LDC327667 LMY327667 LWU327667 MGQ327667 MQM327667 NAI327667 NKE327667 NUA327667 ODW327667 ONS327667 OXO327667 PHK327667 PRG327667 QBC327667 QKY327667 QUU327667 REQ327667 ROM327667 RYI327667 SIE327667 SSA327667 TBW327667 TLS327667 TVO327667 UFK327667 UPG327667 UZC327667 VIY327667 VSU327667 WCQ327667 WMM327667 WWI327667 AB393203 JW393203 TS393203 ADO393203 ANK393203 AXG393203 BHC393203 BQY393203 CAU393203 CKQ393203 CUM393203 DEI393203 DOE393203 DYA393203 EHW393203 ERS393203 FBO393203 FLK393203 FVG393203 GFC393203 GOY393203 GYU393203 HIQ393203 HSM393203 ICI393203 IME393203 IWA393203 JFW393203 JPS393203 JZO393203 KJK393203 KTG393203 LDC393203 LMY393203 LWU393203 MGQ393203 MQM393203 NAI393203 NKE393203 NUA393203 ODW393203 ONS393203 OXO393203 PHK393203 PRG393203 QBC393203 QKY393203 QUU393203 REQ393203 ROM393203 RYI393203 SIE393203 SSA393203 TBW393203 TLS393203 TVO393203 UFK393203 UPG393203 UZC393203 VIY393203 VSU393203 WCQ393203 WMM393203 WWI393203 AB458739 JW458739 TS458739 ADO458739 ANK458739 AXG458739 BHC458739 BQY458739 CAU458739 CKQ458739 CUM458739 DEI458739 DOE458739 DYA458739 EHW458739 ERS458739 FBO458739 FLK458739 FVG458739 GFC458739 GOY458739 GYU458739 HIQ458739 HSM458739 ICI458739 IME458739 IWA458739 JFW458739 JPS458739 JZO458739 KJK458739 KTG458739 LDC458739 LMY458739 LWU458739 MGQ458739 MQM458739 NAI458739 NKE458739 NUA458739 ODW458739 ONS458739 OXO458739 PHK458739 PRG458739 QBC458739 QKY458739 QUU458739 REQ458739 ROM458739 RYI458739 SIE458739 SSA458739 TBW458739 TLS458739 TVO458739 UFK458739 UPG458739 UZC458739 VIY458739 VSU458739 WCQ458739 WMM458739 WWI458739 AB524275 JW524275 TS524275 ADO524275 ANK524275 AXG524275 BHC524275 BQY524275 CAU524275 CKQ524275 CUM524275 DEI524275 DOE524275 DYA524275 EHW524275 ERS524275 FBO524275 FLK524275 FVG524275 GFC524275 GOY524275 GYU524275 HIQ524275 HSM524275 ICI524275 IME524275 IWA524275 JFW524275 JPS524275 JZO524275 KJK524275 KTG524275 LDC524275 LMY524275 LWU524275 MGQ524275 MQM524275 NAI524275 NKE524275 NUA524275 ODW524275 ONS524275 OXO524275 PHK524275 PRG524275 QBC524275 QKY524275 QUU524275 REQ524275 ROM524275 RYI524275 SIE524275 SSA524275 TBW524275 TLS524275 TVO524275 UFK524275 UPG524275 UZC524275 VIY524275 VSU524275 WCQ524275 WMM524275 WWI524275 AB589811 JW589811 TS589811 ADO589811 ANK589811 AXG589811 BHC589811 BQY589811 CAU589811 CKQ589811 CUM589811 DEI589811 DOE589811 DYA589811 EHW589811 ERS589811 FBO589811 FLK589811 FVG589811 GFC589811 GOY589811 GYU589811 HIQ589811 HSM589811 ICI589811 IME589811 IWA589811 JFW589811 JPS589811 JZO589811 KJK589811 KTG589811 LDC589811 LMY589811 LWU589811 MGQ589811 MQM589811 NAI589811 NKE589811 NUA589811 ODW589811 ONS589811 OXO589811 PHK589811 PRG589811 QBC589811 QKY589811 QUU589811 REQ589811 ROM589811 RYI589811 SIE589811 SSA589811 TBW589811 TLS589811 TVO589811 UFK589811 UPG589811 UZC589811 VIY589811 VSU589811 WCQ589811 WMM589811 WWI589811 AB655347 JW655347 TS655347 ADO655347 ANK655347 AXG655347 BHC655347 BQY655347 CAU655347 CKQ655347 CUM655347 DEI655347 DOE655347 DYA655347 EHW655347 ERS655347 FBO655347 FLK655347 FVG655347 GFC655347 GOY655347 GYU655347 HIQ655347 HSM655347 ICI655347 IME655347 IWA655347 JFW655347 JPS655347 JZO655347 KJK655347 KTG655347 LDC655347 LMY655347 LWU655347 MGQ655347 MQM655347 NAI655347 NKE655347 NUA655347 ODW655347 ONS655347 OXO655347 PHK655347 PRG655347 QBC655347 QKY655347 QUU655347 REQ655347 ROM655347 RYI655347 SIE655347 SSA655347 TBW655347 TLS655347 TVO655347 UFK655347 UPG655347 UZC655347 VIY655347 VSU655347 WCQ655347 WMM655347 WWI655347 AB720883 JW720883 TS720883 ADO720883 ANK720883 AXG720883 BHC720883 BQY720883 CAU720883 CKQ720883 CUM720883 DEI720883 DOE720883 DYA720883 EHW720883 ERS720883 FBO720883 FLK720883 FVG720883 GFC720883 GOY720883 GYU720883 HIQ720883 HSM720883 ICI720883 IME720883 IWA720883 JFW720883 JPS720883 JZO720883 KJK720883 KTG720883 LDC720883 LMY720883 LWU720883 MGQ720883 MQM720883 NAI720883 NKE720883 NUA720883 ODW720883 ONS720883 OXO720883 PHK720883 PRG720883 QBC720883 QKY720883 QUU720883 REQ720883 ROM720883 RYI720883 SIE720883 SSA720883 TBW720883 TLS720883 TVO720883 UFK720883 UPG720883 UZC720883 VIY720883 VSU720883 WCQ720883 WMM720883 WWI720883 AB786419 JW786419 TS786419 ADO786419 ANK786419 AXG786419 BHC786419 BQY786419 CAU786419 CKQ786419 CUM786419 DEI786419 DOE786419 DYA786419 EHW786419 ERS786419 FBO786419 FLK786419 FVG786419 GFC786419 GOY786419 GYU786419 HIQ786419 HSM786419 ICI786419 IME786419 IWA786419 JFW786419 JPS786419 JZO786419 KJK786419 KTG786419 LDC786419 LMY786419 LWU786419 MGQ786419 MQM786419 NAI786419 NKE786419 NUA786419 ODW786419 ONS786419 OXO786419 PHK786419 PRG786419 QBC786419 QKY786419 QUU786419 REQ786419 ROM786419 RYI786419 SIE786419 SSA786419 TBW786419 TLS786419 TVO786419 UFK786419 UPG786419 UZC786419 VIY786419 VSU786419 WCQ786419 WMM786419 WWI786419 AB851955 JW851955 TS851955 ADO851955 ANK851955 AXG851955 BHC851955 BQY851955 CAU851955 CKQ851955 CUM851955 DEI851955 DOE851955 DYA851955 EHW851955 ERS851955 FBO851955 FLK851955 FVG851955 GFC851955 GOY851955 GYU851955 HIQ851955 HSM851955 ICI851955 IME851955 IWA851955 JFW851955 JPS851955 JZO851955 KJK851955 KTG851955 LDC851955 LMY851955 LWU851955 MGQ851955 MQM851955 NAI851955 NKE851955 NUA851955 ODW851955 ONS851955 OXO851955 PHK851955 PRG851955 QBC851955 QKY851955 QUU851955 REQ851955 ROM851955 RYI851955 SIE851955 SSA851955 TBW851955 TLS851955 TVO851955 UFK851955 UPG851955 UZC851955 VIY851955 VSU851955 WCQ851955 WMM851955 WWI851955 AB917491 JW917491 TS917491 ADO917491 ANK917491 AXG917491 BHC917491 BQY917491 CAU917491 CKQ917491 CUM917491 DEI917491 DOE917491 DYA917491 EHW917491 ERS917491 FBO917491 FLK917491 FVG917491 GFC917491 GOY917491 GYU917491 HIQ917491 HSM917491 ICI917491 IME917491 IWA917491 JFW917491 JPS917491 JZO917491 KJK917491 KTG917491 LDC917491 LMY917491 LWU917491 MGQ917491 MQM917491 NAI917491 NKE917491 NUA917491 ODW917491 ONS917491 OXO917491 PHK917491 PRG917491 QBC917491 QKY917491 QUU917491 REQ917491 ROM917491 RYI917491 SIE917491 SSA917491 TBW917491 TLS917491 TVO917491 UFK917491 UPG917491 UZC917491 VIY917491 VSU917491 WCQ917491 WMM917491 WWI917491 AB983027 JW983027 TS983027 ADO983027 ANK983027 AXG983027 BHC983027 BQY983027 CAU983027 CKQ983027 CUM983027 DEI983027 DOE983027 DYA983027 EHW983027 ERS983027 FBO983027 FLK983027 FVG983027 GFC983027 GOY983027 GYU983027 HIQ983027 HSM983027 ICI983027 IME983027 IWA983027 JFW983027 JPS983027 JZO983027 KJK983027 KTG983027 LDC983027 LMY983027 LWU983027 MGQ983027 MQM983027 NAI983027 NKE983027 NUA983027 ODW983027 ONS983027 OXO983027 PHK983027 PRG983027 QBC983027 QKY983027 QUU983027 REQ983027 ROM983027 RYI983027 SIE983027 SSA983027 TBW983027 TLS983027 TVO983027 UFK983027 UPG983027 UZC983027 VIY983027 VSU983027 WCQ983027 WMM983027 WWI983027 JS27 TO27 ADK27 ANG27 AXC27 BGY27 BQU27 CAQ27 CKM27 CUI27 DEE27 DOA27 DXW27 EHS27 ERO27 FBK27 FLG27 FVC27 GEY27 GOU27 GYQ27 HIM27 HSI27 ICE27 IMA27 IVW27 JFS27 JPO27 JZK27 KJG27 KTC27 LCY27 LMU27 LWQ27 MGM27 MQI27 NAE27 NKA27 NTW27 ODS27 ONO27 OXK27 PHG27 PRC27 QAY27 QKU27 QUQ27 REM27 ROI27 RYE27 SIA27 SRW27 TBS27 TLO27 TVK27 UFG27 UPC27 UYY27 VIU27 VSQ27 WCM27 WMI27 WWE27 X65523 JS65523 TO65523 ADK65523 ANG65523 AXC65523 BGY65523 BQU65523 CAQ65523 CKM65523 CUI65523 DEE65523 DOA65523 DXW65523 EHS65523 ERO65523 FBK65523 FLG65523 FVC65523 GEY65523 GOU65523 GYQ65523 HIM65523 HSI65523 ICE65523 IMA65523 IVW65523 JFS65523 JPO65523 JZK65523 KJG65523 KTC65523 LCY65523 LMU65523 LWQ65523 MGM65523 MQI65523 NAE65523 NKA65523 NTW65523 ODS65523 ONO65523 OXK65523 PHG65523 PRC65523 QAY65523 QKU65523 QUQ65523 REM65523 ROI65523 RYE65523 SIA65523 SRW65523 TBS65523 TLO65523 TVK65523 UFG65523 UPC65523 UYY65523 VIU65523 VSQ65523 WCM65523 WMI65523 WWE65523 X131059 JS131059 TO131059 ADK131059 ANG131059 AXC131059 BGY131059 BQU131059 CAQ131059 CKM131059 CUI131059 DEE131059 DOA131059 DXW131059 EHS131059 ERO131059 FBK131059 FLG131059 FVC131059 GEY131059 GOU131059 GYQ131059 HIM131059 HSI131059 ICE131059 IMA131059 IVW131059 JFS131059 JPO131059 JZK131059 KJG131059 KTC131059 LCY131059 LMU131059 LWQ131059 MGM131059 MQI131059 NAE131059 NKA131059 NTW131059 ODS131059 ONO131059 OXK131059 PHG131059 PRC131059 QAY131059 QKU131059 QUQ131059 REM131059 ROI131059 RYE131059 SIA131059 SRW131059 TBS131059 TLO131059 TVK131059 UFG131059 UPC131059 UYY131059 VIU131059 VSQ131059 WCM131059 WMI131059 WWE131059 X196595 JS196595 TO196595 ADK196595 ANG196595 AXC196595 BGY196595 BQU196595 CAQ196595 CKM196595 CUI196595 DEE196595 DOA196595 DXW196595 EHS196595 ERO196595 FBK196595 FLG196595 FVC196595 GEY196595 GOU196595 GYQ196595 HIM196595 HSI196595 ICE196595 IMA196595 IVW196595 JFS196595 JPO196595 JZK196595 KJG196595 KTC196595 LCY196595 LMU196595 LWQ196595 MGM196595 MQI196595 NAE196595 NKA196595 NTW196595 ODS196595 ONO196595 OXK196595 PHG196595 PRC196595 QAY196595 QKU196595 QUQ196595 REM196595 ROI196595 RYE196595 SIA196595 SRW196595 TBS196595 TLO196595 TVK196595 UFG196595 UPC196595 UYY196595 VIU196595 VSQ196595 WCM196595 WMI196595 WWE196595 X262131 JS262131 TO262131 ADK262131 ANG262131 AXC262131 BGY262131 BQU262131 CAQ262131 CKM262131 CUI262131 DEE262131 DOA262131 DXW262131 EHS262131 ERO262131 FBK262131 FLG262131 FVC262131 GEY262131 GOU262131 GYQ262131 HIM262131 HSI262131 ICE262131 IMA262131 IVW262131 JFS262131 JPO262131 JZK262131 KJG262131 KTC262131 LCY262131 LMU262131 LWQ262131 MGM262131 MQI262131 NAE262131 NKA262131 NTW262131 ODS262131 ONO262131 OXK262131 PHG262131 PRC262131 QAY262131 QKU262131 QUQ262131 REM262131 ROI262131 RYE262131 SIA262131 SRW262131 TBS262131 TLO262131 TVK262131 UFG262131 UPC262131 UYY262131 VIU262131 VSQ262131 WCM262131 WMI262131 WWE262131 X327667 JS327667 TO327667 ADK327667 ANG327667 AXC327667 BGY327667 BQU327667 CAQ327667 CKM327667 CUI327667 DEE327667 DOA327667 DXW327667 EHS327667 ERO327667 FBK327667 FLG327667 FVC327667 GEY327667 GOU327667 GYQ327667 HIM327667 HSI327667 ICE327667 IMA327667 IVW327667 JFS327667 JPO327667 JZK327667 KJG327667 KTC327667 LCY327667 LMU327667 LWQ327667 MGM327667 MQI327667 NAE327667 NKA327667 NTW327667 ODS327667 ONO327667 OXK327667 PHG327667 PRC327667 QAY327667 QKU327667 QUQ327667 REM327667 ROI327667 RYE327667 SIA327667 SRW327667 TBS327667 TLO327667 TVK327667 UFG327667 UPC327667 UYY327667 VIU327667 VSQ327667 WCM327667 WMI327667 WWE327667 X393203 JS393203 TO393203 ADK393203 ANG393203 AXC393203 BGY393203 BQU393203 CAQ393203 CKM393203 CUI393203 DEE393203 DOA393203 DXW393203 EHS393203 ERO393203 FBK393203 FLG393203 FVC393203 GEY393203 GOU393203 GYQ393203 HIM393203 HSI393203 ICE393203 IMA393203 IVW393203 JFS393203 JPO393203 JZK393203 KJG393203 KTC393203 LCY393203 LMU393203 LWQ393203 MGM393203 MQI393203 NAE393203 NKA393203 NTW393203 ODS393203 ONO393203 OXK393203 PHG393203 PRC393203 QAY393203 QKU393203 QUQ393203 REM393203 ROI393203 RYE393203 SIA393203 SRW393203 TBS393203 TLO393203 TVK393203 UFG393203 UPC393203 UYY393203 VIU393203 VSQ393203 WCM393203 WMI393203 WWE393203 X458739 JS458739 TO458739 ADK458739 ANG458739 AXC458739 BGY458739 BQU458739 CAQ458739 CKM458739 CUI458739 DEE458739 DOA458739 DXW458739 EHS458739 ERO458739 FBK458739 FLG458739 FVC458739 GEY458739 GOU458739 GYQ458739 HIM458739 HSI458739 ICE458739 IMA458739 IVW458739 JFS458739 JPO458739 JZK458739 KJG458739 KTC458739 LCY458739 LMU458739 LWQ458739 MGM458739 MQI458739 NAE458739 NKA458739 NTW458739 ODS458739 ONO458739 OXK458739 PHG458739 PRC458739 QAY458739 QKU458739 QUQ458739 REM458739 ROI458739 RYE458739 SIA458739 SRW458739 TBS458739 TLO458739 TVK458739 UFG458739 UPC458739 UYY458739 VIU458739 VSQ458739 WCM458739 WMI458739 WWE458739 X524275 JS524275 TO524275 ADK524275 ANG524275 AXC524275 BGY524275 BQU524275 CAQ524275 CKM524275 CUI524275 DEE524275 DOA524275 DXW524275 EHS524275 ERO524275 FBK524275 FLG524275 FVC524275 GEY524275 GOU524275 GYQ524275 HIM524275 HSI524275 ICE524275 IMA524275 IVW524275 JFS524275 JPO524275 JZK524275 KJG524275 KTC524275 LCY524275 LMU524275 LWQ524275 MGM524275 MQI524275 NAE524275 NKA524275 NTW524275 ODS524275 ONO524275 OXK524275 PHG524275 PRC524275 QAY524275 QKU524275 QUQ524275 REM524275 ROI524275 RYE524275 SIA524275 SRW524275 TBS524275 TLO524275 TVK524275 UFG524275 UPC524275 UYY524275 VIU524275 VSQ524275 WCM524275 WMI524275 WWE524275 X589811 JS589811 TO589811 ADK589811 ANG589811 AXC589811 BGY589811 BQU589811 CAQ589811 CKM589811 CUI589811 DEE589811 DOA589811 DXW589811 EHS589811 ERO589811 FBK589811 FLG589811 FVC589811 GEY589811 GOU589811 GYQ589811 HIM589811 HSI589811 ICE589811 IMA589811 IVW589811 JFS589811 JPO589811 JZK589811 KJG589811 KTC589811 LCY589811 LMU589811 LWQ589811 MGM589811 MQI589811 NAE589811 NKA589811 NTW589811 ODS589811 ONO589811 OXK589811 PHG589811 PRC589811 QAY589811 QKU589811 QUQ589811 REM589811 ROI589811 RYE589811 SIA589811 SRW589811 TBS589811 TLO589811 TVK589811 UFG589811 UPC589811 UYY589811 VIU589811 VSQ589811 WCM589811 WMI589811 WWE589811 X655347 JS655347 TO655347 ADK655347 ANG655347 AXC655347 BGY655347 BQU655347 CAQ655347 CKM655347 CUI655347 DEE655347 DOA655347 DXW655347 EHS655347 ERO655347 FBK655347 FLG655347 FVC655347 GEY655347 GOU655347 GYQ655347 HIM655347 HSI655347 ICE655347 IMA655347 IVW655347 JFS655347 JPO655347 JZK655347 KJG655347 KTC655347 LCY655347 LMU655347 LWQ655347 MGM655347 MQI655347 NAE655347 NKA655347 NTW655347 ODS655347 ONO655347 OXK655347 PHG655347 PRC655347 QAY655347 QKU655347 QUQ655347 REM655347 ROI655347 RYE655347 SIA655347 SRW655347 TBS655347 TLO655347 TVK655347 UFG655347 UPC655347 UYY655347 VIU655347 VSQ655347 WCM655347 WMI655347 WWE655347 X720883 JS720883 TO720883 ADK720883 ANG720883 AXC720883 BGY720883 BQU720883 CAQ720883 CKM720883 CUI720883 DEE720883 DOA720883 DXW720883 EHS720883 ERO720883 FBK720883 FLG720883 FVC720883 GEY720883 GOU720883 GYQ720883 HIM720883 HSI720883 ICE720883 IMA720883 IVW720883 JFS720883 JPO720883 JZK720883 KJG720883 KTC720883 LCY720883 LMU720883 LWQ720883 MGM720883 MQI720883 NAE720883 NKA720883 NTW720883 ODS720883 ONO720883 OXK720883 PHG720883 PRC720883 QAY720883 QKU720883 QUQ720883 REM720883 ROI720883 RYE720883 SIA720883 SRW720883 TBS720883 TLO720883 TVK720883 UFG720883 UPC720883 UYY720883 VIU720883 VSQ720883 WCM720883 WMI720883 WWE720883 X786419 JS786419 TO786419 ADK786419 ANG786419 AXC786419 BGY786419 BQU786419 CAQ786419 CKM786419 CUI786419 DEE786419 DOA786419 DXW786419 EHS786419 ERO786419 FBK786419 FLG786419 FVC786419 GEY786419 GOU786419 GYQ786419 HIM786419 HSI786419 ICE786419 IMA786419 IVW786419 JFS786419 JPO786419 JZK786419 KJG786419 KTC786419 LCY786419 LMU786419 LWQ786419 MGM786419 MQI786419 NAE786419 NKA786419 NTW786419 ODS786419 ONO786419 OXK786419 PHG786419 PRC786419 QAY786419 QKU786419 QUQ786419 REM786419 ROI786419 RYE786419 SIA786419 SRW786419 TBS786419 TLO786419 TVK786419 UFG786419 UPC786419 UYY786419 VIU786419 VSQ786419 WCM786419 WMI786419 WWE786419 X851955 JS851955 TO851955 ADK851955 ANG851955 AXC851955 BGY851955 BQU851955 CAQ851955 CKM851955 CUI851955 DEE851955 DOA851955 DXW851955 EHS851955 ERO851955 FBK851955 FLG851955 FVC851955 GEY851955 GOU851955 GYQ851955 HIM851955 HSI851955 ICE851955 IMA851955 IVW851955 JFS851955 JPO851955 JZK851955 KJG851955 KTC851955 LCY851955 LMU851955 LWQ851955 MGM851955 MQI851955 NAE851955 NKA851955 NTW851955 ODS851955 ONO851955 OXK851955 PHG851955 PRC851955 QAY851955 QKU851955 QUQ851955 REM851955 ROI851955 RYE851955 SIA851955 SRW851955 TBS851955 TLO851955 TVK851955 UFG851955 UPC851955 UYY851955 VIU851955 VSQ851955 WCM851955 WMI851955 WWE851955 X917491 JS917491 TO917491 ADK917491 ANG917491 AXC917491 BGY917491 BQU917491 CAQ917491 CKM917491 CUI917491 DEE917491 DOA917491 DXW917491 EHS917491 ERO917491 FBK917491 FLG917491 FVC917491 GEY917491 GOU917491 GYQ917491 HIM917491 HSI917491 ICE917491 IMA917491 IVW917491 JFS917491 JPO917491 JZK917491 KJG917491 KTC917491 LCY917491 LMU917491 LWQ917491 MGM917491 MQI917491 NAE917491 NKA917491 NTW917491 ODS917491 ONO917491 OXK917491 PHG917491 PRC917491 QAY917491 QKU917491 QUQ917491 REM917491 ROI917491 RYE917491 SIA917491 SRW917491 TBS917491 TLO917491 TVK917491 UFG917491 UPC917491 UYY917491 VIU917491 VSQ917491 WCM917491 WMI917491 WWE917491 X983027 JS983027 TO983027 ADK983027 ANG983027 AXC983027 BGY983027 BQU983027 CAQ983027 CKM983027 CUI983027 DEE983027 DOA983027 DXW983027 EHS983027 ERO983027 FBK983027 FLG983027 FVC983027 GEY983027 GOU983027 GYQ983027 HIM983027 HSI983027 ICE983027 IMA983027 IVW983027 JFS983027 JPO983027 JZK983027 KJG983027 KTC983027 LCY983027 LMU983027 LWQ983027 MGM983027 MQI983027 NAE983027 NKA983027 NTW983027 ODS983027 ONO983027 OXK983027 PHG983027 PRC983027 QAY983027 QKU983027 QUQ983027 REM983027 ROI983027 RYE983027 SIA983027 SRW983027 TBS983027 TLO983027 TVK983027 UFG983027 UPC983027 UYY983027 VIU983027 VSQ983027 WCM983027 WMI983027 WWE983027 UFC983036:UFC983047 JW14 TS14 ADO14 ANK14 AXG14 BHC14 BQY14 CAU14 CKQ14 CUM14 DEI14 DOE14 DYA14 EHW14 ERS14 FBO14 FLK14 FVG14 GFC14 GOY14 GYU14 HIQ14 HSM14 ICI14 IME14 IWA14 JFW14 JPS14 JZO14 KJK14 KTG14 LDC14 LMY14 LWU14 MGQ14 MQM14 NAI14 NKE14 NUA14 ODW14 ONS14 OXO14 PHK14 PRG14 QBC14 QKY14 QUU14 REQ14 ROM14 RYI14 SIE14 SSA14 TBW14 TLS14 TVO14 UFK14 UPG14 UZC14 VIY14 VSU14 WCQ14 WMM14 WWI14 AB65510 JW65510 TS65510 ADO65510 ANK65510 AXG65510 BHC65510 BQY65510 CAU65510 CKQ65510 CUM65510 DEI65510 DOE65510 DYA65510 EHW65510 ERS65510 FBO65510 FLK65510 FVG65510 GFC65510 GOY65510 GYU65510 HIQ65510 HSM65510 ICI65510 IME65510 IWA65510 JFW65510 JPS65510 JZO65510 KJK65510 KTG65510 LDC65510 LMY65510 LWU65510 MGQ65510 MQM65510 NAI65510 NKE65510 NUA65510 ODW65510 ONS65510 OXO65510 PHK65510 PRG65510 QBC65510 QKY65510 QUU65510 REQ65510 ROM65510 RYI65510 SIE65510 SSA65510 TBW65510 TLS65510 TVO65510 UFK65510 UPG65510 UZC65510 VIY65510 VSU65510 WCQ65510 WMM65510 WWI65510 AB131046 JW131046 TS131046 ADO131046 ANK131046 AXG131046 BHC131046 BQY131046 CAU131046 CKQ131046 CUM131046 DEI131046 DOE131046 DYA131046 EHW131046 ERS131046 FBO131046 FLK131046 FVG131046 GFC131046 GOY131046 GYU131046 HIQ131046 HSM131046 ICI131046 IME131046 IWA131046 JFW131046 JPS131046 JZO131046 KJK131046 KTG131046 LDC131046 LMY131046 LWU131046 MGQ131046 MQM131046 NAI131046 NKE131046 NUA131046 ODW131046 ONS131046 OXO131046 PHK131046 PRG131046 QBC131046 QKY131046 QUU131046 REQ131046 ROM131046 RYI131046 SIE131046 SSA131046 TBW131046 TLS131046 TVO131046 UFK131046 UPG131046 UZC131046 VIY131046 VSU131046 WCQ131046 WMM131046 WWI131046 AB196582 JW196582 TS196582 ADO196582 ANK196582 AXG196582 BHC196582 BQY196582 CAU196582 CKQ196582 CUM196582 DEI196582 DOE196582 DYA196582 EHW196582 ERS196582 FBO196582 FLK196582 FVG196582 GFC196582 GOY196582 GYU196582 HIQ196582 HSM196582 ICI196582 IME196582 IWA196582 JFW196582 JPS196582 JZO196582 KJK196582 KTG196582 LDC196582 LMY196582 LWU196582 MGQ196582 MQM196582 NAI196582 NKE196582 NUA196582 ODW196582 ONS196582 OXO196582 PHK196582 PRG196582 QBC196582 QKY196582 QUU196582 REQ196582 ROM196582 RYI196582 SIE196582 SSA196582 TBW196582 TLS196582 TVO196582 UFK196582 UPG196582 UZC196582 VIY196582 VSU196582 WCQ196582 WMM196582 WWI196582 AB262118 JW262118 TS262118 ADO262118 ANK262118 AXG262118 BHC262118 BQY262118 CAU262118 CKQ262118 CUM262118 DEI262118 DOE262118 DYA262118 EHW262118 ERS262118 FBO262118 FLK262118 FVG262118 GFC262118 GOY262118 GYU262118 HIQ262118 HSM262118 ICI262118 IME262118 IWA262118 JFW262118 JPS262118 JZO262118 KJK262118 KTG262118 LDC262118 LMY262118 LWU262118 MGQ262118 MQM262118 NAI262118 NKE262118 NUA262118 ODW262118 ONS262118 OXO262118 PHK262118 PRG262118 QBC262118 QKY262118 QUU262118 REQ262118 ROM262118 RYI262118 SIE262118 SSA262118 TBW262118 TLS262118 TVO262118 UFK262118 UPG262118 UZC262118 VIY262118 VSU262118 WCQ262118 WMM262118 WWI262118 AB327654 JW327654 TS327654 ADO327654 ANK327654 AXG327654 BHC327654 BQY327654 CAU327654 CKQ327654 CUM327654 DEI327654 DOE327654 DYA327654 EHW327654 ERS327654 FBO327654 FLK327654 FVG327654 GFC327654 GOY327654 GYU327654 HIQ327654 HSM327654 ICI327654 IME327654 IWA327654 JFW327654 JPS327654 JZO327654 KJK327654 KTG327654 LDC327654 LMY327654 LWU327654 MGQ327654 MQM327654 NAI327654 NKE327654 NUA327654 ODW327654 ONS327654 OXO327654 PHK327654 PRG327654 QBC327654 QKY327654 QUU327654 REQ327654 ROM327654 RYI327654 SIE327654 SSA327654 TBW327654 TLS327654 TVO327654 UFK327654 UPG327654 UZC327654 VIY327654 VSU327654 WCQ327654 WMM327654 WWI327654 AB393190 JW393190 TS393190 ADO393190 ANK393190 AXG393190 BHC393190 BQY393190 CAU393190 CKQ393190 CUM393190 DEI393190 DOE393190 DYA393190 EHW393190 ERS393190 FBO393190 FLK393190 FVG393190 GFC393190 GOY393190 GYU393190 HIQ393190 HSM393190 ICI393190 IME393190 IWA393190 JFW393190 JPS393190 JZO393190 KJK393190 KTG393190 LDC393190 LMY393190 LWU393190 MGQ393190 MQM393190 NAI393190 NKE393190 NUA393190 ODW393190 ONS393190 OXO393190 PHK393190 PRG393190 QBC393190 QKY393190 QUU393190 REQ393190 ROM393190 RYI393190 SIE393190 SSA393190 TBW393190 TLS393190 TVO393190 UFK393190 UPG393190 UZC393190 VIY393190 VSU393190 WCQ393190 WMM393190 WWI393190 AB458726 JW458726 TS458726 ADO458726 ANK458726 AXG458726 BHC458726 BQY458726 CAU458726 CKQ458726 CUM458726 DEI458726 DOE458726 DYA458726 EHW458726 ERS458726 FBO458726 FLK458726 FVG458726 GFC458726 GOY458726 GYU458726 HIQ458726 HSM458726 ICI458726 IME458726 IWA458726 JFW458726 JPS458726 JZO458726 KJK458726 KTG458726 LDC458726 LMY458726 LWU458726 MGQ458726 MQM458726 NAI458726 NKE458726 NUA458726 ODW458726 ONS458726 OXO458726 PHK458726 PRG458726 QBC458726 QKY458726 QUU458726 REQ458726 ROM458726 RYI458726 SIE458726 SSA458726 TBW458726 TLS458726 TVO458726 UFK458726 UPG458726 UZC458726 VIY458726 VSU458726 WCQ458726 WMM458726 WWI458726 AB524262 JW524262 TS524262 ADO524262 ANK524262 AXG524262 BHC524262 BQY524262 CAU524262 CKQ524262 CUM524262 DEI524262 DOE524262 DYA524262 EHW524262 ERS524262 FBO524262 FLK524262 FVG524262 GFC524262 GOY524262 GYU524262 HIQ524262 HSM524262 ICI524262 IME524262 IWA524262 JFW524262 JPS524262 JZO524262 KJK524262 KTG524262 LDC524262 LMY524262 LWU524262 MGQ524262 MQM524262 NAI524262 NKE524262 NUA524262 ODW524262 ONS524262 OXO524262 PHK524262 PRG524262 QBC524262 QKY524262 QUU524262 REQ524262 ROM524262 RYI524262 SIE524262 SSA524262 TBW524262 TLS524262 TVO524262 UFK524262 UPG524262 UZC524262 VIY524262 VSU524262 WCQ524262 WMM524262 WWI524262 AB589798 JW589798 TS589798 ADO589798 ANK589798 AXG589798 BHC589798 BQY589798 CAU589798 CKQ589798 CUM589798 DEI589798 DOE589798 DYA589798 EHW589798 ERS589798 FBO589798 FLK589798 FVG589798 GFC589798 GOY589798 GYU589798 HIQ589798 HSM589798 ICI589798 IME589798 IWA589798 JFW589798 JPS589798 JZO589798 KJK589798 KTG589798 LDC589798 LMY589798 LWU589798 MGQ589798 MQM589798 NAI589798 NKE589798 NUA589798 ODW589798 ONS589798 OXO589798 PHK589798 PRG589798 QBC589798 QKY589798 QUU589798 REQ589798 ROM589798 RYI589798 SIE589798 SSA589798 TBW589798 TLS589798 TVO589798 UFK589798 UPG589798 UZC589798 VIY589798 VSU589798 WCQ589798 WMM589798 WWI589798 AB655334 JW655334 TS655334 ADO655334 ANK655334 AXG655334 BHC655334 BQY655334 CAU655334 CKQ655334 CUM655334 DEI655334 DOE655334 DYA655334 EHW655334 ERS655334 FBO655334 FLK655334 FVG655334 GFC655334 GOY655334 GYU655334 HIQ655334 HSM655334 ICI655334 IME655334 IWA655334 JFW655334 JPS655334 JZO655334 KJK655334 KTG655334 LDC655334 LMY655334 LWU655334 MGQ655334 MQM655334 NAI655334 NKE655334 NUA655334 ODW655334 ONS655334 OXO655334 PHK655334 PRG655334 QBC655334 QKY655334 QUU655334 REQ655334 ROM655334 RYI655334 SIE655334 SSA655334 TBW655334 TLS655334 TVO655334 UFK655334 UPG655334 UZC655334 VIY655334 VSU655334 WCQ655334 WMM655334 WWI655334 AB720870 JW720870 TS720870 ADO720870 ANK720870 AXG720870 BHC720870 BQY720870 CAU720870 CKQ720870 CUM720870 DEI720870 DOE720870 DYA720870 EHW720870 ERS720870 FBO720870 FLK720870 FVG720870 GFC720870 GOY720870 GYU720870 HIQ720870 HSM720870 ICI720870 IME720870 IWA720870 JFW720870 JPS720870 JZO720870 KJK720870 KTG720870 LDC720870 LMY720870 LWU720870 MGQ720870 MQM720870 NAI720870 NKE720870 NUA720870 ODW720870 ONS720870 OXO720870 PHK720870 PRG720870 QBC720870 QKY720870 QUU720870 REQ720870 ROM720870 RYI720870 SIE720870 SSA720870 TBW720870 TLS720870 TVO720870 UFK720870 UPG720870 UZC720870 VIY720870 VSU720870 WCQ720870 WMM720870 WWI720870 AB786406 JW786406 TS786406 ADO786406 ANK786406 AXG786406 BHC786406 BQY786406 CAU786406 CKQ786406 CUM786406 DEI786406 DOE786406 DYA786406 EHW786406 ERS786406 FBO786406 FLK786406 FVG786406 GFC786406 GOY786406 GYU786406 HIQ786406 HSM786406 ICI786406 IME786406 IWA786406 JFW786406 JPS786406 JZO786406 KJK786406 KTG786406 LDC786406 LMY786406 LWU786406 MGQ786406 MQM786406 NAI786406 NKE786406 NUA786406 ODW786406 ONS786406 OXO786406 PHK786406 PRG786406 QBC786406 QKY786406 QUU786406 REQ786406 ROM786406 RYI786406 SIE786406 SSA786406 TBW786406 TLS786406 TVO786406 UFK786406 UPG786406 UZC786406 VIY786406 VSU786406 WCQ786406 WMM786406 WWI786406 AB851942 JW851942 TS851942 ADO851942 ANK851942 AXG851942 BHC851942 BQY851942 CAU851942 CKQ851942 CUM851942 DEI851942 DOE851942 DYA851942 EHW851942 ERS851942 FBO851942 FLK851942 FVG851942 GFC851942 GOY851942 GYU851942 HIQ851942 HSM851942 ICI851942 IME851942 IWA851942 JFW851942 JPS851942 JZO851942 KJK851942 KTG851942 LDC851942 LMY851942 LWU851942 MGQ851942 MQM851942 NAI851942 NKE851942 NUA851942 ODW851942 ONS851942 OXO851942 PHK851942 PRG851942 QBC851942 QKY851942 QUU851942 REQ851942 ROM851942 RYI851942 SIE851942 SSA851942 TBW851942 TLS851942 TVO851942 UFK851942 UPG851942 UZC851942 VIY851942 VSU851942 WCQ851942 WMM851942 WWI851942 AB917478 JW917478 TS917478 ADO917478 ANK917478 AXG917478 BHC917478 BQY917478 CAU917478 CKQ917478 CUM917478 DEI917478 DOE917478 DYA917478 EHW917478 ERS917478 FBO917478 FLK917478 FVG917478 GFC917478 GOY917478 GYU917478 HIQ917478 HSM917478 ICI917478 IME917478 IWA917478 JFW917478 JPS917478 JZO917478 KJK917478 KTG917478 LDC917478 LMY917478 LWU917478 MGQ917478 MQM917478 NAI917478 NKE917478 NUA917478 ODW917478 ONS917478 OXO917478 PHK917478 PRG917478 QBC917478 QKY917478 QUU917478 REQ917478 ROM917478 RYI917478 SIE917478 SSA917478 TBW917478 TLS917478 TVO917478 UFK917478 UPG917478 UZC917478 VIY917478 VSU917478 WCQ917478 WMM917478 WWI917478 AB983014 JW983014 TS983014 ADO983014 ANK983014 AXG983014 BHC983014 BQY983014 CAU983014 CKQ983014 CUM983014 DEI983014 DOE983014 DYA983014 EHW983014 ERS983014 FBO983014 FLK983014 FVG983014 GFC983014 GOY983014 GYU983014 HIQ983014 HSM983014 ICI983014 IME983014 IWA983014 JFW983014 JPS983014 JZO983014 KJK983014 KTG983014 LDC983014 LMY983014 LWU983014 MGQ983014 MQM983014 NAI983014 NKE983014 NUA983014 ODW983014 ONS983014 OXO983014 PHK983014 PRG983014 QBC983014 QKY983014 QUU983014 REQ983014 ROM983014 RYI983014 SIE983014 SSA983014 TBW983014 TLS983014 TVO983014 UFK983014 UPG983014 UZC983014 VIY983014 VSU983014 WCQ983014 WMM983014 WWI983014 UOY983036:UOY983047 JS14 TO14 ADK14 ANG14 AXC14 BGY14 BQU14 CAQ14 CKM14 CUI14 DEE14 DOA14 DXW14 EHS14 ERO14 FBK14 FLG14 FVC14 GEY14 GOU14 GYQ14 HIM14 HSI14 ICE14 IMA14 IVW14 JFS14 JPO14 JZK14 KJG14 KTC14 LCY14 LMU14 LWQ14 MGM14 MQI14 NAE14 NKA14 NTW14 ODS14 ONO14 OXK14 PHG14 PRC14 QAY14 QKU14 QUQ14 REM14 ROI14 RYE14 SIA14 SRW14 TBS14 TLO14 TVK14 UFG14 UPC14 UYY14 VIU14 VSQ14 WCM14 WMI14 WWE14 X65510 JS65510 TO65510 ADK65510 ANG65510 AXC65510 BGY65510 BQU65510 CAQ65510 CKM65510 CUI65510 DEE65510 DOA65510 DXW65510 EHS65510 ERO65510 FBK65510 FLG65510 FVC65510 GEY65510 GOU65510 GYQ65510 HIM65510 HSI65510 ICE65510 IMA65510 IVW65510 JFS65510 JPO65510 JZK65510 KJG65510 KTC65510 LCY65510 LMU65510 LWQ65510 MGM65510 MQI65510 NAE65510 NKA65510 NTW65510 ODS65510 ONO65510 OXK65510 PHG65510 PRC65510 QAY65510 QKU65510 QUQ65510 REM65510 ROI65510 RYE65510 SIA65510 SRW65510 TBS65510 TLO65510 TVK65510 UFG65510 UPC65510 UYY65510 VIU65510 VSQ65510 WCM65510 WMI65510 WWE65510 X131046 JS131046 TO131046 ADK131046 ANG131046 AXC131046 BGY131046 BQU131046 CAQ131046 CKM131046 CUI131046 DEE131046 DOA131046 DXW131046 EHS131046 ERO131046 FBK131046 FLG131046 FVC131046 GEY131046 GOU131046 GYQ131046 HIM131046 HSI131046 ICE131046 IMA131046 IVW131046 JFS131046 JPO131046 JZK131046 KJG131046 KTC131046 LCY131046 LMU131046 LWQ131046 MGM131046 MQI131046 NAE131046 NKA131046 NTW131046 ODS131046 ONO131046 OXK131046 PHG131046 PRC131046 QAY131046 QKU131046 QUQ131046 REM131046 ROI131046 RYE131046 SIA131046 SRW131046 TBS131046 TLO131046 TVK131046 UFG131046 UPC131046 UYY131046 VIU131046 VSQ131046 WCM131046 WMI131046 WWE131046 X196582 JS196582 TO196582 ADK196582 ANG196582 AXC196582 BGY196582 BQU196582 CAQ196582 CKM196582 CUI196582 DEE196582 DOA196582 DXW196582 EHS196582 ERO196582 FBK196582 FLG196582 FVC196582 GEY196582 GOU196582 GYQ196582 HIM196582 HSI196582 ICE196582 IMA196582 IVW196582 JFS196582 JPO196582 JZK196582 KJG196582 KTC196582 LCY196582 LMU196582 LWQ196582 MGM196582 MQI196582 NAE196582 NKA196582 NTW196582 ODS196582 ONO196582 OXK196582 PHG196582 PRC196582 QAY196582 QKU196582 QUQ196582 REM196582 ROI196582 RYE196582 SIA196582 SRW196582 TBS196582 TLO196582 TVK196582 UFG196582 UPC196582 UYY196582 VIU196582 VSQ196582 WCM196582 WMI196582 WWE196582 X262118 JS262118 TO262118 ADK262118 ANG262118 AXC262118 BGY262118 BQU262118 CAQ262118 CKM262118 CUI262118 DEE262118 DOA262118 DXW262118 EHS262118 ERO262118 FBK262118 FLG262118 FVC262118 GEY262118 GOU262118 GYQ262118 HIM262118 HSI262118 ICE262118 IMA262118 IVW262118 JFS262118 JPO262118 JZK262118 KJG262118 KTC262118 LCY262118 LMU262118 LWQ262118 MGM262118 MQI262118 NAE262118 NKA262118 NTW262118 ODS262118 ONO262118 OXK262118 PHG262118 PRC262118 QAY262118 QKU262118 QUQ262118 REM262118 ROI262118 RYE262118 SIA262118 SRW262118 TBS262118 TLO262118 TVK262118 UFG262118 UPC262118 UYY262118 VIU262118 VSQ262118 WCM262118 WMI262118 WWE262118 X327654 JS327654 TO327654 ADK327654 ANG327654 AXC327654 BGY327654 BQU327654 CAQ327654 CKM327654 CUI327654 DEE327654 DOA327654 DXW327654 EHS327654 ERO327654 FBK327654 FLG327654 FVC327654 GEY327654 GOU327654 GYQ327654 HIM327654 HSI327654 ICE327654 IMA327654 IVW327654 JFS327654 JPO327654 JZK327654 KJG327654 KTC327654 LCY327654 LMU327654 LWQ327654 MGM327654 MQI327654 NAE327654 NKA327654 NTW327654 ODS327654 ONO327654 OXK327654 PHG327654 PRC327654 QAY327654 QKU327654 QUQ327654 REM327654 ROI327654 RYE327654 SIA327654 SRW327654 TBS327654 TLO327654 TVK327654 UFG327654 UPC327654 UYY327654 VIU327654 VSQ327654 WCM327654 WMI327654 WWE327654 X393190 JS393190 TO393190 ADK393190 ANG393190 AXC393190 BGY393190 BQU393190 CAQ393190 CKM393190 CUI393190 DEE393190 DOA393190 DXW393190 EHS393190 ERO393190 FBK393190 FLG393190 FVC393190 GEY393190 GOU393190 GYQ393190 HIM393190 HSI393190 ICE393190 IMA393190 IVW393190 JFS393190 JPO393190 JZK393190 KJG393190 KTC393190 LCY393190 LMU393190 LWQ393190 MGM393190 MQI393190 NAE393190 NKA393190 NTW393190 ODS393190 ONO393190 OXK393190 PHG393190 PRC393190 QAY393190 QKU393190 QUQ393190 REM393190 ROI393190 RYE393190 SIA393190 SRW393190 TBS393190 TLO393190 TVK393190 UFG393190 UPC393190 UYY393190 VIU393190 VSQ393190 WCM393190 WMI393190 WWE393190 X458726 JS458726 TO458726 ADK458726 ANG458726 AXC458726 BGY458726 BQU458726 CAQ458726 CKM458726 CUI458726 DEE458726 DOA458726 DXW458726 EHS458726 ERO458726 FBK458726 FLG458726 FVC458726 GEY458726 GOU458726 GYQ458726 HIM458726 HSI458726 ICE458726 IMA458726 IVW458726 JFS458726 JPO458726 JZK458726 KJG458726 KTC458726 LCY458726 LMU458726 LWQ458726 MGM458726 MQI458726 NAE458726 NKA458726 NTW458726 ODS458726 ONO458726 OXK458726 PHG458726 PRC458726 QAY458726 QKU458726 QUQ458726 REM458726 ROI458726 RYE458726 SIA458726 SRW458726 TBS458726 TLO458726 TVK458726 UFG458726 UPC458726 UYY458726 VIU458726 VSQ458726 WCM458726 WMI458726 WWE458726 X524262 JS524262 TO524262 ADK524262 ANG524262 AXC524262 BGY524262 BQU524262 CAQ524262 CKM524262 CUI524262 DEE524262 DOA524262 DXW524262 EHS524262 ERO524262 FBK524262 FLG524262 FVC524262 GEY524262 GOU524262 GYQ524262 HIM524262 HSI524262 ICE524262 IMA524262 IVW524262 JFS524262 JPO524262 JZK524262 KJG524262 KTC524262 LCY524262 LMU524262 LWQ524262 MGM524262 MQI524262 NAE524262 NKA524262 NTW524262 ODS524262 ONO524262 OXK524262 PHG524262 PRC524262 QAY524262 QKU524262 QUQ524262 REM524262 ROI524262 RYE524262 SIA524262 SRW524262 TBS524262 TLO524262 TVK524262 UFG524262 UPC524262 UYY524262 VIU524262 VSQ524262 WCM524262 WMI524262 WWE524262 X589798 JS589798 TO589798 ADK589798 ANG589798 AXC589798 BGY589798 BQU589798 CAQ589798 CKM589798 CUI589798 DEE589798 DOA589798 DXW589798 EHS589798 ERO589798 FBK589798 FLG589798 FVC589798 GEY589798 GOU589798 GYQ589798 HIM589798 HSI589798 ICE589798 IMA589798 IVW589798 JFS589798 JPO589798 JZK589798 KJG589798 KTC589798 LCY589798 LMU589798 LWQ589798 MGM589798 MQI589798 NAE589798 NKA589798 NTW589798 ODS589798 ONO589798 OXK589798 PHG589798 PRC589798 QAY589798 QKU589798 QUQ589798 REM589798 ROI589798 RYE589798 SIA589798 SRW589798 TBS589798 TLO589798 TVK589798 UFG589798 UPC589798 UYY589798 VIU589798 VSQ589798 WCM589798 WMI589798 WWE589798 X655334 JS655334 TO655334 ADK655334 ANG655334 AXC655334 BGY655334 BQU655334 CAQ655334 CKM655334 CUI655334 DEE655334 DOA655334 DXW655334 EHS655334 ERO655334 FBK655334 FLG655334 FVC655334 GEY655334 GOU655334 GYQ655334 HIM655334 HSI655334 ICE655334 IMA655334 IVW655334 JFS655334 JPO655334 JZK655334 KJG655334 KTC655334 LCY655334 LMU655334 LWQ655334 MGM655334 MQI655334 NAE655334 NKA655334 NTW655334 ODS655334 ONO655334 OXK655334 PHG655334 PRC655334 QAY655334 QKU655334 QUQ655334 REM655334 ROI655334 RYE655334 SIA655334 SRW655334 TBS655334 TLO655334 TVK655334 UFG655334 UPC655334 UYY655334 VIU655334 VSQ655334 WCM655334 WMI655334 WWE655334 X720870 JS720870 TO720870 ADK720870 ANG720870 AXC720870 BGY720870 BQU720870 CAQ720870 CKM720870 CUI720870 DEE720870 DOA720870 DXW720870 EHS720870 ERO720870 FBK720870 FLG720870 FVC720870 GEY720870 GOU720870 GYQ720870 HIM720870 HSI720870 ICE720870 IMA720870 IVW720870 JFS720870 JPO720870 JZK720870 KJG720870 KTC720870 LCY720870 LMU720870 LWQ720870 MGM720870 MQI720870 NAE720870 NKA720870 NTW720870 ODS720870 ONO720870 OXK720870 PHG720870 PRC720870 QAY720870 QKU720870 QUQ720870 REM720870 ROI720870 RYE720870 SIA720870 SRW720870 TBS720870 TLO720870 TVK720870 UFG720870 UPC720870 UYY720870 VIU720870 VSQ720870 WCM720870 WMI720870 WWE720870 X786406 JS786406 TO786406 ADK786406 ANG786406 AXC786406 BGY786406 BQU786406 CAQ786406 CKM786406 CUI786406 DEE786406 DOA786406 DXW786406 EHS786406 ERO786406 FBK786406 FLG786406 FVC786406 GEY786406 GOU786406 GYQ786406 HIM786406 HSI786406 ICE786406 IMA786406 IVW786406 JFS786406 JPO786406 JZK786406 KJG786406 KTC786406 LCY786406 LMU786406 LWQ786406 MGM786406 MQI786406 NAE786406 NKA786406 NTW786406 ODS786406 ONO786406 OXK786406 PHG786406 PRC786406 QAY786406 QKU786406 QUQ786406 REM786406 ROI786406 RYE786406 SIA786406 SRW786406 TBS786406 TLO786406 TVK786406 UFG786406 UPC786406 UYY786406 VIU786406 VSQ786406 WCM786406 WMI786406 WWE786406 X851942 JS851942 TO851942 ADK851942 ANG851942 AXC851942 BGY851942 BQU851942 CAQ851942 CKM851942 CUI851942 DEE851942 DOA851942 DXW851942 EHS851942 ERO851942 FBK851942 FLG851942 FVC851942 GEY851942 GOU851942 GYQ851942 HIM851942 HSI851942 ICE851942 IMA851942 IVW851942 JFS851942 JPO851942 JZK851942 KJG851942 KTC851942 LCY851942 LMU851942 LWQ851942 MGM851942 MQI851942 NAE851942 NKA851942 NTW851942 ODS851942 ONO851942 OXK851942 PHG851942 PRC851942 QAY851942 QKU851942 QUQ851942 REM851942 ROI851942 RYE851942 SIA851942 SRW851942 TBS851942 TLO851942 TVK851942 UFG851942 UPC851942 UYY851942 VIU851942 VSQ851942 WCM851942 WMI851942 WWE851942 X917478 JS917478 TO917478 ADK917478 ANG917478 AXC917478 BGY917478 BQU917478 CAQ917478 CKM917478 CUI917478 DEE917478 DOA917478 DXW917478 EHS917478 ERO917478 FBK917478 FLG917478 FVC917478 GEY917478 GOU917478 GYQ917478 HIM917478 HSI917478 ICE917478 IMA917478 IVW917478 JFS917478 JPO917478 JZK917478 KJG917478 KTC917478 LCY917478 LMU917478 LWQ917478 MGM917478 MQI917478 NAE917478 NKA917478 NTW917478 ODS917478 ONO917478 OXK917478 PHG917478 PRC917478 QAY917478 QKU917478 QUQ917478 REM917478 ROI917478 RYE917478 SIA917478 SRW917478 TBS917478 TLO917478 TVK917478 UFG917478 UPC917478 UYY917478 VIU917478 VSQ917478 WCM917478 WMI917478 WWE917478 X983014 JS983014 TO983014 ADK983014 ANG983014 AXC983014 BGY983014 BQU983014 CAQ983014 CKM983014 CUI983014 DEE983014 DOA983014 DXW983014 EHS983014 ERO983014 FBK983014 FLG983014 FVC983014 GEY983014 GOU983014 GYQ983014 HIM983014 HSI983014 ICE983014 IMA983014 IVW983014 JFS983014 JPO983014 JZK983014 KJG983014 KTC983014 LCY983014 LMU983014 LWQ983014 MGM983014 MQI983014 NAE983014 NKA983014 NTW983014 ODS983014 ONO983014 OXK983014 PHG983014 PRC983014 QAY983014 QKU983014 QUQ983014 REM983014 ROI983014 RYE983014 SIA983014 SRW983014 TBS983014 TLO983014 TVK983014 UFG983014 UPC983014 UYY983014 VIU983014 VSQ983014 WCM983014 WMI983014 WWE983014 UYU983036:UYU983047 JS16 TO16 ADK16 ANG16 AXC16 BGY16 BQU16 CAQ16 CKM16 CUI16 DEE16 DOA16 DXW16 EHS16 ERO16 FBK16 FLG16 FVC16 GEY16 GOU16 GYQ16 HIM16 HSI16 ICE16 IMA16 IVW16 JFS16 JPO16 JZK16 KJG16 KTC16 LCY16 LMU16 LWQ16 MGM16 MQI16 NAE16 NKA16 NTW16 ODS16 ONO16 OXK16 PHG16 PRC16 QAY16 QKU16 QUQ16 REM16 ROI16 RYE16 SIA16 SRW16 TBS16 TLO16 TVK16 UFG16 UPC16 UYY16 VIU16 VSQ16 WCM16 WMI16 WWE16 X65512 JS65512 TO65512 ADK65512 ANG65512 AXC65512 BGY65512 BQU65512 CAQ65512 CKM65512 CUI65512 DEE65512 DOA65512 DXW65512 EHS65512 ERO65512 FBK65512 FLG65512 FVC65512 GEY65512 GOU65512 GYQ65512 HIM65512 HSI65512 ICE65512 IMA65512 IVW65512 JFS65512 JPO65512 JZK65512 KJG65512 KTC65512 LCY65512 LMU65512 LWQ65512 MGM65512 MQI65512 NAE65512 NKA65512 NTW65512 ODS65512 ONO65512 OXK65512 PHG65512 PRC65512 QAY65512 QKU65512 QUQ65512 REM65512 ROI65512 RYE65512 SIA65512 SRW65512 TBS65512 TLO65512 TVK65512 UFG65512 UPC65512 UYY65512 VIU65512 VSQ65512 WCM65512 WMI65512 WWE65512 X131048 JS131048 TO131048 ADK131048 ANG131048 AXC131048 BGY131048 BQU131048 CAQ131048 CKM131048 CUI131048 DEE131048 DOA131048 DXW131048 EHS131048 ERO131048 FBK131048 FLG131048 FVC131048 GEY131048 GOU131048 GYQ131048 HIM131048 HSI131048 ICE131048 IMA131048 IVW131048 JFS131048 JPO131048 JZK131048 KJG131048 KTC131048 LCY131048 LMU131048 LWQ131048 MGM131048 MQI131048 NAE131048 NKA131048 NTW131048 ODS131048 ONO131048 OXK131048 PHG131048 PRC131048 QAY131048 QKU131048 QUQ131048 REM131048 ROI131048 RYE131048 SIA131048 SRW131048 TBS131048 TLO131048 TVK131048 UFG131048 UPC131048 UYY131048 VIU131048 VSQ131048 WCM131048 WMI131048 WWE131048 X196584 JS196584 TO196584 ADK196584 ANG196584 AXC196584 BGY196584 BQU196584 CAQ196584 CKM196584 CUI196584 DEE196584 DOA196584 DXW196584 EHS196584 ERO196584 FBK196584 FLG196584 FVC196584 GEY196584 GOU196584 GYQ196584 HIM196584 HSI196584 ICE196584 IMA196584 IVW196584 JFS196584 JPO196584 JZK196584 KJG196584 KTC196584 LCY196584 LMU196584 LWQ196584 MGM196584 MQI196584 NAE196584 NKA196584 NTW196584 ODS196584 ONO196584 OXK196584 PHG196584 PRC196584 QAY196584 QKU196584 QUQ196584 REM196584 ROI196584 RYE196584 SIA196584 SRW196584 TBS196584 TLO196584 TVK196584 UFG196584 UPC196584 UYY196584 VIU196584 VSQ196584 WCM196584 WMI196584 WWE196584 X262120 JS262120 TO262120 ADK262120 ANG262120 AXC262120 BGY262120 BQU262120 CAQ262120 CKM262120 CUI262120 DEE262120 DOA262120 DXW262120 EHS262120 ERO262120 FBK262120 FLG262120 FVC262120 GEY262120 GOU262120 GYQ262120 HIM262120 HSI262120 ICE262120 IMA262120 IVW262120 JFS262120 JPO262120 JZK262120 KJG262120 KTC262120 LCY262120 LMU262120 LWQ262120 MGM262120 MQI262120 NAE262120 NKA262120 NTW262120 ODS262120 ONO262120 OXK262120 PHG262120 PRC262120 QAY262120 QKU262120 QUQ262120 REM262120 ROI262120 RYE262120 SIA262120 SRW262120 TBS262120 TLO262120 TVK262120 UFG262120 UPC262120 UYY262120 VIU262120 VSQ262120 WCM262120 WMI262120 WWE262120 X327656 JS327656 TO327656 ADK327656 ANG327656 AXC327656 BGY327656 BQU327656 CAQ327656 CKM327656 CUI327656 DEE327656 DOA327656 DXW327656 EHS327656 ERO327656 FBK327656 FLG327656 FVC327656 GEY327656 GOU327656 GYQ327656 HIM327656 HSI327656 ICE327656 IMA327656 IVW327656 JFS327656 JPO327656 JZK327656 KJG327656 KTC327656 LCY327656 LMU327656 LWQ327656 MGM327656 MQI327656 NAE327656 NKA327656 NTW327656 ODS327656 ONO327656 OXK327656 PHG327656 PRC327656 QAY327656 QKU327656 QUQ327656 REM327656 ROI327656 RYE327656 SIA327656 SRW327656 TBS327656 TLO327656 TVK327656 UFG327656 UPC327656 UYY327656 VIU327656 VSQ327656 WCM327656 WMI327656 WWE327656 X393192 JS393192 TO393192 ADK393192 ANG393192 AXC393192 BGY393192 BQU393192 CAQ393192 CKM393192 CUI393192 DEE393192 DOA393192 DXW393192 EHS393192 ERO393192 FBK393192 FLG393192 FVC393192 GEY393192 GOU393192 GYQ393192 HIM393192 HSI393192 ICE393192 IMA393192 IVW393192 JFS393192 JPO393192 JZK393192 KJG393192 KTC393192 LCY393192 LMU393192 LWQ393192 MGM393192 MQI393192 NAE393192 NKA393192 NTW393192 ODS393192 ONO393192 OXK393192 PHG393192 PRC393192 QAY393192 QKU393192 QUQ393192 REM393192 ROI393192 RYE393192 SIA393192 SRW393192 TBS393192 TLO393192 TVK393192 UFG393192 UPC393192 UYY393192 VIU393192 VSQ393192 WCM393192 WMI393192 WWE393192 X458728 JS458728 TO458728 ADK458728 ANG458728 AXC458728 BGY458728 BQU458728 CAQ458728 CKM458728 CUI458728 DEE458728 DOA458728 DXW458728 EHS458728 ERO458728 FBK458728 FLG458728 FVC458728 GEY458728 GOU458728 GYQ458728 HIM458728 HSI458728 ICE458728 IMA458728 IVW458728 JFS458728 JPO458728 JZK458728 KJG458728 KTC458728 LCY458728 LMU458728 LWQ458728 MGM458728 MQI458728 NAE458728 NKA458728 NTW458728 ODS458728 ONO458728 OXK458728 PHG458728 PRC458728 QAY458728 QKU458728 QUQ458728 REM458728 ROI458728 RYE458728 SIA458728 SRW458728 TBS458728 TLO458728 TVK458728 UFG458728 UPC458728 UYY458728 VIU458728 VSQ458728 WCM458728 WMI458728 WWE458728 X524264 JS524264 TO524264 ADK524264 ANG524264 AXC524264 BGY524264 BQU524264 CAQ524264 CKM524264 CUI524264 DEE524264 DOA524264 DXW524264 EHS524264 ERO524264 FBK524264 FLG524264 FVC524264 GEY524264 GOU524264 GYQ524264 HIM524264 HSI524264 ICE524264 IMA524264 IVW524264 JFS524264 JPO524264 JZK524264 KJG524264 KTC524264 LCY524264 LMU524264 LWQ524264 MGM524264 MQI524264 NAE524264 NKA524264 NTW524264 ODS524264 ONO524264 OXK524264 PHG524264 PRC524264 QAY524264 QKU524264 QUQ524264 REM524264 ROI524264 RYE524264 SIA524264 SRW524264 TBS524264 TLO524264 TVK524264 UFG524264 UPC524264 UYY524264 VIU524264 VSQ524264 WCM524264 WMI524264 WWE524264 X589800 JS589800 TO589800 ADK589800 ANG589800 AXC589800 BGY589800 BQU589800 CAQ589800 CKM589800 CUI589800 DEE589800 DOA589800 DXW589800 EHS589800 ERO589800 FBK589800 FLG589800 FVC589800 GEY589800 GOU589800 GYQ589800 HIM589800 HSI589800 ICE589800 IMA589800 IVW589800 JFS589800 JPO589800 JZK589800 KJG589800 KTC589800 LCY589800 LMU589800 LWQ589800 MGM589800 MQI589800 NAE589800 NKA589800 NTW589800 ODS589800 ONO589800 OXK589800 PHG589800 PRC589800 QAY589800 QKU589800 QUQ589800 REM589800 ROI589800 RYE589800 SIA589800 SRW589800 TBS589800 TLO589800 TVK589800 UFG589800 UPC589800 UYY589800 VIU589800 VSQ589800 WCM589800 WMI589800 WWE589800 X655336 JS655336 TO655336 ADK655336 ANG655336 AXC655336 BGY655336 BQU655336 CAQ655336 CKM655336 CUI655336 DEE655336 DOA655336 DXW655336 EHS655336 ERO655336 FBK655336 FLG655336 FVC655336 GEY655336 GOU655336 GYQ655336 HIM655336 HSI655336 ICE655336 IMA655336 IVW655336 JFS655336 JPO655336 JZK655336 KJG655336 KTC655336 LCY655336 LMU655336 LWQ655336 MGM655336 MQI655336 NAE655336 NKA655336 NTW655336 ODS655336 ONO655336 OXK655336 PHG655336 PRC655336 QAY655336 QKU655336 QUQ655336 REM655336 ROI655336 RYE655336 SIA655336 SRW655336 TBS655336 TLO655336 TVK655336 UFG655336 UPC655336 UYY655336 VIU655336 VSQ655336 WCM655336 WMI655336 WWE655336 X720872 JS720872 TO720872 ADK720872 ANG720872 AXC720872 BGY720872 BQU720872 CAQ720872 CKM720872 CUI720872 DEE720872 DOA720872 DXW720872 EHS720872 ERO720872 FBK720872 FLG720872 FVC720872 GEY720872 GOU720872 GYQ720872 HIM720872 HSI720872 ICE720872 IMA720872 IVW720872 JFS720872 JPO720872 JZK720872 KJG720872 KTC720872 LCY720872 LMU720872 LWQ720872 MGM720872 MQI720872 NAE720872 NKA720872 NTW720872 ODS720872 ONO720872 OXK720872 PHG720872 PRC720872 QAY720872 QKU720872 QUQ720872 REM720872 ROI720872 RYE720872 SIA720872 SRW720872 TBS720872 TLO720872 TVK720872 UFG720872 UPC720872 UYY720872 VIU720872 VSQ720872 WCM720872 WMI720872 WWE720872 X786408 JS786408 TO786408 ADK786408 ANG786408 AXC786408 BGY786408 BQU786408 CAQ786408 CKM786408 CUI786408 DEE786408 DOA786408 DXW786408 EHS786408 ERO786408 FBK786408 FLG786408 FVC786408 GEY786408 GOU786408 GYQ786408 HIM786408 HSI786408 ICE786408 IMA786408 IVW786408 JFS786408 JPO786408 JZK786408 KJG786408 KTC786408 LCY786408 LMU786408 LWQ786408 MGM786408 MQI786408 NAE786408 NKA786408 NTW786408 ODS786408 ONO786408 OXK786408 PHG786408 PRC786408 QAY786408 QKU786408 QUQ786408 REM786408 ROI786408 RYE786408 SIA786408 SRW786408 TBS786408 TLO786408 TVK786408 UFG786408 UPC786408 UYY786408 VIU786408 VSQ786408 WCM786408 WMI786408 WWE786408 X851944 JS851944 TO851944 ADK851944 ANG851944 AXC851944 BGY851944 BQU851944 CAQ851944 CKM851944 CUI851944 DEE851944 DOA851944 DXW851944 EHS851944 ERO851944 FBK851944 FLG851944 FVC851944 GEY851944 GOU851944 GYQ851944 HIM851944 HSI851944 ICE851944 IMA851944 IVW851944 JFS851944 JPO851944 JZK851944 KJG851944 KTC851944 LCY851944 LMU851944 LWQ851944 MGM851944 MQI851944 NAE851944 NKA851944 NTW851944 ODS851944 ONO851944 OXK851944 PHG851944 PRC851944 QAY851944 QKU851944 QUQ851944 REM851944 ROI851944 RYE851944 SIA851944 SRW851944 TBS851944 TLO851944 TVK851944 UFG851944 UPC851944 UYY851944 VIU851944 VSQ851944 WCM851944 WMI851944 WWE851944 X917480 JS917480 TO917480 ADK917480 ANG917480 AXC917480 BGY917480 BQU917480 CAQ917480 CKM917480 CUI917480 DEE917480 DOA917480 DXW917480 EHS917480 ERO917480 FBK917480 FLG917480 FVC917480 GEY917480 GOU917480 GYQ917480 HIM917480 HSI917480 ICE917480 IMA917480 IVW917480 JFS917480 JPO917480 JZK917480 KJG917480 KTC917480 LCY917480 LMU917480 LWQ917480 MGM917480 MQI917480 NAE917480 NKA917480 NTW917480 ODS917480 ONO917480 OXK917480 PHG917480 PRC917480 QAY917480 QKU917480 QUQ917480 REM917480 ROI917480 RYE917480 SIA917480 SRW917480 TBS917480 TLO917480 TVK917480 UFG917480 UPC917480 UYY917480 VIU917480 VSQ917480 WCM917480 WMI917480 WWE917480 X983016 JS983016 TO983016 ADK983016 ANG983016 AXC983016 BGY983016 BQU983016 CAQ983016 CKM983016 CUI983016 DEE983016 DOA983016 DXW983016 EHS983016 ERO983016 FBK983016 FLG983016 FVC983016 GEY983016 GOU983016 GYQ983016 HIM983016 HSI983016 ICE983016 IMA983016 IVW983016 JFS983016 JPO983016 JZK983016 KJG983016 KTC983016 LCY983016 LMU983016 LWQ983016 MGM983016 MQI983016 NAE983016 NKA983016 NTW983016 ODS983016 ONO983016 OXK983016 PHG983016 PRC983016 QAY983016 QKU983016 QUQ983016 REM983016 ROI983016 RYE983016 SIA983016 SRW983016 TBS983016 TLO983016 TVK983016 UFG983016 UPC983016 UYY983016 VIU983016 VSQ983016 WCM983016 WMI983016 WWE983016 X65525 JS65525 TO65525 ADK65525 ANG65525 AXC65525 BGY65525 BQU65525 CAQ65525 CKM65525 CUI65525 DEE65525 DOA65525 DXW65525 EHS65525 ERO65525 FBK65525 FLG65525 FVC65525 GEY65525 GOU65525 GYQ65525 HIM65525 HSI65525 ICE65525 IMA65525 IVW65525 JFS65525 JPO65525 JZK65525 KJG65525 KTC65525 LCY65525 LMU65525 LWQ65525 MGM65525 MQI65525 NAE65525 NKA65525 NTW65525 ODS65525 ONO65525 OXK65525 PHG65525 PRC65525 QAY65525 QKU65525 QUQ65525 REM65525 ROI65525 RYE65525 SIA65525 SRW65525 TBS65525 TLO65525 TVK65525 UFG65525 UPC65525 UYY65525 VIU65525 VSQ65525 WCM65525 WMI65525 WWE65525 X131061 JS131061 TO131061 ADK131061 ANG131061 AXC131061 BGY131061 BQU131061 CAQ131061 CKM131061 CUI131061 DEE131061 DOA131061 DXW131061 EHS131061 ERO131061 FBK131061 FLG131061 FVC131061 GEY131061 GOU131061 GYQ131061 HIM131061 HSI131061 ICE131061 IMA131061 IVW131061 JFS131061 JPO131061 JZK131061 KJG131061 KTC131061 LCY131061 LMU131061 LWQ131061 MGM131061 MQI131061 NAE131061 NKA131061 NTW131061 ODS131061 ONO131061 OXK131061 PHG131061 PRC131061 QAY131061 QKU131061 QUQ131061 REM131061 ROI131061 RYE131061 SIA131061 SRW131061 TBS131061 TLO131061 TVK131061 UFG131061 UPC131061 UYY131061 VIU131061 VSQ131061 WCM131061 WMI131061 WWE131061 X196597 JS196597 TO196597 ADK196597 ANG196597 AXC196597 BGY196597 BQU196597 CAQ196597 CKM196597 CUI196597 DEE196597 DOA196597 DXW196597 EHS196597 ERO196597 FBK196597 FLG196597 FVC196597 GEY196597 GOU196597 GYQ196597 HIM196597 HSI196597 ICE196597 IMA196597 IVW196597 JFS196597 JPO196597 JZK196597 KJG196597 KTC196597 LCY196597 LMU196597 LWQ196597 MGM196597 MQI196597 NAE196597 NKA196597 NTW196597 ODS196597 ONO196597 OXK196597 PHG196597 PRC196597 QAY196597 QKU196597 QUQ196597 REM196597 ROI196597 RYE196597 SIA196597 SRW196597 TBS196597 TLO196597 TVK196597 UFG196597 UPC196597 UYY196597 VIU196597 VSQ196597 WCM196597 WMI196597 WWE196597 X262133 JS262133 TO262133 ADK262133 ANG262133 AXC262133 BGY262133 BQU262133 CAQ262133 CKM262133 CUI262133 DEE262133 DOA262133 DXW262133 EHS262133 ERO262133 FBK262133 FLG262133 FVC262133 GEY262133 GOU262133 GYQ262133 HIM262133 HSI262133 ICE262133 IMA262133 IVW262133 JFS262133 JPO262133 JZK262133 KJG262133 KTC262133 LCY262133 LMU262133 LWQ262133 MGM262133 MQI262133 NAE262133 NKA262133 NTW262133 ODS262133 ONO262133 OXK262133 PHG262133 PRC262133 QAY262133 QKU262133 QUQ262133 REM262133 ROI262133 RYE262133 SIA262133 SRW262133 TBS262133 TLO262133 TVK262133 UFG262133 UPC262133 UYY262133 VIU262133 VSQ262133 WCM262133 WMI262133 WWE262133 X327669 JS327669 TO327669 ADK327669 ANG327669 AXC327669 BGY327669 BQU327669 CAQ327669 CKM327669 CUI327669 DEE327669 DOA327669 DXW327669 EHS327669 ERO327669 FBK327669 FLG327669 FVC327669 GEY327669 GOU327669 GYQ327669 HIM327669 HSI327669 ICE327669 IMA327669 IVW327669 JFS327669 JPO327669 JZK327669 KJG327669 KTC327669 LCY327669 LMU327669 LWQ327669 MGM327669 MQI327669 NAE327669 NKA327669 NTW327669 ODS327669 ONO327669 OXK327669 PHG327669 PRC327669 QAY327669 QKU327669 QUQ327669 REM327669 ROI327669 RYE327669 SIA327669 SRW327669 TBS327669 TLO327669 TVK327669 UFG327669 UPC327669 UYY327669 VIU327669 VSQ327669 WCM327669 WMI327669 WWE327669 X393205 JS393205 TO393205 ADK393205 ANG393205 AXC393205 BGY393205 BQU393205 CAQ393205 CKM393205 CUI393205 DEE393205 DOA393205 DXW393205 EHS393205 ERO393205 FBK393205 FLG393205 FVC393205 GEY393205 GOU393205 GYQ393205 HIM393205 HSI393205 ICE393205 IMA393205 IVW393205 JFS393205 JPO393205 JZK393205 KJG393205 KTC393205 LCY393205 LMU393205 LWQ393205 MGM393205 MQI393205 NAE393205 NKA393205 NTW393205 ODS393205 ONO393205 OXK393205 PHG393205 PRC393205 QAY393205 QKU393205 QUQ393205 REM393205 ROI393205 RYE393205 SIA393205 SRW393205 TBS393205 TLO393205 TVK393205 UFG393205 UPC393205 UYY393205 VIU393205 VSQ393205 WCM393205 WMI393205 WWE393205 X458741 JS458741 TO458741 ADK458741 ANG458741 AXC458741 BGY458741 BQU458741 CAQ458741 CKM458741 CUI458741 DEE458741 DOA458741 DXW458741 EHS458741 ERO458741 FBK458741 FLG458741 FVC458741 GEY458741 GOU458741 GYQ458741 HIM458741 HSI458741 ICE458741 IMA458741 IVW458741 JFS458741 JPO458741 JZK458741 KJG458741 KTC458741 LCY458741 LMU458741 LWQ458741 MGM458741 MQI458741 NAE458741 NKA458741 NTW458741 ODS458741 ONO458741 OXK458741 PHG458741 PRC458741 QAY458741 QKU458741 QUQ458741 REM458741 ROI458741 RYE458741 SIA458741 SRW458741 TBS458741 TLO458741 TVK458741 UFG458741 UPC458741 UYY458741 VIU458741 VSQ458741 WCM458741 WMI458741 WWE458741 X524277 JS524277 TO524277 ADK524277 ANG524277 AXC524277 BGY524277 BQU524277 CAQ524277 CKM524277 CUI524277 DEE524277 DOA524277 DXW524277 EHS524277 ERO524277 FBK524277 FLG524277 FVC524277 GEY524277 GOU524277 GYQ524277 HIM524277 HSI524277 ICE524277 IMA524277 IVW524277 JFS524277 JPO524277 JZK524277 KJG524277 KTC524277 LCY524277 LMU524277 LWQ524277 MGM524277 MQI524277 NAE524277 NKA524277 NTW524277 ODS524277 ONO524277 OXK524277 PHG524277 PRC524277 QAY524277 QKU524277 QUQ524277 REM524277 ROI524277 RYE524277 SIA524277 SRW524277 TBS524277 TLO524277 TVK524277 UFG524277 UPC524277 UYY524277 VIU524277 VSQ524277 WCM524277 WMI524277 WWE524277 X589813 JS589813 TO589813 ADK589813 ANG589813 AXC589813 BGY589813 BQU589813 CAQ589813 CKM589813 CUI589813 DEE589813 DOA589813 DXW589813 EHS589813 ERO589813 FBK589813 FLG589813 FVC589813 GEY589813 GOU589813 GYQ589813 HIM589813 HSI589813 ICE589813 IMA589813 IVW589813 JFS589813 JPO589813 JZK589813 KJG589813 KTC589813 LCY589813 LMU589813 LWQ589813 MGM589813 MQI589813 NAE589813 NKA589813 NTW589813 ODS589813 ONO589813 OXK589813 PHG589813 PRC589813 QAY589813 QKU589813 QUQ589813 REM589813 ROI589813 RYE589813 SIA589813 SRW589813 TBS589813 TLO589813 TVK589813 UFG589813 UPC589813 UYY589813 VIU589813 VSQ589813 WCM589813 WMI589813 WWE589813 X655349 JS655349 TO655349 ADK655349 ANG655349 AXC655349 BGY655349 BQU655349 CAQ655349 CKM655349 CUI655349 DEE655349 DOA655349 DXW655349 EHS655349 ERO655349 FBK655349 FLG655349 FVC655349 GEY655349 GOU655349 GYQ655349 HIM655349 HSI655349 ICE655349 IMA655349 IVW655349 JFS655349 JPO655349 JZK655349 KJG655349 KTC655349 LCY655349 LMU655349 LWQ655349 MGM655349 MQI655349 NAE655349 NKA655349 NTW655349 ODS655349 ONO655349 OXK655349 PHG655349 PRC655349 QAY655349 QKU655349 QUQ655349 REM655349 ROI655349 RYE655349 SIA655349 SRW655349 TBS655349 TLO655349 TVK655349 UFG655349 UPC655349 UYY655349 VIU655349 VSQ655349 WCM655349 WMI655349 WWE655349 X720885 JS720885 TO720885 ADK720885 ANG720885 AXC720885 BGY720885 BQU720885 CAQ720885 CKM720885 CUI720885 DEE720885 DOA720885 DXW720885 EHS720885 ERO720885 FBK720885 FLG720885 FVC720885 GEY720885 GOU720885 GYQ720885 HIM720885 HSI720885 ICE720885 IMA720885 IVW720885 JFS720885 JPO720885 JZK720885 KJG720885 KTC720885 LCY720885 LMU720885 LWQ720885 MGM720885 MQI720885 NAE720885 NKA720885 NTW720885 ODS720885 ONO720885 OXK720885 PHG720885 PRC720885 QAY720885 QKU720885 QUQ720885 REM720885 ROI720885 RYE720885 SIA720885 SRW720885 TBS720885 TLO720885 TVK720885 UFG720885 UPC720885 UYY720885 VIU720885 VSQ720885 WCM720885 WMI720885 WWE720885 X786421 JS786421 TO786421 ADK786421 ANG786421 AXC786421 BGY786421 BQU786421 CAQ786421 CKM786421 CUI786421 DEE786421 DOA786421 DXW786421 EHS786421 ERO786421 FBK786421 FLG786421 FVC786421 GEY786421 GOU786421 GYQ786421 HIM786421 HSI786421 ICE786421 IMA786421 IVW786421 JFS786421 JPO786421 JZK786421 KJG786421 KTC786421 LCY786421 LMU786421 LWQ786421 MGM786421 MQI786421 NAE786421 NKA786421 NTW786421 ODS786421 ONO786421 OXK786421 PHG786421 PRC786421 QAY786421 QKU786421 QUQ786421 REM786421 ROI786421 RYE786421 SIA786421 SRW786421 TBS786421 TLO786421 TVK786421 UFG786421 UPC786421 UYY786421 VIU786421 VSQ786421 WCM786421 WMI786421 WWE786421 X851957 JS851957 TO851957 ADK851957 ANG851957 AXC851957 BGY851957 BQU851957 CAQ851957 CKM851957 CUI851957 DEE851957 DOA851957 DXW851957 EHS851957 ERO851957 FBK851957 FLG851957 FVC851957 GEY851957 GOU851957 GYQ851957 HIM851957 HSI851957 ICE851957 IMA851957 IVW851957 JFS851957 JPO851957 JZK851957 KJG851957 KTC851957 LCY851957 LMU851957 LWQ851957 MGM851957 MQI851957 NAE851957 NKA851957 NTW851957 ODS851957 ONO851957 OXK851957 PHG851957 PRC851957 QAY851957 QKU851957 QUQ851957 REM851957 ROI851957 RYE851957 SIA851957 SRW851957 TBS851957 TLO851957 TVK851957 UFG851957 UPC851957 UYY851957 VIU851957 VSQ851957 WCM851957 WMI851957 WWE851957 X917493 JS917493 TO917493 ADK917493 ANG917493 AXC917493 BGY917493 BQU917493 CAQ917493 CKM917493 CUI917493 DEE917493 DOA917493 DXW917493 EHS917493 ERO917493 FBK917493 FLG917493 FVC917493 GEY917493 GOU917493 GYQ917493 HIM917493 HSI917493 ICE917493 IMA917493 IVW917493 JFS917493 JPO917493 JZK917493 KJG917493 KTC917493 LCY917493 LMU917493 LWQ917493 MGM917493 MQI917493 NAE917493 NKA917493 NTW917493 ODS917493 ONO917493 OXK917493 PHG917493 PRC917493 QAY917493 QKU917493 QUQ917493 REM917493 ROI917493 RYE917493 SIA917493 SRW917493 TBS917493 TLO917493 TVK917493 UFG917493 UPC917493 UYY917493 VIU917493 VSQ917493 WCM917493 WMI917493 WWE917493 X983029 JS983029 TO983029 ADK983029 ANG983029 AXC983029 BGY983029 BQU983029 CAQ983029 CKM983029 CUI983029 DEE983029 DOA983029 DXW983029 EHS983029 ERO983029 FBK983029 FLG983029 FVC983029 GEY983029 GOU983029 GYQ983029 HIM983029 HSI983029 ICE983029 IMA983029 IVW983029 JFS983029 JPO983029 JZK983029 KJG983029 KTC983029 LCY983029 LMU983029 LWQ983029 MGM983029 MQI983029 NAE983029 NKA983029 NTW983029 ODS983029 ONO983029 OXK983029 PHG983029 PRC983029 QAY983029 QKU983029 QUQ983029 REM983029 ROI983029 RYE983029 SIA983029 SRW983029 TBS983029 TLO983029 TVK983029 UFG983029 UPC983029 UYY983029 VIU983029 VSQ983029 WCM983029 WMI983029 WWE983029 X65529 JS65529 TO65529 ADK65529 ANG65529 AXC65529 BGY65529 BQU65529 CAQ65529 CKM65529 CUI65529 DEE65529 DOA65529 DXW65529 EHS65529 ERO65529 FBK65529 FLG65529 FVC65529 GEY65529 GOU65529 GYQ65529 HIM65529 HSI65529 ICE65529 IMA65529 IVW65529 JFS65529 JPO65529 JZK65529 KJG65529 KTC65529 LCY65529 LMU65529 LWQ65529 MGM65529 MQI65529 NAE65529 NKA65529 NTW65529 ODS65529 ONO65529 OXK65529 PHG65529 PRC65529 QAY65529 QKU65529 QUQ65529 REM65529 ROI65529 RYE65529 SIA65529 SRW65529 TBS65529 TLO65529 TVK65529 UFG65529 UPC65529 UYY65529 VIU65529 VSQ65529 WCM65529 WMI65529 WWE65529 X131065 JS131065 TO131065 ADK131065 ANG131065 AXC131065 BGY131065 BQU131065 CAQ131065 CKM131065 CUI131065 DEE131065 DOA131065 DXW131065 EHS131065 ERO131065 FBK131065 FLG131065 FVC131065 GEY131065 GOU131065 GYQ131065 HIM131065 HSI131065 ICE131065 IMA131065 IVW131065 JFS131065 JPO131065 JZK131065 KJG131065 KTC131065 LCY131065 LMU131065 LWQ131065 MGM131065 MQI131065 NAE131065 NKA131065 NTW131065 ODS131065 ONO131065 OXK131065 PHG131065 PRC131065 QAY131065 QKU131065 QUQ131065 REM131065 ROI131065 RYE131065 SIA131065 SRW131065 TBS131065 TLO131065 TVK131065 UFG131065 UPC131065 UYY131065 VIU131065 VSQ131065 WCM131065 WMI131065 WWE131065 X196601 JS196601 TO196601 ADK196601 ANG196601 AXC196601 BGY196601 BQU196601 CAQ196601 CKM196601 CUI196601 DEE196601 DOA196601 DXW196601 EHS196601 ERO196601 FBK196601 FLG196601 FVC196601 GEY196601 GOU196601 GYQ196601 HIM196601 HSI196601 ICE196601 IMA196601 IVW196601 JFS196601 JPO196601 JZK196601 KJG196601 KTC196601 LCY196601 LMU196601 LWQ196601 MGM196601 MQI196601 NAE196601 NKA196601 NTW196601 ODS196601 ONO196601 OXK196601 PHG196601 PRC196601 QAY196601 QKU196601 QUQ196601 REM196601 ROI196601 RYE196601 SIA196601 SRW196601 TBS196601 TLO196601 TVK196601 UFG196601 UPC196601 UYY196601 VIU196601 VSQ196601 WCM196601 WMI196601 WWE196601 X262137 JS262137 TO262137 ADK262137 ANG262137 AXC262137 BGY262137 BQU262137 CAQ262137 CKM262137 CUI262137 DEE262137 DOA262137 DXW262137 EHS262137 ERO262137 FBK262137 FLG262137 FVC262137 GEY262137 GOU262137 GYQ262137 HIM262137 HSI262137 ICE262137 IMA262137 IVW262137 JFS262137 JPO262137 JZK262137 KJG262137 KTC262137 LCY262137 LMU262137 LWQ262137 MGM262137 MQI262137 NAE262137 NKA262137 NTW262137 ODS262137 ONO262137 OXK262137 PHG262137 PRC262137 QAY262137 QKU262137 QUQ262137 REM262137 ROI262137 RYE262137 SIA262137 SRW262137 TBS262137 TLO262137 TVK262137 UFG262137 UPC262137 UYY262137 VIU262137 VSQ262137 WCM262137 WMI262137 WWE262137 X327673 JS327673 TO327673 ADK327673 ANG327673 AXC327673 BGY327673 BQU327673 CAQ327673 CKM327673 CUI327673 DEE327673 DOA327673 DXW327673 EHS327673 ERO327673 FBK327673 FLG327673 FVC327673 GEY327673 GOU327673 GYQ327673 HIM327673 HSI327673 ICE327673 IMA327673 IVW327673 JFS327673 JPO327673 JZK327673 KJG327673 KTC327673 LCY327673 LMU327673 LWQ327673 MGM327673 MQI327673 NAE327673 NKA327673 NTW327673 ODS327673 ONO327673 OXK327673 PHG327673 PRC327673 QAY327673 QKU327673 QUQ327673 REM327673 ROI327673 RYE327673 SIA327673 SRW327673 TBS327673 TLO327673 TVK327673 UFG327673 UPC327673 UYY327673 VIU327673 VSQ327673 WCM327673 WMI327673 WWE327673 X393209 JS393209 TO393209 ADK393209 ANG393209 AXC393209 BGY393209 BQU393209 CAQ393209 CKM393209 CUI393209 DEE393209 DOA393209 DXW393209 EHS393209 ERO393209 FBK393209 FLG393209 FVC393209 GEY393209 GOU393209 GYQ393209 HIM393209 HSI393209 ICE393209 IMA393209 IVW393209 JFS393209 JPO393209 JZK393209 KJG393209 KTC393209 LCY393209 LMU393209 LWQ393209 MGM393209 MQI393209 NAE393209 NKA393209 NTW393209 ODS393209 ONO393209 OXK393209 PHG393209 PRC393209 QAY393209 QKU393209 QUQ393209 REM393209 ROI393209 RYE393209 SIA393209 SRW393209 TBS393209 TLO393209 TVK393209 UFG393209 UPC393209 UYY393209 VIU393209 VSQ393209 WCM393209 WMI393209 WWE393209 X458745 JS458745 TO458745 ADK458745 ANG458745 AXC458745 BGY458745 BQU458745 CAQ458745 CKM458745 CUI458745 DEE458745 DOA458745 DXW458745 EHS458745 ERO458745 FBK458745 FLG458745 FVC458745 GEY458745 GOU458745 GYQ458745 HIM458745 HSI458745 ICE458745 IMA458745 IVW458745 JFS458745 JPO458745 JZK458745 KJG458745 KTC458745 LCY458745 LMU458745 LWQ458745 MGM458745 MQI458745 NAE458745 NKA458745 NTW458745 ODS458745 ONO458745 OXK458745 PHG458745 PRC458745 QAY458745 QKU458745 QUQ458745 REM458745 ROI458745 RYE458745 SIA458745 SRW458745 TBS458745 TLO458745 TVK458745 UFG458745 UPC458745 UYY458745 VIU458745 VSQ458745 WCM458745 WMI458745 WWE458745 X524281 JS524281 TO524281 ADK524281 ANG524281 AXC524281 BGY524281 BQU524281 CAQ524281 CKM524281 CUI524281 DEE524281 DOA524281 DXW524281 EHS524281 ERO524281 FBK524281 FLG524281 FVC524281 GEY524281 GOU524281 GYQ524281 HIM524281 HSI524281 ICE524281 IMA524281 IVW524281 JFS524281 JPO524281 JZK524281 KJG524281 KTC524281 LCY524281 LMU524281 LWQ524281 MGM524281 MQI524281 NAE524281 NKA524281 NTW524281 ODS524281 ONO524281 OXK524281 PHG524281 PRC524281 QAY524281 QKU524281 QUQ524281 REM524281 ROI524281 RYE524281 SIA524281 SRW524281 TBS524281 TLO524281 TVK524281 UFG524281 UPC524281 UYY524281 VIU524281 VSQ524281 WCM524281 WMI524281 WWE524281 X589817 JS589817 TO589817 ADK589817 ANG589817 AXC589817 BGY589817 BQU589817 CAQ589817 CKM589817 CUI589817 DEE589817 DOA589817 DXW589817 EHS589817 ERO589817 FBK589817 FLG589817 FVC589817 GEY589817 GOU589817 GYQ589817 HIM589817 HSI589817 ICE589817 IMA589817 IVW589817 JFS589817 JPO589817 JZK589817 KJG589817 KTC589817 LCY589817 LMU589817 LWQ589817 MGM589817 MQI589817 NAE589817 NKA589817 NTW589817 ODS589817 ONO589817 OXK589817 PHG589817 PRC589817 QAY589817 QKU589817 QUQ589817 REM589817 ROI589817 RYE589817 SIA589817 SRW589817 TBS589817 TLO589817 TVK589817 UFG589817 UPC589817 UYY589817 VIU589817 VSQ589817 WCM589817 WMI589817 WWE589817 X655353 JS655353 TO655353 ADK655353 ANG655353 AXC655353 BGY655353 BQU655353 CAQ655353 CKM655353 CUI655353 DEE655353 DOA655353 DXW655353 EHS655353 ERO655353 FBK655353 FLG655353 FVC655353 GEY655353 GOU655353 GYQ655353 HIM655353 HSI655353 ICE655353 IMA655353 IVW655353 JFS655353 JPO655353 JZK655353 KJG655353 KTC655353 LCY655353 LMU655353 LWQ655353 MGM655353 MQI655353 NAE655353 NKA655353 NTW655353 ODS655353 ONO655353 OXK655353 PHG655353 PRC655353 QAY655353 QKU655353 QUQ655353 REM655353 ROI655353 RYE655353 SIA655353 SRW655353 TBS655353 TLO655353 TVK655353 UFG655353 UPC655353 UYY655353 VIU655353 VSQ655353 WCM655353 WMI655353 WWE655353 X720889 JS720889 TO720889 ADK720889 ANG720889 AXC720889 BGY720889 BQU720889 CAQ720889 CKM720889 CUI720889 DEE720889 DOA720889 DXW720889 EHS720889 ERO720889 FBK720889 FLG720889 FVC720889 GEY720889 GOU720889 GYQ720889 HIM720889 HSI720889 ICE720889 IMA720889 IVW720889 JFS720889 JPO720889 JZK720889 KJG720889 KTC720889 LCY720889 LMU720889 LWQ720889 MGM720889 MQI720889 NAE720889 NKA720889 NTW720889 ODS720889 ONO720889 OXK720889 PHG720889 PRC720889 QAY720889 QKU720889 QUQ720889 REM720889 ROI720889 RYE720889 SIA720889 SRW720889 TBS720889 TLO720889 TVK720889 UFG720889 UPC720889 UYY720889 VIU720889 VSQ720889 WCM720889 WMI720889 WWE720889 X786425 JS786425 TO786425 ADK786425 ANG786425 AXC786425 BGY786425 BQU786425 CAQ786425 CKM786425 CUI786425 DEE786425 DOA786425 DXW786425 EHS786425 ERO786425 FBK786425 FLG786425 FVC786425 GEY786425 GOU786425 GYQ786425 HIM786425 HSI786425 ICE786425 IMA786425 IVW786425 JFS786425 JPO786425 JZK786425 KJG786425 KTC786425 LCY786425 LMU786425 LWQ786425 MGM786425 MQI786425 NAE786425 NKA786425 NTW786425 ODS786425 ONO786425 OXK786425 PHG786425 PRC786425 QAY786425 QKU786425 QUQ786425 REM786425 ROI786425 RYE786425 SIA786425 SRW786425 TBS786425 TLO786425 TVK786425 UFG786425 UPC786425 UYY786425 VIU786425 VSQ786425 WCM786425 WMI786425 WWE786425 X851961 JS851961 TO851961 ADK851961 ANG851961 AXC851961 BGY851961 BQU851961 CAQ851961 CKM851961 CUI851961 DEE851961 DOA851961 DXW851961 EHS851961 ERO851961 FBK851961 FLG851961 FVC851961 GEY851961 GOU851961 GYQ851961 HIM851961 HSI851961 ICE851961 IMA851961 IVW851961 JFS851961 JPO851961 JZK851961 KJG851961 KTC851961 LCY851961 LMU851961 LWQ851961 MGM851961 MQI851961 NAE851961 NKA851961 NTW851961 ODS851961 ONO851961 OXK851961 PHG851961 PRC851961 QAY851961 QKU851961 QUQ851961 REM851961 ROI851961 RYE851961 SIA851961 SRW851961 TBS851961 TLO851961 TVK851961 UFG851961 UPC851961 UYY851961 VIU851961 VSQ851961 WCM851961 WMI851961 WWE851961 X917497 JS917497 TO917497 ADK917497 ANG917497 AXC917497 BGY917497 BQU917497 CAQ917497 CKM917497 CUI917497 DEE917497 DOA917497 DXW917497 EHS917497 ERO917497 FBK917497 FLG917497 FVC917497 GEY917497 GOU917497 GYQ917497 HIM917497 HSI917497 ICE917497 IMA917497 IVW917497 JFS917497 JPO917497 JZK917497 KJG917497 KTC917497 LCY917497 LMU917497 LWQ917497 MGM917497 MQI917497 NAE917497 NKA917497 NTW917497 ODS917497 ONO917497 OXK917497 PHG917497 PRC917497 QAY917497 QKU917497 QUQ917497 REM917497 ROI917497 RYE917497 SIA917497 SRW917497 TBS917497 TLO917497 TVK917497 UFG917497 UPC917497 UYY917497 VIU917497 VSQ917497 WCM917497 WMI917497 WWE917497 X983033 JS983033 TO983033 ADK983033 ANG983033 AXC983033 BGY983033 BQU983033 CAQ983033 CKM983033 CUI983033 DEE983033 DOA983033 DXW983033 EHS983033 ERO983033 FBK983033 FLG983033 FVC983033 GEY983033 GOU983033 GYQ983033 HIM983033 HSI983033 ICE983033 IMA983033 IVW983033 JFS983033 JPO983033 JZK983033 KJG983033 KTC983033 LCY983033 LMU983033 LWQ983033 MGM983033 MQI983033 NAE983033 NKA983033 NTW983033 ODS983033 ONO983033 OXK983033 PHG983033 PRC983033 QAY983033 QKU983033 QUQ983033 REM983033 ROI983033 RYE983033 SIA983033 SRW983033 TBS983033 TLO983033 TVK983033 UFG983033 UPC983033 UYY983033 VIU983033 VSQ983033 WCM983033 WMI983033 WWE983033 AB65529 JW65529 TS65529 ADO65529 ANK65529 AXG65529 BHC65529 BQY65529 CAU65529 CKQ65529 CUM65529 DEI65529 DOE65529 DYA65529 EHW65529 ERS65529 FBO65529 FLK65529 FVG65529 GFC65529 GOY65529 GYU65529 HIQ65529 HSM65529 ICI65529 IME65529 IWA65529 JFW65529 JPS65529 JZO65529 KJK65529 KTG65529 LDC65529 LMY65529 LWU65529 MGQ65529 MQM65529 NAI65529 NKE65529 NUA65529 ODW65529 ONS65529 OXO65529 PHK65529 PRG65529 QBC65529 QKY65529 QUU65529 REQ65529 ROM65529 RYI65529 SIE65529 SSA65529 TBW65529 TLS65529 TVO65529 UFK65529 UPG65529 UZC65529 VIY65529 VSU65529 WCQ65529 WMM65529 WWI65529 AB131065 JW131065 TS131065 ADO131065 ANK131065 AXG131065 BHC131065 BQY131065 CAU131065 CKQ131065 CUM131065 DEI131065 DOE131065 DYA131065 EHW131065 ERS131065 FBO131065 FLK131065 FVG131065 GFC131065 GOY131065 GYU131065 HIQ131065 HSM131065 ICI131065 IME131065 IWA131065 JFW131065 JPS131065 JZO131065 KJK131065 KTG131065 LDC131065 LMY131065 LWU131065 MGQ131065 MQM131065 NAI131065 NKE131065 NUA131065 ODW131065 ONS131065 OXO131065 PHK131065 PRG131065 QBC131065 QKY131065 QUU131065 REQ131065 ROM131065 RYI131065 SIE131065 SSA131065 TBW131065 TLS131065 TVO131065 UFK131065 UPG131065 UZC131065 VIY131065 VSU131065 WCQ131065 WMM131065 WWI131065 AB196601 JW196601 TS196601 ADO196601 ANK196601 AXG196601 BHC196601 BQY196601 CAU196601 CKQ196601 CUM196601 DEI196601 DOE196601 DYA196601 EHW196601 ERS196601 FBO196601 FLK196601 FVG196601 GFC196601 GOY196601 GYU196601 HIQ196601 HSM196601 ICI196601 IME196601 IWA196601 JFW196601 JPS196601 JZO196601 KJK196601 KTG196601 LDC196601 LMY196601 LWU196601 MGQ196601 MQM196601 NAI196601 NKE196601 NUA196601 ODW196601 ONS196601 OXO196601 PHK196601 PRG196601 QBC196601 QKY196601 QUU196601 REQ196601 ROM196601 RYI196601 SIE196601 SSA196601 TBW196601 TLS196601 TVO196601 UFK196601 UPG196601 UZC196601 VIY196601 VSU196601 WCQ196601 WMM196601 WWI196601 AB262137 JW262137 TS262137 ADO262137 ANK262137 AXG262137 BHC262137 BQY262137 CAU262137 CKQ262137 CUM262137 DEI262137 DOE262137 DYA262137 EHW262137 ERS262137 FBO262137 FLK262137 FVG262137 GFC262137 GOY262137 GYU262137 HIQ262137 HSM262137 ICI262137 IME262137 IWA262137 JFW262137 JPS262137 JZO262137 KJK262137 KTG262137 LDC262137 LMY262137 LWU262137 MGQ262137 MQM262137 NAI262137 NKE262137 NUA262137 ODW262137 ONS262137 OXO262137 PHK262137 PRG262137 QBC262137 QKY262137 QUU262137 REQ262137 ROM262137 RYI262137 SIE262137 SSA262137 TBW262137 TLS262137 TVO262137 UFK262137 UPG262137 UZC262137 VIY262137 VSU262137 WCQ262137 WMM262137 WWI262137 AB327673 JW327673 TS327673 ADO327673 ANK327673 AXG327673 BHC327673 BQY327673 CAU327673 CKQ327673 CUM327673 DEI327673 DOE327673 DYA327673 EHW327673 ERS327673 FBO327673 FLK327673 FVG327673 GFC327673 GOY327673 GYU327673 HIQ327673 HSM327673 ICI327673 IME327673 IWA327673 JFW327673 JPS327673 JZO327673 KJK327673 KTG327673 LDC327673 LMY327673 LWU327673 MGQ327673 MQM327673 NAI327673 NKE327673 NUA327673 ODW327673 ONS327673 OXO327673 PHK327673 PRG327673 QBC327673 QKY327673 QUU327673 REQ327673 ROM327673 RYI327673 SIE327673 SSA327673 TBW327673 TLS327673 TVO327673 UFK327673 UPG327673 UZC327673 VIY327673 VSU327673 WCQ327673 WMM327673 WWI327673 AB393209 JW393209 TS393209 ADO393209 ANK393209 AXG393209 BHC393209 BQY393209 CAU393209 CKQ393209 CUM393209 DEI393209 DOE393209 DYA393209 EHW393209 ERS393209 FBO393209 FLK393209 FVG393209 GFC393209 GOY393209 GYU393209 HIQ393209 HSM393209 ICI393209 IME393209 IWA393209 JFW393209 JPS393209 JZO393209 KJK393209 KTG393209 LDC393209 LMY393209 LWU393209 MGQ393209 MQM393209 NAI393209 NKE393209 NUA393209 ODW393209 ONS393209 OXO393209 PHK393209 PRG393209 QBC393209 QKY393209 QUU393209 REQ393209 ROM393209 RYI393209 SIE393209 SSA393209 TBW393209 TLS393209 TVO393209 UFK393209 UPG393209 UZC393209 VIY393209 VSU393209 WCQ393209 WMM393209 WWI393209 AB458745 JW458745 TS458745 ADO458745 ANK458745 AXG458745 BHC458745 BQY458745 CAU458745 CKQ458745 CUM458745 DEI458745 DOE458745 DYA458745 EHW458745 ERS458745 FBO458745 FLK458745 FVG458745 GFC458745 GOY458745 GYU458745 HIQ458745 HSM458745 ICI458745 IME458745 IWA458745 JFW458745 JPS458745 JZO458745 KJK458745 KTG458745 LDC458745 LMY458745 LWU458745 MGQ458745 MQM458745 NAI458745 NKE458745 NUA458745 ODW458745 ONS458745 OXO458745 PHK458745 PRG458745 QBC458745 QKY458745 QUU458745 REQ458745 ROM458745 RYI458745 SIE458745 SSA458745 TBW458745 TLS458745 TVO458745 UFK458745 UPG458745 UZC458745 VIY458745 VSU458745 WCQ458745 WMM458745 WWI458745 AB524281 JW524281 TS524281 ADO524281 ANK524281 AXG524281 BHC524281 BQY524281 CAU524281 CKQ524281 CUM524281 DEI524281 DOE524281 DYA524281 EHW524281 ERS524281 FBO524281 FLK524281 FVG524281 GFC524281 GOY524281 GYU524281 HIQ524281 HSM524281 ICI524281 IME524281 IWA524281 JFW524281 JPS524281 JZO524281 KJK524281 KTG524281 LDC524281 LMY524281 LWU524281 MGQ524281 MQM524281 NAI524281 NKE524281 NUA524281 ODW524281 ONS524281 OXO524281 PHK524281 PRG524281 QBC524281 QKY524281 QUU524281 REQ524281 ROM524281 RYI524281 SIE524281 SSA524281 TBW524281 TLS524281 TVO524281 UFK524281 UPG524281 UZC524281 VIY524281 VSU524281 WCQ524281 WMM524281 WWI524281 AB589817 JW589817 TS589817 ADO589817 ANK589817 AXG589817 BHC589817 BQY589817 CAU589817 CKQ589817 CUM589817 DEI589817 DOE589817 DYA589817 EHW589817 ERS589817 FBO589817 FLK589817 FVG589817 GFC589817 GOY589817 GYU589817 HIQ589817 HSM589817 ICI589817 IME589817 IWA589817 JFW589817 JPS589817 JZO589817 KJK589817 KTG589817 LDC589817 LMY589817 LWU589817 MGQ589817 MQM589817 NAI589817 NKE589817 NUA589817 ODW589817 ONS589817 OXO589817 PHK589817 PRG589817 QBC589817 QKY589817 QUU589817 REQ589817 ROM589817 RYI589817 SIE589817 SSA589817 TBW589817 TLS589817 TVO589817 UFK589817 UPG589817 UZC589817 VIY589817 VSU589817 WCQ589817 WMM589817 WWI589817 AB655353 JW655353 TS655353 ADO655353 ANK655353 AXG655353 BHC655353 BQY655353 CAU655353 CKQ655353 CUM655353 DEI655353 DOE655353 DYA655353 EHW655353 ERS655353 FBO655353 FLK655353 FVG655353 GFC655353 GOY655353 GYU655353 HIQ655353 HSM655353 ICI655353 IME655353 IWA655353 JFW655353 JPS655353 JZO655353 KJK655353 KTG655353 LDC655353 LMY655353 LWU655353 MGQ655353 MQM655353 NAI655353 NKE655353 NUA655353 ODW655353 ONS655353 OXO655353 PHK655353 PRG655353 QBC655353 QKY655353 QUU655353 REQ655353 ROM655353 RYI655353 SIE655353 SSA655353 TBW655353 TLS655353 TVO655353 UFK655353 UPG655353 UZC655353 VIY655353 VSU655353 WCQ655353 WMM655353 WWI655353 AB720889 JW720889 TS720889 ADO720889 ANK720889 AXG720889 BHC720889 BQY720889 CAU720889 CKQ720889 CUM720889 DEI720889 DOE720889 DYA720889 EHW720889 ERS720889 FBO720889 FLK720889 FVG720889 GFC720889 GOY720889 GYU720889 HIQ720889 HSM720889 ICI720889 IME720889 IWA720889 JFW720889 JPS720889 JZO720889 KJK720889 KTG720889 LDC720889 LMY720889 LWU720889 MGQ720889 MQM720889 NAI720889 NKE720889 NUA720889 ODW720889 ONS720889 OXO720889 PHK720889 PRG720889 QBC720889 QKY720889 QUU720889 REQ720889 ROM720889 RYI720889 SIE720889 SSA720889 TBW720889 TLS720889 TVO720889 UFK720889 UPG720889 UZC720889 VIY720889 VSU720889 WCQ720889 WMM720889 WWI720889 AB786425 JW786425 TS786425 ADO786425 ANK786425 AXG786425 BHC786425 BQY786425 CAU786425 CKQ786425 CUM786425 DEI786425 DOE786425 DYA786425 EHW786425 ERS786425 FBO786425 FLK786425 FVG786425 GFC786425 GOY786425 GYU786425 HIQ786425 HSM786425 ICI786425 IME786425 IWA786425 JFW786425 JPS786425 JZO786425 KJK786425 KTG786425 LDC786425 LMY786425 LWU786425 MGQ786425 MQM786425 NAI786425 NKE786425 NUA786425 ODW786425 ONS786425 OXO786425 PHK786425 PRG786425 QBC786425 QKY786425 QUU786425 REQ786425 ROM786425 RYI786425 SIE786425 SSA786425 TBW786425 TLS786425 TVO786425 UFK786425 UPG786425 UZC786425 VIY786425 VSU786425 WCQ786425 WMM786425 WWI786425 AB851961 JW851961 TS851961 ADO851961 ANK851961 AXG851961 BHC851961 BQY851961 CAU851961 CKQ851961 CUM851961 DEI851961 DOE851961 DYA851961 EHW851961 ERS851961 FBO851961 FLK851961 FVG851961 GFC851961 GOY851961 GYU851961 HIQ851961 HSM851961 ICI851961 IME851961 IWA851961 JFW851961 JPS851961 JZO851961 KJK851961 KTG851961 LDC851961 LMY851961 LWU851961 MGQ851961 MQM851961 NAI851961 NKE851961 NUA851961 ODW851961 ONS851961 OXO851961 PHK851961 PRG851961 QBC851961 QKY851961 QUU851961 REQ851961 ROM851961 RYI851961 SIE851961 SSA851961 TBW851961 TLS851961 TVO851961 UFK851961 UPG851961 UZC851961 VIY851961 VSU851961 WCQ851961 WMM851961 WWI851961 AB917497 JW917497 TS917497 ADO917497 ANK917497 AXG917497 BHC917497 BQY917497 CAU917497 CKQ917497 CUM917497 DEI917497 DOE917497 DYA917497 EHW917497 ERS917497 FBO917497 FLK917497 FVG917497 GFC917497 GOY917497 GYU917497 HIQ917497 HSM917497 ICI917497 IME917497 IWA917497 JFW917497 JPS917497 JZO917497 KJK917497 KTG917497 LDC917497 LMY917497 LWU917497 MGQ917497 MQM917497 NAI917497 NKE917497 NUA917497 ODW917497 ONS917497 OXO917497 PHK917497 PRG917497 QBC917497 QKY917497 QUU917497 REQ917497 ROM917497 RYI917497 SIE917497 SSA917497 TBW917497 TLS917497 TVO917497 UFK917497 UPG917497 UZC917497 VIY917497 VSU917497 WCQ917497 WMM917497 WWI917497 AB983033 JW983033 TS983033 ADO983033 ANK983033 AXG983033 BHC983033 BQY983033 CAU983033 CKQ983033 CUM983033 DEI983033 DOE983033 DYA983033 EHW983033 ERS983033 FBO983033 FLK983033 FVG983033 GFC983033 GOY983033 GYU983033 HIQ983033 HSM983033 ICI983033 IME983033 IWA983033 JFW983033 JPS983033 JZO983033 KJK983033 KTG983033 LDC983033 LMY983033 LWU983033 MGQ983033 MQM983033 NAI983033 NKE983033 NUA983033 ODW983033 ONS983033 OXO983033 PHK983033 PRG983033 QBC983033 QKY983033 QUU983033 REQ983033 ROM983033 RYI983033 SIE983033 SSA983033 TBW983033 TLS983033 TVO983033 UFK983033 UPG983033 UZC983033 VIY983033 VSU983033 WCQ983033 WMM983033 WWI983033 X65540 JS65540 TO65540 ADK65540 ANG65540 AXC65540 BGY65540 BQU65540 CAQ65540 CKM65540 CUI65540 DEE65540 DOA65540 DXW65540 EHS65540 ERO65540 FBK65540 FLG65540 FVC65540 GEY65540 GOU65540 GYQ65540 HIM65540 HSI65540 ICE65540 IMA65540 IVW65540 JFS65540 JPO65540 JZK65540 KJG65540 KTC65540 LCY65540 LMU65540 LWQ65540 MGM65540 MQI65540 NAE65540 NKA65540 NTW65540 ODS65540 ONO65540 OXK65540 PHG65540 PRC65540 QAY65540 QKU65540 QUQ65540 REM65540 ROI65540 RYE65540 SIA65540 SRW65540 TBS65540 TLO65540 TVK65540 UFG65540 UPC65540 UYY65540 VIU65540 VSQ65540 WCM65540 WMI65540 WWE65540 X131076 JS131076 TO131076 ADK131076 ANG131076 AXC131076 BGY131076 BQU131076 CAQ131076 CKM131076 CUI131076 DEE131076 DOA131076 DXW131076 EHS131076 ERO131076 FBK131076 FLG131076 FVC131076 GEY131076 GOU131076 GYQ131076 HIM131076 HSI131076 ICE131076 IMA131076 IVW131076 JFS131076 JPO131076 JZK131076 KJG131076 KTC131076 LCY131076 LMU131076 LWQ131076 MGM131076 MQI131076 NAE131076 NKA131076 NTW131076 ODS131076 ONO131076 OXK131076 PHG131076 PRC131076 QAY131076 QKU131076 QUQ131076 REM131076 ROI131076 RYE131076 SIA131076 SRW131076 TBS131076 TLO131076 TVK131076 UFG131076 UPC131076 UYY131076 VIU131076 VSQ131076 WCM131076 WMI131076 WWE131076 X196612 JS196612 TO196612 ADK196612 ANG196612 AXC196612 BGY196612 BQU196612 CAQ196612 CKM196612 CUI196612 DEE196612 DOA196612 DXW196612 EHS196612 ERO196612 FBK196612 FLG196612 FVC196612 GEY196612 GOU196612 GYQ196612 HIM196612 HSI196612 ICE196612 IMA196612 IVW196612 JFS196612 JPO196612 JZK196612 KJG196612 KTC196612 LCY196612 LMU196612 LWQ196612 MGM196612 MQI196612 NAE196612 NKA196612 NTW196612 ODS196612 ONO196612 OXK196612 PHG196612 PRC196612 QAY196612 QKU196612 QUQ196612 REM196612 ROI196612 RYE196612 SIA196612 SRW196612 TBS196612 TLO196612 TVK196612 UFG196612 UPC196612 UYY196612 VIU196612 VSQ196612 WCM196612 WMI196612 WWE196612 X262148 JS262148 TO262148 ADK262148 ANG262148 AXC262148 BGY262148 BQU262148 CAQ262148 CKM262148 CUI262148 DEE262148 DOA262148 DXW262148 EHS262148 ERO262148 FBK262148 FLG262148 FVC262148 GEY262148 GOU262148 GYQ262148 HIM262148 HSI262148 ICE262148 IMA262148 IVW262148 JFS262148 JPO262148 JZK262148 KJG262148 KTC262148 LCY262148 LMU262148 LWQ262148 MGM262148 MQI262148 NAE262148 NKA262148 NTW262148 ODS262148 ONO262148 OXK262148 PHG262148 PRC262148 QAY262148 QKU262148 QUQ262148 REM262148 ROI262148 RYE262148 SIA262148 SRW262148 TBS262148 TLO262148 TVK262148 UFG262148 UPC262148 UYY262148 VIU262148 VSQ262148 WCM262148 WMI262148 WWE262148 X327684 JS327684 TO327684 ADK327684 ANG327684 AXC327684 BGY327684 BQU327684 CAQ327684 CKM327684 CUI327684 DEE327684 DOA327684 DXW327684 EHS327684 ERO327684 FBK327684 FLG327684 FVC327684 GEY327684 GOU327684 GYQ327684 HIM327684 HSI327684 ICE327684 IMA327684 IVW327684 JFS327684 JPO327684 JZK327684 KJG327684 KTC327684 LCY327684 LMU327684 LWQ327684 MGM327684 MQI327684 NAE327684 NKA327684 NTW327684 ODS327684 ONO327684 OXK327684 PHG327684 PRC327684 QAY327684 QKU327684 QUQ327684 REM327684 ROI327684 RYE327684 SIA327684 SRW327684 TBS327684 TLO327684 TVK327684 UFG327684 UPC327684 UYY327684 VIU327684 VSQ327684 WCM327684 WMI327684 WWE327684 X393220 JS393220 TO393220 ADK393220 ANG393220 AXC393220 BGY393220 BQU393220 CAQ393220 CKM393220 CUI393220 DEE393220 DOA393220 DXW393220 EHS393220 ERO393220 FBK393220 FLG393220 FVC393220 GEY393220 GOU393220 GYQ393220 HIM393220 HSI393220 ICE393220 IMA393220 IVW393220 JFS393220 JPO393220 JZK393220 KJG393220 KTC393220 LCY393220 LMU393220 LWQ393220 MGM393220 MQI393220 NAE393220 NKA393220 NTW393220 ODS393220 ONO393220 OXK393220 PHG393220 PRC393220 QAY393220 QKU393220 QUQ393220 REM393220 ROI393220 RYE393220 SIA393220 SRW393220 TBS393220 TLO393220 TVK393220 UFG393220 UPC393220 UYY393220 VIU393220 VSQ393220 WCM393220 WMI393220 WWE393220 X458756 JS458756 TO458756 ADK458756 ANG458756 AXC458756 BGY458756 BQU458756 CAQ458756 CKM458756 CUI458756 DEE458756 DOA458756 DXW458756 EHS458756 ERO458756 FBK458756 FLG458756 FVC458756 GEY458756 GOU458756 GYQ458756 HIM458756 HSI458756 ICE458756 IMA458756 IVW458756 JFS458756 JPO458756 JZK458756 KJG458756 KTC458756 LCY458756 LMU458756 LWQ458756 MGM458756 MQI458756 NAE458756 NKA458756 NTW458756 ODS458756 ONO458756 OXK458756 PHG458756 PRC458756 QAY458756 QKU458756 QUQ458756 REM458756 ROI458756 RYE458756 SIA458756 SRW458756 TBS458756 TLO458756 TVK458756 UFG458756 UPC458756 UYY458756 VIU458756 VSQ458756 WCM458756 WMI458756 WWE458756 X524292 JS524292 TO524292 ADK524292 ANG524292 AXC524292 BGY524292 BQU524292 CAQ524292 CKM524292 CUI524292 DEE524292 DOA524292 DXW524292 EHS524292 ERO524292 FBK524292 FLG524292 FVC524292 GEY524292 GOU524292 GYQ524292 HIM524292 HSI524292 ICE524292 IMA524292 IVW524292 JFS524292 JPO524292 JZK524292 KJG524292 KTC524292 LCY524292 LMU524292 LWQ524292 MGM524292 MQI524292 NAE524292 NKA524292 NTW524292 ODS524292 ONO524292 OXK524292 PHG524292 PRC524292 QAY524292 QKU524292 QUQ524292 REM524292 ROI524292 RYE524292 SIA524292 SRW524292 TBS524292 TLO524292 TVK524292 UFG524292 UPC524292 UYY524292 VIU524292 VSQ524292 WCM524292 WMI524292 WWE524292 X589828 JS589828 TO589828 ADK589828 ANG589828 AXC589828 BGY589828 BQU589828 CAQ589828 CKM589828 CUI589828 DEE589828 DOA589828 DXW589828 EHS589828 ERO589828 FBK589828 FLG589828 FVC589828 GEY589828 GOU589828 GYQ589828 HIM589828 HSI589828 ICE589828 IMA589828 IVW589828 JFS589828 JPO589828 JZK589828 KJG589828 KTC589828 LCY589828 LMU589828 LWQ589828 MGM589828 MQI589828 NAE589828 NKA589828 NTW589828 ODS589828 ONO589828 OXK589828 PHG589828 PRC589828 QAY589828 QKU589828 QUQ589828 REM589828 ROI589828 RYE589828 SIA589828 SRW589828 TBS589828 TLO589828 TVK589828 UFG589828 UPC589828 UYY589828 VIU589828 VSQ589828 WCM589828 WMI589828 WWE589828 X655364 JS655364 TO655364 ADK655364 ANG655364 AXC655364 BGY655364 BQU655364 CAQ655364 CKM655364 CUI655364 DEE655364 DOA655364 DXW655364 EHS655364 ERO655364 FBK655364 FLG655364 FVC655364 GEY655364 GOU655364 GYQ655364 HIM655364 HSI655364 ICE655364 IMA655364 IVW655364 JFS655364 JPO655364 JZK655364 KJG655364 KTC655364 LCY655364 LMU655364 LWQ655364 MGM655364 MQI655364 NAE655364 NKA655364 NTW655364 ODS655364 ONO655364 OXK655364 PHG655364 PRC655364 QAY655364 QKU655364 QUQ655364 REM655364 ROI655364 RYE655364 SIA655364 SRW655364 TBS655364 TLO655364 TVK655364 UFG655364 UPC655364 UYY655364 VIU655364 VSQ655364 WCM655364 WMI655364 WWE655364 X720900 JS720900 TO720900 ADK720900 ANG720900 AXC720900 BGY720900 BQU720900 CAQ720900 CKM720900 CUI720900 DEE720900 DOA720900 DXW720900 EHS720900 ERO720900 FBK720900 FLG720900 FVC720900 GEY720900 GOU720900 GYQ720900 HIM720900 HSI720900 ICE720900 IMA720900 IVW720900 JFS720900 JPO720900 JZK720900 KJG720900 KTC720900 LCY720900 LMU720900 LWQ720900 MGM720900 MQI720900 NAE720900 NKA720900 NTW720900 ODS720900 ONO720900 OXK720900 PHG720900 PRC720900 QAY720900 QKU720900 QUQ720900 REM720900 ROI720900 RYE720900 SIA720900 SRW720900 TBS720900 TLO720900 TVK720900 UFG720900 UPC720900 UYY720900 VIU720900 VSQ720900 WCM720900 WMI720900 WWE720900 X786436 JS786436 TO786436 ADK786436 ANG786436 AXC786436 BGY786436 BQU786436 CAQ786436 CKM786436 CUI786436 DEE786436 DOA786436 DXW786436 EHS786436 ERO786436 FBK786436 FLG786436 FVC786436 GEY786436 GOU786436 GYQ786436 HIM786436 HSI786436 ICE786436 IMA786436 IVW786436 JFS786436 JPO786436 JZK786436 KJG786436 KTC786436 LCY786436 LMU786436 LWQ786436 MGM786436 MQI786436 NAE786436 NKA786436 NTW786436 ODS786436 ONO786436 OXK786436 PHG786436 PRC786436 QAY786436 QKU786436 QUQ786436 REM786436 ROI786436 RYE786436 SIA786436 SRW786436 TBS786436 TLO786436 TVK786436 UFG786436 UPC786436 UYY786436 VIU786436 VSQ786436 WCM786436 WMI786436 WWE786436 X851972 JS851972 TO851972 ADK851972 ANG851972 AXC851972 BGY851972 BQU851972 CAQ851972 CKM851972 CUI851972 DEE851972 DOA851972 DXW851972 EHS851972 ERO851972 FBK851972 FLG851972 FVC851972 GEY851972 GOU851972 GYQ851972 HIM851972 HSI851972 ICE851972 IMA851972 IVW851972 JFS851972 JPO851972 JZK851972 KJG851972 KTC851972 LCY851972 LMU851972 LWQ851972 MGM851972 MQI851972 NAE851972 NKA851972 NTW851972 ODS851972 ONO851972 OXK851972 PHG851972 PRC851972 QAY851972 QKU851972 QUQ851972 REM851972 ROI851972 RYE851972 SIA851972 SRW851972 TBS851972 TLO851972 TVK851972 UFG851972 UPC851972 UYY851972 VIU851972 VSQ851972 WCM851972 WMI851972 WWE851972 X917508 JS917508 TO917508 ADK917508 ANG917508 AXC917508 BGY917508 BQU917508 CAQ917508 CKM917508 CUI917508 DEE917508 DOA917508 DXW917508 EHS917508 ERO917508 FBK917508 FLG917508 FVC917508 GEY917508 GOU917508 GYQ917508 HIM917508 HSI917508 ICE917508 IMA917508 IVW917508 JFS917508 JPO917508 JZK917508 KJG917508 KTC917508 LCY917508 LMU917508 LWQ917508 MGM917508 MQI917508 NAE917508 NKA917508 NTW917508 ODS917508 ONO917508 OXK917508 PHG917508 PRC917508 QAY917508 QKU917508 QUQ917508 REM917508 ROI917508 RYE917508 SIA917508 SRW917508 TBS917508 TLO917508 TVK917508 UFG917508 UPC917508 UYY917508 VIU917508 VSQ917508 WCM917508 WMI917508 WWE917508 X983044 JS983044 TO983044 ADK983044 ANG983044 AXC983044 BGY983044 BQU983044 CAQ983044 CKM983044 CUI983044 DEE983044 DOA983044 DXW983044 EHS983044 ERO983044 FBK983044 FLG983044 FVC983044 GEY983044 GOU983044 GYQ983044 HIM983044 HSI983044 ICE983044 IMA983044 IVW983044 JFS983044 JPO983044 JZK983044 KJG983044 KTC983044 LCY983044 LMU983044 LWQ983044 MGM983044 MQI983044 NAE983044 NKA983044 NTW983044 ODS983044 ONO983044 OXK983044 PHG983044 PRC983044 QAY983044 QKU983044 QUQ983044 REM983044 ROI983044 RYE983044 SIA983044 SRW983044 TBS983044 TLO983044 TVK983044 UFG983044 UPC983044 UYY983044 VIU983044 VSQ983044 WCM983044 WMI983044 WWE983044 X65532 JS65532 TO65532 ADK65532 ANG65532 AXC65532 BGY65532 BQU65532 CAQ65532 CKM65532 CUI65532 DEE65532 DOA65532 DXW65532 EHS65532 ERO65532 FBK65532 FLG65532 FVC65532 GEY65532 GOU65532 GYQ65532 HIM65532 HSI65532 ICE65532 IMA65532 IVW65532 JFS65532 JPO65532 JZK65532 KJG65532 KTC65532 LCY65532 LMU65532 LWQ65532 MGM65532 MQI65532 NAE65532 NKA65532 NTW65532 ODS65532 ONO65532 OXK65532 PHG65532 PRC65532 QAY65532 QKU65532 QUQ65532 REM65532 ROI65532 RYE65532 SIA65532 SRW65532 TBS65532 TLO65532 TVK65532 UFG65532 UPC65532 UYY65532 VIU65532 VSQ65532 WCM65532 WMI65532 WWE65532 X131068 JS131068 TO131068 ADK131068 ANG131068 AXC131068 BGY131068 BQU131068 CAQ131068 CKM131068 CUI131068 DEE131068 DOA131068 DXW131068 EHS131068 ERO131068 FBK131068 FLG131068 FVC131068 GEY131068 GOU131068 GYQ131068 HIM131068 HSI131068 ICE131068 IMA131068 IVW131068 JFS131068 JPO131068 JZK131068 KJG131068 KTC131068 LCY131068 LMU131068 LWQ131068 MGM131068 MQI131068 NAE131068 NKA131068 NTW131068 ODS131068 ONO131068 OXK131068 PHG131068 PRC131068 QAY131068 QKU131068 QUQ131068 REM131068 ROI131068 RYE131068 SIA131068 SRW131068 TBS131068 TLO131068 TVK131068 UFG131068 UPC131068 UYY131068 VIU131068 VSQ131068 WCM131068 WMI131068 WWE131068 X196604 JS196604 TO196604 ADK196604 ANG196604 AXC196604 BGY196604 BQU196604 CAQ196604 CKM196604 CUI196604 DEE196604 DOA196604 DXW196604 EHS196604 ERO196604 FBK196604 FLG196604 FVC196604 GEY196604 GOU196604 GYQ196604 HIM196604 HSI196604 ICE196604 IMA196604 IVW196604 JFS196604 JPO196604 JZK196604 KJG196604 KTC196604 LCY196604 LMU196604 LWQ196604 MGM196604 MQI196604 NAE196604 NKA196604 NTW196604 ODS196604 ONO196604 OXK196604 PHG196604 PRC196604 QAY196604 QKU196604 QUQ196604 REM196604 ROI196604 RYE196604 SIA196604 SRW196604 TBS196604 TLO196604 TVK196604 UFG196604 UPC196604 UYY196604 VIU196604 VSQ196604 WCM196604 WMI196604 WWE196604 X262140 JS262140 TO262140 ADK262140 ANG262140 AXC262140 BGY262140 BQU262140 CAQ262140 CKM262140 CUI262140 DEE262140 DOA262140 DXW262140 EHS262140 ERO262140 FBK262140 FLG262140 FVC262140 GEY262140 GOU262140 GYQ262140 HIM262140 HSI262140 ICE262140 IMA262140 IVW262140 JFS262140 JPO262140 JZK262140 KJG262140 KTC262140 LCY262140 LMU262140 LWQ262140 MGM262140 MQI262140 NAE262140 NKA262140 NTW262140 ODS262140 ONO262140 OXK262140 PHG262140 PRC262140 QAY262140 QKU262140 QUQ262140 REM262140 ROI262140 RYE262140 SIA262140 SRW262140 TBS262140 TLO262140 TVK262140 UFG262140 UPC262140 UYY262140 VIU262140 VSQ262140 WCM262140 WMI262140 WWE262140 X327676 JS327676 TO327676 ADK327676 ANG327676 AXC327676 BGY327676 BQU327676 CAQ327676 CKM327676 CUI327676 DEE327676 DOA327676 DXW327676 EHS327676 ERO327676 FBK327676 FLG327676 FVC327676 GEY327676 GOU327676 GYQ327676 HIM327676 HSI327676 ICE327676 IMA327676 IVW327676 JFS327676 JPO327676 JZK327676 KJG327676 KTC327676 LCY327676 LMU327676 LWQ327676 MGM327676 MQI327676 NAE327676 NKA327676 NTW327676 ODS327676 ONO327676 OXK327676 PHG327676 PRC327676 QAY327676 QKU327676 QUQ327676 REM327676 ROI327676 RYE327676 SIA327676 SRW327676 TBS327676 TLO327676 TVK327676 UFG327676 UPC327676 UYY327676 VIU327676 VSQ327676 WCM327676 WMI327676 WWE327676 X393212 JS393212 TO393212 ADK393212 ANG393212 AXC393212 BGY393212 BQU393212 CAQ393212 CKM393212 CUI393212 DEE393212 DOA393212 DXW393212 EHS393212 ERO393212 FBK393212 FLG393212 FVC393212 GEY393212 GOU393212 GYQ393212 HIM393212 HSI393212 ICE393212 IMA393212 IVW393212 JFS393212 JPO393212 JZK393212 KJG393212 KTC393212 LCY393212 LMU393212 LWQ393212 MGM393212 MQI393212 NAE393212 NKA393212 NTW393212 ODS393212 ONO393212 OXK393212 PHG393212 PRC393212 QAY393212 QKU393212 QUQ393212 REM393212 ROI393212 RYE393212 SIA393212 SRW393212 TBS393212 TLO393212 TVK393212 UFG393212 UPC393212 UYY393212 VIU393212 VSQ393212 WCM393212 WMI393212 WWE393212 X458748 JS458748 TO458748 ADK458748 ANG458748 AXC458748 BGY458748 BQU458748 CAQ458748 CKM458748 CUI458748 DEE458748 DOA458748 DXW458748 EHS458748 ERO458748 FBK458748 FLG458748 FVC458748 GEY458748 GOU458748 GYQ458748 HIM458748 HSI458748 ICE458748 IMA458748 IVW458748 JFS458748 JPO458748 JZK458748 KJG458748 KTC458748 LCY458748 LMU458748 LWQ458748 MGM458748 MQI458748 NAE458748 NKA458748 NTW458748 ODS458748 ONO458748 OXK458748 PHG458748 PRC458748 QAY458748 QKU458748 QUQ458748 REM458748 ROI458748 RYE458748 SIA458748 SRW458748 TBS458748 TLO458748 TVK458748 UFG458748 UPC458748 UYY458748 VIU458748 VSQ458748 WCM458748 WMI458748 WWE458748 X524284 JS524284 TO524284 ADK524284 ANG524284 AXC524284 BGY524284 BQU524284 CAQ524284 CKM524284 CUI524284 DEE524284 DOA524284 DXW524284 EHS524284 ERO524284 FBK524284 FLG524284 FVC524284 GEY524284 GOU524284 GYQ524284 HIM524284 HSI524284 ICE524284 IMA524284 IVW524284 JFS524284 JPO524284 JZK524284 KJG524284 KTC524284 LCY524284 LMU524284 LWQ524284 MGM524284 MQI524284 NAE524284 NKA524284 NTW524284 ODS524284 ONO524284 OXK524284 PHG524284 PRC524284 QAY524284 QKU524284 QUQ524284 REM524284 ROI524284 RYE524284 SIA524284 SRW524284 TBS524284 TLO524284 TVK524284 UFG524284 UPC524284 UYY524284 VIU524284 VSQ524284 WCM524284 WMI524284 WWE524284 X589820 JS589820 TO589820 ADK589820 ANG589820 AXC589820 BGY589820 BQU589820 CAQ589820 CKM589820 CUI589820 DEE589820 DOA589820 DXW589820 EHS589820 ERO589820 FBK589820 FLG589820 FVC589820 GEY589820 GOU589820 GYQ589820 HIM589820 HSI589820 ICE589820 IMA589820 IVW589820 JFS589820 JPO589820 JZK589820 KJG589820 KTC589820 LCY589820 LMU589820 LWQ589820 MGM589820 MQI589820 NAE589820 NKA589820 NTW589820 ODS589820 ONO589820 OXK589820 PHG589820 PRC589820 QAY589820 QKU589820 QUQ589820 REM589820 ROI589820 RYE589820 SIA589820 SRW589820 TBS589820 TLO589820 TVK589820 UFG589820 UPC589820 UYY589820 VIU589820 VSQ589820 WCM589820 WMI589820 WWE589820 X655356 JS655356 TO655356 ADK655356 ANG655356 AXC655356 BGY655356 BQU655356 CAQ655356 CKM655356 CUI655356 DEE655356 DOA655356 DXW655356 EHS655356 ERO655356 FBK655356 FLG655356 FVC655356 GEY655356 GOU655356 GYQ655356 HIM655356 HSI655356 ICE655356 IMA655356 IVW655356 JFS655356 JPO655356 JZK655356 KJG655356 KTC655356 LCY655356 LMU655356 LWQ655356 MGM655356 MQI655356 NAE655356 NKA655356 NTW655356 ODS655356 ONO655356 OXK655356 PHG655356 PRC655356 QAY655356 QKU655356 QUQ655356 REM655356 ROI655356 RYE655356 SIA655356 SRW655356 TBS655356 TLO655356 TVK655356 UFG655356 UPC655356 UYY655356 VIU655356 VSQ655356 WCM655356 WMI655356 WWE655356 X720892 JS720892 TO720892 ADK720892 ANG720892 AXC720892 BGY720892 BQU720892 CAQ720892 CKM720892 CUI720892 DEE720892 DOA720892 DXW720892 EHS720892 ERO720892 FBK720892 FLG720892 FVC720892 GEY720892 GOU720892 GYQ720892 HIM720892 HSI720892 ICE720892 IMA720892 IVW720892 JFS720892 JPO720892 JZK720892 KJG720892 KTC720892 LCY720892 LMU720892 LWQ720892 MGM720892 MQI720892 NAE720892 NKA720892 NTW720892 ODS720892 ONO720892 OXK720892 PHG720892 PRC720892 QAY720892 QKU720892 QUQ720892 REM720892 ROI720892 RYE720892 SIA720892 SRW720892 TBS720892 TLO720892 TVK720892 UFG720892 UPC720892 UYY720892 VIU720892 VSQ720892 WCM720892 WMI720892 WWE720892 X786428 JS786428 TO786428 ADK786428 ANG786428 AXC786428 BGY786428 BQU786428 CAQ786428 CKM786428 CUI786428 DEE786428 DOA786428 DXW786428 EHS786428 ERO786428 FBK786428 FLG786428 FVC786428 GEY786428 GOU786428 GYQ786428 HIM786428 HSI786428 ICE786428 IMA786428 IVW786428 JFS786428 JPO786428 JZK786428 KJG786428 KTC786428 LCY786428 LMU786428 LWQ786428 MGM786428 MQI786428 NAE786428 NKA786428 NTW786428 ODS786428 ONO786428 OXK786428 PHG786428 PRC786428 QAY786428 QKU786428 QUQ786428 REM786428 ROI786428 RYE786428 SIA786428 SRW786428 TBS786428 TLO786428 TVK786428 UFG786428 UPC786428 UYY786428 VIU786428 VSQ786428 WCM786428 WMI786428 WWE786428 X851964 JS851964 TO851964 ADK851964 ANG851964 AXC851964 BGY851964 BQU851964 CAQ851964 CKM851964 CUI851964 DEE851964 DOA851964 DXW851964 EHS851964 ERO851964 FBK851964 FLG851964 FVC851964 GEY851964 GOU851964 GYQ851964 HIM851964 HSI851964 ICE851964 IMA851964 IVW851964 JFS851964 JPO851964 JZK851964 KJG851964 KTC851964 LCY851964 LMU851964 LWQ851964 MGM851964 MQI851964 NAE851964 NKA851964 NTW851964 ODS851964 ONO851964 OXK851964 PHG851964 PRC851964 QAY851964 QKU851964 QUQ851964 REM851964 ROI851964 RYE851964 SIA851964 SRW851964 TBS851964 TLO851964 TVK851964 UFG851964 UPC851964 UYY851964 VIU851964 VSQ851964 WCM851964 WMI851964 WWE851964 X917500 JS917500 TO917500 ADK917500 ANG917500 AXC917500 BGY917500 BQU917500 CAQ917500 CKM917500 CUI917500 DEE917500 DOA917500 DXW917500 EHS917500 ERO917500 FBK917500 FLG917500 FVC917500 GEY917500 GOU917500 GYQ917500 HIM917500 HSI917500 ICE917500 IMA917500 IVW917500 JFS917500 JPO917500 JZK917500 KJG917500 KTC917500 LCY917500 LMU917500 LWQ917500 MGM917500 MQI917500 NAE917500 NKA917500 NTW917500 ODS917500 ONO917500 OXK917500 PHG917500 PRC917500 QAY917500 QKU917500 QUQ917500 REM917500 ROI917500 RYE917500 SIA917500 SRW917500 TBS917500 TLO917500 TVK917500 UFG917500 UPC917500 UYY917500 VIU917500 VSQ917500 WCM917500 WMI917500 WWE917500 X983036 JS983036 TO983036 ADK983036 ANG983036 AXC983036 BGY983036 BQU983036 CAQ983036 CKM983036 CUI983036 DEE983036 DOA983036 DXW983036 EHS983036 ERO983036 FBK983036 FLG983036 FVC983036 GEY983036 GOU983036 GYQ983036 HIM983036 HSI983036 ICE983036 IMA983036 IVW983036 JFS983036 JPO983036 JZK983036 KJG983036 KTC983036 LCY983036 LMU983036 LWQ983036 MGM983036 MQI983036 NAE983036 NKA983036 NTW983036 ODS983036 ONO983036 OXK983036 PHG983036 PRC983036 QAY983036 QKU983036 QUQ983036 REM983036 ROI983036 RYE983036 SIA983036 SRW983036 TBS983036 TLO983036 TVK983036 UFG983036 UPC983036 UYY983036 VIU983036 VSQ983036 WCM983036 WMI983036 WWE983036 AB65540 JW65540 TS65540 ADO65540 ANK65540 AXG65540 BHC65540 BQY65540 CAU65540 CKQ65540 CUM65540 DEI65540 DOE65540 DYA65540 EHW65540 ERS65540 FBO65540 FLK65540 FVG65540 GFC65540 GOY65540 GYU65540 HIQ65540 HSM65540 ICI65540 IME65540 IWA65540 JFW65540 JPS65540 JZO65540 KJK65540 KTG65540 LDC65540 LMY65540 LWU65540 MGQ65540 MQM65540 NAI65540 NKE65540 NUA65540 ODW65540 ONS65540 OXO65540 PHK65540 PRG65540 QBC65540 QKY65540 QUU65540 REQ65540 ROM65540 RYI65540 SIE65540 SSA65540 TBW65540 TLS65540 TVO65540 UFK65540 UPG65540 UZC65540 VIY65540 VSU65540 WCQ65540 WMM65540 WWI65540 AB131076 JW131076 TS131076 ADO131076 ANK131076 AXG131076 BHC131076 BQY131076 CAU131076 CKQ131076 CUM131076 DEI131076 DOE131076 DYA131076 EHW131076 ERS131076 FBO131076 FLK131076 FVG131076 GFC131076 GOY131076 GYU131076 HIQ131076 HSM131076 ICI131076 IME131076 IWA131076 JFW131076 JPS131076 JZO131076 KJK131076 KTG131076 LDC131076 LMY131076 LWU131076 MGQ131076 MQM131076 NAI131076 NKE131076 NUA131076 ODW131076 ONS131076 OXO131076 PHK131076 PRG131076 QBC131076 QKY131076 QUU131076 REQ131076 ROM131076 RYI131076 SIE131076 SSA131076 TBW131076 TLS131076 TVO131076 UFK131076 UPG131076 UZC131076 VIY131076 VSU131076 WCQ131076 WMM131076 WWI131076 AB196612 JW196612 TS196612 ADO196612 ANK196612 AXG196612 BHC196612 BQY196612 CAU196612 CKQ196612 CUM196612 DEI196612 DOE196612 DYA196612 EHW196612 ERS196612 FBO196612 FLK196612 FVG196612 GFC196612 GOY196612 GYU196612 HIQ196612 HSM196612 ICI196612 IME196612 IWA196612 JFW196612 JPS196612 JZO196612 KJK196612 KTG196612 LDC196612 LMY196612 LWU196612 MGQ196612 MQM196612 NAI196612 NKE196612 NUA196612 ODW196612 ONS196612 OXO196612 PHK196612 PRG196612 QBC196612 QKY196612 QUU196612 REQ196612 ROM196612 RYI196612 SIE196612 SSA196612 TBW196612 TLS196612 TVO196612 UFK196612 UPG196612 UZC196612 VIY196612 VSU196612 WCQ196612 WMM196612 WWI196612 AB262148 JW262148 TS262148 ADO262148 ANK262148 AXG262148 BHC262148 BQY262148 CAU262148 CKQ262148 CUM262148 DEI262148 DOE262148 DYA262148 EHW262148 ERS262148 FBO262148 FLK262148 FVG262148 GFC262148 GOY262148 GYU262148 HIQ262148 HSM262148 ICI262148 IME262148 IWA262148 JFW262148 JPS262148 JZO262148 KJK262148 KTG262148 LDC262148 LMY262148 LWU262148 MGQ262148 MQM262148 NAI262148 NKE262148 NUA262148 ODW262148 ONS262148 OXO262148 PHK262148 PRG262148 QBC262148 QKY262148 QUU262148 REQ262148 ROM262148 RYI262148 SIE262148 SSA262148 TBW262148 TLS262148 TVO262148 UFK262148 UPG262148 UZC262148 VIY262148 VSU262148 WCQ262148 WMM262148 WWI262148 AB327684 JW327684 TS327684 ADO327684 ANK327684 AXG327684 BHC327684 BQY327684 CAU327684 CKQ327684 CUM327684 DEI327684 DOE327684 DYA327684 EHW327684 ERS327684 FBO327684 FLK327684 FVG327684 GFC327684 GOY327684 GYU327684 HIQ327684 HSM327684 ICI327684 IME327684 IWA327684 JFW327684 JPS327684 JZO327684 KJK327684 KTG327684 LDC327684 LMY327684 LWU327684 MGQ327684 MQM327684 NAI327684 NKE327684 NUA327684 ODW327684 ONS327684 OXO327684 PHK327684 PRG327684 QBC327684 QKY327684 QUU327684 REQ327684 ROM327684 RYI327684 SIE327684 SSA327684 TBW327684 TLS327684 TVO327684 UFK327684 UPG327684 UZC327684 VIY327684 VSU327684 WCQ327684 WMM327684 WWI327684 AB393220 JW393220 TS393220 ADO393220 ANK393220 AXG393220 BHC393220 BQY393220 CAU393220 CKQ393220 CUM393220 DEI393220 DOE393220 DYA393220 EHW393220 ERS393220 FBO393220 FLK393220 FVG393220 GFC393220 GOY393220 GYU393220 HIQ393220 HSM393220 ICI393220 IME393220 IWA393220 JFW393220 JPS393220 JZO393220 KJK393220 KTG393220 LDC393220 LMY393220 LWU393220 MGQ393220 MQM393220 NAI393220 NKE393220 NUA393220 ODW393220 ONS393220 OXO393220 PHK393220 PRG393220 QBC393220 QKY393220 QUU393220 REQ393220 ROM393220 RYI393220 SIE393220 SSA393220 TBW393220 TLS393220 TVO393220 UFK393220 UPG393220 UZC393220 VIY393220 VSU393220 WCQ393220 WMM393220 WWI393220 AB458756 JW458756 TS458756 ADO458756 ANK458756 AXG458756 BHC458756 BQY458756 CAU458756 CKQ458756 CUM458756 DEI458756 DOE458756 DYA458756 EHW458756 ERS458756 FBO458756 FLK458756 FVG458756 GFC458756 GOY458756 GYU458756 HIQ458756 HSM458756 ICI458756 IME458756 IWA458756 JFW458756 JPS458756 JZO458756 KJK458756 KTG458756 LDC458756 LMY458756 LWU458756 MGQ458756 MQM458756 NAI458756 NKE458756 NUA458756 ODW458756 ONS458756 OXO458756 PHK458756 PRG458756 QBC458756 QKY458756 QUU458756 REQ458756 ROM458756 RYI458756 SIE458756 SSA458756 TBW458756 TLS458756 TVO458756 UFK458756 UPG458756 UZC458756 VIY458756 VSU458756 WCQ458756 WMM458756 WWI458756 AB524292 JW524292 TS524292 ADO524292 ANK524292 AXG524292 BHC524292 BQY524292 CAU524292 CKQ524292 CUM524292 DEI524292 DOE524292 DYA524292 EHW524292 ERS524292 FBO524292 FLK524292 FVG524292 GFC524292 GOY524292 GYU524292 HIQ524292 HSM524292 ICI524292 IME524292 IWA524292 JFW524292 JPS524292 JZO524292 KJK524292 KTG524292 LDC524292 LMY524292 LWU524292 MGQ524292 MQM524292 NAI524292 NKE524292 NUA524292 ODW524292 ONS524292 OXO524292 PHK524292 PRG524292 QBC524292 QKY524292 QUU524292 REQ524292 ROM524292 RYI524292 SIE524292 SSA524292 TBW524292 TLS524292 TVO524292 UFK524292 UPG524292 UZC524292 VIY524292 VSU524292 WCQ524292 WMM524292 WWI524292 AB589828 JW589828 TS589828 ADO589828 ANK589828 AXG589828 BHC589828 BQY589828 CAU589828 CKQ589828 CUM589828 DEI589828 DOE589828 DYA589828 EHW589828 ERS589828 FBO589828 FLK589828 FVG589828 GFC589828 GOY589828 GYU589828 HIQ589828 HSM589828 ICI589828 IME589828 IWA589828 JFW589828 JPS589828 JZO589828 KJK589828 KTG589828 LDC589828 LMY589828 LWU589828 MGQ589828 MQM589828 NAI589828 NKE589828 NUA589828 ODW589828 ONS589828 OXO589828 PHK589828 PRG589828 QBC589828 QKY589828 QUU589828 REQ589828 ROM589828 RYI589828 SIE589828 SSA589828 TBW589828 TLS589828 TVO589828 UFK589828 UPG589828 UZC589828 VIY589828 VSU589828 WCQ589828 WMM589828 WWI589828 AB655364 JW655364 TS655364 ADO655364 ANK655364 AXG655364 BHC655364 BQY655364 CAU655364 CKQ655364 CUM655364 DEI655364 DOE655364 DYA655364 EHW655364 ERS655364 FBO655364 FLK655364 FVG655364 GFC655364 GOY655364 GYU655364 HIQ655364 HSM655364 ICI655364 IME655364 IWA655364 JFW655364 JPS655364 JZO655364 KJK655364 KTG655364 LDC655364 LMY655364 LWU655364 MGQ655364 MQM655364 NAI655364 NKE655364 NUA655364 ODW655364 ONS655364 OXO655364 PHK655364 PRG655364 QBC655364 QKY655364 QUU655364 REQ655364 ROM655364 RYI655364 SIE655364 SSA655364 TBW655364 TLS655364 TVO655364 UFK655364 UPG655364 UZC655364 VIY655364 VSU655364 WCQ655364 WMM655364 WWI655364 AB720900 JW720900 TS720900 ADO720900 ANK720900 AXG720900 BHC720900 BQY720900 CAU720900 CKQ720900 CUM720900 DEI720900 DOE720900 DYA720900 EHW720900 ERS720900 FBO720900 FLK720900 FVG720900 GFC720900 GOY720900 GYU720900 HIQ720900 HSM720900 ICI720900 IME720900 IWA720900 JFW720900 JPS720900 JZO720900 KJK720900 KTG720900 LDC720900 LMY720900 LWU720900 MGQ720900 MQM720900 NAI720900 NKE720900 NUA720900 ODW720900 ONS720900 OXO720900 PHK720900 PRG720900 QBC720900 QKY720900 QUU720900 REQ720900 ROM720900 RYI720900 SIE720900 SSA720900 TBW720900 TLS720900 TVO720900 UFK720900 UPG720900 UZC720900 VIY720900 VSU720900 WCQ720900 WMM720900 WWI720900 AB786436 JW786436 TS786436 ADO786436 ANK786436 AXG786436 BHC786436 BQY786436 CAU786436 CKQ786436 CUM786436 DEI786436 DOE786436 DYA786436 EHW786436 ERS786436 FBO786436 FLK786436 FVG786436 GFC786436 GOY786436 GYU786436 HIQ786436 HSM786436 ICI786436 IME786436 IWA786436 JFW786436 JPS786436 JZO786436 KJK786436 KTG786436 LDC786436 LMY786436 LWU786436 MGQ786436 MQM786436 NAI786436 NKE786436 NUA786436 ODW786436 ONS786436 OXO786436 PHK786436 PRG786436 QBC786436 QKY786436 QUU786436 REQ786436 ROM786436 RYI786436 SIE786436 SSA786436 TBW786436 TLS786436 TVO786436 UFK786436 UPG786436 UZC786436 VIY786436 VSU786436 WCQ786436 WMM786436 WWI786436 AB851972 JW851972 TS851972 ADO851972 ANK851972 AXG851972 BHC851972 BQY851972 CAU851972 CKQ851972 CUM851972 DEI851972 DOE851972 DYA851972 EHW851972 ERS851972 FBO851972 FLK851972 FVG851972 GFC851972 GOY851972 GYU851972 HIQ851972 HSM851972 ICI851972 IME851972 IWA851972 JFW851972 JPS851972 JZO851972 KJK851972 KTG851972 LDC851972 LMY851972 LWU851972 MGQ851972 MQM851972 NAI851972 NKE851972 NUA851972 ODW851972 ONS851972 OXO851972 PHK851972 PRG851972 QBC851972 QKY851972 QUU851972 REQ851972 ROM851972 RYI851972 SIE851972 SSA851972 TBW851972 TLS851972 TVO851972 UFK851972 UPG851972 UZC851972 VIY851972 VSU851972 WCQ851972 WMM851972 WWI851972 AB917508 JW917508 TS917508 ADO917508 ANK917508 AXG917508 BHC917508 BQY917508 CAU917508 CKQ917508 CUM917508 DEI917508 DOE917508 DYA917508 EHW917508 ERS917508 FBO917508 FLK917508 FVG917508 GFC917508 GOY917508 GYU917508 HIQ917508 HSM917508 ICI917508 IME917508 IWA917508 JFW917508 JPS917508 JZO917508 KJK917508 KTG917508 LDC917508 LMY917508 LWU917508 MGQ917508 MQM917508 NAI917508 NKE917508 NUA917508 ODW917508 ONS917508 OXO917508 PHK917508 PRG917508 QBC917508 QKY917508 QUU917508 REQ917508 ROM917508 RYI917508 SIE917508 SSA917508 TBW917508 TLS917508 TVO917508 UFK917508 UPG917508 UZC917508 VIY917508 VSU917508 WCQ917508 WMM917508 WWI917508 AB983044 JW983044 TS983044 ADO983044 ANK983044 AXG983044 BHC983044 BQY983044 CAU983044 CKQ983044 CUM983044 DEI983044 DOE983044 DYA983044 EHW983044 ERS983044 FBO983044 FLK983044 FVG983044 GFC983044 GOY983044 GYU983044 HIQ983044 HSM983044 ICI983044 IME983044 IWA983044 JFW983044 JPS983044 JZO983044 KJK983044 KTG983044 LDC983044 LMY983044 LWU983044 MGQ983044 MQM983044 NAI983044 NKE983044 NUA983044 ODW983044 ONS983044 OXO983044 PHK983044 PRG983044 QBC983044 QKY983044 QUU983044 REQ983044 ROM983044 RYI983044 SIE983044 SSA983044 TBW983044 TLS983044 TVO983044 UFK983044 UPG983044 UZC983044 VIY983044 VSU983044 WCQ983044 WMM983044 WWI983044 AB65532 JW65532 TS65532 ADO65532 ANK65532 AXG65532 BHC65532 BQY65532 CAU65532 CKQ65532 CUM65532 DEI65532 DOE65532 DYA65532 EHW65532 ERS65532 FBO65532 FLK65532 FVG65532 GFC65532 GOY65532 GYU65532 HIQ65532 HSM65532 ICI65532 IME65532 IWA65532 JFW65532 JPS65532 JZO65532 KJK65532 KTG65532 LDC65532 LMY65532 LWU65532 MGQ65532 MQM65532 NAI65532 NKE65532 NUA65532 ODW65532 ONS65532 OXO65532 PHK65532 PRG65532 QBC65532 QKY65532 QUU65532 REQ65532 ROM65532 RYI65532 SIE65532 SSA65532 TBW65532 TLS65532 TVO65532 UFK65532 UPG65532 UZC65532 VIY65532 VSU65532 WCQ65532 WMM65532 WWI65532 AB131068 JW131068 TS131068 ADO131068 ANK131068 AXG131068 BHC131068 BQY131068 CAU131068 CKQ131068 CUM131068 DEI131068 DOE131068 DYA131068 EHW131068 ERS131068 FBO131068 FLK131068 FVG131068 GFC131068 GOY131068 GYU131068 HIQ131068 HSM131068 ICI131068 IME131068 IWA131068 JFW131068 JPS131068 JZO131068 KJK131068 KTG131068 LDC131068 LMY131068 LWU131068 MGQ131068 MQM131068 NAI131068 NKE131068 NUA131068 ODW131068 ONS131068 OXO131068 PHK131068 PRG131068 QBC131068 QKY131068 QUU131068 REQ131068 ROM131068 RYI131068 SIE131068 SSA131068 TBW131068 TLS131068 TVO131068 UFK131068 UPG131068 UZC131068 VIY131068 VSU131068 WCQ131068 WMM131068 WWI131068 AB196604 JW196604 TS196604 ADO196604 ANK196604 AXG196604 BHC196604 BQY196604 CAU196604 CKQ196604 CUM196604 DEI196604 DOE196604 DYA196604 EHW196604 ERS196604 FBO196604 FLK196604 FVG196604 GFC196604 GOY196604 GYU196604 HIQ196604 HSM196604 ICI196604 IME196604 IWA196604 JFW196604 JPS196604 JZO196604 KJK196604 KTG196604 LDC196604 LMY196604 LWU196604 MGQ196604 MQM196604 NAI196604 NKE196604 NUA196604 ODW196604 ONS196604 OXO196604 PHK196604 PRG196604 QBC196604 QKY196604 QUU196604 REQ196604 ROM196604 RYI196604 SIE196604 SSA196604 TBW196604 TLS196604 TVO196604 UFK196604 UPG196604 UZC196604 VIY196604 VSU196604 WCQ196604 WMM196604 WWI196604 AB262140 JW262140 TS262140 ADO262140 ANK262140 AXG262140 BHC262140 BQY262140 CAU262140 CKQ262140 CUM262140 DEI262140 DOE262140 DYA262140 EHW262140 ERS262140 FBO262140 FLK262140 FVG262140 GFC262140 GOY262140 GYU262140 HIQ262140 HSM262140 ICI262140 IME262140 IWA262140 JFW262140 JPS262140 JZO262140 KJK262140 KTG262140 LDC262140 LMY262140 LWU262140 MGQ262140 MQM262140 NAI262140 NKE262140 NUA262140 ODW262140 ONS262140 OXO262140 PHK262140 PRG262140 QBC262140 QKY262140 QUU262140 REQ262140 ROM262140 RYI262140 SIE262140 SSA262140 TBW262140 TLS262140 TVO262140 UFK262140 UPG262140 UZC262140 VIY262140 VSU262140 WCQ262140 WMM262140 WWI262140 AB327676 JW327676 TS327676 ADO327676 ANK327676 AXG327676 BHC327676 BQY327676 CAU327676 CKQ327676 CUM327676 DEI327676 DOE327676 DYA327676 EHW327676 ERS327676 FBO327676 FLK327676 FVG327676 GFC327676 GOY327676 GYU327676 HIQ327676 HSM327676 ICI327676 IME327676 IWA327676 JFW327676 JPS327676 JZO327676 KJK327676 KTG327676 LDC327676 LMY327676 LWU327676 MGQ327676 MQM327676 NAI327676 NKE327676 NUA327676 ODW327676 ONS327676 OXO327676 PHK327676 PRG327676 QBC327676 QKY327676 QUU327676 REQ327676 ROM327676 RYI327676 SIE327676 SSA327676 TBW327676 TLS327676 TVO327676 UFK327676 UPG327676 UZC327676 VIY327676 VSU327676 WCQ327676 WMM327676 WWI327676 AB393212 JW393212 TS393212 ADO393212 ANK393212 AXG393212 BHC393212 BQY393212 CAU393212 CKQ393212 CUM393212 DEI393212 DOE393212 DYA393212 EHW393212 ERS393212 FBO393212 FLK393212 FVG393212 GFC393212 GOY393212 GYU393212 HIQ393212 HSM393212 ICI393212 IME393212 IWA393212 JFW393212 JPS393212 JZO393212 KJK393212 KTG393212 LDC393212 LMY393212 LWU393212 MGQ393212 MQM393212 NAI393212 NKE393212 NUA393212 ODW393212 ONS393212 OXO393212 PHK393212 PRG393212 QBC393212 QKY393212 QUU393212 REQ393212 ROM393212 RYI393212 SIE393212 SSA393212 TBW393212 TLS393212 TVO393212 UFK393212 UPG393212 UZC393212 VIY393212 VSU393212 WCQ393212 WMM393212 WWI393212 AB458748 JW458748 TS458748 ADO458748 ANK458748 AXG458748 BHC458748 BQY458748 CAU458748 CKQ458748 CUM458748 DEI458748 DOE458748 DYA458748 EHW458748 ERS458748 FBO458748 FLK458748 FVG458748 GFC458748 GOY458748 GYU458748 HIQ458748 HSM458748 ICI458748 IME458748 IWA458748 JFW458748 JPS458748 JZO458748 KJK458748 KTG458748 LDC458748 LMY458748 LWU458748 MGQ458748 MQM458748 NAI458748 NKE458748 NUA458748 ODW458748 ONS458748 OXO458748 PHK458748 PRG458748 QBC458748 QKY458748 QUU458748 REQ458748 ROM458748 RYI458748 SIE458748 SSA458748 TBW458748 TLS458748 TVO458748 UFK458748 UPG458748 UZC458748 VIY458748 VSU458748 WCQ458748 WMM458748 WWI458748 AB524284 JW524284 TS524284 ADO524284 ANK524284 AXG524284 BHC524284 BQY524284 CAU524284 CKQ524284 CUM524284 DEI524284 DOE524284 DYA524284 EHW524284 ERS524284 FBO524284 FLK524284 FVG524284 GFC524284 GOY524284 GYU524284 HIQ524284 HSM524284 ICI524284 IME524284 IWA524284 JFW524284 JPS524284 JZO524284 KJK524284 KTG524284 LDC524284 LMY524284 LWU524284 MGQ524284 MQM524284 NAI524284 NKE524284 NUA524284 ODW524284 ONS524284 OXO524284 PHK524284 PRG524284 QBC524284 QKY524284 QUU524284 REQ524284 ROM524284 RYI524284 SIE524284 SSA524284 TBW524284 TLS524284 TVO524284 UFK524284 UPG524284 UZC524284 VIY524284 VSU524284 WCQ524284 WMM524284 WWI524284 AB589820 JW589820 TS589820 ADO589820 ANK589820 AXG589820 BHC589820 BQY589820 CAU589820 CKQ589820 CUM589820 DEI589820 DOE589820 DYA589820 EHW589820 ERS589820 FBO589820 FLK589820 FVG589820 GFC589820 GOY589820 GYU589820 HIQ589820 HSM589820 ICI589820 IME589820 IWA589820 JFW589820 JPS589820 JZO589820 KJK589820 KTG589820 LDC589820 LMY589820 LWU589820 MGQ589820 MQM589820 NAI589820 NKE589820 NUA589820 ODW589820 ONS589820 OXO589820 PHK589820 PRG589820 QBC589820 QKY589820 QUU589820 REQ589820 ROM589820 RYI589820 SIE589820 SSA589820 TBW589820 TLS589820 TVO589820 UFK589820 UPG589820 UZC589820 VIY589820 VSU589820 WCQ589820 WMM589820 WWI589820 AB655356 JW655356 TS655356 ADO655356 ANK655356 AXG655356 BHC655356 BQY655356 CAU655356 CKQ655356 CUM655356 DEI655356 DOE655356 DYA655356 EHW655356 ERS655356 FBO655356 FLK655356 FVG655356 GFC655356 GOY655356 GYU655356 HIQ655356 HSM655356 ICI655356 IME655356 IWA655356 JFW655356 JPS655356 JZO655356 KJK655356 KTG655356 LDC655356 LMY655356 LWU655356 MGQ655356 MQM655356 NAI655356 NKE655356 NUA655356 ODW655356 ONS655356 OXO655356 PHK655356 PRG655356 QBC655356 QKY655356 QUU655356 REQ655356 ROM655356 RYI655356 SIE655356 SSA655356 TBW655356 TLS655356 TVO655356 UFK655356 UPG655356 UZC655356 VIY655356 VSU655356 WCQ655356 WMM655356 WWI655356 AB720892 JW720892 TS720892 ADO720892 ANK720892 AXG720892 BHC720892 BQY720892 CAU720892 CKQ720892 CUM720892 DEI720892 DOE720892 DYA720892 EHW720892 ERS720892 FBO720892 FLK720892 FVG720892 GFC720892 GOY720892 GYU720892 HIQ720892 HSM720892 ICI720892 IME720892 IWA720892 JFW720892 JPS720892 JZO720892 KJK720892 KTG720892 LDC720892 LMY720892 LWU720892 MGQ720892 MQM720892 NAI720892 NKE720892 NUA720892 ODW720892 ONS720892 OXO720892 PHK720892 PRG720892 QBC720892 QKY720892 QUU720892 REQ720892 ROM720892 RYI720892 SIE720892 SSA720892 TBW720892 TLS720892 TVO720892 UFK720892 UPG720892 UZC720892 VIY720892 VSU720892 WCQ720892 WMM720892 WWI720892 AB786428 JW786428 TS786428 ADO786428 ANK786428 AXG786428 BHC786428 BQY786428 CAU786428 CKQ786428 CUM786428 DEI786428 DOE786428 DYA786428 EHW786428 ERS786428 FBO786428 FLK786428 FVG786428 GFC786428 GOY786428 GYU786428 HIQ786428 HSM786428 ICI786428 IME786428 IWA786428 JFW786428 JPS786428 JZO786428 KJK786428 KTG786428 LDC786428 LMY786428 LWU786428 MGQ786428 MQM786428 NAI786428 NKE786428 NUA786428 ODW786428 ONS786428 OXO786428 PHK786428 PRG786428 QBC786428 QKY786428 QUU786428 REQ786428 ROM786428 RYI786428 SIE786428 SSA786428 TBW786428 TLS786428 TVO786428 UFK786428 UPG786428 UZC786428 VIY786428 VSU786428 WCQ786428 WMM786428 WWI786428 AB851964 JW851964 TS851964 ADO851964 ANK851964 AXG851964 BHC851964 BQY851964 CAU851964 CKQ851964 CUM851964 DEI851964 DOE851964 DYA851964 EHW851964 ERS851964 FBO851964 FLK851964 FVG851964 GFC851964 GOY851964 GYU851964 HIQ851964 HSM851964 ICI851964 IME851964 IWA851964 JFW851964 JPS851964 JZO851964 KJK851964 KTG851964 LDC851964 LMY851964 LWU851964 MGQ851964 MQM851964 NAI851964 NKE851964 NUA851964 ODW851964 ONS851964 OXO851964 PHK851964 PRG851964 QBC851964 QKY851964 QUU851964 REQ851964 ROM851964 RYI851964 SIE851964 SSA851964 TBW851964 TLS851964 TVO851964 UFK851964 UPG851964 UZC851964 VIY851964 VSU851964 WCQ851964 WMM851964 WWI851964 AB917500 JW917500 TS917500 ADO917500 ANK917500 AXG917500 BHC917500 BQY917500 CAU917500 CKQ917500 CUM917500 DEI917500 DOE917500 DYA917500 EHW917500 ERS917500 FBO917500 FLK917500 FVG917500 GFC917500 GOY917500 GYU917500 HIQ917500 HSM917500 ICI917500 IME917500 IWA917500 JFW917500 JPS917500 JZO917500 KJK917500 KTG917500 LDC917500 LMY917500 LWU917500 MGQ917500 MQM917500 NAI917500 NKE917500 NUA917500 ODW917500 ONS917500 OXO917500 PHK917500 PRG917500 QBC917500 QKY917500 QUU917500 REQ917500 ROM917500 RYI917500 SIE917500 SSA917500 TBW917500 TLS917500 TVO917500 UFK917500 UPG917500 UZC917500 VIY917500 VSU917500 WCQ917500 WMM917500 WWI917500 AB983036 JW983036 TS983036 ADO983036 ANK983036 AXG983036 BHC983036 BQY983036 CAU983036 CKQ983036 CUM983036 DEI983036 DOE983036 DYA983036 EHW983036 ERS983036 FBO983036 FLK983036 FVG983036 GFC983036 GOY983036 GYU983036 HIQ983036 HSM983036 ICI983036 IME983036 IWA983036 JFW983036 JPS983036 JZO983036 KJK983036 KTG983036 LDC983036 LMY983036 LWU983036 MGQ983036 MQM983036 NAI983036 NKE983036 NUA983036 ODW983036 ONS983036 OXO983036 PHK983036 PRG983036 QBC983036 QKY983036 QUU983036 REQ983036 ROM983036 RYI983036 SIE983036 SSA983036 TBW983036 TLS983036 TVO983036 UFK983036 UPG983036 UZC983036 VIY983036 VSU983036 WCQ983036 WMM983036 WWI983036 X65534 JS65534 TO65534 ADK65534 ANG65534 AXC65534 BGY65534 BQU65534 CAQ65534 CKM65534 CUI65534 DEE65534 DOA65534 DXW65534 EHS65534 ERO65534 FBK65534 FLG65534 FVC65534 GEY65534 GOU65534 GYQ65534 HIM65534 HSI65534 ICE65534 IMA65534 IVW65534 JFS65534 JPO65534 JZK65534 KJG65534 KTC65534 LCY65534 LMU65534 LWQ65534 MGM65534 MQI65534 NAE65534 NKA65534 NTW65534 ODS65534 ONO65534 OXK65534 PHG65534 PRC65534 QAY65534 QKU65534 QUQ65534 REM65534 ROI65534 RYE65534 SIA65534 SRW65534 TBS65534 TLO65534 TVK65534 UFG65534 UPC65534 UYY65534 VIU65534 VSQ65534 WCM65534 WMI65534 WWE65534 X131070 JS131070 TO131070 ADK131070 ANG131070 AXC131070 BGY131070 BQU131070 CAQ131070 CKM131070 CUI131070 DEE131070 DOA131070 DXW131070 EHS131070 ERO131070 FBK131070 FLG131070 FVC131070 GEY131070 GOU131070 GYQ131070 HIM131070 HSI131070 ICE131070 IMA131070 IVW131070 JFS131070 JPO131070 JZK131070 KJG131070 KTC131070 LCY131070 LMU131070 LWQ131070 MGM131070 MQI131070 NAE131070 NKA131070 NTW131070 ODS131070 ONO131070 OXK131070 PHG131070 PRC131070 QAY131070 QKU131070 QUQ131070 REM131070 ROI131070 RYE131070 SIA131070 SRW131070 TBS131070 TLO131070 TVK131070 UFG131070 UPC131070 UYY131070 VIU131070 VSQ131070 WCM131070 WMI131070 WWE131070 X196606 JS196606 TO196606 ADK196606 ANG196606 AXC196606 BGY196606 BQU196606 CAQ196606 CKM196606 CUI196606 DEE196606 DOA196606 DXW196606 EHS196606 ERO196606 FBK196606 FLG196606 FVC196606 GEY196606 GOU196606 GYQ196606 HIM196606 HSI196606 ICE196606 IMA196606 IVW196606 JFS196606 JPO196606 JZK196606 KJG196606 KTC196606 LCY196606 LMU196606 LWQ196606 MGM196606 MQI196606 NAE196606 NKA196606 NTW196606 ODS196606 ONO196606 OXK196606 PHG196606 PRC196606 QAY196606 QKU196606 QUQ196606 REM196606 ROI196606 RYE196606 SIA196606 SRW196606 TBS196606 TLO196606 TVK196606 UFG196606 UPC196606 UYY196606 VIU196606 VSQ196606 WCM196606 WMI196606 WWE196606 X262142 JS262142 TO262142 ADK262142 ANG262142 AXC262142 BGY262142 BQU262142 CAQ262142 CKM262142 CUI262142 DEE262142 DOA262142 DXW262142 EHS262142 ERO262142 FBK262142 FLG262142 FVC262142 GEY262142 GOU262142 GYQ262142 HIM262142 HSI262142 ICE262142 IMA262142 IVW262142 JFS262142 JPO262142 JZK262142 KJG262142 KTC262142 LCY262142 LMU262142 LWQ262142 MGM262142 MQI262142 NAE262142 NKA262142 NTW262142 ODS262142 ONO262142 OXK262142 PHG262142 PRC262142 QAY262142 QKU262142 QUQ262142 REM262142 ROI262142 RYE262142 SIA262142 SRW262142 TBS262142 TLO262142 TVK262142 UFG262142 UPC262142 UYY262142 VIU262142 VSQ262142 WCM262142 WMI262142 WWE262142 X327678 JS327678 TO327678 ADK327678 ANG327678 AXC327678 BGY327678 BQU327678 CAQ327678 CKM327678 CUI327678 DEE327678 DOA327678 DXW327678 EHS327678 ERO327678 FBK327678 FLG327678 FVC327678 GEY327678 GOU327678 GYQ327678 HIM327678 HSI327678 ICE327678 IMA327678 IVW327678 JFS327678 JPO327678 JZK327678 KJG327678 KTC327678 LCY327678 LMU327678 LWQ327678 MGM327678 MQI327678 NAE327678 NKA327678 NTW327678 ODS327678 ONO327678 OXK327678 PHG327678 PRC327678 QAY327678 QKU327678 QUQ327678 REM327678 ROI327678 RYE327678 SIA327678 SRW327678 TBS327678 TLO327678 TVK327678 UFG327678 UPC327678 UYY327678 VIU327678 VSQ327678 WCM327678 WMI327678 WWE327678 X393214 JS393214 TO393214 ADK393214 ANG393214 AXC393214 BGY393214 BQU393214 CAQ393214 CKM393214 CUI393214 DEE393214 DOA393214 DXW393214 EHS393214 ERO393214 FBK393214 FLG393214 FVC393214 GEY393214 GOU393214 GYQ393214 HIM393214 HSI393214 ICE393214 IMA393214 IVW393214 JFS393214 JPO393214 JZK393214 KJG393214 KTC393214 LCY393214 LMU393214 LWQ393214 MGM393214 MQI393214 NAE393214 NKA393214 NTW393214 ODS393214 ONO393214 OXK393214 PHG393214 PRC393214 QAY393214 QKU393214 QUQ393214 REM393214 ROI393214 RYE393214 SIA393214 SRW393214 TBS393214 TLO393214 TVK393214 UFG393214 UPC393214 UYY393214 VIU393214 VSQ393214 WCM393214 WMI393214 WWE393214 X458750 JS458750 TO458750 ADK458750 ANG458750 AXC458750 BGY458750 BQU458750 CAQ458750 CKM458750 CUI458750 DEE458750 DOA458750 DXW458750 EHS458750 ERO458750 FBK458750 FLG458750 FVC458750 GEY458750 GOU458750 GYQ458750 HIM458750 HSI458750 ICE458750 IMA458750 IVW458750 JFS458750 JPO458750 JZK458750 KJG458750 KTC458750 LCY458750 LMU458750 LWQ458750 MGM458750 MQI458750 NAE458750 NKA458750 NTW458750 ODS458750 ONO458750 OXK458750 PHG458750 PRC458750 QAY458750 QKU458750 QUQ458750 REM458750 ROI458750 RYE458750 SIA458750 SRW458750 TBS458750 TLO458750 TVK458750 UFG458750 UPC458750 UYY458750 VIU458750 VSQ458750 WCM458750 WMI458750 WWE458750 X524286 JS524286 TO524286 ADK524286 ANG524286 AXC524286 BGY524286 BQU524286 CAQ524286 CKM524286 CUI524286 DEE524286 DOA524286 DXW524286 EHS524286 ERO524286 FBK524286 FLG524286 FVC524286 GEY524286 GOU524286 GYQ524286 HIM524286 HSI524286 ICE524286 IMA524286 IVW524286 JFS524286 JPO524286 JZK524286 KJG524286 KTC524286 LCY524286 LMU524286 LWQ524286 MGM524286 MQI524286 NAE524286 NKA524286 NTW524286 ODS524286 ONO524286 OXK524286 PHG524286 PRC524286 QAY524286 QKU524286 QUQ524286 REM524286 ROI524286 RYE524286 SIA524286 SRW524286 TBS524286 TLO524286 TVK524286 UFG524286 UPC524286 UYY524286 VIU524286 VSQ524286 WCM524286 WMI524286 WWE524286 X589822 JS589822 TO589822 ADK589822 ANG589822 AXC589822 BGY589822 BQU589822 CAQ589822 CKM589822 CUI589822 DEE589822 DOA589822 DXW589822 EHS589822 ERO589822 FBK589822 FLG589822 FVC589822 GEY589822 GOU589822 GYQ589822 HIM589822 HSI589822 ICE589822 IMA589822 IVW589822 JFS589822 JPO589822 JZK589822 KJG589822 KTC589822 LCY589822 LMU589822 LWQ589822 MGM589822 MQI589822 NAE589822 NKA589822 NTW589822 ODS589822 ONO589822 OXK589822 PHG589822 PRC589822 QAY589822 QKU589822 QUQ589822 REM589822 ROI589822 RYE589822 SIA589822 SRW589822 TBS589822 TLO589822 TVK589822 UFG589822 UPC589822 UYY589822 VIU589822 VSQ589822 WCM589822 WMI589822 WWE589822 X655358 JS655358 TO655358 ADK655358 ANG655358 AXC655358 BGY655358 BQU655358 CAQ655358 CKM655358 CUI655358 DEE655358 DOA655358 DXW655358 EHS655358 ERO655358 FBK655358 FLG655358 FVC655358 GEY655358 GOU655358 GYQ655358 HIM655358 HSI655358 ICE655358 IMA655358 IVW655358 JFS655358 JPO655358 JZK655358 KJG655358 KTC655358 LCY655358 LMU655358 LWQ655358 MGM655358 MQI655358 NAE655358 NKA655358 NTW655358 ODS655358 ONO655358 OXK655358 PHG655358 PRC655358 QAY655358 QKU655358 QUQ655358 REM655358 ROI655358 RYE655358 SIA655358 SRW655358 TBS655358 TLO655358 TVK655358 UFG655358 UPC655358 UYY655358 VIU655358 VSQ655358 WCM655358 WMI655358 WWE655358 X720894 JS720894 TO720894 ADK720894 ANG720894 AXC720894 BGY720894 BQU720894 CAQ720894 CKM720894 CUI720894 DEE720894 DOA720894 DXW720894 EHS720894 ERO720894 FBK720894 FLG720894 FVC720894 GEY720894 GOU720894 GYQ720894 HIM720894 HSI720894 ICE720894 IMA720894 IVW720894 JFS720894 JPO720894 JZK720894 KJG720894 KTC720894 LCY720894 LMU720894 LWQ720894 MGM720894 MQI720894 NAE720894 NKA720894 NTW720894 ODS720894 ONO720894 OXK720894 PHG720894 PRC720894 QAY720894 QKU720894 QUQ720894 REM720894 ROI720894 RYE720894 SIA720894 SRW720894 TBS720894 TLO720894 TVK720894 UFG720894 UPC720894 UYY720894 VIU720894 VSQ720894 WCM720894 WMI720894 WWE720894 X786430 JS786430 TO786430 ADK786430 ANG786430 AXC786430 BGY786430 BQU786430 CAQ786430 CKM786430 CUI786430 DEE786430 DOA786430 DXW786430 EHS786430 ERO786430 FBK786430 FLG786430 FVC786430 GEY786430 GOU786430 GYQ786430 HIM786430 HSI786430 ICE786430 IMA786430 IVW786430 JFS786430 JPO786430 JZK786430 KJG786430 KTC786430 LCY786430 LMU786430 LWQ786430 MGM786430 MQI786430 NAE786430 NKA786430 NTW786430 ODS786430 ONO786430 OXK786430 PHG786430 PRC786430 QAY786430 QKU786430 QUQ786430 REM786430 ROI786430 RYE786430 SIA786430 SRW786430 TBS786430 TLO786430 TVK786430 UFG786430 UPC786430 UYY786430 VIU786430 VSQ786430 WCM786430 WMI786430 WWE786430 X851966 JS851966 TO851966 ADK851966 ANG851966 AXC851966 BGY851966 BQU851966 CAQ851966 CKM851966 CUI851966 DEE851966 DOA851966 DXW851966 EHS851966 ERO851966 FBK851966 FLG851966 FVC851966 GEY851966 GOU851966 GYQ851966 HIM851966 HSI851966 ICE851966 IMA851966 IVW851966 JFS851966 JPO851966 JZK851966 KJG851966 KTC851966 LCY851966 LMU851966 LWQ851966 MGM851966 MQI851966 NAE851966 NKA851966 NTW851966 ODS851966 ONO851966 OXK851966 PHG851966 PRC851966 QAY851966 QKU851966 QUQ851966 REM851966 ROI851966 RYE851966 SIA851966 SRW851966 TBS851966 TLO851966 TVK851966 UFG851966 UPC851966 UYY851966 VIU851966 VSQ851966 WCM851966 WMI851966 WWE851966 X917502 JS917502 TO917502 ADK917502 ANG917502 AXC917502 BGY917502 BQU917502 CAQ917502 CKM917502 CUI917502 DEE917502 DOA917502 DXW917502 EHS917502 ERO917502 FBK917502 FLG917502 FVC917502 GEY917502 GOU917502 GYQ917502 HIM917502 HSI917502 ICE917502 IMA917502 IVW917502 JFS917502 JPO917502 JZK917502 KJG917502 KTC917502 LCY917502 LMU917502 LWQ917502 MGM917502 MQI917502 NAE917502 NKA917502 NTW917502 ODS917502 ONO917502 OXK917502 PHG917502 PRC917502 QAY917502 QKU917502 QUQ917502 REM917502 ROI917502 RYE917502 SIA917502 SRW917502 TBS917502 TLO917502 TVK917502 UFG917502 UPC917502 UYY917502 VIU917502 VSQ917502 WCM917502 WMI917502 WWE917502 X983038 JS983038 TO983038 ADK983038 ANG983038 AXC983038 BGY983038 BQU983038 CAQ983038 CKM983038 CUI983038 DEE983038 DOA983038 DXW983038 EHS983038 ERO983038 FBK983038 FLG983038 FVC983038 GEY983038 GOU983038 GYQ983038 HIM983038 HSI983038 ICE983038 IMA983038 IVW983038 JFS983038 JPO983038 JZK983038 KJG983038 KTC983038 LCY983038 LMU983038 LWQ983038 MGM983038 MQI983038 NAE983038 NKA983038 NTW983038 ODS983038 ONO983038 OXK983038 PHG983038 PRC983038 QAY983038 QKU983038 QUQ983038 REM983038 ROI983038 RYE983038 SIA983038 SRW983038 TBS983038 TLO983038 TVK983038 UFG983038 UPC983038 UYY983038 VIU983038 VSQ983038 WCM983038 WMI983038 WWE983038 AB65534 JW65534 TS65534 ADO65534 ANK65534 AXG65534 BHC65534 BQY65534 CAU65534 CKQ65534 CUM65534 DEI65534 DOE65534 DYA65534 EHW65534 ERS65534 FBO65534 FLK65534 FVG65534 GFC65534 GOY65534 GYU65534 HIQ65534 HSM65534 ICI65534 IME65534 IWA65534 JFW65534 JPS65534 JZO65534 KJK65534 KTG65534 LDC65534 LMY65534 LWU65534 MGQ65534 MQM65534 NAI65534 NKE65534 NUA65534 ODW65534 ONS65534 OXO65534 PHK65534 PRG65534 QBC65534 QKY65534 QUU65534 REQ65534 ROM65534 RYI65534 SIE65534 SSA65534 TBW65534 TLS65534 TVO65534 UFK65534 UPG65534 UZC65534 VIY65534 VSU65534 WCQ65534 WMM65534 WWI65534 AB131070 JW131070 TS131070 ADO131070 ANK131070 AXG131070 BHC131070 BQY131070 CAU131070 CKQ131070 CUM131070 DEI131070 DOE131070 DYA131070 EHW131070 ERS131070 FBO131070 FLK131070 FVG131070 GFC131070 GOY131070 GYU131070 HIQ131070 HSM131070 ICI131070 IME131070 IWA131070 JFW131070 JPS131070 JZO131070 KJK131070 KTG131070 LDC131070 LMY131070 LWU131070 MGQ131070 MQM131070 NAI131070 NKE131070 NUA131070 ODW131070 ONS131070 OXO131070 PHK131070 PRG131070 QBC131070 QKY131070 QUU131070 REQ131070 ROM131070 RYI131070 SIE131070 SSA131070 TBW131070 TLS131070 TVO131070 UFK131070 UPG131070 UZC131070 VIY131070 VSU131070 WCQ131070 WMM131070 WWI131070 AB196606 JW196606 TS196606 ADO196606 ANK196606 AXG196606 BHC196606 BQY196606 CAU196606 CKQ196606 CUM196606 DEI196606 DOE196606 DYA196606 EHW196606 ERS196606 FBO196606 FLK196606 FVG196606 GFC196606 GOY196606 GYU196606 HIQ196606 HSM196606 ICI196606 IME196606 IWA196606 JFW196606 JPS196606 JZO196606 KJK196606 KTG196606 LDC196606 LMY196606 LWU196606 MGQ196606 MQM196606 NAI196606 NKE196606 NUA196606 ODW196606 ONS196606 OXO196606 PHK196606 PRG196606 QBC196606 QKY196606 QUU196606 REQ196606 ROM196606 RYI196606 SIE196606 SSA196606 TBW196606 TLS196606 TVO196606 UFK196606 UPG196606 UZC196606 VIY196606 VSU196606 WCQ196606 WMM196606 WWI196606 AB262142 JW262142 TS262142 ADO262142 ANK262142 AXG262142 BHC262142 BQY262142 CAU262142 CKQ262142 CUM262142 DEI262142 DOE262142 DYA262142 EHW262142 ERS262142 FBO262142 FLK262142 FVG262142 GFC262142 GOY262142 GYU262142 HIQ262142 HSM262142 ICI262142 IME262142 IWA262142 JFW262142 JPS262142 JZO262142 KJK262142 KTG262142 LDC262142 LMY262142 LWU262142 MGQ262142 MQM262142 NAI262142 NKE262142 NUA262142 ODW262142 ONS262142 OXO262142 PHK262142 PRG262142 QBC262142 QKY262142 QUU262142 REQ262142 ROM262142 RYI262142 SIE262142 SSA262142 TBW262142 TLS262142 TVO262142 UFK262142 UPG262142 UZC262142 VIY262142 VSU262142 WCQ262142 WMM262142 WWI262142 AB327678 JW327678 TS327678 ADO327678 ANK327678 AXG327678 BHC327678 BQY327678 CAU327678 CKQ327678 CUM327678 DEI327678 DOE327678 DYA327678 EHW327678 ERS327678 FBO327678 FLK327678 FVG327678 GFC327678 GOY327678 GYU327678 HIQ327678 HSM327678 ICI327678 IME327678 IWA327678 JFW327678 JPS327678 JZO327678 KJK327678 KTG327678 LDC327678 LMY327678 LWU327678 MGQ327678 MQM327678 NAI327678 NKE327678 NUA327678 ODW327678 ONS327678 OXO327678 PHK327678 PRG327678 QBC327678 QKY327678 QUU327678 REQ327678 ROM327678 RYI327678 SIE327678 SSA327678 TBW327678 TLS327678 TVO327678 UFK327678 UPG327678 UZC327678 VIY327678 VSU327678 WCQ327678 WMM327678 WWI327678 AB393214 JW393214 TS393214 ADO393214 ANK393214 AXG393214 BHC393214 BQY393214 CAU393214 CKQ393214 CUM393214 DEI393214 DOE393214 DYA393214 EHW393214 ERS393214 FBO393214 FLK393214 FVG393214 GFC393214 GOY393214 GYU393214 HIQ393214 HSM393214 ICI393214 IME393214 IWA393214 JFW393214 JPS393214 JZO393214 KJK393214 KTG393214 LDC393214 LMY393214 LWU393214 MGQ393214 MQM393214 NAI393214 NKE393214 NUA393214 ODW393214 ONS393214 OXO393214 PHK393214 PRG393214 QBC393214 QKY393214 QUU393214 REQ393214 ROM393214 RYI393214 SIE393214 SSA393214 TBW393214 TLS393214 TVO393214 UFK393214 UPG393214 UZC393214 VIY393214 VSU393214 WCQ393214 WMM393214 WWI393214 AB458750 JW458750 TS458750 ADO458750 ANK458750 AXG458750 BHC458750 BQY458750 CAU458750 CKQ458750 CUM458750 DEI458750 DOE458750 DYA458750 EHW458750 ERS458750 FBO458750 FLK458750 FVG458750 GFC458750 GOY458750 GYU458750 HIQ458750 HSM458750 ICI458750 IME458750 IWA458750 JFW458750 JPS458750 JZO458750 KJK458750 KTG458750 LDC458750 LMY458750 LWU458750 MGQ458750 MQM458750 NAI458750 NKE458750 NUA458750 ODW458750 ONS458750 OXO458750 PHK458750 PRG458750 QBC458750 QKY458750 QUU458750 REQ458750 ROM458750 RYI458750 SIE458750 SSA458750 TBW458750 TLS458750 TVO458750 UFK458750 UPG458750 UZC458750 VIY458750 VSU458750 WCQ458750 WMM458750 WWI458750 AB524286 JW524286 TS524286 ADO524286 ANK524286 AXG524286 BHC524286 BQY524286 CAU524286 CKQ524286 CUM524286 DEI524286 DOE524286 DYA524286 EHW524286 ERS524286 FBO524286 FLK524286 FVG524286 GFC524286 GOY524286 GYU524286 HIQ524286 HSM524286 ICI524286 IME524286 IWA524286 JFW524286 JPS524286 JZO524286 KJK524286 KTG524286 LDC524286 LMY524286 LWU524286 MGQ524286 MQM524286 NAI524286 NKE524286 NUA524286 ODW524286 ONS524286 OXO524286 PHK524286 PRG524286 QBC524286 QKY524286 QUU524286 REQ524286 ROM524286 RYI524286 SIE524286 SSA524286 TBW524286 TLS524286 TVO524286 UFK524286 UPG524286 UZC524286 VIY524286 VSU524286 WCQ524286 WMM524286 WWI524286 AB589822 JW589822 TS589822 ADO589822 ANK589822 AXG589822 BHC589822 BQY589822 CAU589822 CKQ589822 CUM589822 DEI589822 DOE589822 DYA589822 EHW589822 ERS589822 FBO589822 FLK589822 FVG589822 GFC589822 GOY589822 GYU589822 HIQ589822 HSM589822 ICI589822 IME589822 IWA589822 JFW589822 JPS589822 JZO589822 KJK589822 KTG589822 LDC589822 LMY589822 LWU589822 MGQ589822 MQM589822 NAI589822 NKE589822 NUA589822 ODW589822 ONS589822 OXO589822 PHK589822 PRG589822 QBC589822 QKY589822 QUU589822 REQ589822 ROM589822 RYI589822 SIE589822 SSA589822 TBW589822 TLS589822 TVO589822 UFK589822 UPG589822 UZC589822 VIY589822 VSU589822 WCQ589822 WMM589822 WWI589822 AB655358 JW655358 TS655358 ADO655358 ANK655358 AXG655358 BHC655358 BQY655358 CAU655358 CKQ655358 CUM655358 DEI655358 DOE655358 DYA655358 EHW655358 ERS655358 FBO655358 FLK655358 FVG655358 GFC655358 GOY655358 GYU655358 HIQ655358 HSM655358 ICI655358 IME655358 IWA655358 JFW655358 JPS655358 JZO655358 KJK655358 KTG655358 LDC655358 LMY655358 LWU655358 MGQ655358 MQM655358 NAI655358 NKE655358 NUA655358 ODW655358 ONS655358 OXO655358 PHK655358 PRG655358 QBC655358 QKY655358 QUU655358 REQ655358 ROM655358 RYI655358 SIE655358 SSA655358 TBW655358 TLS655358 TVO655358 UFK655358 UPG655358 UZC655358 VIY655358 VSU655358 WCQ655358 WMM655358 WWI655358 AB720894 JW720894 TS720894 ADO720894 ANK720894 AXG720894 BHC720894 BQY720894 CAU720894 CKQ720894 CUM720894 DEI720894 DOE720894 DYA720894 EHW720894 ERS720894 FBO720894 FLK720894 FVG720894 GFC720894 GOY720894 GYU720894 HIQ720894 HSM720894 ICI720894 IME720894 IWA720894 JFW720894 JPS720894 JZO720894 KJK720894 KTG720894 LDC720894 LMY720894 LWU720894 MGQ720894 MQM720894 NAI720894 NKE720894 NUA720894 ODW720894 ONS720894 OXO720894 PHK720894 PRG720894 QBC720894 QKY720894 QUU720894 REQ720894 ROM720894 RYI720894 SIE720894 SSA720894 TBW720894 TLS720894 TVO720894 UFK720894 UPG720894 UZC720894 VIY720894 VSU720894 WCQ720894 WMM720894 WWI720894 AB786430 JW786430 TS786430 ADO786430 ANK786430 AXG786430 BHC786430 BQY786430 CAU786430 CKQ786430 CUM786430 DEI786430 DOE786430 DYA786430 EHW786430 ERS786430 FBO786430 FLK786430 FVG786430 GFC786430 GOY786430 GYU786430 HIQ786430 HSM786430 ICI786430 IME786430 IWA786430 JFW786430 JPS786430 JZO786430 KJK786430 KTG786430 LDC786430 LMY786430 LWU786430 MGQ786430 MQM786430 NAI786430 NKE786430 NUA786430 ODW786430 ONS786430 OXO786430 PHK786430 PRG786430 QBC786430 QKY786430 QUU786430 REQ786430 ROM786430 RYI786430 SIE786430 SSA786430 TBW786430 TLS786430 TVO786430 UFK786430 UPG786430 UZC786430 VIY786430 VSU786430 WCQ786430 WMM786430 WWI786430 AB851966 JW851966 TS851966 ADO851966 ANK851966 AXG851966 BHC851966 BQY851966 CAU851966 CKQ851966 CUM851966 DEI851966 DOE851966 DYA851966 EHW851966 ERS851966 FBO851966 FLK851966 FVG851966 GFC851966 GOY851966 GYU851966 HIQ851966 HSM851966 ICI851966 IME851966 IWA851966 JFW851966 JPS851966 JZO851966 KJK851966 KTG851966 LDC851966 LMY851966 LWU851966 MGQ851966 MQM851966 NAI851966 NKE851966 NUA851966 ODW851966 ONS851966 OXO851966 PHK851966 PRG851966 QBC851966 QKY851966 QUU851966 REQ851966 ROM851966 RYI851966 SIE851966 SSA851966 TBW851966 TLS851966 TVO851966 UFK851966 UPG851966 UZC851966 VIY851966 VSU851966 WCQ851966 WMM851966 WWI851966 AB917502 JW917502 TS917502 ADO917502 ANK917502 AXG917502 BHC917502 BQY917502 CAU917502 CKQ917502 CUM917502 DEI917502 DOE917502 DYA917502 EHW917502 ERS917502 FBO917502 FLK917502 FVG917502 GFC917502 GOY917502 GYU917502 HIQ917502 HSM917502 ICI917502 IME917502 IWA917502 JFW917502 JPS917502 JZO917502 KJK917502 KTG917502 LDC917502 LMY917502 LWU917502 MGQ917502 MQM917502 NAI917502 NKE917502 NUA917502 ODW917502 ONS917502 OXO917502 PHK917502 PRG917502 QBC917502 QKY917502 QUU917502 REQ917502 ROM917502 RYI917502 SIE917502 SSA917502 TBW917502 TLS917502 TVO917502 UFK917502 UPG917502 UZC917502 VIY917502 VSU917502 WCQ917502 WMM917502 WWI917502 AB983038 JW983038 TS983038 ADO983038 ANK983038 AXG983038 BHC983038 BQY983038 CAU983038 CKQ983038 CUM983038 DEI983038 DOE983038 DYA983038 EHW983038 ERS983038 FBO983038 FLK983038 FVG983038 GFC983038 GOY983038 GYU983038 HIQ983038 HSM983038 ICI983038 IME983038 IWA983038 JFW983038 JPS983038 JZO983038 KJK983038 KTG983038 LDC983038 LMY983038 LWU983038 MGQ983038 MQM983038 NAI983038 NKE983038 NUA983038 ODW983038 ONS983038 OXO983038 PHK983038 PRG983038 QBC983038 QKY983038 QUU983038 REQ983038 ROM983038 RYI983038 SIE983038 SSA983038 TBW983038 TLS983038 TVO983038 UFK983038 UPG983038 UZC983038 VIY983038 VSU983038 WCQ983038 WMM983038 WWI983038 AB65538 JW65538 TS65538 ADO65538 ANK65538 AXG65538 BHC65538 BQY65538 CAU65538 CKQ65538 CUM65538 DEI65538 DOE65538 DYA65538 EHW65538 ERS65538 FBO65538 FLK65538 FVG65538 GFC65538 GOY65538 GYU65538 HIQ65538 HSM65538 ICI65538 IME65538 IWA65538 JFW65538 JPS65538 JZO65538 KJK65538 KTG65538 LDC65538 LMY65538 LWU65538 MGQ65538 MQM65538 NAI65538 NKE65538 NUA65538 ODW65538 ONS65538 OXO65538 PHK65538 PRG65538 QBC65538 QKY65538 QUU65538 REQ65538 ROM65538 RYI65538 SIE65538 SSA65538 TBW65538 TLS65538 TVO65538 UFK65538 UPG65538 UZC65538 VIY65538 VSU65538 WCQ65538 WMM65538 WWI65538 AB131074 JW131074 TS131074 ADO131074 ANK131074 AXG131074 BHC131074 BQY131074 CAU131074 CKQ131074 CUM131074 DEI131074 DOE131074 DYA131074 EHW131074 ERS131074 FBO131074 FLK131074 FVG131074 GFC131074 GOY131074 GYU131074 HIQ131074 HSM131074 ICI131074 IME131074 IWA131074 JFW131074 JPS131074 JZO131074 KJK131074 KTG131074 LDC131074 LMY131074 LWU131074 MGQ131074 MQM131074 NAI131074 NKE131074 NUA131074 ODW131074 ONS131074 OXO131074 PHK131074 PRG131074 QBC131074 QKY131074 QUU131074 REQ131074 ROM131074 RYI131074 SIE131074 SSA131074 TBW131074 TLS131074 TVO131074 UFK131074 UPG131074 UZC131074 VIY131074 VSU131074 WCQ131074 WMM131074 WWI131074 AB196610 JW196610 TS196610 ADO196610 ANK196610 AXG196610 BHC196610 BQY196610 CAU196610 CKQ196610 CUM196610 DEI196610 DOE196610 DYA196610 EHW196610 ERS196610 FBO196610 FLK196610 FVG196610 GFC196610 GOY196610 GYU196610 HIQ196610 HSM196610 ICI196610 IME196610 IWA196610 JFW196610 JPS196610 JZO196610 KJK196610 KTG196610 LDC196610 LMY196610 LWU196610 MGQ196610 MQM196610 NAI196610 NKE196610 NUA196610 ODW196610 ONS196610 OXO196610 PHK196610 PRG196610 QBC196610 QKY196610 QUU196610 REQ196610 ROM196610 RYI196610 SIE196610 SSA196610 TBW196610 TLS196610 TVO196610 UFK196610 UPG196610 UZC196610 VIY196610 VSU196610 WCQ196610 WMM196610 WWI196610 AB262146 JW262146 TS262146 ADO262146 ANK262146 AXG262146 BHC262146 BQY262146 CAU262146 CKQ262146 CUM262146 DEI262146 DOE262146 DYA262146 EHW262146 ERS262146 FBO262146 FLK262146 FVG262146 GFC262146 GOY262146 GYU262146 HIQ262146 HSM262146 ICI262146 IME262146 IWA262146 JFW262146 JPS262146 JZO262146 KJK262146 KTG262146 LDC262146 LMY262146 LWU262146 MGQ262146 MQM262146 NAI262146 NKE262146 NUA262146 ODW262146 ONS262146 OXO262146 PHK262146 PRG262146 QBC262146 QKY262146 QUU262146 REQ262146 ROM262146 RYI262146 SIE262146 SSA262146 TBW262146 TLS262146 TVO262146 UFK262146 UPG262146 UZC262146 VIY262146 VSU262146 WCQ262146 WMM262146 WWI262146 AB327682 JW327682 TS327682 ADO327682 ANK327682 AXG327682 BHC327682 BQY327682 CAU327682 CKQ327682 CUM327682 DEI327682 DOE327682 DYA327682 EHW327682 ERS327682 FBO327682 FLK327682 FVG327682 GFC327682 GOY327682 GYU327682 HIQ327682 HSM327682 ICI327682 IME327682 IWA327682 JFW327682 JPS327682 JZO327682 KJK327682 KTG327682 LDC327682 LMY327682 LWU327682 MGQ327682 MQM327682 NAI327682 NKE327682 NUA327682 ODW327682 ONS327682 OXO327682 PHK327682 PRG327682 QBC327682 QKY327682 QUU327682 REQ327682 ROM327682 RYI327682 SIE327682 SSA327682 TBW327682 TLS327682 TVO327682 UFK327682 UPG327682 UZC327682 VIY327682 VSU327682 WCQ327682 WMM327682 WWI327682 AB393218 JW393218 TS393218 ADO393218 ANK393218 AXG393218 BHC393218 BQY393218 CAU393218 CKQ393218 CUM393218 DEI393218 DOE393218 DYA393218 EHW393218 ERS393218 FBO393218 FLK393218 FVG393218 GFC393218 GOY393218 GYU393218 HIQ393218 HSM393218 ICI393218 IME393218 IWA393218 JFW393218 JPS393218 JZO393218 KJK393218 KTG393218 LDC393218 LMY393218 LWU393218 MGQ393218 MQM393218 NAI393218 NKE393218 NUA393218 ODW393218 ONS393218 OXO393218 PHK393218 PRG393218 QBC393218 QKY393218 QUU393218 REQ393218 ROM393218 RYI393218 SIE393218 SSA393218 TBW393218 TLS393218 TVO393218 UFK393218 UPG393218 UZC393218 VIY393218 VSU393218 WCQ393218 WMM393218 WWI393218 AB458754 JW458754 TS458754 ADO458754 ANK458754 AXG458754 BHC458754 BQY458754 CAU458754 CKQ458754 CUM458754 DEI458754 DOE458754 DYA458754 EHW458754 ERS458754 FBO458754 FLK458754 FVG458754 GFC458754 GOY458754 GYU458754 HIQ458754 HSM458754 ICI458754 IME458754 IWA458754 JFW458754 JPS458754 JZO458754 KJK458754 KTG458754 LDC458754 LMY458754 LWU458754 MGQ458754 MQM458754 NAI458754 NKE458754 NUA458754 ODW458754 ONS458754 OXO458754 PHK458754 PRG458754 QBC458754 QKY458754 QUU458754 REQ458754 ROM458754 RYI458754 SIE458754 SSA458754 TBW458754 TLS458754 TVO458754 UFK458754 UPG458754 UZC458754 VIY458754 VSU458754 WCQ458754 WMM458754 WWI458754 AB524290 JW524290 TS524290 ADO524290 ANK524290 AXG524290 BHC524290 BQY524290 CAU524290 CKQ524290 CUM524290 DEI524290 DOE524290 DYA524290 EHW524290 ERS524290 FBO524290 FLK524290 FVG524290 GFC524290 GOY524290 GYU524290 HIQ524290 HSM524290 ICI524290 IME524290 IWA524290 JFW524290 JPS524290 JZO524290 KJK524290 KTG524290 LDC524290 LMY524290 LWU524290 MGQ524290 MQM524290 NAI524290 NKE524290 NUA524290 ODW524290 ONS524290 OXO524290 PHK524290 PRG524290 QBC524290 QKY524290 QUU524290 REQ524290 ROM524290 RYI524290 SIE524290 SSA524290 TBW524290 TLS524290 TVO524290 UFK524290 UPG524290 UZC524290 VIY524290 VSU524290 WCQ524290 WMM524290 WWI524290 AB589826 JW589826 TS589826 ADO589826 ANK589826 AXG589826 BHC589826 BQY589826 CAU589826 CKQ589826 CUM589826 DEI589826 DOE589826 DYA589826 EHW589826 ERS589826 FBO589826 FLK589826 FVG589826 GFC589826 GOY589826 GYU589826 HIQ589826 HSM589826 ICI589826 IME589826 IWA589826 JFW589826 JPS589826 JZO589826 KJK589826 KTG589826 LDC589826 LMY589826 LWU589826 MGQ589826 MQM589826 NAI589826 NKE589826 NUA589826 ODW589826 ONS589826 OXO589826 PHK589826 PRG589826 QBC589826 QKY589826 QUU589826 REQ589826 ROM589826 RYI589826 SIE589826 SSA589826 TBW589826 TLS589826 TVO589826 UFK589826 UPG589826 UZC589826 VIY589826 VSU589826 WCQ589826 WMM589826 WWI589826 AB655362 JW655362 TS655362 ADO655362 ANK655362 AXG655362 BHC655362 BQY655362 CAU655362 CKQ655362 CUM655362 DEI655362 DOE655362 DYA655362 EHW655362 ERS655362 FBO655362 FLK655362 FVG655362 GFC655362 GOY655362 GYU655362 HIQ655362 HSM655362 ICI655362 IME655362 IWA655362 JFW655362 JPS655362 JZO655362 KJK655362 KTG655362 LDC655362 LMY655362 LWU655362 MGQ655362 MQM655362 NAI655362 NKE655362 NUA655362 ODW655362 ONS655362 OXO655362 PHK655362 PRG655362 QBC655362 QKY655362 QUU655362 REQ655362 ROM655362 RYI655362 SIE655362 SSA655362 TBW655362 TLS655362 TVO655362 UFK655362 UPG655362 UZC655362 VIY655362 VSU655362 WCQ655362 WMM655362 WWI655362 AB720898 JW720898 TS720898 ADO720898 ANK720898 AXG720898 BHC720898 BQY720898 CAU720898 CKQ720898 CUM720898 DEI720898 DOE720898 DYA720898 EHW720898 ERS720898 FBO720898 FLK720898 FVG720898 GFC720898 GOY720898 GYU720898 HIQ720898 HSM720898 ICI720898 IME720898 IWA720898 JFW720898 JPS720898 JZO720898 KJK720898 KTG720898 LDC720898 LMY720898 LWU720898 MGQ720898 MQM720898 NAI720898 NKE720898 NUA720898 ODW720898 ONS720898 OXO720898 PHK720898 PRG720898 QBC720898 QKY720898 QUU720898 REQ720898 ROM720898 RYI720898 SIE720898 SSA720898 TBW720898 TLS720898 TVO720898 UFK720898 UPG720898 UZC720898 VIY720898 VSU720898 WCQ720898 WMM720898 WWI720898 AB786434 JW786434 TS786434 ADO786434 ANK786434 AXG786434 BHC786434 BQY786434 CAU786434 CKQ786434 CUM786434 DEI786434 DOE786434 DYA786434 EHW786434 ERS786434 FBO786434 FLK786434 FVG786434 GFC786434 GOY786434 GYU786434 HIQ786434 HSM786434 ICI786434 IME786434 IWA786434 JFW786434 JPS786434 JZO786434 KJK786434 KTG786434 LDC786434 LMY786434 LWU786434 MGQ786434 MQM786434 NAI786434 NKE786434 NUA786434 ODW786434 ONS786434 OXO786434 PHK786434 PRG786434 QBC786434 QKY786434 QUU786434 REQ786434 ROM786434 RYI786434 SIE786434 SSA786434 TBW786434 TLS786434 TVO786434 UFK786434 UPG786434 UZC786434 VIY786434 VSU786434 WCQ786434 WMM786434 WWI786434 AB851970 JW851970 TS851970 ADO851970 ANK851970 AXG851970 BHC851970 BQY851970 CAU851970 CKQ851970 CUM851970 DEI851970 DOE851970 DYA851970 EHW851970 ERS851970 FBO851970 FLK851970 FVG851970 GFC851970 GOY851970 GYU851970 HIQ851970 HSM851970 ICI851970 IME851970 IWA851970 JFW851970 JPS851970 JZO851970 KJK851970 KTG851970 LDC851970 LMY851970 LWU851970 MGQ851970 MQM851970 NAI851970 NKE851970 NUA851970 ODW851970 ONS851970 OXO851970 PHK851970 PRG851970 QBC851970 QKY851970 QUU851970 REQ851970 ROM851970 RYI851970 SIE851970 SSA851970 TBW851970 TLS851970 TVO851970 UFK851970 UPG851970 UZC851970 VIY851970 VSU851970 WCQ851970 WMM851970 WWI851970 AB917506 JW917506 TS917506 ADO917506 ANK917506 AXG917506 BHC917506 BQY917506 CAU917506 CKQ917506 CUM917506 DEI917506 DOE917506 DYA917506 EHW917506 ERS917506 FBO917506 FLK917506 FVG917506 GFC917506 GOY917506 GYU917506 HIQ917506 HSM917506 ICI917506 IME917506 IWA917506 JFW917506 JPS917506 JZO917506 KJK917506 KTG917506 LDC917506 LMY917506 LWU917506 MGQ917506 MQM917506 NAI917506 NKE917506 NUA917506 ODW917506 ONS917506 OXO917506 PHK917506 PRG917506 QBC917506 QKY917506 QUU917506 REQ917506 ROM917506 RYI917506 SIE917506 SSA917506 TBW917506 TLS917506 TVO917506 UFK917506 UPG917506 UZC917506 VIY917506 VSU917506 WCQ917506 WMM917506 WWI917506 AB983042 JW983042 TS983042 ADO983042 ANK983042 AXG983042 BHC983042 BQY983042 CAU983042 CKQ983042 CUM983042 DEI983042 DOE983042 DYA983042 EHW983042 ERS983042 FBO983042 FLK983042 FVG983042 GFC983042 GOY983042 GYU983042 HIQ983042 HSM983042 ICI983042 IME983042 IWA983042 JFW983042 JPS983042 JZO983042 KJK983042 KTG983042 LDC983042 LMY983042 LWU983042 MGQ983042 MQM983042 NAI983042 NKE983042 NUA983042 ODW983042 ONS983042 OXO983042 PHK983042 PRG983042 QBC983042 QKY983042 QUU983042 REQ983042 ROM983042 RYI983042 SIE983042 SSA983042 TBW983042 TLS983042 TVO983042 UFK983042 UPG983042 UZC983042 VIY983042 VSU983042 WCQ983042 WMM983042 WWI983042 AB65536 JW65536 TS65536 ADO65536 ANK65536 AXG65536 BHC65536 BQY65536 CAU65536 CKQ65536 CUM65536 DEI65536 DOE65536 DYA65536 EHW65536 ERS65536 FBO65536 FLK65536 FVG65536 GFC65536 GOY65536 GYU65536 HIQ65536 HSM65536 ICI65536 IME65536 IWA65536 JFW65536 JPS65536 JZO65536 KJK65536 KTG65536 LDC65536 LMY65536 LWU65536 MGQ65536 MQM65536 NAI65536 NKE65536 NUA65536 ODW65536 ONS65536 OXO65536 PHK65536 PRG65536 QBC65536 QKY65536 QUU65536 REQ65536 ROM65536 RYI65536 SIE65536 SSA65536 TBW65536 TLS65536 TVO65536 UFK65536 UPG65536 UZC65536 VIY65536 VSU65536 WCQ65536 WMM65536 WWI65536 AB131072 JW131072 TS131072 ADO131072 ANK131072 AXG131072 BHC131072 BQY131072 CAU131072 CKQ131072 CUM131072 DEI131072 DOE131072 DYA131072 EHW131072 ERS131072 FBO131072 FLK131072 FVG131072 GFC131072 GOY131072 GYU131072 HIQ131072 HSM131072 ICI131072 IME131072 IWA131072 JFW131072 JPS131072 JZO131072 KJK131072 KTG131072 LDC131072 LMY131072 LWU131072 MGQ131072 MQM131072 NAI131072 NKE131072 NUA131072 ODW131072 ONS131072 OXO131072 PHK131072 PRG131072 QBC131072 QKY131072 QUU131072 REQ131072 ROM131072 RYI131072 SIE131072 SSA131072 TBW131072 TLS131072 TVO131072 UFK131072 UPG131072 UZC131072 VIY131072 VSU131072 WCQ131072 WMM131072 WWI131072 AB196608 JW196608 TS196608 ADO196608 ANK196608 AXG196608 BHC196608 BQY196608 CAU196608 CKQ196608 CUM196608 DEI196608 DOE196608 DYA196608 EHW196608 ERS196608 FBO196608 FLK196608 FVG196608 GFC196608 GOY196608 GYU196608 HIQ196608 HSM196608 ICI196608 IME196608 IWA196608 JFW196608 JPS196608 JZO196608 KJK196608 KTG196608 LDC196608 LMY196608 LWU196608 MGQ196608 MQM196608 NAI196608 NKE196608 NUA196608 ODW196608 ONS196608 OXO196608 PHK196608 PRG196608 QBC196608 QKY196608 QUU196608 REQ196608 ROM196608 RYI196608 SIE196608 SSA196608 TBW196608 TLS196608 TVO196608 UFK196608 UPG196608 UZC196608 VIY196608 VSU196608 WCQ196608 WMM196608 WWI196608 AB262144 JW262144 TS262144 ADO262144 ANK262144 AXG262144 BHC262144 BQY262144 CAU262144 CKQ262144 CUM262144 DEI262144 DOE262144 DYA262144 EHW262144 ERS262144 FBO262144 FLK262144 FVG262144 GFC262144 GOY262144 GYU262144 HIQ262144 HSM262144 ICI262144 IME262144 IWA262144 JFW262144 JPS262144 JZO262144 KJK262144 KTG262144 LDC262144 LMY262144 LWU262144 MGQ262144 MQM262144 NAI262144 NKE262144 NUA262144 ODW262144 ONS262144 OXO262144 PHK262144 PRG262144 QBC262144 QKY262144 QUU262144 REQ262144 ROM262144 RYI262144 SIE262144 SSA262144 TBW262144 TLS262144 TVO262144 UFK262144 UPG262144 UZC262144 VIY262144 VSU262144 WCQ262144 WMM262144 WWI262144 AB327680 JW327680 TS327680 ADO327680 ANK327680 AXG327680 BHC327680 BQY327680 CAU327680 CKQ327680 CUM327680 DEI327680 DOE327680 DYA327680 EHW327680 ERS327680 FBO327680 FLK327680 FVG327680 GFC327680 GOY327680 GYU327680 HIQ327680 HSM327680 ICI327680 IME327680 IWA327680 JFW327680 JPS327680 JZO327680 KJK327680 KTG327680 LDC327680 LMY327680 LWU327680 MGQ327680 MQM327680 NAI327680 NKE327680 NUA327680 ODW327680 ONS327680 OXO327680 PHK327680 PRG327680 QBC327680 QKY327680 QUU327680 REQ327680 ROM327680 RYI327680 SIE327680 SSA327680 TBW327680 TLS327680 TVO327680 UFK327680 UPG327680 UZC327680 VIY327680 VSU327680 WCQ327680 WMM327680 WWI327680 AB393216 JW393216 TS393216 ADO393216 ANK393216 AXG393216 BHC393216 BQY393216 CAU393216 CKQ393216 CUM393216 DEI393216 DOE393216 DYA393216 EHW393216 ERS393216 FBO393216 FLK393216 FVG393216 GFC393216 GOY393216 GYU393216 HIQ393216 HSM393216 ICI393216 IME393216 IWA393216 JFW393216 JPS393216 JZO393216 KJK393216 KTG393216 LDC393216 LMY393216 LWU393216 MGQ393216 MQM393216 NAI393216 NKE393216 NUA393216 ODW393216 ONS393216 OXO393216 PHK393216 PRG393216 QBC393216 QKY393216 QUU393216 REQ393216 ROM393216 RYI393216 SIE393216 SSA393216 TBW393216 TLS393216 TVO393216 UFK393216 UPG393216 UZC393216 VIY393216 VSU393216 WCQ393216 WMM393216 WWI393216 AB458752 JW458752 TS458752 ADO458752 ANK458752 AXG458752 BHC458752 BQY458752 CAU458752 CKQ458752 CUM458752 DEI458752 DOE458752 DYA458752 EHW458752 ERS458752 FBO458752 FLK458752 FVG458752 GFC458752 GOY458752 GYU458752 HIQ458752 HSM458752 ICI458752 IME458752 IWA458752 JFW458752 JPS458752 JZO458752 KJK458752 KTG458752 LDC458752 LMY458752 LWU458752 MGQ458752 MQM458752 NAI458752 NKE458752 NUA458752 ODW458752 ONS458752 OXO458752 PHK458752 PRG458752 QBC458752 QKY458752 QUU458752 REQ458752 ROM458752 RYI458752 SIE458752 SSA458752 TBW458752 TLS458752 TVO458752 UFK458752 UPG458752 UZC458752 VIY458752 VSU458752 WCQ458752 WMM458752 WWI458752 AB524288 JW524288 TS524288 ADO524288 ANK524288 AXG524288 BHC524288 BQY524288 CAU524288 CKQ524288 CUM524288 DEI524288 DOE524288 DYA524288 EHW524288 ERS524288 FBO524288 FLK524288 FVG524288 GFC524288 GOY524288 GYU524288 HIQ524288 HSM524288 ICI524288 IME524288 IWA524288 JFW524288 JPS524288 JZO524288 KJK524288 KTG524288 LDC524288 LMY524288 LWU524288 MGQ524288 MQM524288 NAI524288 NKE524288 NUA524288 ODW524288 ONS524288 OXO524288 PHK524288 PRG524288 QBC524288 QKY524288 QUU524288 REQ524288 ROM524288 RYI524288 SIE524288 SSA524288 TBW524288 TLS524288 TVO524288 UFK524288 UPG524288 UZC524288 VIY524288 VSU524288 WCQ524288 WMM524288 WWI524288 AB589824 JW589824 TS589824 ADO589824 ANK589824 AXG589824 BHC589824 BQY589824 CAU589824 CKQ589824 CUM589824 DEI589824 DOE589824 DYA589824 EHW589824 ERS589824 FBO589824 FLK589824 FVG589824 GFC589824 GOY589824 GYU589824 HIQ589824 HSM589824 ICI589824 IME589824 IWA589824 JFW589824 JPS589824 JZO589824 KJK589824 KTG589824 LDC589824 LMY589824 LWU589824 MGQ589824 MQM589824 NAI589824 NKE589824 NUA589824 ODW589824 ONS589824 OXO589824 PHK589824 PRG589824 QBC589824 QKY589824 QUU589824 REQ589824 ROM589824 RYI589824 SIE589824 SSA589824 TBW589824 TLS589824 TVO589824 UFK589824 UPG589824 UZC589824 VIY589824 VSU589824 WCQ589824 WMM589824 WWI589824 AB655360 JW655360 TS655360 ADO655360 ANK655360 AXG655360 BHC655360 BQY655360 CAU655360 CKQ655360 CUM655360 DEI655360 DOE655360 DYA655360 EHW655360 ERS655360 FBO655360 FLK655360 FVG655360 GFC655360 GOY655360 GYU655360 HIQ655360 HSM655360 ICI655360 IME655360 IWA655360 JFW655360 JPS655360 JZO655360 KJK655360 KTG655360 LDC655360 LMY655360 LWU655360 MGQ655360 MQM655360 NAI655360 NKE655360 NUA655360 ODW655360 ONS655360 OXO655360 PHK655360 PRG655360 QBC655360 QKY655360 QUU655360 REQ655360 ROM655360 RYI655360 SIE655360 SSA655360 TBW655360 TLS655360 TVO655360 UFK655360 UPG655360 UZC655360 VIY655360 VSU655360 WCQ655360 WMM655360 WWI655360 AB720896 JW720896 TS720896 ADO720896 ANK720896 AXG720896 BHC720896 BQY720896 CAU720896 CKQ720896 CUM720896 DEI720896 DOE720896 DYA720896 EHW720896 ERS720896 FBO720896 FLK720896 FVG720896 GFC720896 GOY720896 GYU720896 HIQ720896 HSM720896 ICI720896 IME720896 IWA720896 JFW720896 JPS720896 JZO720896 KJK720896 KTG720896 LDC720896 LMY720896 LWU720896 MGQ720896 MQM720896 NAI720896 NKE720896 NUA720896 ODW720896 ONS720896 OXO720896 PHK720896 PRG720896 QBC720896 QKY720896 QUU720896 REQ720896 ROM720896 RYI720896 SIE720896 SSA720896 TBW720896 TLS720896 TVO720896 UFK720896 UPG720896 UZC720896 VIY720896 VSU720896 WCQ720896 WMM720896 WWI720896 AB786432 JW786432 TS786432 ADO786432 ANK786432 AXG786432 BHC786432 BQY786432 CAU786432 CKQ786432 CUM786432 DEI786432 DOE786432 DYA786432 EHW786432 ERS786432 FBO786432 FLK786432 FVG786432 GFC786432 GOY786432 GYU786432 HIQ786432 HSM786432 ICI786432 IME786432 IWA786432 JFW786432 JPS786432 JZO786432 KJK786432 KTG786432 LDC786432 LMY786432 LWU786432 MGQ786432 MQM786432 NAI786432 NKE786432 NUA786432 ODW786432 ONS786432 OXO786432 PHK786432 PRG786432 QBC786432 QKY786432 QUU786432 REQ786432 ROM786432 RYI786432 SIE786432 SSA786432 TBW786432 TLS786432 TVO786432 UFK786432 UPG786432 UZC786432 VIY786432 VSU786432 WCQ786432 WMM786432 WWI786432 AB851968 JW851968 TS851968 ADO851968 ANK851968 AXG851968 BHC851968 BQY851968 CAU851968 CKQ851968 CUM851968 DEI851968 DOE851968 DYA851968 EHW851968 ERS851968 FBO851968 FLK851968 FVG851968 GFC851968 GOY851968 GYU851968 HIQ851968 HSM851968 ICI851968 IME851968 IWA851968 JFW851968 JPS851968 JZO851968 KJK851968 KTG851968 LDC851968 LMY851968 LWU851968 MGQ851968 MQM851968 NAI851968 NKE851968 NUA851968 ODW851968 ONS851968 OXO851968 PHK851968 PRG851968 QBC851968 QKY851968 QUU851968 REQ851968 ROM851968 RYI851968 SIE851968 SSA851968 TBW851968 TLS851968 TVO851968 UFK851968 UPG851968 UZC851968 VIY851968 VSU851968 WCQ851968 WMM851968 WWI851968 AB917504 JW917504 TS917504 ADO917504 ANK917504 AXG917504 BHC917504 BQY917504 CAU917504 CKQ917504 CUM917504 DEI917504 DOE917504 DYA917504 EHW917504 ERS917504 FBO917504 FLK917504 FVG917504 GFC917504 GOY917504 GYU917504 HIQ917504 HSM917504 ICI917504 IME917504 IWA917504 JFW917504 JPS917504 JZO917504 KJK917504 KTG917504 LDC917504 LMY917504 LWU917504 MGQ917504 MQM917504 NAI917504 NKE917504 NUA917504 ODW917504 ONS917504 OXO917504 PHK917504 PRG917504 QBC917504 QKY917504 QUU917504 REQ917504 ROM917504 RYI917504 SIE917504 SSA917504 TBW917504 TLS917504 TVO917504 UFK917504 UPG917504 UZC917504 VIY917504 VSU917504 WCQ917504 WMM917504 WWI917504 AB983040 JW983040 TS983040 ADO983040 ANK983040 AXG983040 BHC983040 BQY983040 CAU983040 CKQ983040 CUM983040 DEI983040 DOE983040 DYA983040 EHW983040 ERS983040 FBO983040 FLK983040 FVG983040 GFC983040 GOY983040 GYU983040 HIQ983040 HSM983040 ICI983040 IME983040 IWA983040 JFW983040 JPS983040 JZO983040 KJK983040 KTG983040 LDC983040 LMY983040 LWU983040 MGQ983040 MQM983040 NAI983040 NKE983040 NUA983040 ODW983040 ONS983040 OXO983040 PHK983040 PRG983040 QBC983040 QKY983040 QUU983040 REQ983040 ROM983040 RYI983040 SIE983040 SSA983040 TBW983040 TLS983040 TVO983040 UFK983040 UPG983040 UZC983040 VIY983040 VSU983040 WCQ983040 WMM983040 WWI983040 X65536 JS65536 TO65536 ADK65536 ANG65536 AXC65536 BGY65536 BQU65536 CAQ65536 CKM65536 CUI65536 DEE65536 DOA65536 DXW65536 EHS65536 ERO65536 FBK65536 FLG65536 FVC65536 GEY65536 GOU65536 GYQ65536 HIM65536 HSI65536 ICE65536 IMA65536 IVW65536 JFS65536 JPO65536 JZK65536 KJG65536 KTC65536 LCY65536 LMU65536 LWQ65536 MGM65536 MQI65536 NAE65536 NKA65536 NTW65536 ODS65536 ONO65536 OXK65536 PHG65536 PRC65536 QAY65536 QKU65536 QUQ65536 REM65536 ROI65536 RYE65536 SIA65536 SRW65536 TBS65536 TLO65536 TVK65536 UFG65536 UPC65536 UYY65536 VIU65536 VSQ65536 WCM65536 WMI65536 WWE65536 X131072 JS131072 TO131072 ADK131072 ANG131072 AXC131072 BGY131072 BQU131072 CAQ131072 CKM131072 CUI131072 DEE131072 DOA131072 DXW131072 EHS131072 ERO131072 FBK131072 FLG131072 FVC131072 GEY131072 GOU131072 GYQ131072 HIM131072 HSI131072 ICE131072 IMA131072 IVW131072 JFS131072 JPO131072 JZK131072 KJG131072 KTC131072 LCY131072 LMU131072 LWQ131072 MGM131072 MQI131072 NAE131072 NKA131072 NTW131072 ODS131072 ONO131072 OXK131072 PHG131072 PRC131072 QAY131072 QKU131072 QUQ131072 REM131072 ROI131072 RYE131072 SIA131072 SRW131072 TBS131072 TLO131072 TVK131072 UFG131072 UPC131072 UYY131072 VIU131072 VSQ131072 WCM131072 WMI131072 WWE131072 X196608 JS196608 TO196608 ADK196608 ANG196608 AXC196608 BGY196608 BQU196608 CAQ196608 CKM196608 CUI196608 DEE196608 DOA196608 DXW196608 EHS196608 ERO196608 FBK196608 FLG196608 FVC196608 GEY196608 GOU196608 GYQ196608 HIM196608 HSI196608 ICE196608 IMA196608 IVW196608 JFS196608 JPO196608 JZK196608 KJG196608 KTC196608 LCY196608 LMU196608 LWQ196608 MGM196608 MQI196608 NAE196608 NKA196608 NTW196608 ODS196608 ONO196608 OXK196608 PHG196608 PRC196608 QAY196608 QKU196608 QUQ196608 REM196608 ROI196608 RYE196608 SIA196608 SRW196608 TBS196608 TLO196608 TVK196608 UFG196608 UPC196608 UYY196608 VIU196608 VSQ196608 WCM196608 WMI196608 WWE196608 X262144 JS262144 TO262144 ADK262144 ANG262144 AXC262144 BGY262144 BQU262144 CAQ262144 CKM262144 CUI262144 DEE262144 DOA262144 DXW262144 EHS262144 ERO262144 FBK262144 FLG262144 FVC262144 GEY262144 GOU262144 GYQ262144 HIM262144 HSI262144 ICE262144 IMA262144 IVW262144 JFS262144 JPO262144 JZK262144 KJG262144 KTC262144 LCY262144 LMU262144 LWQ262144 MGM262144 MQI262144 NAE262144 NKA262144 NTW262144 ODS262144 ONO262144 OXK262144 PHG262144 PRC262144 QAY262144 QKU262144 QUQ262144 REM262144 ROI262144 RYE262144 SIA262144 SRW262144 TBS262144 TLO262144 TVK262144 UFG262144 UPC262144 UYY262144 VIU262144 VSQ262144 WCM262144 WMI262144 WWE262144 X327680 JS327680 TO327680 ADK327680 ANG327680 AXC327680 BGY327680 BQU327680 CAQ327680 CKM327680 CUI327680 DEE327680 DOA327680 DXW327680 EHS327680 ERO327680 FBK327680 FLG327680 FVC327680 GEY327680 GOU327680 GYQ327680 HIM327680 HSI327680 ICE327680 IMA327680 IVW327680 JFS327680 JPO327680 JZK327680 KJG327680 KTC327680 LCY327680 LMU327680 LWQ327680 MGM327680 MQI327680 NAE327680 NKA327680 NTW327680 ODS327680 ONO327680 OXK327680 PHG327680 PRC327680 QAY327680 QKU327680 QUQ327680 REM327680 ROI327680 RYE327680 SIA327680 SRW327680 TBS327680 TLO327680 TVK327680 UFG327680 UPC327680 UYY327680 VIU327680 VSQ327680 WCM327680 WMI327680 WWE327680 X393216 JS393216 TO393216 ADK393216 ANG393216 AXC393216 BGY393216 BQU393216 CAQ393216 CKM393216 CUI393216 DEE393216 DOA393216 DXW393216 EHS393216 ERO393216 FBK393216 FLG393216 FVC393216 GEY393216 GOU393216 GYQ393216 HIM393216 HSI393216 ICE393216 IMA393216 IVW393216 JFS393216 JPO393216 JZK393216 KJG393216 KTC393216 LCY393216 LMU393216 LWQ393216 MGM393216 MQI393216 NAE393216 NKA393216 NTW393216 ODS393216 ONO393216 OXK393216 PHG393216 PRC393216 QAY393216 QKU393216 QUQ393216 REM393216 ROI393216 RYE393216 SIA393216 SRW393216 TBS393216 TLO393216 TVK393216 UFG393216 UPC393216 UYY393216 VIU393216 VSQ393216 WCM393216 WMI393216 WWE393216 X458752 JS458752 TO458752 ADK458752 ANG458752 AXC458752 BGY458752 BQU458752 CAQ458752 CKM458752 CUI458752 DEE458752 DOA458752 DXW458752 EHS458752 ERO458752 FBK458752 FLG458752 FVC458752 GEY458752 GOU458752 GYQ458752 HIM458752 HSI458752 ICE458752 IMA458752 IVW458752 JFS458752 JPO458752 JZK458752 KJG458752 KTC458752 LCY458752 LMU458752 LWQ458752 MGM458752 MQI458752 NAE458752 NKA458752 NTW458752 ODS458752 ONO458752 OXK458752 PHG458752 PRC458752 QAY458752 QKU458752 QUQ458752 REM458752 ROI458752 RYE458752 SIA458752 SRW458752 TBS458752 TLO458752 TVK458752 UFG458752 UPC458752 UYY458752 VIU458752 VSQ458752 WCM458752 WMI458752 WWE458752 X524288 JS524288 TO524288 ADK524288 ANG524288 AXC524288 BGY524288 BQU524288 CAQ524288 CKM524288 CUI524288 DEE524288 DOA524288 DXW524288 EHS524288 ERO524288 FBK524288 FLG524288 FVC524288 GEY524288 GOU524288 GYQ524288 HIM524288 HSI524288 ICE524288 IMA524288 IVW524288 JFS524288 JPO524288 JZK524288 KJG524288 KTC524288 LCY524288 LMU524288 LWQ524288 MGM524288 MQI524288 NAE524288 NKA524288 NTW524288 ODS524288 ONO524288 OXK524288 PHG524288 PRC524288 QAY524288 QKU524288 QUQ524288 REM524288 ROI524288 RYE524288 SIA524288 SRW524288 TBS524288 TLO524288 TVK524288 UFG524288 UPC524288 UYY524288 VIU524288 VSQ524288 WCM524288 WMI524288 WWE524288 X589824 JS589824 TO589824 ADK589824 ANG589824 AXC589824 BGY589824 BQU589824 CAQ589824 CKM589824 CUI589824 DEE589824 DOA589824 DXW589824 EHS589824 ERO589824 FBK589824 FLG589824 FVC589824 GEY589824 GOU589824 GYQ589824 HIM589824 HSI589824 ICE589824 IMA589824 IVW589824 JFS589824 JPO589824 JZK589824 KJG589824 KTC589824 LCY589824 LMU589824 LWQ589824 MGM589824 MQI589824 NAE589824 NKA589824 NTW589824 ODS589824 ONO589824 OXK589824 PHG589824 PRC589824 QAY589824 QKU589824 QUQ589824 REM589824 ROI589824 RYE589824 SIA589824 SRW589824 TBS589824 TLO589824 TVK589824 UFG589824 UPC589824 UYY589824 VIU589824 VSQ589824 WCM589824 WMI589824 WWE589824 X655360 JS655360 TO655360 ADK655360 ANG655360 AXC655360 BGY655360 BQU655360 CAQ655360 CKM655360 CUI655360 DEE655360 DOA655360 DXW655360 EHS655360 ERO655360 FBK655360 FLG655360 FVC655360 GEY655360 GOU655360 GYQ655360 HIM655360 HSI655360 ICE655360 IMA655360 IVW655360 JFS655360 JPO655360 JZK655360 KJG655360 KTC655360 LCY655360 LMU655360 LWQ655360 MGM655360 MQI655360 NAE655360 NKA655360 NTW655360 ODS655360 ONO655360 OXK655360 PHG655360 PRC655360 QAY655360 QKU655360 QUQ655360 REM655360 ROI655360 RYE655360 SIA655360 SRW655360 TBS655360 TLO655360 TVK655360 UFG655360 UPC655360 UYY655360 VIU655360 VSQ655360 WCM655360 WMI655360 WWE655360 X720896 JS720896 TO720896 ADK720896 ANG720896 AXC720896 BGY720896 BQU720896 CAQ720896 CKM720896 CUI720896 DEE720896 DOA720896 DXW720896 EHS720896 ERO720896 FBK720896 FLG720896 FVC720896 GEY720896 GOU720896 GYQ720896 HIM720896 HSI720896 ICE720896 IMA720896 IVW720896 JFS720896 JPO720896 JZK720896 KJG720896 KTC720896 LCY720896 LMU720896 LWQ720896 MGM720896 MQI720896 NAE720896 NKA720896 NTW720896 ODS720896 ONO720896 OXK720896 PHG720896 PRC720896 QAY720896 QKU720896 QUQ720896 REM720896 ROI720896 RYE720896 SIA720896 SRW720896 TBS720896 TLO720896 TVK720896 UFG720896 UPC720896 UYY720896 VIU720896 VSQ720896 WCM720896 WMI720896 WWE720896 X786432 JS786432 TO786432 ADK786432 ANG786432 AXC786432 BGY786432 BQU786432 CAQ786432 CKM786432 CUI786432 DEE786432 DOA786432 DXW786432 EHS786432 ERO786432 FBK786432 FLG786432 FVC786432 GEY786432 GOU786432 GYQ786432 HIM786432 HSI786432 ICE786432 IMA786432 IVW786432 JFS786432 JPO786432 JZK786432 KJG786432 KTC786432 LCY786432 LMU786432 LWQ786432 MGM786432 MQI786432 NAE786432 NKA786432 NTW786432 ODS786432 ONO786432 OXK786432 PHG786432 PRC786432 QAY786432 QKU786432 QUQ786432 REM786432 ROI786432 RYE786432 SIA786432 SRW786432 TBS786432 TLO786432 TVK786432 UFG786432 UPC786432 UYY786432 VIU786432 VSQ786432 WCM786432 WMI786432 WWE786432 X851968 JS851968 TO851968 ADK851968 ANG851968 AXC851968 BGY851968 BQU851968 CAQ851968 CKM851968 CUI851968 DEE851968 DOA851968 DXW851968 EHS851968 ERO851968 FBK851968 FLG851968 FVC851968 GEY851968 GOU851968 GYQ851968 HIM851968 HSI851968 ICE851968 IMA851968 IVW851968 JFS851968 JPO851968 JZK851968 KJG851968 KTC851968 LCY851968 LMU851968 LWQ851968 MGM851968 MQI851968 NAE851968 NKA851968 NTW851968 ODS851968 ONO851968 OXK851968 PHG851968 PRC851968 QAY851968 QKU851968 QUQ851968 REM851968 ROI851968 RYE851968 SIA851968 SRW851968 TBS851968 TLO851968 TVK851968 UFG851968 UPC851968 UYY851968 VIU851968 VSQ851968 WCM851968 WMI851968 WWE851968 X917504 JS917504 TO917504 ADK917504 ANG917504 AXC917504 BGY917504 BQU917504 CAQ917504 CKM917504 CUI917504 DEE917504 DOA917504 DXW917504 EHS917504 ERO917504 FBK917504 FLG917504 FVC917504 GEY917504 GOU917504 GYQ917504 HIM917504 HSI917504 ICE917504 IMA917504 IVW917504 JFS917504 JPO917504 JZK917504 KJG917504 KTC917504 LCY917504 LMU917504 LWQ917504 MGM917504 MQI917504 NAE917504 NKA917504 NTW917504 ODS917504 ONO917504 OXK917504 PHG917504 PRC917504 QAY917504 QKU917504 QUQ917504 REM917504 ROI917504 RYE917504 SIA917504 SRW917504 TBS917504 TLO917504 TVK917504 UFG917504 UPC917504 UYY917504 VIU917504 VSQ917504 WCM917504 WMI917504 WWE917504 X983040 JS983040 TO983040 ADK983040 ANG983040 AXC983040 BGY983040 BQU983040 CAQ983040 CKM983040 CUI983040 DEE983040 DOA983040 DXW983040 EHS983040 ERO983040 FBK983040 FLG983040 FVC983040 GEY983040 GOU983040 GYQ983040 HIM983040 HSI983040 ICE983040 IMA983040 IVW983040 JFS983040 JPO983040 JZK983040 KJG983040 KTC983040 LCY983040 LMU983040 LWQ983040 MGM983040 MQI983040 NAE983040 NKA983040 NTW983040 ODS983040 ONO983040 OXK983040 PHG983040 PRC983040 QAY983040 QKU983040 QUQ983040 REM983040 ROI983040 RYE983040 SIA983040 SRW983040 TBS983040 TLO983040 TVK983040 UFG983040 UPC983040 UYY983040 VIU983040 VSQ983040 WCM983040 WMI983040 WWE983040 X65538 JS65538 TO65538 ADK65538 ANG65538 AXC65538 BGY65538 BQU65538 CAQ65538 CKM65538 CUI65538 DEE65538 DOA65538 DXW65538 EHS65538 ERO65538 FBK65538 FLG65538 FVC65538 GEY65538 GOU65538 GYQ65538 HIM65538 HSI65538 ICE65538 IMA65538 IVW65538 JFS65538 JPO65538 JZK65538 KJG65538 KTC65538 LCY65538 LMU65538 LWQ65538 MGM65538 MQI65538 NAE65538 NKA65538 NTW65538 ODS65538 ONO65538 OXK65538 PHG65538 PRC65538 QAY65538 QKU65538 QUQ65538 REM65538 ROI65538 RYE65538 SIA65538 SRW65538 TBS65538 TLO65538 TVK65538 UFG65538 UPC65538 UYY65538 VIU65538 VSQ65538 WCM65538 WMI65538 WWE65538 X131074 JS131074 TO131074 ADK131074 ANG131074 AXC131074 BGY131074 BQU131074 CAQ131074 CKM131074 CUI131074 DEE131074 DOA131074 DXW131074 EHS131074 ERO131074 FBK131074 FLG131074 FVC131074 GEY131074 GOU131074 GYQ131074 HIM131074 HSI131074 ICE131074 IMA131074 IVW131074 JFS131074 JPO131074 JZK131074 KJG131074 KTC131074 LCY131074 LMU131074 LWQ131074 MGM131074 MQI131074 NAE131074 NKA131074 NTW131074 ODS131074 ONO131074 OXK131074 PHG131074 PRC131074 QAY131074 QKU131074 QUQ131074 REM131074 ROI131074 RYE131074 SIA131074 SRW131074 TBS131074 TLO131074 TVK131074 UFG131074 UPC131074 UYY131074 VIU131074 VSQ131074 WCM131074 WMI131074 WWE131074 X196610 JS196610 TO196610 ADK196610 ANG196610 AXC196610 BGY196610 BQU196610 CAQ196610 CKM196610 CUI196610 DEE196610 DOA196610 DXW196610 EHS196610 ERO196610 FBK196610 FLG196610 FVC196610 GEY196610 GOU196610 GYQ196610 HIM196610 HSI196610 ICE196610 IMA196610 IVW196610 JFS196610 JPO196610 JZK196610 KJG196610 KTC196610 LCY196610 LMU196610 LWQ196610 MGM196610 MQI196610 NAE196610 NKA196610 NTW196610 ODS196610 ONO196610 OXK196610 PHG196610 PRC196610 QAY196610 QKU196610 QUQ196610 REM196610 ROI196610 RYE196610 SIA196610 SRW196610 TBS196610 TLO196610 TVK196610 UFG196610 UPC196610 UYY196610 VIU196610 VSQ196610 WCM196610 WMI196610 WWE196610 X262146 JS262146 TO262146 ADK262146 ANG262146 AXC262146 BGY262146 BQU262146 CAQ262146 CKM262146 CUI262146 DEE262146 DOA262146 DXW262146 EHS262146 ERO262146 FBK262146 FLG262146 FVC262146 GEY262146 GOU262146 GYQ262146 HIM262146 HSI262146 ICE262146 IMA262146 IVW262146 JFS262146 JPO262146 JZK262146 KJG262146 KTC262146 LCY262146 LMU262146 LWQ262146 MGM262146 MQI262146 NAE262146 NKA262146 NTW262146 ODS262146 ONO262146 OXK262146 PHG262146 PRC262146 QAY262146 QKU262146 QUQ262146 REM262146 ROI262146 RYE262146 SIA262146 SRW262146 TBS262146 TLO262146 TVK262146 UFG262146 UPC262146 UYY262146 VIU262146 VSQ262146 WCM262146 WMI262146 WWE262146 X327682 JS327682 TO327682 ADK327682 ANG327682 AXC327682 BGY327682 BQU327682 CAQ327682 CKM327682 CUI327682 DEE327682 DOA327682 DXW327682 EHS327682 ERO327682 FBK327682 FLG327682 FVC327682 GEY327682 GOU327682 GYQ327682 HIM327682 HSI327682 ICE327682 IMA327682 IVW327682 JFS327682 JPO327682 JZK327682 KJG327682 KTC327682 LCY327682 LMU327682 LWQ327682 MGM327682 MQI327682 NAE327682 NKA327682 NTW327682 ODS327682 ONO327682 OXK327682 PHG327682 PRC327682 QAY327682 QKU327682 QUQ327682 REM327682 ROI327682 RYE327682 SIA327682 SRW327682 TBS327682 TLO327682 TVK327682 UFG327682 UPC327682 UYY327682 VIU327682 VSQ327682 WCM327682 WMI327682 WWE327682 X393218 JS393218 TO393218 ADK393218 ANG393218 AXC393218 BGY393218 BQU393218 CAQ393218 CKM393218 CUI393218 DEE393218 DOA393218 DXW393218 EHS393218 ERO393218 FBK393218 FLG393218 FVC393218 GEY393218 GOU393218 GYQ393218 HIM393218 HSI393218 ICE393218 IMA393218 IVW393218 JFS393218 JPO393218 JZK393218 KJG393218 KTC393218 LCY393218 LMU393218 LWQ393218 MGM393218 MQI393218 NAE393218 NKA393218 NTW393218 ODS393218 ONO393218 OXK393218 PHG393218 PRC393218 QAY393218 QKU393218 QUQ393218 REM393218 ROI393218 RYE393218 SIA393218 SRW393218 TBS393218 TLO393218 TVK393218 UFG393218 UPC393218 UYY393218 VIU393218 VSQ393218 WCM393218 WMI393218 WWE393218 X458754 JS458754 TO458754 ADK458754 ANG458754 AXC458754 BGY458754 BQU458754 CAQ458754 CKM458754 CUI458754 DEE458754 DOA458754 DXW458754 EHS458754 ERO458754 FBK458754 FLG458754 FVC458754 GEY458754 GOU458754 GYQ458754 HIM458754 HSI458754 ICE458754 IMA458754 IVW458754 JFS458754 JPO458754 JZK458754 KJG458754 KTC458754 LCY458754 LMU458754 LWQ458754 MGM458754 MQI458754 NAE458754 NKA458754 NTW458754 ODS458754 ONO458754 OXK458754 PHG458754 PRC458754 QAY458754 QKU458754 QUQ458754 REM458754 ROI458754 RYE458754 SIA458754 SRW458754 TBS458754 TLO458754 TVK458754 UFG458754 UPC458754 UYY458754 VIU458754 VSQ458754 WCM458754 WMI458754 WWE458754 X524290 JS524290 TO524290 ADK524290 ANG524290 AXC524290 BGY524290 BQU524290 CAQ524290 CKM524290 CUI524290 DEE524290 DOA524290 DXW524290 EHS524290 ERO524290 FBK524290 FLG524290 FVC524290 GEY524290 GOU524290 GYQ524290 HIM524290 HSI524290 ICE524290 IMA524290 IVW524290 JFS524290 JPO524290 JZK524290 KJG524290 KTC524290 LCY524290 LMU524290 LWQ524290 MGM524290 MQI524290 NAE524290 NKA524290 NTW524290 ODS524290 ONO524290 OXK524290 PHG524290 PRC524290 QAY524290 QKU524290 QUQ524290 REM524290 ROI524290 RYE524290 SIA524290 SRW524290 TBS524290 TLO524290 TVK524290 UFG524290 UPC524290 UYY524290 VIU524290 VSQ524290 WCM524290 WMI524290 WWE524290 X589826 JS589826 TO589826 ADK589826 ANG589826 AXC589826 BGY589826 BQU589826 CAQ589826 CKM589826 CUI589826 DEE589826 DOA589826 DXW589826 EHS589826 ERO589826 FBK589826 FLG589826 FVC589826 GEY589826 GOU589826 GYQ589826 HIM589826 HSI589826 ICE589826 IMA589826 IVW589826 JFS589826 JPO589826 JZK589826 KJG589826 KTC589826 LCY589826 LMU589826 LWQ589826 MGM589826 MQI589826 NAE589826 NKA589826 NTW589826 ODS589826 ONO589826 OXK589826 PHG589826 PRC589826 QAY589826 QKU589826 QUQ589826 REM589826 ROI589826 RYE589826 SIA589826 SRW589826 TBS589826 TLO589826 TVK589826 UFG589826 UPC589826 UYY589826 VIU589826 VSQ589826 WCM589826 WMI589826 WWE589826 X655362 JS655362 TO655362 ADK655362 ANG655362 AXC655362 BGY655362 BQU655362 CAQ655362 CKM655362 CUI655362 DEE655362 DOA655362 DXW655362 EHS655362 ERO655362 FBK655362 FLG655362 FVC655362 GEY655362 GOU655362 GYQ655362 HIM655362 HSI655362 ICE655362 IMA655362 IVW655362 JFS655362 JPO655362 JZK655362 KJG655362 KTC655362 LCY655362 LMU655362 LWQ655362 MGM655362 MQI655362 NAE655362 NKA655362 NTW655362 ODS655362 ONO655362 OXK655362 PHG655362 PRC655362 QAY655362 QKU655362 QUQ655362 REM655362 ROI655362 RYE655362 SIA655362 SRW655362 TBS655362 TLO655362 TVK655362 UFG655362 UPC655362 UYY655362 VIU655362 VSQ655362 WCM655362 WMI655362 WWE655362 X720898 JS720898 TO720898 ADK720898 ANG720898 AXC720898 BGY720898 BQU720898 CAQ720898 CKM720898 CUI720898 DEE720898 DOA720898 DXW720898 EHS720898 ERO720898 FBK720898 FLG720898 FVC720898 GEY720898 GOU720898 GYQ720898 HIM720898 HSI720898 ICE720898 IMA720898 IVW720898 JFS720898 JPO720898 JZK720898 KJG720898 KTC720898 LCY720898 LMU720898 LWQ720898 MGM720898 MQI720898 NAE720898 NKA720898 NTW720898 ODS720898 ONO720898 OXK720898 PHG720898 PRC720898 QAY720898 QKU720898 QUQ720898 REM720898 ROI720898 RYE720898 SIA720898 SRW720898 TBS720898 TLO720898 TVK720898 UFG720898 UPC720898 UYY720898 VIU720898 VSQ720898 WCM720898 WMI720898 WWE720898 X786434 JS786434 TO786434 ADK786434 ANG786434 AXC786434 BGY786434 BQU786434 CAQ786434 CKM786434 CUI786434 DEE786434 DOA786434 DXW786434 EHS786434 ERO786434 FBK786434 FLG786434 FVC786434 GEY786434 GOU786434 GYQ786434 HIM786434 HSI786434 ICE786434 IMA786434 IVW786434 JFS786434 JPO786434 JZK786434 KJG786434 KTC786434 LCY786434 LMU786434 LWQ786434 MGM786434 MQI786434 NAE786434 NKA786434 NTW786434 ODS786434 ONO786434 OXK786434 PHG786434 PRC786434 QAY786434 QKU786434 QUQ786434 REM786434 ROI786434 RYE786434 SIA786434 SRW786434 TBS786434 TLO786434 TVK786434 UFG786434 UPC786434 UYY786434 VIU786434 VSQ786434 WCM786434 WMI786434 WWE786434 X851970 JS851970 TO851970 ADK851970 ANG851970 AXC851970 BGY851970 BQU851970 CAQ851970 CKM851970 CUI851970 DEE851970 DOA851970 DXW851970 EHS851970 ERO851970 FBK851970 FLG851970 FVC851970 GEY851970 GOU851970 GYQ851970 HIM851970 HSI851970 ICE851970 IMA851970 IVW851970 JFS851970 JPO851970 JZK851970 KJG851970 KTC851970 LCY851970 LMU851970 LWQ851970 MGM851970 MQI851970 NAE851970 NKA851970 NTW851970 ODS851970 ONO851970 OXK851970 PHG851970 PRC851970 QAY851970 QKU851970 QUQ851970 REM851970 ROI851970 RYE851970 SIA851970 SRW851970 TBS851970 TLO851970 TVK851970 UFG851970 UPC851970 UYY851970 VIU851970 VSQ851970 WCM851970 WMI851970 WWE851970 X917506 JS917506 TO917506 ADK917506 ANG917506 AXC917506 BGY917506 BQU917506 CAQ917506 CKM917506 CUI917506 DEE917506 DOA917506 DXW917506 EHS917506 ERO917506 FBK917506 FLG917506 FVC917506 GEY917506 GOU917506 GYQ917506 HIM917506 HSI917506 ICE917506 IMA917506 IVW917506 JFS917506 JPO917506 JZK917506 KJG917506 KTC917506 LCY917506 LMU917506 LWQ917506 MGM917506 MQI917506 NAE917506 NKA917506 NTW917506 ODS917506 ONO917506 OXK917506 PHG917506 PRC917506 QAY917506 QKU917506 QUQ917506 REM917506 ROI917506 RYE917506 SIA917506 SRW917506 TBS917506 TLO917506 TVK917506 UFG917506 UPC917506 UYY917506 VIU917506 VSQ917506 WCM917506 WMI917506 WWE917506 X983042 JS983042 TO983042 ADK983042 ANG983042 AXC983042 BGY983042 BQU983042 CAQ983042 CKM983042 CUI983042 DEE983042 DOA983042 DXW983042 EHS983042 ERO983042 FBK983042 FLG983042 FVC983042 GEY983042 GOU983042 GYQ983042 HIM983042 HSI983042 ICE983042 IMA983042 IVW983042 JFS983042 JPO983042 JZK983042 KJG983042 KTC983042 LCY983042 LMU983042 LWQ983042 MGM983042 MQI983042 NAE983042 NKA983042 NTW983042 ODS983042 ONO983042 OXK983042 PHG983042 PRC983042 QAY983042 QKU983042 QUQ983042 REM983042 ROI983042 RYE983042 SIA983042 SRW983042 TBS983042 TLO983042 TVK983042 UFG983042 UPC983042 UYY983042 VIU983042 VSQ983042 WCM983042 WMI983042 WWE983042 X65542 JS65542 TO65542 ADK65542 ANG65542 AXC65542 BGY65542 BQU65542 CAQ65542 CKM65542 CUI65542 DEE65542 DOA65542 DXW65542 EHS65542 ERO65542 FBK65542 FLG65542 FVC65542 GEY65542 GOU65542 GYQ65542 HIM65542 HSI65542 ICE65542 IMA65542 IVW65542 JFS65542 JPO65542 JZK65542 KJG65542 KTC65542 LCY65542 LMU65542 LWQ65542 MGM65542 MQI65542 NAE65542 NKA65542 NTW65542 ODS65542 ONO65542 OXK65542 PHG65542 PRC65542 QAY65542 QKU65542 QUQ65542 REM65542 ROI65542 RYE65542 SIA65542 SRW65542 TBS65542 TLO65542 TVK65542 UFG65542 UPC65542 UYY65542 VIU65542 VSQ65542 WCM65542 WMI65542 WWE65542 X131078 JS131078 TO131078 ADK131078 ANG131078 AXC131078 BGY131078 BQU131078 CAQ131078 CKM131078 CUI131078 DEE131078 DOA131078 DXW131078 EHS131078 ERO131078 FBK131078 FLG131078 FVC131078 GEY131078 GOU131078 GYQ131078 HIM131078 HSI131078 ICE131078 IMA131078 IVW131078 JFS131078 JPO131078 JZK131078 KJG131078 KTC131078 LCY131078 LMU131078 LWQ131078 MGM131078 MQI131078 NAE131078 NKA131078 NTW131078 ODS131078 ONO131078 OXK131078 PHG131078 PRC131078 QAY131078 QKU131078 QUQ131078 REM131078 ROI131078 RYE131078 SIA131078 SRW131078 TBS131078 TLO131078 TVK131078 UFG131078 UPC131078 UYY131078 VIU131078 VSQ131078 WCM131078 WMI131078 WWE131078 X196614 JS196614 TO196614 ADK196614 ANG196614 AXC196614 BGY196614 BQU196614 CAQ196614 CKM196614 CUI196614 DEE196614 DOA196614 DXW196614 EHS196614 ERO196614 FBK196614 FLG196614 FVC196614 GEY196614 GOU196614 GYQ196614 HIM196614 HSI196614 ICE196614 IMA196614 IVW196614 JFS196614 JPO196614 JZK196614 KJG196614 KTC196614 LCY196614 LMU196614 LWQ196614 MGM196614 MQI196614 NAE196614 NKA196614 NTW196614 ODS196614 ONO196614 OXK196614 PHG196614 PRC196614 QAY196614 QKU196614 QUQ196614 REM196614 ROI196614 RYE196614 SIA196614 SRW196614 TBS196614 TLO196614 TVK196614 UFG196614 UPC196614 UYY196614 VIU196614 VSQ196614 WCM196614 WMI196614 WWE196614 X262150 JS262150 TO262150 ADK262150 ANG262150 AXC262150 BGY262150 BQU262150 CAQ262150 CKM262150 CUI262150 DEE262150 DOA262150 DXW262150 EHS262150 ERO262150 FBK262150 FLG262150 FVC262150 GEY262150 GOU262150 GYQ262150 HIM262150 HSI262150 ICE262150 IMA262150 IVW262150 JFS262150 JPO262150 JZK262150 KJG262150 KTC262150 LCY262150 LMU262150 LWQ262150 MGM262150 MQI262150 NAE262150 NKA262150 NTW262150 ODS262150 ONO262150 OXK262150 PHG262150 PRC262150 QAY262150 QKU262150 QUQ262150 REM262150 ROI262150 RYE262150 SIA262150 SRW262150 TBS262150 TLO262150 TVK262150 UFG262150 UPC262150 UYY262150 VIU262150 VSQ262150 WCM262150 WMI262150 WWE262150 X327686 JS327686 TO327686 ADK327686 ANG327686 AXC327686 BGY327686 BQU327686 CAQ327686 CKM327686 CUI327686 DEE327686 DOA327686 DXW327686 EHS327686 ERO327686 FBK327686 FLG327686 FVC327686 GEY327686 GOU327686 GYQ327686 HIM327686 HSI327686 ICE327686 IMA327686 IVW327686 JFS327686 JPO327686 JZK327686 KJG327686 KTC327686 LCY327686 LMU327686 LWQ327686 MGM327686 MQI327686 NAE327686 NKA327686 NTW327686 ODS327686 ONO327686 OXK327686 PHG327686 PRC327686 QAY327686 QKU327686 QUQ327686 REM327686 ROI327686 RYE327686 SIA327686 SRW327686 TBS327686 TLO327686 TVK327686 UFG327686 UPC327686 UYY327686 VIU327686 VSQ327686 WCM327686 WMI327686 WWE327686 X393222 JS393222 TO393222 ADK393222 ANG393222 AXC393222 BGY393222 BQU393222 CAQ393222 CKM393222 CUI393222 DEE393222 DOA393222 DXW393222 EHS393222 ERO393222 FBK393222 FLG393222 FVC393222 GEY393222 GOU393222 GYQ393222 HIM393222 HSI393222 ICE393222 IMA393222 IVW393222 JFS393222 JPO393222 JZK393222 KJG393222 KTC393222 LCY393222 LMU393222 LWQ393222 MGM393222 MQI393222 NAE393222 NKA393222 NTW393222 ODS393222 ONO393222 OXK393222 PHG393222 PRC393222 QAY393222 QKU393222 QUQ393222 REM393222 ROI393222 RYE393222 SIA393222 SRW393222 TBS393222 TLO393222 TVK393222 UFG393222 UPC393222 UYY393222 VIU393222 VSQ393222 WCM393222 WMI393222 WWE393222 X458758 JS458758 TO458758 ADK458758 ANG458758 AXC458758 BGY458758 BQU458758 CAQ458758 CKM458758 CUI458758 DEE458758 DOA458758 DXW458758 EHS458758 ERO458758 FBK458758 FLG458758 FVC458758 GEY458758 GOU458758 GYQ458758 HIM458758 HSI458758 ICE458758 IMA458758 IVW458758 JFS458758 JPO458758 JZK458758 KJG458758 KTC458758 LCY458758 LMU458758 LWQ458758 MGM458758 MQI458758 NAE458758 NKA458758 NTW458758 ODS458758 ONO458758 OXK458758 PHG458758 PRC458758 QAY458758 QKU458758 QUQ458758 REM458758 ROI458758 RYE458758 SIA458758 SRW458758 TBS458758 TLO458758 TVK458758 UFG458758 UPC458758 UYY458758 VIU458758 VSQ458758 WCM458758 WMI458758 WWE458758 X524294 JS524294 TO524294 ADK524294 ANG524294 AXC524294 BGY524294 BQU524294 CAQ524294 CKM524294 CUI524294 DEE524294 DOA524294 DXW524294 EHS524294 ERO524294 FBK524294 FLG524294 FVC524294 GEY524294 GOU524294 GYQ524294 HIM524294 HSI524294 ICE524294 IMA524294 IVW524294 JFS524294 JPO524294 JZK524294 KJG524294 KTC524294 LCY524294 LMU524294 LWQ524294 MGM524294 MQI524294 NAE524294 NKA524294 NTW524294 ODS524294 ONO524294 OXK524294 PHG524294 PRC524294 QAY524294 QKU524294 QUQ524294 REM524294 ROI524294 RYE524294 SIA524294 SRW524294 TBS524294 TLO524294 TVK524294 UFG524294 UPC524294 UYY524294 VIU524294 VSQ524294 WCM524294 WMI524294 WWE524294 X589830 JS589830 TO589830 ADK589830 ANG589830 AXC589830 BGY589830 BQU589830 CAQ589830 CKM589830 CUI589830 DEE589830 DOA589830 DXW589830 EHS589830 ERO589830 FBK589830 FLG589830 FVC589830 GEY589830 GOU589830 GYQ589830 HIM589830 HSI589830 ICE589830 IMA589830 IVW589830 JFS589830 JPO589830 JZK589830 KJG589830 KTC589830 LCY589830 LMU589830 LWQ589830 MGM589830 MQI589830 NAE589830 NKA589830 NTW589830 ODS589830 ONO589830 OXK589830 PHG589830 PRC589830 QAY589830 QKU589830 QUQ589830 REM589830 ROI589830 RYE589830 SIA589830 SRW589830 TBS589830 TLO589830 TVK589830 UFG589830 UPC589830 UYY589830 VIU589830 VSQ589830 WCM589830 WMI589830 WWE589830 X655366 JS655366 TO655366 ADK655366 ANG655366 AXC655366 BGY655366 BQU655366 CAQ655366 CKM655366 CUI655366 DEE655366 DOA655366 DXW655366 EHS655366 ERO655366 FBK655366 FLG655366 FVC655366 GEY655366 GOU655366 GYQ655366 HIM655366 HSI655366 ICE655366 IMA655366 IVW655366 JFS655366 JPO655366 JZK655366 KJG655366 KTC655366 LCY655366 LMU655366 LWQ655366 MGM655366 MQI655366 NAE655366 NKA655366 NTW655366 ODS655366 ONO655366 OXK655366 PHG655366 PRC655366 QAY655366 QKU655366 QUQ655366 REM655366 ROI655366 RYE655366 SIA655366 SRW655366 TBS655366 TLO655366 TVK655366 UFG655366 UPC655366 UYY655366 VIU655366 VSQ655366 WCM655366 WMI655366 WWE655366 X720902 JS720902 TO720902 ADK720902 ANG720902 AXC720902 BGY720902 BQU720902 CAQ720902 CKM720902 CUI720902 DEE720902 DOA720902 DXW720902 EHS720902 ERO720902 FBK720902 FLG720902 FVC720902 GEY720902 GOU720902 GYQ720902 HIM720902 HSI720902 ICE720902 IMA720902 IVW720902 JFS720902 JPO720902 JZK720902 KJG720902 KTC720902 LCY720902 LMU720902 LWQ720902 MGM720902 MQI720902 NAE720902 NKA720902 NTW720902 ODS720902 ONO720902 OXK720902 PHG720902 PRC720902 QAY720902 QKU720902 QUQ720902 REM720902 ROI720902 RYE720902 SIA720902 SRW720902 TBS720902 TLO720902 TVK720902 UFG720902 UPC720902 UYY720902 VIU720902 VSQ720902 WCM720902 WMI720902 WWE720902 X786438 JS786438 TO786438 ADK786438 ANG786438 AXC786438 BGY786438 BQU786438 CAQ786438 CKM786438 CUI786438 DEE786438 DOA786438 DXW786438 EHS786438 ERO786438 FBK786438 FLG786438 FVC786438 GEY786438 GOU786438 GYQ786438 HIM786438 HSI786438 ICE786438 IMA786438 IVW786438 JFS786438 JPO786438 JZK786438 KJG786438 KTC786438 LCY786438 LMU786438 LWQ786438 MGM786438 MQI786438 NAE786438 NKA786438 NTW786438 ODS786438 ONO786438 OXK786438 PHG786438 PRC786438 QAY786438 QKU786438 QUQ786438 REM786438 ROI786438 RYE786438 SIA786438 SRW786438 TBS786438 TLO786438 TVK786438 UFG786438 UPC786438 UYY786438 VIU786438 VSQ786438 WCM786438 WMI786438 WWE786438 X851974 JS851974 TO851974 ADK851974 ANG851974 AXC851974 BGY851974 BQU851974 CAQ851974 CKM851974 CUI851974 DEE851974 DOA851974 DXW851974 EHS851974 ERO851974 FBK851974 FLG851974 FVC851974 GEY851974 GOU851974 GYQ851974 HIM851974 HSI851974 ICE851974 IMA851974 IVW851974 JFS851974 JPO851974 JZK851974 KJG851974 KTC851974 LCY851974 LMU851974 LWQ851974 MGM851974 MQI851974 NAE851974 NKA851974 NTW851974 ODS851974 ONO851974 OXK851974 PHG851974 PRC851974 QAY851974 QKU851974 QUQ851974 REM851974 ROI851974 RYE851974 SIA851974 SRW851974 TBS851974 TLO851974 TVK851974 UFG851974 UPC851974 UYY851974 VIU851974 VSQ851974 WCM851974 WMI851974 WWE851974 X917510 JS917510 TO917510 ADK917510 ANG917510 AXC917510 BGY917510 BQU917510 CAQ917510 CKM917510 CUI917510 DEE917510 DOA917510 DXW917510 EHS917510 ERO917510 FBK917510 FLG917510 FVC917510 GEY917510 GOU917510 GYQ917510 HIM917510 HSI917510 ICE917510 IMA917510 IVW917510 JFS917510 JPO917510 JZK917510 KJG917510 KTC917510 LCY917510 LMU917510 LWQ917510 MGM917510 MQI917510 NAE917510 NKA917510 NTW917510 ODS917510 ONO917510 OXK917510 PHG917510 PRC917510 QAY917510 QKU917510 QUQ917510 REM917510 ROI917510 RYE917510 SIA917510 SRW917510 TBS917510 TLO917510 TVK917510 UFG917510 UPC917510 UYY917510 VIU917510 VSQ917510 WCM917510 WMI917510 WWE917510 X983046 JS983046 TO983046 ADK983046 ANG983046 AXC983046 BGY983046 BQU983046 CAQ983046 CKM983046 CUI983046 DEE983046 DOA983046 DXW983046 EHS983046 ERO983046 FBK983046 FLG983046 FVC983046 GEY983046 GOU983046 GYQ983046 HIM983046 HSI983046 ICE983046 IMA983046 IVW983046 JFS983046 JPO983046 JZK983046 KJG983046 KTC983046 LCY983046 LMU983046 LWQ983046 MGM983046 MQI983046 NAE983046 NKA983046 NTW983046 ODS983046 ONO983046 OXK983046 PHG983046 PRC983046 QAY983046 QKU983046 QUQ983046 REM983046 ROI983046 RYE983046 SIA983046 SRW983046 TBS983046 TLO983046 TVK983046 UFG983046 UPC983046 UYY983046 VIU983046 VSQ983046 WCM983046 WMI983046 WWE983046 AB65542 JW65542 TS65542 ADO65542 ANK65542 AXG65542 BHC65542 BQY65542 CAU65542 CKQ65542 CUM65542 DEI65542 DOE65542 DYA65542 EHW65542 ERS65542 FBO65542 FLK65542 FVG65542 GFC65542 GOY65542 GYU65542 HIQ65542 HSM65542 ICI65542 IME65542 IWA65542 JFW65542 JPS65542 JZO65542 KJK65542 KTG65542 LDC65542 LMY65542 LWU65542 MGQ65542 MQM65542 NAI65542 NKE65542 NUA65542 ODW65542 ONS65542 OXO65542 PHK65542 PRG65542 QBC65542 QKY65542 QUU65542 REQ65542 ROM65542 RYI65542 SIE65542 SSA65542 TBW65542 TLS65542 TVO65542 UFK65542 UPG65542 UZC65542 VIY65542 VSU65542 WCQ65542 WMM65542 WWI65542 AB131078 JW131078 TS131078 ADO131078 ANK131078 AXG131078 BHC131078 BQY131078 CAU131078 CKQ131078 CUM131078 DEI131078 DOE131078 DYA131078 EHW131078 ERS131078 FBO131078 FLK131078 FVG131078 GFC131078 GOY131078 GYU131078 HIQ131078 HSM131078 ICI131078 IME131078 IWA131078 JFW131078 JPS131078 JZO131078 KJK131078 KTG131078 LDC131078 LMY131078 LWU131078 MGQ131078 MQM131078 NAI131078 NKE131078 NUA131078 ODW131078 ONS131078 OXO131078 PHK131078 PRG131078 QBC131078 QKY131078 QUU131078 REQ131078 ROM131078 RYI131078 SIE131078 SSA131078 TBW131078 TLS131078 TVO131078 UFK131078 UPG131078 UZC131078 VIY131078 VSU131078 WCQ131078 WMM131078 WWI131078 AB196614 JW196614 TS196614 ADO196614 ANK196614 AXG196614 BHC196614 BQY196614 CAU196614 CKQ196614 CUM196614 DEI196614 DOE196614 DYA196614 EHW196614 ERS196614 FBO196614 FLK196614 FVG196614 GFC196614 GOY196614 GYU196614 HIQ196614 HSM196614 ICI196614 IME196614 IWA196614 JFW196614 JPS196614 JZO196614 KJK196614 KTG196614 LDC196614 LMY196614 LWU196614 MGQ196614 MQM196614 NAI196614 NKE196614 NUA196614 ODW196614 ONS196614 OXO196614 PHK196614 PRG196614 QBC196614 QKY196614 QUU196614 REQ196614 ROM196614 RYI196614 SIE196614 SSA196614 TBW196614 TLS196614 TVO196614 UFK196614 UPG196614 UZC196614 VIY196614 VSU196614 WCQ196614 WMM196614 WWI196614 AB262150 JW262150 TS262150 ADO262150 ANK262150 AXG262150 BHC262150 BQY262150 CAU262150 CKQ262150 CUM262150 DEI262150 DOE262150 DYA262150 EHW262150 ERS262150 FBO262150 FLK262150 FVG262150 GFC262150 GOY262150 GYU262150 HIQ262150 HSM262150 ICI262150 IME262150 IWA262150 JFW262150 JPS262150 JZO262150 KJK262150 KTG262150 LDC262150 LMY262150 LWU262150 MGQ262150 MQM262150 NAI262150 NKE262150 NUA262150 ODW262150 ONS262150 OXO262150 PHK262150 PRG262150 QBC262150 QKY262150 QUU262150 REQ262150 ROM262150 RYI262150 SIE262150 SSA262150 TBW262150 TLS262150 TVO262150 UFK262150 UPG262150 UZC262150 VIY262150 VSU262150 WCQ262150 WMM262150 WWI262150 AB327686 JW327686 TS327686 ADO327686 ANK327686 AXG327686 BHC327686 BQY327686 CAU327686 CKQ327686 CUM327686 DEI327686 DOE327686 DYA327686 EHW327686 ERS327686 FBO327686 FLK327686 FVG327686 GFC327686 GOY327686 GYU327686 HIQ327686 HSM327686 ICI327686 IME327686 IWA327686 JFW327686 JPS327686 JZO327686 KJK327686 KTG327686 LDC327686 LMY327686 LWU327686 MGQ327686 MQM327686 NAI327686 NKE327686 NUA327686 ODW327686 ONS327686 OXO327686 PHK327686 PRG327686 QBC327686 QKY327686 QUU327686 REQ327686 ROM327686 RYI327686 SIE327686 SSA327686 TBW327686 TLS327686 TVO327686 UFK327686 UPG327686 UZC327686 VIY327686 VSU327686 WCQ327686 WMM327686 WWI327686 AB393222 JW393222 TS393222 ADO393222 ANK393222 AXG393222 BHC393222 BQY393222 CAU393222 CKQ393222 CUM393222 DEI393222 DOE393222 DYA393222 EHW393222 ERS393222 FBO393222 FLK393222 FVG393222 GFC393222 GOY393222 GYU393222 HIQ393222 HSM393222 ICI393222 IME393222 IWA393222 JFW393222 JPS393222 JZO393222 KJK393222 KTG393222 LDC393222 LMY393222 LWU393222 MGQ393222 MQM393222 NAI393222 NKE393222 NUA393222 ODW393222 ONS393222 OXO393222 PHK393222 PRG393222 QBC393222 QKY393222 QUU393222 REQ393222 ROM393222 RYI393222 SIE393222 SSA393222 TBW393222 TLS393222 TVO393222 UFK393222 UPG393222 UZC393222 VIY393222 VSU393222 WCQ393222 WMM393222 WWI393222 AB458758 JW458758 TS458758 ADO458758 ANK458758 AXG458758 BHC458758 BQY458758 CAU458758 CKQ458758 CUM458758 DEI458758 DOE458758 DYA458758 EHW458758 ERS458758 FBO458758 FLK458758 FVG458758 GFC458758 GOY458758 GYU458758 HIQ458758 HSM458758 ICI458758 IME458758 IWA458758 JFW458758 JPS458758 JZO458758 KJK458758 KTG458758 LDC458758 LMY458758 LWU458758 MGQ458758 MQM458758 NAI458758 NKE458758 NUA458758 ODW458758 ONS458758 OXO458758 PHK458758 PRG458758 QBC458758 QKY458758 QUU458758 REQ458758 ROM458758 RYI458758 SIE458758 SSA458758 TBW458758 TLS458758 TVO458758 UFK458758 UPG458758 UZC458758 VIY458758 VSU458758 WCQ458758 WMM458758 WWI458758 AB524294 JW524294 TS524294 ADO524294 ANK524294 AXG524294 BHC524294 BQY524294 CAU524294 CKQ524294 CUM524294 DEI524294 DOE524294 DYA524294 EHW524294 ERS524294 FBO524294 FLK524294 FVG524294 GFC524294 GOY524294 GYU524294 HIQ524294 HSM524294 ICI524294 IME524294 IWA524294 JFW524294 JPS524294 JZO524294 KJK524294 KTG524294 LDC524294 LMY524294 LWU524294 MGQ524294 MQM524294 NAI524294 NKE524294 NUA524294 ODW524294 ONS524294 OXO524294 PHK524294 PRG524294 QBC524294 QKY524294 QUU524294 REQ524294 ROM524294 RYI524294 SIE524294 SSA524294 TBW524294 TLS524294 TVO524294 UFK524294 UPG524294 UZC524294 VIY524294 VSU524294 WCQ524294 WMM524294 WWI524294 AB589830 JW589830 TS589830 ADO589830 ANK589830 AXG589830 BHC589830 BQY589830 CAU589830 CKQ589830 CUM589830 DEI589830 DOE589830 DYA589830 EHW589830 ERS589830 FBO589830 FLK589830 FVG589830 GFC589830 GOY589830 GYU589830 HIQ589830 HSM589830 ICI589830 IME589830 IWA589830 JFW589830 JPS589830 JZO589830 KJK589830 KTG589830 LDC589830 LMY589830 LWU589830 MGQ589830 MQM589830 NAI589830 NKE589830 NUA589830 ODW589830 ONS589830 OXO589830 PHK589830 PRG589830 QBC589830 QKY589830 QUU589830 REQ589830 ROM589830 RYI589830 SIE589830 SSA589830 TBW589830 TLS589830 TVO589830 UFK589830 UPG589830 UZC589830 VIY589830 VSU589830 WCQ589830 WMM589830 WWI589830 AB655366 JW655366 TS655366 ADO655366 ANK655366 AXG655366 BHC655366 BQY655366 CAU655366 CKQ655366 CUM655366 DEI655366 DOE655366 DYA655366 EHW655366 ERS655366 FBO655366 FLK655366 FVG655366 GFC655366 GOY655366 GYU655366 HIQ655366 HSM655366 ICI655366 IME655366 IWA655366 JFW655366 JPS655366 JZO655366 KJK655366 KTG655366 LDC655366 LMY655366 LWU655366 MGQ655366 MQM655366 NAI655366 NKE655366 NUA655366 ODW655366 ONS655366 OXO655366 PHK655366 PRG655366 QBC655366 QKY655366 QUU655366 REQ655366 ROM655366 RYI655366 SIE655366 SSA655366 TBW655366 TLS655366 TVO655366 UFK655366 UPG655366 UZC655366 VIY655366 VSU655366 WCQ655366 WMM655366 WWI655366 AB720902 JW720902 TS720902 ADO720902 ANK720902 AXG720902 BHC720902 BQY720902 CAU720902 CKQ720902 CUM720902 DEI720902 DOE720902 DYA720902 EHW720902 ERS720902 FBO720902 FLK720902 FVG720902 GFC720902 GOY720902 GYU720902 HIQ720902 HSM720902 ICI720902 IME720902 IWA720902 JFW720902 JPS720902 JZO720902 KJK720902 KTG720902 LDC720902 LMY720902 LWU720902 MGQ720902 MQM720902 NAI720902 NKE720902 NUA720902 ODW720902 ONS720902 OXO720902 PHK720902 PRG720902 QBC720902 QKY720902 QUU720902 REQ720902 ROM720902 RYI720902 SIE720902 SSA720902 TBW720902 TLS720902 TVO720902 UFK720902 UPG720902 UZC720902 VIY720902 VSU720902 WCQ720902 WMM720902 WWI720902 AB786438 JW786438 TS786438 ADO786438 ANK786438 AXG786438 BHC786438 BQY786438 CAU786438 CKQ786438 CUM786438 DEI786438 DOE786438 DYA786438 EHW786438 ERS786438 FBO786438 FLK786438 FVG786438 GFC786438 GOY786438 GYU786438 HIQ786438 HSM786438 ICI786438 IME786438 IWA786438 JFW786438 JPS786438 JZO786438 KJK786438 KTG786438 LDC786438 LMY786438 LWU786438 MGQ786438 MQM786438 NAI786438 NKE786438 NUA786438 ODW786438 ONS786438 OXO786438 PHK786438 PRG786438 QBC786438 QKY786438 QUU786438 REQ786438 ROM786438 RYI786438 SIE786438 SSA786438 TBW786438 TLS786438 TVO786438 UFK786438 UPG786438 UZC786438 VIY786438 VSU786438 WCQ786438 WMM786438 WWI786438 AB851974 JW851974 TS851974 ADO851974 ANK851974 AXG851974 BHC851974 BQY851974 CAU851974 CKQ851974 CUM851974 DEI851974 DOE851974 DYA851974 EHW851974 ERS851974 FBO851974 FLK851974 FVG851974 GFC851974 GOY851974 GYU851974 HIQ851974 HSM851974 ICI851974 IME851974 IWA851974 JFW851974 JPS851974 JZO851974 KJK851974 KTG851974 LDC851974 LMY851974 LWU851974 MGQ851974 MQM851974 NAI851974 NKE851974 NUA851974 ODW851974 ONS851974 OXO851974 PHK851974 PRG851974 QBC851974 QKY851974 QUU851974 REQ851974 ROM851974 RYI851974 SIE851974 SSA851974 TBW851974 TLS851974 TVO851974 UFK851974 UPG851974 UZC851974 VIY851974 VSU851974 WCQ851974 WMM851974 WWI851974 AB917510 JW917510 TS917510 ADO917510 ANK917510 AXG917510 BHC917510 BQY917510 CAU917510 CKQ917510 CUM917510 DEI917510 DOE917510 DYA917510 EHW917510 ERS917510 FBO917510 FLK917510 FVG917510 GFC917510 GOY917510 GYU917510 HIQ917510 HSM917510 ICI917510 IME917510 IWA917510 JFW917510 JPS917510 JZO917510 KJK917510 KTG917510 LDC917510 LMY917510 LWU917510 MGQ917510 MQM917510 NAI917510 NKE917510 NUA917510 ODW917510 ONS917510 OXO917510 PHK917510 PRG917510 QBC917510 QKY917510 QUU917510 REQ917510 ROM917510 RYI917510 SIE917510 SSA917510 TBW917510 TLS917510 TVO917510 UFK917510 UPG917510 UZC917510 VIY917510 VSU917510 WCQ917510 WMM917510 WWI917510 AB983046 JW983046 TS983046 ADO983046 ANK983046 AXG983046 BHC983046 BQY983046 CAU983046 CKQ983046 CUM983046 DEI983046 DOE983046 DYA983046 EHW983046 ERS983046 FBO983046 FLK983046 FVG983046 GFC983046 GOY983046 GYU983046 HIQ983046 HSM983046 ICI983046 IME983046 IWA983046 JFW983046 JPS983046 JZO983046 KJK983046 KTG983046 LDC983046 LMY983046 LWU983046 MGQ983046 MQM983046 NAI983046 NKE983046 NUA983046 ODW983046 ONS983046 OXO983046 PHK983046 PRG983046 QBC983046 QKY983046 QUU983046 REQ983046 ROM983046 RYI983046 SIE983046 SSA983046 TBW983046 TLS983046 TVO983046 UFK983046 UPG983046 UZC983046 VIY983046 VSU983046 WCQ983046 WMM983046 WWI983046 AB65545 JW65545 TS65545 ADO65545 ANK65545 AXG65545 BHC65545 BQY65545 CAU65545 CKQ65545 CUM65545 DEI65545 DOE65545 DYA65545 EHW65545 ERS65545 FBO65545 FLK65545 FVG65545 GFC65545 GOY65545 GYU65545 HIQ65545 HSM65545 ICI65545 IME65545 IWA65545 JFW65545 JPS65545 JZO65545 KJK65545 KTG65545 LDC65545 LMY65545 LWU65545 MGQ65545 MQM65545 NAI65545 NKE65545 NUA65545 ODW65545 ONS65545 OXO65545 PHK65545 PRG65545 QBC65545 QKY65545 QUU65545 REQ65545 ROM65545 RYI65545 SIE65545 SSA65545 TBW65545 TLS65545 TVO65545 UFK65545 UPG65545 UZC65545 VIY65545 VSU65545 WCQ65545 WMM65545 WWI65545 AB131081 JW131081 TS131081 ADO131081 ANK131081 AXG131081 BHC131081 BQY131081 CAU131081 CKQ131081 CUM131081 DEI131081 DOE131081 DYA131081 EHW131081 ERS131081 FBO131081 FLK131081 FVG131081 GFC131081 GOY131081 GYU131081 HIQ131081 HSM131081 ICI131081 IME131081 IWA131081 JFW131081 JPS131081 JZO131081 KJK131081 KTG131081 LDC131081 LMY131081 LWU131081 MGQ131081 MQM131081 NAI131081 NKE131081 NUA131081 ODW131081 ONS131081 OXO131081 PHK131081 PRG131081 QBC131081 QKY131081 QUU131081 REQ131081 ROM131081 RYI131081 SIE131081 SSA131081 TBW131081 TLS131081 TVO131081 UFK131081 UPG131081 UZC131081 VIY131081 VSU131081 WCQ131081 WMM131081 WWI131081 AB196617 JW196617 TS196617 ADO196617 ANK196617 AXG196617 BHC196617 BQY196617 CAU196617 CKQ196617 CUM196617 DEI196617 DOE196617 DYA196617 EHW196617 ERS196617 FBO196617 FLK196617 FVG196617 GFC196617 GOY196617 GYU196617 HIQ196617 HSM196617 ICI196617 IME196617 IWA196617 JFW196617 JPS196617 JZO196617 KJK196617 KTG196617 LDC196617 LMY196617 LWU196617 MGQ196617 MQM196617 NAI196617 NKE196617 NUA196617 ODW196617 ONS196617 OXO196617 PHK196617 PRG196617 QBC196617 QKY196617 QUU196617 REQ196617 ROM196617 RYI196617 SIE196617 SSA196617 TBW196617 TLS196617 TVO196617 UFK196617 UPG196617 UZC196617 VIY196617 VSU196617 WCQ196617 WMM196617 WWI196617 AB262153 JW262153 TS262153 ADO262153 ANK262153 AXG262153 BHC262153 BQY262153 CAU262153 CKQ262153 CUM262153 DEI262153 DOE262153 DYA262153 EHW262153 ERS262153 FBO262153 FLK262153 FVG262153 GFC262153 GOY262153 GYU262153 HIQ262153 HSM262153 ICI262153 IME262153 IWA262153 JFW262153 JPS262153 JZO262153 KJK262153 KTG262153 LDC262153 LMY262153 LWU262153 MGQ262153 MQM262153 NAI262153 NKE262153 NUA262153 ODW262153 ONS262153 OXO262153 PHK262153 PRG262153 QBC262153 QKY262153 QUU262153 REQ262153 ROM262153 RYI262153 SIE262153 SSA262153 TBW262153 TLS262153 TVO262153 UFK262153 UPG262153 UZC262153 VIY262153 VSU262153 WCQ262153 WMM262153 WWI262153 AB327689 JW327689 TS327689 ADO327689 ANK327689 AXG327689 BHC327689 BQY327689 CAU327689 CKQ327689 CUM327689 DEI327689 DOE327689 DYA327689 EHW327689 ERS327689 FBO327689 FLK327689 FVG327689 GFC327689 GOY327689 GYU327689 HIQ327689 HSM327689 ICI327689 IME327689 IWA327689 JFW327689 JPS327689 JZO327689 KJK327689 KTG327689 LDC327689 LMY327689 LWU327689 MGQ327689 MQM327689 NAI327689 NKE327689 NUA327689 ODW327689 ONS327689 OXO327689 PHK327689 PRG327689 QBC327689 QKY327689 QUU327689 REQ327689 ROM327689 RYI327689 SIE327689 SSA327689 TBW327689 TLS327689 TVO327689 UFK327689 UPG327689 UZC327689 VIY327689 VSU327689 WCQ327689 WMM327689 WWI327689 AB393225 JW393225 TS393225 ADO393225 ANK393225 AXG393225 BHC393225 BQY393225 CAU393225 CKQ393225 CUM393225 DEI393225 DOE393225 DYA393225 EHW393225 ERS393225 FBO393225 FLK393225 FVG393225 GFC393225 GOY393225 GYU393225 HIQ393225 HSM393225 ICI393225 IME393225 IWA393225 JFW393225 JPS393225 JZO393225 KJK393225 KTG393225 LDC393225 LMY393225 LWU393225 MGQ393225 MQM393225 NAI393225 NKE393225 NUA393225 ODW393225 ONS393225 OXO393225 PHK393225 PRG393225 QBC393225 QKY393225 QUU393225 REQ393225 ROM393225 RYI393225 SIE393225 SSA393225 TBW393225 TLS393225 TVO393225 UFK393225 UPG393225 UZC393225 VIY393225 VSU393225 WCQ393225 WMM393225 WWI393225 AB458761 JW458761 TS458761 ADO458761 ANK458761 AXG458761 BHC458761 BQY458761 CAU458761 CKQ458761 CUM458761 DEI458761 DOE458761 DYA458761 EHW458761 ERS458761 FBO458761 FLK458761 FVG458761 GFC458761 GOY458761 GYU458761 HIQ458761 HSM458761 ICI458761 IME458761 IWA458761 JFW458761 JPS458761 JZO458761 KJK458761 KTG458761 LDC458761 LMY458761 LWU458761 MGQ458761 MQM458761 NAI458761 NKE458761 NUA458761 ODW458761 ONS458761 OXO458761 PHK458761 PRG458761 QBC458761 QKY458761 QUU458761 REQ458761 ROM458761 RYI458761 SIE458761 SSA458761 TBW458761 TLS458761 TVO458761 UFK458761 UPG458761 UZC458761 VIY458761 VSU458761 WCQ458761 WMM458761 WWI458761 AB524297 JW524297 TS524297 ADO524297 ANK524297 AXG524297 BHC524297 BQY524297 CAU524297 CKQ524297 CUM524297 DEI524297 DOE524297 DYA524297 EHW524297 ERS524297 FBO524297 FLK524297 FVG524297 GFC524297 GOY524297 GYU524297 HIQ524297 HSM524297 ICI524297 IME524297 IWA524297 JFW524297 JPS524297 JZO524297 KJK524297 KTG524297 LDC524297 LMY524297 LWU524297 MGQ524297 MQM524297 NAI524297 NKE524297 NUA524297 ODW524297 ONS524297 OXO524297 PHK524297 PRG524297 QBC524297 QKY524297 QUU524297 REQ524297 ROM524297 RYI524297 SIE524297 SSA524297 TBW524297 TLS524297 TVO524297 UFK524297 UPG524297 UZC524297 VIY524297 VSU524297 WCQ524297 WMM524297 WWI524297 AB589833 JW589833 TS589833 ADO589833 ANK589833 AXG589833 BHC589833 BQY589833 CAU589833 CKQ589833 CUM589833 DEI589833 DOE589833 DYA589833 EHW589833 ERS589833 FBO589833 FLK589833 FVG589833 GFC589833 GOY589833 GYU589833 HIQ589833 HSM589833 ICI589833 IME589833 IWA589833 JFW589833 JPS589833 JZO589833 KJK589833 KTG589833 LDC589833 LMY589833 LWU589833 MGQ589833 MQM589833 NAI589833 NKE589833 NUA589833 ODW589833 ONS589833 OXO589833 PHK589833 PRG589833 QBC589833 QKY589833 QUU589833 REQ589833 ROM589833 RYI589833 SIE589833 SSA589833 TBW589833 TLS589833 TVO589833 UFK589833 UPG589833 UZC589833 VIY589833 VSU589833 WCQ589833 WMM589833 WWI589833 AB655369 JW655369 TS655369 ADO655369 ANK655369 AXG655369 BHC655369 BQY655369 CAU655369 CKQ655369 CUM655369 DEI655369 DOE655369 DYA655369 EHW655369 ERS655369 FBO655369 FLK655369 FVG655369 GFC655369 GOY655369 GYU655369 HIQ655369 HSM655369 ICI655369 IME655369 IWA655369 JFW655369 JPS655369 JZO655369 KJK655369 KTG655369 LDC655369 LMY655369 LWU655369 MGQ655369 MQM655369 NAI655369 NKE655369 NUA655369 ODW655369 ONS655369 OXO655369 PHK655369 PRG655369 QBC655369 QKY655369 QUU655369 REQ655369 ROM655369 RYI655369 SIE655369 SSA655369 TBW655369 TLS655369 TVO655369 UFK655369 UPG655369 UZC655369 VIY655369 VSU655369 WCQ655369 WMM655369 WWI655369 AB720905 JW720905 TS720905 ADO720905 ANK720905 AXG720905 BHC720905 BQY720905 CAU720905 CKQ720905 CUM720905 DEI720905 DOE720905 DYA720905 EHW720905 ERS720905 FBO720905 FLK720905 FVG720905 GFC720905 GOY720905 GYU720905 HIQ720905 HSM720905 ICI720905 IME720905 IWA720905 JFW720905 JPS720905 JZO720905 KJK720905 KTG720905 LDC720905 LMY720905 LWU720905 MGQ720905 MQM720905 NAI720905 NKE720905 NUA720905 ODW720905 ONS720905 OXO720905 PHK720905 PRG720905 QBC720905 QKY720905 QUU720905 REQ720905 ROM720905 RYI720905 SIE720905 SSA720905 TBW720905 TLS720905 TVO720905 UFK720905 UPG720905 UZC720905 VIY720905 VSU720905 WCQ720905 WMM720905 WWI720905 AB786441 JW786441 TS786441 ADO786441 ANK786441 AXG786441 BHC786441 BQY786441 CAU786441 CKQ786441 CUM786441 DEI786441 DOE786441 DYA786441 EHW786441 ERS786441 FBO786441 FLK786441 FVG786441 GFC786441 GOY786441 GYU786441 HIQ786441 HSM786441 ICI786441 IME786441 IWA786441 JFW786441 JPS786441 JZO786441 KJK786441 KTG786441 LDC786441 LMY786441 LWU786441 MGQ786441 MQM786441 NAI786441 NKE786441 NUA786441 ODW786441 ONS786441 OXO786441 PHK786441 PRG786441 QBC786441 QKY786441 QUU786441 REQ786441 ROM786441 RYI786441 SIE786441 SSA786441 TBW786441 TLS786441 TVO786441 UFK786441 UPG786441 UZC786441 VIY786441 VSU786441 WCQ786441 WMM786441 WWI786441 AB851977 JW851977 TS851977 ADO851977 ANK851977 AXG851977 BHC851977 BQY851977 CAU851977 CKQ851977 CUM851977 DEI851977 DOE851977 DYA851977 EHW851977 ERS851977 FBO851977 FLK851977 FVG851977 GFC851977 GOY851977 GYU851977 HIQ851977 HSM851977 ICI851977 IME851977 IWA851977 JFW851977 JPS851977 JZO851977 KJK851977 KTG851977 LDC851977 LMY851977 LWU851977 MGQ851977 MQM851977 NAI851977 NKE851977 NUA851977 ODW851977 ONS851977 OXO851977 PHK851977 PRG851977 QBC851977 QKY851977 QUU851977 REQ851977 ROM851977 RYI851977 SIE851977 SSA851977 TBW851977 TLS851977 TVO851977 UFK851977 UPG851977 UZC851977 VIY851977 VSU851977 WCQ851977 WMM851977 WWI851977 AB917513 JW917513 TS917513 ADO917513 ANK917513 AXG917513 BHC917513 BQY917513 CAU917513 CKQ917513 CUM917513 DEI917513 DOE917513 DYA917513 EHW917513 ERS917513 FBO917513 FLK917513 FVG917513 GFC917513 GOY917513 GYU917513 HIQ917513 HSM917513 ICI917513 IME917513 IWA917513 JFW917513 JPS917513 JZO917513 KJK917513 KTG917513 LDC917513 LMY917513 LWU917513 MGQ917513 MQM917513 NAI917513 NKE917513 NUA917513 ODW917513 ONS917513 OXO917513 PHK917513 PRG917513 QBC917513 QKY917513 QUU917513 REQ917513 ROM917513 RYI917513 SIE917513 SSA917513 TBW917513 TLS917513 TVO917513 UFK917513 UPG917513 UZC917513 VIY917513 VSU917513 WCQ917513 WMM917513 WWI917513 AB983049 JW983049 TS983049 ADO983049 ANK983049 AXG983049 BHC983049 BQY983049 CAU983049 CKQ983049 CUM983049 DEI983049 DOE983049 DYA983049 EHW983049 ERS983049 FBO983049 FLK983049 FVG983049 GFC983049 GOY983049 GYU983049 HIQ983049 HSM983049 ICI983049 IME983049 IWA983049 JFW983049 JPS983049 JZO983049 KJK983049 KTG983049 LDC983049 LMY983049 LWU983049 MGQ983049 MQM983049 NAI983049 NKE983049 NUA983049 ODW983049 ONS983049 OXO983049 PHK983049 PRG983049 QBC983049 QKY983049 QUU983049 REQ983049 ROM983049 RYI983049 SIE983049 SSA983049 TBW983049 TLS983049 TVO983049 UFK983049 UPG983049 UZC983049 VIY983049 VSU983049 WCQ983049 WMM983049 WWI983049 X65545:X65546 JS65545:JS65546 TO65545:TO65546 ADK65545:ADK65546 ANG65545:ANG65546 AXC65545:AXC65546 BGY65545:BGY65546 BQU65545:BQU65546 CAQ65545:CAQ65546 CKM65545:CKM65546 CUI65545:CUI65546 DEE65545:DEE65546 DOA65545:DOA65546 DXW65545:DXW65546 EHS65545:EHS65546 ERO65545:ERO65546 FBK65545:FBK65546 FLG65545:FLG65546 FVC65545:FVC65546 GEY65545:GEY65546 GOU65545:GOU65546 GYQ65545:GYQ65546 HIM65545:HIM65546 HSI65545:HSI65546 ICE65545:ICE65546 IMA65545:IMA65546 IVW65545:IVW65546 JFS65545:JFS65546 JPO65545:JPO65546 JZK65545:JZK65546 KJG65545:KJG65546 KTC65545:KTC65546 LCY65545:LCY65546 LMU65545:LMU65546 LWQ65545:LWQ65546 MGM65545:MGM65546 MQI65545:MQI65546 NAE65545:NAE65546 NKA65545:NKA65546 NTW65545:NTW65546 ODS65545:ODS65546 ONO65545:ONO65546 OXK65545:OXK65546 PHG65545:PHG65546 PRC65545:PRC65546 QAY65545:QAY65546 QKU65545:QKU65546 QUQ65545:QUQ65546 REM65545:REM65546 ROI65545:ROI65546 RYE65545:RYE65546 SIA65545:SIA65546 SRW65545:SRW65546 TBS65545:TBS65546 TLO65545:TLO65546 TVK65545:TVK65546 UFG65545:UFG65546 UPC65545:UPC65546 UYY65545:UYY65546 VIU65545:VIU65546 VSQ65545:VSQ65546 WCM65545:WCM65546 WMI65545:WMI65546 WWE65545:WWE65546 X131081:X131082 JS131081:JS131082 TO131081:TO131082 ADK131081:ADK131082 ANG131081:ANG131082 AXC131081:AXC131082 BGY131081:BGY131082 BQU131081:BQU131082 CAQ131081:CAQ131082 CKM131081:CKM131082 CUI131081:CUI131082 DEE131081:DEE131082 DOA131081:DOA131082 DXW131081:DXW131082 EHS131081:EHS131082 ERO131081:ERO131082 FBK131081:FBK131082 FLG131081:FLG131082 FVC131081:FVC131082 GEY131081:GEY131082 GOU131081:GOU131082 GYQ131081:GYQ131082 HIM131081:HIM131082 HSI131081:HSI131082 ICE131081:ICE131082 IMA131081:IMA131082 IVW131081:IVW131082 JFS131081:JFS131082 JPO131081:JPO131082 JZK131081:JZK131082 KJG131081:KJG131082 KTC131081:KTC131082 LCY131081:LCY131082 LMU131081:LMU131082 LWQ131081:LWQ131082 MGM131081:MGM131082 MQI131081:MQI131082 NAE131081:NAE131082 NKA131081:NKA131082 NTW131081:NTW131082 ODS131081:ODS131082 ONO131081:ONO131082 OXK131081:OXK131082 PHG131081:PHG131082 PRC131081:PRC131082 QAY131081:QAY131082 QKU131081:QKU131082 QUQ131081:QUQ131082 REM131081:REM131082 ROI131081:ROI131082 RYE131081:RYE131082 SIA131081:SIA131082 SRW131081:SRW131082 TBS131081:TBS131082 TLO131081:TLO131082 TVK131081:TVK131082 UFG131081:UFG131082 UPC131081:UPC131082 UYY131081:UYY131082 VIU131081:VIU131082 VSQ131081:VSQ131082 WCM131081:WCM131082 WMI131081:WMI131082 WWE131081:WWE131082 X196617:X196618 JS196617:JS196618 TO196617:TO196618 ADK196617:ADK196618 ANG196617:ANG196618 AXC196617:AXC196618 BGY196617:BGY196618 BQU196617:BQU196618 CAQ196617:CAQ196618 CKM196617:CKM196618 CUI196617:CUI196618 DEE196617:DEE196618 DOA196617:DOA196618 DXW196617:DXW196618 EHS196617:EHS196618 ERO196617:ERO196618 FBK196617:FBK196618 FLG196617:FLG196618 FVC196617:FVC196618 GEY196617:GEY196618 GOU196617:GOU196618 GYQ196617:GYQ196618 HIM196617:HIM196618 HSI196617:HSI196618 ICE196617:ICE196618 IMA196617:IMA196618 IVW196617:IVW196618 JFS196617:JFS196618 JPO196617:JPO196618 JZK196617:JZK196618 KJG196617:KJG196618 KTC196617:KTC196618 LCY196617:LCY196618 LMU196617:LMU196618 LWQ196617:LWQ196618 MGM196617:MGM196618 MQI196617:MQI196618 NAE196617:NAE196618 NKA196617:NKA196618 NTW196617:NTW196618 ODS196617:ODS196618 ONO196617:ONO196618 OXK196617:OXK196618 PHG196617:PHG196618 PRC196617:PRC196618 QAY196617:QAY196618 QKU196617:QKU196618 QUQ196617:QUQ196618 REM196617:REM196618 ROI196617:ROI196618 RYE196617:RYE196618 SIA196617:SIA196618 SRW196617:SRW196618 TBS196617:TBS196618 TLO196617:TLO196618 TVK196617:TVK196618 UFG196617:UFG196618 UPC196617:UPC196618 UYY196617:UYY196618 VIU196617:VIU196618 VSQ196617:VSQ196618 WCM196617:WCM196618 WMI196617:WMI196618 WWE196617:WWE196618 X262153:X262154 JS262153:JS262154 TO262153:TO262154 ADK262153:ADK262154 ANG262153:ANG262154 AXC262153:AXC262154 BGY262153:BGY262154 BQU262153:BQU262154 CAQ262153:CAQ262154 CKM262153:CKM262154 CUI262153:CUI262154 DEE262153:DEE262154 DOA262153:DOA262154 DXW262153:DXW262154 EHS262153:EHS262154 ERO262153:ERO262154 FBK262153:FBK262154 FLG262153:FLG262154 FVC262153:FVC262154 GEY262153:GEY262154 GOU262153:GOU262154 GYQ262153:GYQ262154 HIM262153:HIM262154 HSI262153:HSI262154 ICE262153:ICE262154 IMA262153:IMA262154 IVW262153:IVW262154 JFS262153:JFS262154 JPO262153:JPO262154 JZK262153:JZK262154 KJG262153:KJG262154 KTC262153:KTC262154 LCY262153:LCY262154 LMU262153:LMU262154 LWQ262153:LWQ262154 MGM262153:MGM262154 MQI262153:MQI262154 NAE262153:NAE262154 NKA262153:NKA262154 NTW262153:NTW262154 ODS262153:ODS262154 ONO262153:ONO262154 OXK262153:OXK262154 PHG262153:PHG262154 PRC262153:PRC262154 QAY262153:QAY262154 QKU262153:QKU262154 QUQ262153:QUQ262154 REM262153:REM262154 ROI262153:ROI262154 RYE262153:RYE262154 SIA262153:SIA262154 SRW262153:SRW262154 TBS262153:TBS262154 TLO262153:TLO262154 TVK262153:TVK262154 UFG262153:UFG262154 UPC262153:UPC262154 UYY262153:UYY262154 VIU262153:VIU262154 VSQ262153:VSQ262154 WCM262153:WCM262154 WMI262153:WMI262154 WWE262153:WWE262154 X327689:X327690 JS327689:JS327690 TO327689:TO327690 ADK327689:ADK327690 ANG327689:ANG327690 AXC327689:AXC327690 BGY327689:BGY327690 BQU327689:BQU327690 CAQ327689:CAQ327690 CKM327689:CKM327690 CUI327689:CUI327690 DEE327689:DEE327690 DOA327689:DOA327690 DXW327689:DXW327690 EHS327689:EHS327690 ERO327689:ERO327690 FBK327689:FBK327690 FLG327689:FLG327690 FVC327689:FVC327690 GEY327689:GEY327690 GOU327689:GOU327690 GYQ327689:GYQ327690 HIM327689:HIM327690 HSI327689:HSI327690 ICE327689:ICE327690 IMA327689:IMA327690 IVW327689:IVW327690 JFS327689:JFS327690 JPO327689:JPO327690 JZK327689:JZK327690 KJG327689:KJG327690 KTC327689:KTC327690 LCY327689:LCY327690 LMU327689:LMU327690 LWQ327689:LWQ327690 MGM327689:MGM327690 MQI327689:MQI327690 NAE327689:NAE327690 NKA327689:NKA327690 NTW327689:NTW327690 ODS327689:ODS327690 ONO327689:ONO327690 OXK327689:OXK327690 PHG327689:PHG327690 PRC327689:PRC327690 QAY327689:QAY327690 QKU327689:QKU327690 QUQ327689:QUQ327690 REM327689:REM327690 ROI327689:ROI327690 RYE327689:RYE327690 SIA327689:SIA327690 SRW327689:SRW327690 TBS327689:TBS327690 TLO327689:TLO327690 TVK327689:TVK327690 UFG327689:UFG327690 UPC327689:UPC327690 UYY327689:UYY327690 VIU327689:VIU327690 VSQ327689:VSQ327690 WCM327689:WCM327690 WMI327689:WMI327690 WWE327689:WWE327690 X393225:X393226 JS393225:JS393226 TO393225:TO393226 ADK393225:ADK393226 ANG393225:ANG393226 AXC393225:AXC393226 BGY393225:BGY393226 BQU393225:BQU393226 CAQ393225:CAQ393226 CKM393225:CKM393226 CUI393225:CUI393226 DEE393225:DEE393226 DOA393225:DOA393226 DXW393225:DXW393226 EHS393225:EHS393226 ERO393225:ERO393226 FBK393225:FBK393226 FLG393225:FLG393226 FVC393225:FVC393226 GEY393225:GEY393226 GOU393225:GOU393226 GYQ393225:GYQ393226 HIM393225:HIM393226 HSI393225:HSI393226 ICE393225:ICE393226 IMA393225:IMA393226 IVW393225:IVW393226 JFS393225:JFS393226 JPO393225:JPO393226 JZK393225:JZK393226 KJG393225:KJG393226 KTC393225:KTC393226 LCY393225:LCY393226 LMU393225:LMU393226 LWQ393225:LWQ393226 MGM393225:MGM393226 MQI393225:MQI393226 NAE393225:NAE393226 NKA393225:NKA393226 NTW393225:NTW393226 ODS393225:ODS393226 ONO393225:ONO393226 OXK393225:OXK393226 PHG393225:PHG393226 PRC393225:PRC393226 QAY393225:QAY393226 QKU393225:QKU393226 QUQ393225:QUQ393226 REM393225:REM393226 ROI393225:ROI393226 RYE393225:RYE393226 SIA393225:SIA393226 SRW393225:SRW393226 TBS393225:TBS393226 TLO393225:TLO393226 TVK393225:TVK393226 UFG393225:UFG393226 UPC393225:UPC393226 UYY393225:UYY393226 VIU393225:VIU393226 VSQ393225:VSQ393226 WCM393225:WCM393226 WMI393225:WMI393226 WWE393225:WWE393226 X458761:X458762 JS458761:JS458762 TO458761:TO458762 ADK458761:ADK458762 ANG458761:ANG458762 AXC458761:AXC458762 BGY458761:BGY458762 BQU458761:BQU458762 CAQ458761:CAQ458762 CKM458761:CKM458762 CUI458761:CUI458762 DEE458761:DEE458762 DOA458761:DOA458762 DXW458761:DXW458762 EHS458761:EHS458762 ERO458761:ERO458762 FBK458761:FBK458762 FLG458761:FLG458762 FVC458761:FVC458762 GEY458761:GEY458762 GOU458761:GOU458762 GYQ458761:GYQ458762 HIM458761:HIM458762 HSI458761:HSI458762 ICE458761:ICE458762 IMA458761:IMA458762 IVW458761:IVW458762 JFS458761:JFS458762 JPO458761:JPO458762 JZK458761:JZK458762 KJG458761:KJG458762 KTC458761:KTC458762 LCY458761:LCY458762 LMU458761:LMU458762 LWQ458761:LWQ458762 MGM458761:MGM458762 MQI458761:MQI458762 NAE458761:NAE458762 NKA458761:NKA458762 NTW458761:NTW458762 ODS458761:ODS458762 ONO458761:ONO458762 OXK458761:OXK458762 PHG458761:PHG458762 PRC458761:PRC458762 QAY458761:QAY458762 QKU458761:QKU458762 QUQ458761:QUQ458762 REM458761:REM458762 ROI458761:ROI458762 RYE458761:RYE458762 SIA458761:SIA458762 SRW458761:SRW458762 TBS458761:TBS458762 TLO458761:TLO458762 TVK458761:TVK458762 UFG458761:UFG458762 UPC458761:UPC458762 UYY458761:UYY458762 VIU458761:VIU458762 VSQ458761:VSQ458762 WCM458761:WCM458762 WMI458761:WMI458762 WWE458761:WWE458762 X524297:X524298 JS524297:JS524298 TO524297:TO524298 ADK524297:ADK524298 ANG524297:ANG524298 AXC524297:AXC524298 BGY524297:BGY524298 BQU524297:BQU524298 CAQ524297:CAQ524298 CKM524297:CKM524298 CUI524297:CUI524298 DEE524297:DEE524298 DOA524297:DOA524298 DXW524297:DXW524298 EHS524297:EHS524298 ERO524297:ERO524298 FBK524297:FBK524298 FLG524297:FLG524298 FVC524297:FVC524298 GEY524297:GEY524298 GOU524297:GOU524298 GYQ524297:GYQ524298 HIM524297:HIM524298 HSI524297:HSI524298 ICE524297:ICE524298 IMA524297:IMA524298 IVW524297:IVW524298 JFS524297:JFS524298 JPO524297:JPO524298 JZK524297:JZK524298 KJG524297:KJG524298 KTC524297:KTC524298 LCY524297:LCY524298 LMU524297:LMU524298 LWQ524297:LWQ524298 MGM524297:MGM524298 MQI524297:MQI524298 NAE524297:NAE524298 NKA524297:NKA524298 NTW524297:NTW524298 ODS524297:ODS524298 ONO524297:ONO524298 OXK524297:OXK524298 PHG524297:PHG524298 PRC524297:PRC524298 QAY524297:QAY524298 QKU524297:QKU524298 QUQ524297:QUQ524298 REM524297:REM524298 ROI524297:ROI524298 RYE524297:RYE524298 SIA524297:SIA524298 SRW524297:SRW524298 TBS524297:TBS524298 TLO524297:TLO524298 TVK524297:TVK524298 UFG524297:UFG524298 UPC524297:UPC524298 UYY524297:UYY524298 VIU524297:VIU524298 VSQ524297:VSQ524298 WCM524297:WCM524298 WMI524297:WMI524298 WWE524297:WWE524298 X589833:X589834 JS589833:JS589834 TO589833:TO589834 ADK589833:ADK589834 ANG589833:ANG589834 AXC589833:AXC589834 BGY589833:BGY589834 BQU589833:BQU589834 CAQ589833:CAQ589834 CKM589833:CKM589834 CUI589833:CUI589834 DEE589833:DEE589834 DOA589833:DOA589834 DXW589833:DXW589834 EHS589833:EHS589834 ERO589833:ERO589834 FBK589833:FBK589834 FLG589833:FLG589834 FVC589833:FVC589834 GEY589833:GEY589834 GOU589833:GOU589834 GYQ589833:GYQ589834 HIM589833:HIM589834 HSI589833:HSI589834 ICE589833:ICE589834 IMA589833:IMA589834 IVW589833:IVW589834 JFS589833:JFS589834 JPO589833:JPO589834 JZK589833:JZK589834 KJG589833:KJG589834 KTC589833:KTC589834 LCY589833:LCY589834 LMU589833:LMU589834 LWQ589833:LWQ589834 MGM589833:MGM589834 MQI589833:MQI589834 NAE589833:NAE589834 NKA589833:NKA589834 NTW589833:NTW589834 ODS589833:ODS589834 ONO589833:ONO589834 OXK589833:OXK589834 PHG589833:PHG589834 PRC589833:PRC589834 QAY589833:QAY589834 QKU589833:QKU589834 QUQ589833:QUQ589834 REM589833:REM589834 ROI589833:ROI589834 RYE589833:RYE589834 SIA589833:SIA589834 SRW589833:SRW589834 TBS589833:TBS589834 TLO589833:TLO589834 TVK589833:TVK589834 UFG589833:UFG589834 UPC589833:UPC589834 UYY589833:UYY589834 VIU589833:VIU589834 VSQ589833:VSQ589834 WCM589833:WCM589834 WMI589833:WMI589834 WWE589833:WWE589834 X655369:X655370 JS655369:JS655370 TO655369:TO655370 ADK655369:ADK655370 ANG655369:ANG655370 AXC655369:AXC655370 BGY655369:BGY655370 BQU655369:BQU655370 CAQ655369:CAQ655370 CKM655369:CKM655370 CUI655369:CUI655370 DEE655369:DEE655370 DOA655369:DOA655370 DXW655369:DXW655370 EHS655369:EHS655370 ERO655369:ERO655370 FBK655369:FBK655370 FLG655369:FLG655370 FVC655369:FVC655370 GEY655369:GEY655370 GOU655369:GOU655370 GYQ655369:GYQ655370 HIM655369:HIM655370 HSI655369:HSI655370 ICE655369:ICE655370 IMA655369:IMA655370 IVW655369:IVW655370 JFS655369:JFS655370 JPO655369:JPO655370 JZK655369:JZK655370 KJG655369:KJG655370 KTC655369:KTC655370 LCY655369:LCY655370 LMU655369:LMU655370 LWQ655369:LWQ655370 MGM655369:MGM655370 MQI655369:MQI655370 NAE655369:NAE655370 NKA655369:NKA655370 NTW655369:NTW655370 ODS655369:ODS655370 ONO655369:ONO655370 OXK655369:OXK655370 PHG655369:PHG655370 PRC655369:PRC655370 QAY655369:QAY655370 QKU655369:QKU655370 QUQ655369:QUQ655370 REM655369:REM655370 ROI655369:ROI655370 RYE655369:RYE655370 SIA655369:SIA655370 SRW655369:SRW655370 TBS655369:TBS655370 TLO655369:TLO655370 TVK655369:TVK655370 UFG655369:UFG655370 UPC655369:UPC655370 UYY655369:UYY655370 VIU655369:VIU655370 VSQ655369:VSQ655370 WCM655369:WCM655370 WMI655369:WMI655370 WWE655369:WWE655370 X720905:X720906 JS720905:JS720906 TO720905:TO720906 ADK720905:ADK720906 ANG720905:ANG720906 AXC720905:AXC720906 BGY720905:BGY720906 BQU720905:BQU720906 CAQ720905:CAQ720906 CKM720905:CKM720906 CUI720905:CUI720906 DEE720905:DEE720906 DOA720905:DOA720906 DXW720905:DXW720906 EHS720905:EHS720906 ERO720905:ERO720906 FBK720905:FBK720906 FLG720905:FLG720906 FVC720905:FVC720906 GEY720905:GEY720906 GOU720905:GOU720906 GYQ720905:GYQ720906 HIM720905:HIM720906 HSI720905:HSI720906 ICE720905:ICE720906 IMA720905:IMA720906 IVW720905:IVW720906 JFS720905:JFS720906 JPO720905:JPO720906 JZK720905:JZK720906 KJG720905:KJG720906 KTC720905:KTC720906 LCY720905:LCY720906 LMU720905:LMU720906 LWQ720905:LWQ720906 MGM720905:MGM720906 MQI720905:MQI720906 NAE720905:NAE720906 NKA720905:NKA720906 NTW720905:NTW720906 ODS720905:ODS720906 ONO720905:ONO720906 OXK720905:OXK720906 PHG720905:PHG720906 PRC720905:PRC720906 QAY720905:QAY720906 QKU720905:QKU720906 QUQ720905:QUQ720906 REM720905:REM720906 ROI720905:ROI720906 RYE720905:RYE720906 SIA720905:SIA720906 SRW720905:SRW720906 TBS720905:TBS720906 TLO720905:TLO720906 TVK720905:TVK720906 UFG720905:UFG720906 UPC720905:UPC720906 UYY720905:UYY720906 VIU720905:VIU720906 VSQ720905:VSQ720906 WCM720905:WCM720906 WMI720905:WMI720906 WWE720905:WWE720906 X786441:X786442 JS786441:JS786442 TO786441:TO786442 ADK786441:ADK786442 ANG786441:ANG786442 AXC786441:AXC786442 BGY786441:BGY786442 BQU786441:BQU786442 CAQ786441:CAQ786442 CKM786441:CKM786442 CUI786441:CUI786442 DEE786441:DEE786442 DOA786441:DOA786442 DXW786441:DXW786442 EHS786441:EHS786442 ERO786441:ERO786442 FBK786441:FBK786442 FLG786441:FLG786442 FVC786441:FVC786442 GEY786441:GEY786442 GOU786441:GOU786442 GYQ786441:GYQ786442 HIM786441:HIM786442 HSI786441:HSI786442 ICE786441:ICE786442 IMA786441:IMA786442 IVW786441:IVW786442 JFS786441:JFS786442 JPO786441:JPO786442 JZK786441:JZK786442 KJG786441:KJG786442 KTC786441:KTC786442 LCY786441:LCY786442 LMU786441:LMU786442 LWQ786441:LWQ786442 MGM786441:MGM786442 MQI786441:MQI786442 NAE786441:NAE786442 NKA786441:NKA786442 NTW786441:NTW786442 ODS786441:ODS786442 ONO786441:ONO786442 OXK786441:OXK786442 PHG786441:PHG786442 PRC786441:PRC786442 QAY786441:QAY786442 QKU786441:QKU786442 QUQ786441:QUQ786442 REM786441:REM786442 ROI786441:ROI786442 RYE786441:RYE786442 SIA786441:SIA786442 SRW786441:SRW786442 TBS786441:TBS786442 TLO786441:TLO786442 TVK786441:TVK786442 UFG786441:UFG786442 UPC786441:UPC786442 UYY786441:UYY786442 VIU786441:VIU786442 VSQ786441:VSQ786442 WCM786441:WCM786442 WMI786441:WMI786442 WWE786441:WWE786442 X851977:X851978 JS851977:JS851978 TO851977:TO851978 ADK851977:ADK851978 ANG851977:ANG851978 AXC851977:AXC851978 BGY851977:BGY851978 BQU851977:BQU851978 CAQ851977:CAQ851978 CKM851977:CKM851978 CUI851977:CUI851978 DEE851977:DEE851978 DOA851977:DOA851978 DXW851977:DXW851978 EHS851977:EHS851978 ERO851977:ERO851978 FBK851977:FBK851978 FLG851977:FLG851978 FVC851977:FVC851978 GEY851977:GEY851978 GOU851977:GOU851978 GYQ851977:GYQ851978 HIM851977:HIM851978 HSI851977:HSI851978 ICE851977:ICE851978 IMA851977:IMA851978 IVW851977:IVW851978 JFS851977:JFS851978 JPO851977:JPO851978 JZK851977:JZK851978 KJG851977:KJG851978 KTC851977:KTC851978 LCY851977:LCY851978 LMU851977:LMU851978 LWQ851977:LWQ851978 MGM851977:MGM851978 MQI851977:MQI851978 NAE851977:NAE851978 NKA851977:NKA851978 NTW851977:NTW851978 ODS851977:ODS851978 ONO851977:ONO851978 OXK851977:OXK851978 PHG851977:PHG851978 PRC851977:PRC851978 QAY851977:QAY851978 QKU851977:QKU851978 QUQ851977:QUQ851978 REM851977:REM851978 ROI851977:ROI851978 RYE851977:RYE851978 SIA851977:SIA851978 SRW851977:SRW851978 TBS851977:TBS851978 TLO851977:TLO851978 TVK851977:TVK851978 UFG851977:UFG851978 UPC851977:UPC851978 UYY851977:UYY851978 VIU851977:VIU851978 VSQ851977:VSQ851978 WCM851977:WCM851978 WMI851977:WMI851978 WWE851977:WWE851978 X917513:X917514 JS917513:JS917514 TO917513:TO917514 ADK917513:ADK917514 ANG917513:ANG917514 AXC917513:AXC917514 BGY917513:BGY917514 BQU917513:BQU917514 CAQ917513:CAQ917514 CKM917513:CKM917514 CUI917513:CUI917514 DEE917513:DEE917514 DOA917513:DOA917514 DXW917513:DXW917514 EHS917513:EHS917514 ERO917513:ERO917514 FBK917513:FBK917514 FLG917513:FLG917514 FVC917513:FVC917514 GEY917513:GEY917514 GOU917513:GOU917514 GYQ917513:GYQ917514 HIM917513:HIM917514 HSI917513:HSI917514 ICE917513:ICE917514 IMA917513:IMA917514 IVW917513:IVW917514 JFS917513:JFS917514 JPO917513:JPO917514 JZK917513:JZK917514 KJG917513:KJG917514 KTC917513:KTC917514 LCY917513:LCY917514 LMU917513:LMU917514 LWQ917513:LWQ917514 MGM917513:MGM917514 MQI917513:MQI917514 NAE917513:NAE917514 NKA917513:NKA917514 NTW917513:NTW917514 ODS917513:ODS917514 ONO917513:ONO917514 OXK917513:OXK917514 PHG917513:PHG917514 PRC917513:PRC917514 QAY917513:QAY917514 QKU917513:QKU917514 QUQ917513:QUQ917514 REM917513:REM917514 ROI917513:ROI917514 RYE917513:RYE917514 SIA917513:SIA917514 SRW917513:SRW917514 TBS917513:TBS917514 TLO917513:TLO917514 TVK917513:TVK917514 UFG917513:UFG917514 UPC917513:UPC917514 UYY917513:UYY917514 VIU917513:VIU917514 VSQ917513:VSQ917514 WCM917513:WCM917514 WMI917513:WMI917514 WWE917513:WWE917514 X983049:X983050 JS983049:JS983050 TO983049:TO983050 ADK983049:ADK983050 ANG983049:ANG983050 AXC983049:AXC983050 BGY983049:BGY983050 BQU983049:BQU983050 CAQ983049:CAQ983050 CKM983049:CKM983050 CUI983049:CUI983050 DEE983049:DEE983050 DOA983049:DOA983050 DXW983049:DXW983050 EHS983049:EHS983050 ERO983049:ERO983050 FBK983049:FBK983050 FLG983049:FLG983050 FVC983049:FVC983050 GEY983049:GEY983050 GOU983049:GOU983050 GYQ983049:GYQ983050 HIM983049:HIM983050 HSI983049:HSI983050 ICE983049:ICE983050 IMA983049:IMA983050 IVW983049:IVW983050 JFS983049:JFS983050 JPO983049:JPO983050 JZK983049:JZK983050 KJG983049:KJG983050 KTC983049:KTC983050 LCY983049:LCY983050 LMU983049:LMU983050 LWQ983049:LWQ983050 MGM983049:MGM983050 MQI983049:MQI983050 NAE983049:NAE983050 NKA983049:NKA983050 NTW983049:NTW983050 ODS983049:ODS983050 ONO983049:ONO983050 OXK983049:OXK983050 PHG983049:PHG983050 PRC983049:PRC983050 QAY983049:QAY983050 QKU983049:QKU983050 QUQ983049:QUQ983050 REM983049:REM983050 ROI983049:ROI983050 RYE983049:RYE983050 SIA983049:SIA983050 SRW983049:SRW983050 TBS983049:TBS983050 TLO983049:TLO983050 TVK983049:TVK983050 UFG983049:UFG983050 UPC983049:UPC983050 UYY983049:UYY983050 VIU983049:VIU983050 VSQ983049:VSQ983050 WCM983049:WCM983050 WMI983049:WMI983050 WWE983049:WWE983050 T65549:T65551 JO65549:JO65551 TK65549:TK65551 ADG65549:ADG65551 ANC65549:ANC65551 AWY65549:AWY65551 BGU65549:BGU65551 BQQ65549:BQQ65551 CAM65549:CAM65551 CKI65549:CKI65551 CUE65549:CUE65551 DEA65549:DEA65551 DNW65549:DNW65551 DXS65549:DXS65551 EHO65549:EHO65551 ERK65549:ERK65551 FBG65549:FBG65551 FLC65549:FLC65551 FUY65549:FUY65551 GEU65549:GEU65551 GOQ65549:GOQ65551 GYM65549:GYM65551 HII65549:HII65551 HSE65549:HSE65551 ICA65549:ICA65551 ILW65549:ILW65551 IVS65549:IVS65551 JFO65549:JFO65551 JPK65549:JPK65551 JZG65549:JZG65551 KJC65549:KJC65551 KSY65549:KSY65551 LCU65549:LCU65551 LMQ65549:LMQ65551 LWM65549:LWM65551 MGI65549:MGI65551 MQE65549:MQE65551 NAA65549:NAA65551 NJW65549:NJW65551 NTS65549:NTS65551 ODO65549:ODO65551 ONK65549:ONK65551 OXG65549:OXG65551 PHC65549:PHC65551 PQY65549:PQY65551 QAU65549:QAU65551 QKQ65549:QKQ65551 QUM65549:QUM65551 REI65549:REI65551 ROE65549:ROE65551 RYA65549:RYA65551 SHW65549:SHW65551 SRS65549:SRS65551 TBO65549:TBO65551 TLK65549:TLK65551 TVG65549:TVG65551 UFC65549:UFC65551 UOY65549:UOY65551 UYU65549:UYU65551 VIQ65549:VIQ65551 VSM65549:VSM65551 WCI65549:WCI65551 WME65549:WME65551 WWA65549:WWA65551 T131085:T131087 JO131085:JO131087 TK131085:TK131087 ADG131085:ADG131087 ANC131085:ANC131087 AWY131085:AWY131087 BGU131085:BGU131087 BQQ131085:BQQ131087 CAM131085:CAM131087 CKI131085:CKI131087 CUE131085:CUE131087 DEA131085:DEA131087 DNW131085:DNW131087 DXS131085:DXS131087 EHO131085:EHO131087 ERK131085:ERK131087 FBG131085:FBG131087 FLC131085:FLC131087 FUY131085:FUY131087 GEU131085:GEU131087 GOQ131085:GOQ131087 GYM131085:GYM131087 HII131085:HII131087 HSE131085:HSE131087 ICA131085:ICA131087 ILW131085:ILW131087 IVS131085:IVS131087 JFO131085:JFO131087 JPK131085:JPK131087 JZG131085:JZG131087 KJC131085:KJC131087 KSY131085:KSY131087 LCU131085:LCU131087 LMQ131085:LMQ131087 LWM131085:LWM131087 MGI131085:MGI131087 MQE131085:MQE131087 NAA131085:NAA131087 NJW131085:NJW131087 NTS131085:NTS131087 ODO131085:ODO131087 ONK131085:ONK131087 OXG131085:OXG131087 PHC131085:PHC131087 PQY131085:PQY131087 QAU131085:QAU131087 QKQ131085:QKQ131087 QUM131085:QUM131087 REI131085:REI131087 ROE131085:ROE131087 RYA131085:RYA131087 SHW131085:SHW131087 SRS131085:SRS131087 TBO131085:TBO131087 TLK131085:TLK131087 TVG131085:TVG131087 UFC131085:UFC131087 UOY131085:UOY131087 UYU131085:UYU131087 VIQ131085:VIQ131087 VSM131085:VSM131087 WCI131085:WCI131087 WME131085:WME131087 WWA131085:WWA131087 T196621:T196623 JO196621:JO196623 TK196621:TK196623 ADG196621:ADG196623 ANC196621:ANC196623 AWY196621:AWY196623 BGU196621:BGU196623 BQQ196621:BQQ196623 CAM196621:CAM196623 CKI196621:CKI196623 CUE196621:CUE196623 DEA196621:DEA196623 DNW196621:DNW196623 DXS196621:DXS196623 EHO196621:EHO196623 ERK196621:ERK196623 FBG196621:FBG196623 FLC196621:FLC196623 FUY196621:FUY196623 GEU196621:GEU196623 GOQ196621:GOQ196623 GYM196621:GYM196623 HII196621:HII196623 HSE196621:HSE196623 ICA196621:ICA196623 ILW196621:ILW196623 IVS196621:IVS196623 JFO196621:JFO196623 JPK196621:JPK196623 JZG196621:JZG196623 KJC196621:KJC196623 KSY196621:KSY196623 LCU196621:LCU196623 LMQ196621:LMQ196623 LWM196621:LWM196623 MGI196621:MGI196623 MQE196621:MQE196623 NAA196621:NAA196623 NJW196621:NJW196623 NTS196621:NTS196623 ODO196621:ODO196623 ONK196621:ONK196623 OXG196621:OXG196623 PHC196621:PHC196623 PQY196621:PQY196623 QAU196621:QAU196623 QKQ196621:QKQ196623 QUM196621:QUM196623 REI196621:REI196623 ROE196621:ROE196623 RYA196621:RYA196623 SHW196621:SHW196623 SRS196621:SRS196623 TBO196621:TBO196623 TLK196621:TLK196623 TVG196621:TVG196623 UFC196621:UFC196623 UOY196621:UOY196623 UYU196621:UYU196623 VIQ196621:VIQ196623 VSM196621:VSM196623 WCI196621:WCI196623 WME196621:WME196623 WWA196621:WWA196623 T262157:T262159 JO262157:JO262159 TK262157:TK262159 ADG262157:ADG262159 ANC262157:ANC262159 AWY262157:AWY262159 BGU262157:BGU262159 BQQ262157:BQQ262159 CAM262157:CAM262159 CKI262157:CKI262159 CUE262157:CUE262159 DEA262157:DEA262159 DNW262157:DNW262159 DXS262157:DXS262159 EHO262157:EHO262159 ERK262157:ERK262159 FBG262157:FBG262159 FLC262157:FLC262159 FUY262157:FUY262159 GEU262157:GEU262159 GOQ262157:GOQ262159 GYM262157:GYM262159 HII262157:HII262159 HSE262157:HSE262159 ICA262157:ICA262159 ILW262157:ILW262159 IVS262157:IVS262159 JFO262157:JFO262159 JPK262157:JPK262159 JZG262157:JZG262159 KJC262157:KJC262159 KSY262157:KSY262159 LCU262157:LCU262159 LMQ262157:LMQ262159 LWM262157:LWM262159 MGI262157:MGI262159 MQE262157:MQE262159 NAA262157:NAA262159 NJW262157:NJW262159 NTS262157:NTS262159 ODO262157:ODO262159 ONK262157:ONK262159 OXG262157:OXG262159 PHC262157:PHC262159 PQY262157:PQY262159 QAU262157:QAU262159 QKQ262157:QKQ262159 QUM262157:QUM262159 REI262157:REI262159 ROE262157:ROE262159 RYA262157:RYA262159 SHW262157:SHW262159 SRS262157:SRS262159 TBO262157:TBO262159 TLK262157:TLK262159 TVG262157:TVG262159 UFC262157:UFC262159 UOY262157:UOY262159 UYU262157:UYU262159 VIQ262157:VIQ262159 VSM262157:VSM262159 WCI262157:WCI262159 WME262157:WME262159 WWA262157:WWA262159 T327693:T327695 JO327693:JO327695 TK327693:TK327695 ADG327693:ADG327695 ANC327693:ANC327695 AWY327693:AWY327695 BGU327693:BGU327695 BQQ327693:BQQ327695 CAM327693:CAM327695 CKI327693:CKI327695 CUE327693:CUE327695 DEA327693:DEA327695 DNW327693:DNW327695 DXS327693:DXS327695 EHO327693:EHO327695 ERK327693:ERK327695 FBG327693:FBG327695 FLC327693:FLC327695 FUY327693:FUY327695 GEU327693:GEU327695 GOQ327693:GOQ327695 GYM327693:GYM327695 HII327693:HII327695 HSE327693:HSE327695 ICA327693:ICA327695 ILW327693:ILW327695 IVS327693:IVS327695 JFO327693:JFO327695 JPK327693:JPK327695 JZG327693:JZG327695 KJC327693:KJC327695 KSY327693:KSY327695 LCU327693:LCU327695 LMQ327693:LMQ327695 LWM327693:LWM327695 MGI327693:MGI327695 MQE327693:MQE327695 NAA327693:NAA327695 NJW327693:NJW327695 NTS327693:NTS327695 ODO327693:ODO327695 ONK327693:ONK327695 OXG327693:OXG327695 PHC327693:PHC327695 PQY327693:PQY327695 QAU327693:QAU327695 QKQ327693:QKQ327695 QUM327693:QUM327695 REI327693:REI327695 ROE327693:ROE327695 RYA327693:RYA327695 SHW327693:SHW327695 SRS327693:SRS327695 TBO327693:TBO327695 TLK327693:TLK327695 TVG327693:TVG327695 UFC327693:UFC327695 UOY327693:UOY327695 UYU327693:UYU327695 VIQ327693:VIQ327695 VSM327693:VSM327695 WCI327693:WCI327695 WME327693:WME327695 WWA327693:WWA327695 T393229:T393231 JO393229:JO393231 TK393229:TK393231 ADG393229:ADG393231 ANC393229:ANC393231 AWY393229:AWY393231 BGU393229:BGU393231 BQQ393229:BQQ393231 CAM393229:CAM393231 CKI393229:CKI393231 CUE393229:CUE393231 DEA393229:DEA393231 DNW393229:DNW393231 DXS393229:DXS393231 EHO393229:EHO393231 ERK393229:ERK393231 FBG393229:FBG393231 FLC393229:FLC393231 FUY393229:FUY393231 GEU393229:GEU393231 GOQ393229:GOQ393231 GYM393229:GYM393231 HII393229:HII393231 HSE393229:HSE393231 ICA393229:ICA393231 ILW393229:ILW393231 IVS393229:IVS393231 JFO393229:JFO393231 JPK393229:JPK393231 JZG393229:JZG393231 KJC393229:KJC393231 KSY393229:KSY393231 LCU393229:LCU393231 LMQ393229:LMQ393231 LWM393229:LWM393231 MGI393229:MGI393231 MQE393229:MQE393231 NAA393229:NAA393231 NJW393229:NJW393231 NTS393229:NTS393231 ODO393229:ODO393231 ONK393229:ONK393231 OXG393229:OXG393231 PHC393229:PHC393231 PQY393229:PQY393231 QAU393229:QAU393231 QKQ393229:QKQ393231 QUM393229:QUM393231 REI393229:REI393231 ROE393229:ROE393231 RYA393229:RYA393231 SHW393229:SHW393231 SRS393229:SRS393231 TBO393229:TBO393231 TLK393229:TLK393231 TVG393229:TVG393231 UFC393229:UFC393231 UOY393229:UOY393231 UYU393229:UYU393231 VIQ393229:VIQ393231 VSM393229:VSM393231 WCI393229:WCI393231 WME393229:WME393231 WWA393229:WWA393231 T458765:T458767 JO458765:JO458767 TK458765:TK458767 ADG458765:ADG458767 ANC458765:ANC458767 AWY458765:AWY458767 BGU458765:BGU458767 BQQ458765:BQQ458767 CAM458765:CAM458767 CKI458765:CKI458767 CUE458765:CUE458767 DEA458765:DEA458767 DNW458765:DNW458767 DXS458765:DXS458767 EHO458765:EHO458767 ERK458765:ERK458767 FBG458765:FBG458767 FLC458765:FLC458767 FUY458765:FUY458767 GEU458765:GEU458767 GOQ458765:GOQ458767 GYM458765:GYM458767 HII458765:HII458767 HSE458765:HSE458767 ICA458765:ICA458767 ILW458765:ILW458767 IVS458765:IVS458767 JFO458765:JFO458767 JPK458765:JPK458767 JZG458765:JZG458767 KJC458765:KJC458767 KSY458765:KSY458767 LCU458765:LCU458767 LMQ458765:LMQ458767 LWM458765:LWM458767 MGI458765:MGI458767 MQE458765:MQE458767 NAA458765:NAA458767 NJW458765:NJW458767 NTS458765:NTS458767 ODO458765:ODO458767 ONK458765:ONK458767 OXG458765:OXG458767 PHC458765:PHC458767 PQY458765:PQY458767 QAU458765:QAU458767 QKQ458765:QKQ458767 QUM458765:QUM458767 REI458765:REI458767 ROE458765:ROE458767 RYA458765:RYA458767 SHW458765:SHW458767 SRS458765:SRS458767 TBO458765:TBO458767 TLK458765:TLK458767 TVG458765:TVG458767 UFC458765:UFC458767 UOY458765:UOY458767 UYU458765:UYU458767 VIQ458765:VIQ458767 VSM458765:VSM458767 WCI458765:WCI458767 WME458765:WME458767 WWA458765:WWA458767 T524301:T524303 JO524301:JO524303 TK524301:TK524303 ADG524301:ADG524303 ANC524301:ANC524303 AWY524301:AWY524303 BGU524301:BGU524303 BQQ524301:BQQ524303 CAM524301:CAM524303 CKI524301:CKI524303 CUE524301:CUE524303 DEA524301:DEA524303 DNW524301:DNW524303 DXS524301:DXS524303 EHO524301:EHO524303 ERK524301:ERK524303 FBG524301:FBG524303 FLC524301:FLC524303 FUY524301:FUY524303 GEU524301:GEU524303 GOQ524301:GOQ524303 GYM524301:GYM524303 HII524301:HII524303 HSE524301:HSE524303 ICA524301:ICA524303 ILW524301:ILW524303 IVS524301:IVS524303 JFO524301:JFO524303 JPK524301:JPK524303 JZG524301:JZG524303 KJC524301:KJC524303 KSY524301:KSY524303 LCU524301:LCU524303 LMQ524301:LMQ524303 LWM524301:LWM524303 MGI524301:MGI524303 MQE524301:MQE524303 NAA524301:NAA524303 NJW524301:NJW524303 NTS524301:NTS524303 ODO524301:ODO524303 ONK524301:ONK524303 OXG524301:OXG524303 PHC524301:PHC524303 PQY524301:PQY524303 QAU524301:QAU524303 QKQ524301:QKQ524303 QUM524301:QUM524303 REI524301:REI524303 ROE524301:ROE524303 RYA524301:RYA524303 SHW524301:SHW524303 SRS524301:SRS524303 TBO524301:TBO524303 TLK524301:TLK524303 TVG524301:TVG524303 UFC524301:UFC524303 UOY524301:UOY524303 UYU524301:UYU524303 VIQ524301:VIQ524303 VSM524301:VSM524303 WCI524301:WCI524303 WME524301:WME524303 WWA524301:WWA524303 T589837:T589839 JO589837:JO589839 TK589837:TK589839 ADG589837:ADG589839 ANC589837:ANC589839 AWY589837:AWY589839 BGU589837:BGU589839 BQQ589837:BQQ589839 CAM589837:CAM589839 CKI589837:CKI589839 CUE589837:CUE589839 DEA589837:DEA589839 DNW589837:DNW589839 DXS589837:DXS589839 EHO589837:EHO589839 ERK589837:ERK589839 FBG589837:FBG589839 FLC589837:FLC589839 FUY589837:FUY589839 GEU589837:GEU589839 GOQ589837:GOQ589839 GYM589837:GYM589839 HII589837:HII589839 HSE589837:HSE589839 ICA589837:ICA589839 ILW589837:ILW589839 IVS589837:IVS589839 JFO589837:JFO589839 JPK589837:JPK589839 JZG589837:JZG589839 KJC589837:KJC589839 KSY589837:KSY589839 LCU589837:LCU589839 LMQ589837:LMQ589839 LWM589837:LWM589839 MGI589837:MGI589839 MQE589837:MQE589839 NAA589837:NAA589839 NJW589837:NJW589839 NTS589837:NTS589839 ODO589837:ODO589839 ONK589837:ONK589839 OXG589837:OXG589839 PHC589837:PHC589839 PQY589837:PQY589839 QAU589837:QAU589839 QKQ589837:QKQ589839 QUM589837:QUM589839 REI589837:REI589839 ROE589837:ROE589839 RYA589837:RYA589839 SHW589837:SHW589839 SRS589837:SRS589839 TBO589837:TBO589839 TLK589837:TLK589839 TVG589837:TVG589839 UFC589837:UFC589839 UOY589837:UOY589839 UYU589837:UYU589839 VIQ589837:VIQ589839 VSM589837:VSM589839 WCI589837:WCI589839 WME589837:WME589839 WWA589837:WWA589839 T655373:T655375 JO655373:JO655375 TK655373:TK655375 ADG655373:ADG655375 ANC655373:ANC655375 AWY655373:AWY655375 BGU655373:BGU655375 BQQ655373:BQQ655375 CAM655373:CAM655375 CKI655373:CKI655375 CUE655373:CUE655375 DEA655373:DEA655375 DNW655373:DNW655375 DXS655373:DXS655375 EHO655373:EHO655375 ERK655373:ERK655375 FBG655373:FBG655375 FLC655373:FLC655375 FUY655373:FUY655375 GEU655373:GEU655375 GOQ655373:GOQ655375 GYM655373:GYM655375 HII655373:HII655375 HSE655373:HSE655375 ICA655373:ICA655375 ILW655373:ILW655375 IVS655373:IVS655375 JFO655373:JFO655375 JPK655373:JPK655375 JZG655373:JZG655375 KJC655373:KJC655375 KSY655373:KSY655375 LCU655373:LCU655375 LMQ655373:LMQ655375 LWM655373:LWM655375 MGI655373:MGI655375 MQE655373:MQE655375 NAA655373:NAA655375 NJW655373:NJW655375 NTS655373:NTS655375 ODO655373:ODO655375 ONK655373:ONK655375 OXG655373:OXG655375 PHC655373:PHC655375 PQY655373:PQY655375 QAU655373:QAU655375 QKQ655373:QKQ655375 QUM655373:QUM655375 REI655373:REI655375 ROE655373:ROE655375 RYA655373:RYA655375 SHW655373:SHW655375 SRS655373:SRS655375 TBO655373:TBO655375 TLK655373:TLK655375 TVG655373:TVG655375 UFC655373:UFC655375 UOY655373:UOY655375 UYU655373:UYU655375 VIQ655373:VIQ655375 VSM655373:VSM655375 WCI655373:WCI655375 WME655373:WME655375 WWA655373:WWA655375 T720909:T720911 JO720909:JO720911 TK720909:TK720911 ADG720909:ADG720911 ANC720909:ANC720911 AWY720909:AWY720911 BGU720909:BGU720911 BQQ720909:BQQ720911 CAM720909:CAM720911 CKI720909:CKI720911 CUE720909:CUE720911 DEA720909:DEA720911 DNW720909:DNW720911 DXS720909:DXS720911 EHO720909:EHO720911 ERK720909:ERK720911 FBG720909:FBG720911 FLC720909:FLC720911 FUY720909:FUY720911 GEU720909:GEU720911 GOQ720909:GOQ720911 GYM720909:GYM720911 HII720909:HII720911 HSE720909:HSE720911 ICA720909:ICA720911 ILW720909:ILW720911 IVS720909:IVS720911 JFO720909:JFO720911 JPK720909:JPK720911 JZG720909:JZG720911 KJC720909:KJC720911 KSY720909:KSY720911 LCU720909:LCU720911 LMQ720909:LMQ720911 LWM720909:LWM720911 MGI720909:MGI720911 MQE720909:MQE720911 NAA720909:NAA720911 NJW720909:NJW720911 NTS720909:NTS720911 ODO720909:ODO720911 ONK720909:ONK720911 OXG720909:OXG720911 PHC720909:PHC720911 PQY720909:PQY720911 QAU720909:QAU720911 QKQ720909:QKQ720911 QUM720909:QUM720911 REI720909:REI720911 ROE720909:ROE720911 RYA720909:RYA720911 SHW720909:SHW720911 SRS720909:SRS720911 TBO720909:TBO720911 TLK720909:TLK720911 TVG720909:TVG720911 UFC720909:UFC720911 UOY720909:UOY720911 UYU720909:UYU720911 VIQ720909:VIQ720911 VSM720909:VSM720911 WCI720909:WCI720911 WME720909:WME720911 WWA720909:WWA720911 T786445:T786447 JO786445:JO786447 TK786445:TK786447 ADG786445:ADG786447 ANC786445:ANC786447 AWY786445:AWY786447 BGU786445:BGU786447 BQQ786445:BQQ786447 CAM786445:CAM786447 CKI786445:CKI786447 CUE786445:CUE786447 DEA786445:DEA786447 DNW786445:DNW786447 DXS786445:DXS786447 EHO786445:EHO786447 ERK786445:ERK786447 FBG786445:FBG786447 FLC786445:FLC786447 FUY786445:FUY786447 GEU786445:GEU786447 GOQ786445:GOQ786447 GYM786445:GYM786447 HII786445:HII786447 HSE786445:HSE786447 ICA786445:ICA786447 ILW786445:ILW786447 IVS786445:IVS786447 JFO786445:JFO786447 JPK786445:JPK786447 JZG786445:JZG786447 KJC786445:KJC786447 KSY786445:KSY786447 LCU786445:LCU786447 LMQ786445:LMQ786447 LWM786445:LWM786447 MGI786445:MGI786447 MQE786445:MQE786447 NAA786445:NAA786447 NJW786445:NJW786447 NTS786445:NTS786447 ODO786445:ODO786447 ONK786445:ONK786447 OXG786445:OXG786447 PHC786445:PHC786447 PQY786445:PQY786447 QAU786445:QAU786447 QKQ786445:QKQ786447 QUM786445:QUM786447 REI786445:REI786447 ROE786445:ROE786447 RYA786445:RYA786447 SHW786445:SHW786447 SRS786445:SRS786447 TBO786445:TBO786447 TLK786445:TLK786447 TVG786445:TVG786447 UFC786445:UFC786447 UOY786445:UOY786447 UYU786445:UYU786447 VIQ786445:VIQ786447 VSM786445:VSM786447 WCI786445:WCI786447 WME786445:WME786447 WWA786445:WWA786447 T851981:T851983 JO851981:JO851983 TK851981:TK851983 ADG851981:ADG851983 ANC851981:ANC851983 AWY851981:AWY851983 BGU851981:BGU851983 BQQ851981:BQQ851983 CAM851981:CAM851983 CKI851981:CKI851983 CUE851981:CUE851983 DEA851981:DEA851983 DNW851981:DNW851983 DXS851981:DXS851983 EHO851981:EHO851983 ERK851981:ERK851983 FBG851981:FBG851983 FLC851981:FLC851983 FUY851981:FUY851983 GEU851981:GEU851983 GOQ851981:GOQ851983 GYM851981:GYM851983 HII851981:HII851983 HSE851981:HSE851983 ICA851981:ICA851983 ILW851981:ILW851983 IVS851981:IVS851983 JFO851981:JFO851983 JPK851981:JPK851983 JZG851981:JZG851983 KJC851981:KJC851983 KSY851981:KSY851983 LCU851981:LCU851983 LMQ851981:LMQ851983 LWM851981:LWM851983 MGI851981:MGI851983 MQE851981:MQE851983 NAA851981:NAA851983 NJW851981:NJW851983 NTS851981:NTS851983 ODO851981:ODO851983 ONK851981:ONK851983 OXG851981:OXG851983 PHC851981:PHC851983 PQY851981:PQY851983 QAU851981:QAU851983 QKQ851981:QKQ851983 QUM851981:QUM851983 REI851981:REI851983 ROE851981:ROE851983 RYA851981:RYA851983 SHW851981:SHW851983 SRS851981:SRS851983 TBO851981:TBO851983 TLK851981:TLK851983 TVG851981:TVG851983 UFC851981:UFC851983 UOY851981:UOY851983 UYU851981:UYU851983 VIQ851981:VIQ851983 VSM851981:VSM851983 WCI851981:WCI851983 WME851981:WME851983 WWA851981:WWA851983 T917517:T917519 JO917517:JO917519 TK917517:TK917519 ADG917517:ADG917519 ANC917517:ANC917519 AWY917517:AWY917519 BGU917517:BGU917519 BQQ917517:BQQ917519 CAM917517:CAM917519 CKI917517:CKI917519 CUE917517:CUE917519 DEA917517:DEA917519 DNW917517:DNW917519 DXS917517:DXS917519 EHO917517:EHO917519 ERK917517:ERK917519 FBG917517:FBG917519 FLC917517:FLC917519 FUY917517:FUY917519 GEU917517:GEU917519 GOQ917517:GOQ917519 GYM917517:GYM917519 HII917517:HII917519 HSE917517:HSE917519 ICA917517:ICA917519 ILW917517:ILW917519 IVS917517:IVS917519 JFO917517:JFO917519 JPK917517:JPK917519 JZG917517:JZG917519 KJC917517:KJC917519 KSY917517:KSY917519 LCU917517:LCU917519 LMQ917517:LMQ917519 LWM917517:LWM917519 MGI917517:MGI917519 MQE917517:MQE917519 NAA917517:NAA917519 NJW917517:NJW917519 NTS917517:NTS917519 ODO917517:ODO917519 ONK917517:ONK917519 OXG917517:OXG917519 PHC917517:PHC917519 PQY917517:PQY917519 QAU917517:QAU917519 QKQ917517:QKQ917519 QUM917517:QUM917519 REI917517:REI917519 ROE917517:ROE917519 RYA917517:RYA917519 SHW917517:SHW917519 SRS917517:SRS917519 TBO917517:TBO917519 TLK917517:TLK917519 TVG917517:TVG917519 UFC917517:UFC917519 UOY917517:UOY917519 UYU917517:UYU917519 VIQ917517:VIQ917519 VSM917517:VSM917519 WCI917517:WCI917519 WME917517:WME917519 WWA917517:WWA917519 T983053:T983055 JO983053:JO983055 TK983053:TK983055 ADG983053:ADG983055 ANC983053:ANC983055 AWY983053:AWY983055 BGU983053:BGU983055 BQQ983053:BQQ983055 CAM983053:CAM983055 CKI983053:CKI983055 CUE983053:CUE983055 DEA983053:DEA983055 DNW983053:DNW983055 DXS983053:DXS983055 EHO983053:EHO983055 ERK983053:ERK983055 FBG983053:FBG983055 FLC983053:FLC983055 FUY983053:FUY983055 GEU983053:GEU983055 GOQ983053:GOQ983055 GYM983053:GYM983055 HII983053:HII983055 HSE983053:HSE983055 ICA983053:ICA983055 ILW983053:ILW983055 IVS983053:IVS983055 JFO983053:JFO983055 JPK983053:JPK983055 JZG983053:JZG983055 KJC983053:KJC983055 KSY983053:KSY983055 LCU983053:LCU983055 LMQ983053:LMQ983055 LWM983053:LWM983055 MGI983053:MGI983055 MQE983053:MQE983055 NAA983053:NAA983055 NJW983053:NJW983055 NTS983053:NTS983055 ODO983053:ODO983055 ONK983053:ONK983055 OXG983053:OXG983055 PHC983053:PHC983055 PQY983053:PQY983055 QAU983053:QAU983055 QKQ983053:QKQ983055 QUM983053:QUM983055 REI983053:REI983055 ROE983053:ROE983055 RYA983053:RYA983055 SHW983053:SHW983055 SRS983053:SRS983055 TBO983053:TBO983055 TLK983053:TLK983055 TVG983053:TVG983055 UFC983053:UFC983055 UOY983053:UOY983055 UYU983053:UYU983055 VIQ983053:VIQ983055 VSM983053:VSM983055 WCI983053:WCI983055 WME983053:WME983055 WWA983053:WWA983055 AB65553 JW65553 TS65553 ADO65553 ANK65553 AXG65553 BHC65553 BQY65553 CAU65553 CKQ65553 CUM65553 DEI65553 DOE65553 DYA65553 EHW65553 ERS65553 FBO65553 FLK65553 FVG65553 GFC65553 GOY65553 GYU65553 HIQ65553 HSM65553 ICI65553 IME65553 IWA65553 JFW65553 JPS65553 JZO65553 KJK65553 KTG65553 LDC65553 LMY65553 LWU65553 MGQ65553 MQM65553 NAI65553 NKE65553 NUA65553 ODW65553 ONS65553 OXO65553 PHK65553 PRG65553 QBC65553 QKY65553 QUU65553 REQ65553 ROM65553 RYI65553 SIE65553 SSA65553 TBW65553 TLS65553 TVO65553 UFK65553 UPG65553 UZC65553 VIY65553 VSU65553 WCQ65553 WMM65553 WWI65553 AB131089 JW131089 TS131089 ADO131089 ANK131089 AXG131089 BHC131089 BQY131089 CAU131089 CKQ131089 CUM131089 DEI131089 DOE131089 DYA131089 EHW131089 ERS131089 FBO131089 FLK131089 FVG131089 GFC131089 GOY131089 GYU131089 HIQ131089 HSM131089 ICI131089 IME131089 IWA131089 JFW131089 JPS131089 JZO131089 KJK131089 KTG131089 LDC131089 LMY131089 LWU131089 MGQ131089 MQM131089 NAI131089 NKE131089 NUA131089 ODW131089 ONS131089 OXO131089 PHK131089 PRG131089 QBC131089 QKY131089 QUU131089 REQ131089 ROM131089 RYI131089 SIE131089 SSA131089 TBW131089 TLS131089 TVO131089 UFK131089 UPG131089 UZC131089 VIY131089 VSU131089 WCQ131089 WMM131089 WWI131089 AB196625 JW196625 TS196625 ADO196625 ANK196625 AXG196625 BHC196625 BQY196625 CAU196625 CKQ196625 CUM196625 DEI196625 DOE196625 DYA196625 EHW196625 ERS196625 FBO196625 FLK196625 FVG196625 GFC196625 GOY196625 GYU196625 HIQ196625 HSM196625 ICI196625 IME196625 IWA196625 JFW196625 JPS196625 JZO196625 KJK196625 KTG196625 LDC196625 LMY196625 LWU196625 MGQ196625 MQM196625 NAI196625 NKE196625 NUA196625 ODW196625 ONS196625 OXO196625 PHK196625 PRG196625 QBC196625 QKY196625 QUU196625 REQ196625 ROM196625 RYI196625 SIE196625 SSA196625 TBW196625 TLS196625 TVO196625 UFK196625 UPG196625 UZC196625 VIY196625 VSU196625 WCQ196625 WMM196625 WWI196625 AB262161 JW262161 TS262161 ADO262161 ANK262161 AXG262161 BHC262161 BQY262161 CAU262161 CKQ262161 CUM262161 DEI262161 DOE262161 DYA262161 EHW262161 ERS262161 FBO262161 FLK262161 FVG262161 GFC262161 GOY262161 GYU262161 HIQ262161 HSM262161 ICI262161 IME262161 IWA262161 JFW262161 JPS262161 JZO262161 KJK262161 KTG262161 LDC262161 LMY262161 LWU262161 MGQ262161 MQM262161 NAI262161 NKE262161 NUA262161 ODW262161 ONS262161 OXO262161 PHK262161 PRG262161 QBC262161 QKY262161 QUU262161 REQ262161 ROM262161 RYI262161 SIE262161 SSA262161 TBW262161 TLS262161 TVO262161 UFK262161 UPG262161 UZC262161 VIY262161 VSU262161 WCQ262161 WMM262161 WWI262161 AB327697 JW327697 TS327697 ADO327697 ANK327697 AXG327697 BHC327697 BQY327697 CAU327697 CKQ327697 CUM327697 DEI327697 DOE327697 DYA327697 EHW327697 ERS327697 FBO327697 FLK327697 FVG327697 GFC327697 GOY327697 GYU327697 HIQ327697 HSM327697 ICI327697 IME327697 IWA327697 JFW327697 JPS327697 JZO327697 KJK327697 KTG327697 LDC327697 LMY327697 LWU327697 MGQ327697 MQM327697 NAI327697 NKE327697 NUA327697 ODW327697 ONS327697 OXO327697 PHK327697 PRG327697 QBC327697 QKY327697 QUU327697 REQ327697 ROM327697 RYI327697 SIE327697 SSA327697 TBW327697 TLS327697 TVO327697 UFK327697 UPG327697 UZC327697 VIY327697 VSU327697 WCQ327697 WMM327697 WWI327697 AB393233 JW393233 TS393233 ADO393233 ANK393233 AXG393233 BHC393233 BQY393233 CAU393233 CKQ393233 CUM393233 DEI393233 DOE393233 DYA393233 EHW393233 ERS393233 FBO393233 FLK393233 FVG393233 GFC393233 GOY393233 GYU393233 HIQ393233 HSM393233 ICI393233 IME393233 IWA393233 JFW393233 JPS393233 JZO393233 KJK393233 KTG393233 LDC393233 LMY393233 LWU393233 MGQ393233 MQM393233 NAI393233 NKE393233 NUA393233 ODW393233 ONS393233 OXO393233 PHK393233 PRG393233 QBC393233 QKY393233 QUU393233 REQ393233 ROM393233 RYI393233 SIE393233 SSA393233 TBW393233 TLS393233 TVO393233 UFK393233 UPG393233 UZC393233 VIY393233 VSU393233 WCQ393233 WMM393233 WWI393233 AB458769 JW458769 TS458769 ADO458769 ANK458769 AXG458769 BHC458769 BQY458769 CAU458769 CKQ458769 CUM458769 DEI458769 DOE458769 DYA458769 EHW458769 ERS458769 FBO458769 FLK458769 FVG458769 GFC458769 GOY458769 GYU458769 HIQ458769 HSM458769 ICI458769 IME458769 IWA458769 JFW458769 JPS458769 JZO458769 KJK458769 KTG458769 LDC458769 LMY458769 LWU458769 MGQ458769 MQM458769 NAI458769 NKE458769 NUA458769 ODW458769 ONS458769 OXO458769 PHK458769 PRG458769 QBC458769 QKY458769 QUU458769 REQ458769 ROM458769 RYI458769 SIE458769 SSA458769 TBW458769 TLS458769 TVO458769 UFK458769 UPG458769 UZC458769 VIY458769 VSU458769 WCQ458769 WMM458769 WWI458769 AB524305 JW524305 TS524305 ADO524305 ANK524305 AXG524305 BHC524305 BQY524305 CAU524305 CKQ524305 CUM524305 DEI524305 DOE524305 DYA524305 EHW524305 ERS524305 FBO524305 FLK524305 FVG524305 GFC524305 GOY524305 GYU524305 HIQ524305 HSM524305 ICI524305 IME524305 IWA524305 JFW524305 JPS524305 JZO524305 KJK524305 KTG524305 LDC524305 LMY524305 LWU524305 MGQ524305 MQM524305 NAI524305 NKE524305 NUA524305 ODW524305 ONS524305 OXO524305 PHK524305 PRG524305 QBC524305 QKY524305 QUU524305 REQ524305 ROM524305 RYI524305 SIE524305 SSA524305 TBW524305 TLS524305 TVO524305 UFK524305 UPG524305 UZC524305 VIY524305 VSU524305 WCQ524305 WMM524305 WWI524305 AB589841 JW589841 TS589841 ADO589841 ANK589841 AXG589841 BHC589841 BQY589841 CAU589841 CKQ589841 CUM589841 DEI589841 DOE589841 DYA589841 EHW589841 ERS589841 FBO589841 FLK589841 FVG589841 GFC589841 GOY589841 GYU589841 HIQ589841 HSM589841 ICI589841 IME589841 IWA589841 JFW589841 JPS589841 JZO589841 KJK589841 KTG589841 LDC589841 LMY589841 LWU589841 MGQ589841 MQM589841 NAI589841 NKE589841 NUA589841 ODW589841 ONS589841 OXO589841 PHK589841 PRG589841 QBC589841 QKY589841 QUU589841 REQ589841 ROM589841 RYI589841 SIE589841 SSA589841 TBW589841 TLS589841 TVO589841 UFK589841 UPG589841 UZC589841 VIY589841 VSU589841 WCQ589841 WMM589841 WWI589841 AB655377 JW655377 TS655377 ADO655377 ANK655377 AXG655377 BHC655377 BQY655377 CAU655377 CKQ655377 CUM655377 DEI655377 DOE655377 DYA655377 EHW655377 ERS655377 FBO655377 FLK655377 FVG655377 GFC655377 GOY655377 GYU655377 HIQ655377 HSM655377 ICI655377 IME655377 IWA655377 JFW655377 JPS655377 JZO655377 KJK655377 KTG655377 LDC655377 LMY655377 LWU655377 MGQ655377 MQM655377 NAI655377 NKE655377 NUA655377 ODW655377 ONS655377 OXO655377 PHK655377 PRG655377 QBC655377 QKY655377 QUU655377 REQ655377 ROM655377 RYI655377 SIE655377 SSA655377 TBW655377 TLS655377 TVO655377 UFK655377 UPG655377 UZC655377 VIY655377 VSU655377 WCQ655377 WMM655377 WWI655377 AB720913 JW720913 TS720913 ADO720913 ANK720913 AXG720913 BHC720913 BQY720913 CAU720913 CKQ720913 CUM720913 DEI720913 DOE720913 DYA720913 EHW720913 ERS720913 FBO720913 FLK720913 FVG720913 GFC720913 GOY720913 GYU720913 HIQ720913 HSM720913 ICI720913 IME720913 IWA720913 JFW720913 JPS720913 JZO720913 KJK720913 KTG720913 LDC720913 LMY720913 LWU720913 MGQ720913 MQM720913 NAI720913 NKE720913 NUA720913 ODW720913 ONS720913 OXO720913 PHK720913 PRG720913 QBC720913 QKY720913 QUU720913 REQ720913 ROM720913 RYI720913 SIE720913 SSA720913 TBW720913 TLS720913 TVO720913 UFK720913 UPG720913 UZC720913 VIY720913 VSU720913 WCQ720913 WMM720913 WWI720913 AB786449 JW786449 TS786449 ADO786449 ANK786449 AXG786449 BHC786449 BQY786449 CAU786449 CKQ786449 CUM786449 DEI786449 DOE786449 DYA786449 EHW786449 ERS786449 FBO786449 FLK786449 FVG786449 GFC786449 GOY786449 GYU786449 HIQ786449 HSM786449 ICI786449 IME786449 IWA786449 JFW786449 JPS786449 JZO786449 KJK786449 KTG786449 LDC786449 LMY786449 LWU786449 MGQ786449 MQM786449 NAI786449 NKE786449 NUA786449 ODW786449 ONS786449 OXO786449 PHK786449 PRG786449 QBC786449 QKY786449 QUU786449 REQ786449 ROM786449 RYI786449 SIE786449 SSA786449 TBW786449 TLS786449 TVO786449 UFK786449 UPG786449 UZC786449 VIY786449 VSU786449 WCQ786449 WMM786449 WWI786449 AB851985 JW851985 TS851985 ADO851985 ANK851985 AXG851985 BHC851985 BQY851985 CAU851985 CKQ851985 CUM851985 DEI851985 DOE851985 DYA851985 EHW851985 ERS851985 FBO851985 FLK851985 FVG851985 GFC851985 GOY851985 GYU851985 HIQ851985 HSM851985 ICI851985 IME851985 IWA851985 JFW851985 JPS851985 JZO851985 KJK851985 KTG851985 LDC851985 LMY851985 LWU851985 MGQ851985 MQM851985 NAI851985 NKE851985 NUA851985 ODW851985 ONS851985 OXO851985 PHK851985 PRG851985 QBC851985 QKY851985 QUU851985 REQ851985 ROM851985 RYI851985 SIE851985 SSA851985 TBW851985 TLS851985 TVO851985 UFK851985 UPG851985 UZC851985 VIY851985 VSU851985 WCQ851985 WMM851985 WWI851985 AB917521 JW917521 TS917521 ADO917521 ANK917521 AXG917521 BHC917521 BQY917521 CAU917521 CKQ917521 CUM917521 DEI917521 DOE917521 DYA917521 EHW917521 ERS917521 FBO917521 FLK917521 FVG917521 GFC917521 GOY917521 GYU917521 HIQ917521 HSM917521 ICI917521 IME917521 IWA917521 JFW917521 JPS917521 JZO917521 KJK917521 KTG917521 LDC917521 LMY917521 LWU917521 MGQ917521 MQM917521 NAI917521 NKE917521 NUA917521 ODW917521 ONS917521 OXO917521 PHK917521 PRG917521 QBC917521 QKY917521 QUU917521 REQ917521 ROM917521 RYI917521 SIE917521 SSA917521 TBW917521 TLS917521 TVO917521 UFK917521 UPG917521 UZC917521 VIY917521 VSU917521 WCQ917521 WMM917521 WWI917521 AB983057 JW983057 TS983057 ADO983057 ANK983057 AXG983057 BHC983057 BQY983057 CAU983057 CKQ983057 CUM983057 DEI983057 DOE983057 DYA983057 EHW983057 ERS983057 FBO983057 FLK983057 FVG983057 GFC983057 GOY983057 GYU983057 HIQ983057 HSM983057 ICI983057 IME983057 IWA983057 JFW983057 JPS983057 JZO983057 KJK983057 KTG983057 LDC983057 LMY983057 LWU983057 MGQ983057 MQM983057 NAI983057 NKE983057 NUA983057 ODW983057 ONS983057 OXO983057 PHK983057 PRG983057 QBC983057 QKY983057 QUU983057 REQ983057 ROM983057 RYI983057 SIE983057 SSA983057 TBW983057 TLS983057 TVO983057 UFK983057 UPG983057 UZC983057 VIY983057 VSU983057 WCQ983057 WMM983057 WWI983057 X65553:X65554 JS65553:JS65554 TO65553:TO65554 ADK65553:ADK65554 ANG65553:ANG65554 AXC65553:AXC65554 BGY65553:BGY65554 BQU65553:BQU65554 CAQ65553:CAQ65554 CKM65553:CKM65554 CUI65553:CUI65554 DEE65553:DEE65554 DOA65553:DOA65554 DXW65553:DXW65554 EHS65553:EHS65554 ERO65553:ERO65554 FBK65553:FBK65554 FLG65553:FLG65554 FVC65553:FVC65554 GEY65553:GEY65554 GOU65553:GOU65554 GYQ65553:GYQ65554 HIM65553:HIM65554 HSI65553:HSI65554 ICE65553:ICE65554 IMA65553:IMA65554 IVW65553:IVW65554 JFS65553:JFS65554 JPO65553:JPO65554 JZK65553:JZK65554 KJG65553:KJG65554 KTC65553:KTC65554 LCY65553:LCY65554 LMU65553:LMU65554 LWQ65553:LWQ65554 MGM65553:MGM65554 MQI65553:MQI65554 NAE65553:NAE65554 NKA65553:NKA65554 NTW65553:NTW65554 ODS65553:ODS65554 ONO65553:ONO65554 OXK65553:OXK65554 PHG65553:PHG65554 PRC65553:PRC65554 QAY65553:QAY65554 QKU65553:QKU65554 QUQ65553:QUQ65554 REM65553:REM65554 ROI65553:ROI65554 RYE65553:RYE65554 SIA65553:SIA65554 SRW65553:SRW65554 TBS65553:TBS65554 TLO65553:TLO65554 TVK65553:TVK65554 UFG65553:UFG65554 UPC65553:UPC65554 UYY65553:UYY65554 VIU65553:VIU65554 VSQ65553:VSQ65554 WCM65553:WCM65554 WMI65553:WMI65554 WWE65553:WWE65554 X131089:X131090 JS131089:JS131090 TO131089:TO131090 ADK131089:ADK131090 ANG131089:ANG131090 AXC131089:AXC131090 BGY131089:BGY131090 BQU131089:BQU131090 CAQ131089:CAQ131090 CKM131089:CKM131090 CUI131089:CUI131090 DEE131089:DEE131090 DOA131089:DOA131090 DXW131089:DXW131090 EHS131089:EHS131090 ERO131089:ERO131090 FBK131089:FBK131090 FLG131089:FLG131090 FVC131089:FVC131090 GEY131089:GEY131090 GOU131089:GOU131090 GYQ131089:GYQ131090 HIM131089:HIM131090 HSI131089:HSI131090 ICE131089:ICE131090 IMA131089:IMA131090 IVW131089:IVW131090 JFS131089:JFS131090 JPO131089:JPO131090 JZK131089:JZK131090 KJG131089:KJG131090 KTC131089:KTC131090 LCY131089:LCY131090 LMU131089:LMU131090 LWQ131089:LWQ131090 MGM131089:MGM131090 MQI131089:MQI131090 NAE131089:NAE131090 NKA131089:NKA131090 NTW131089:NTW131090 ODS131089:ODS131090 ONO131089:ONO131090 OXK131089:OXK131090 PHG131089:PHG131090 PRC131089:PRC131090 QAY131089:QAY131090 QKU131089:QKU131090 QUQ131089:QUQ131090 REM131089:REM131090 ROI131089:ROI131090 RYE131089:RYE131090 SIA131089:SIA131090 SRW131089:SRW131090 TBS131089:TBS131090 TLO131089:TLO131090 TVK131089:TVK131090 UFG131089:UFG131090 UPC131089:UPC131090 UYY131089:UYY131090 VIU131089:VIU131090 VSQ131089:VSQ131090 WCM131089:WCM131090 WMI131089:WMI131090 WWE131089:WWE131090 X196625:X196626 JS196625:JS196626 TO196625:TO196626 ADK196625:ADK196626 ANG196625:ANG196626 AXC196625:AXC196626 BGY196625:BGY196626 BQU196625:BQU196626 CAQ196625:CAQ196626 CKM196625:CKM196626 CUI196625:CUI196626 DEE196625:DEE196626 DOA196625:DOA196626 DXW196625:DXW196626 EHS196625:EHS196626 ERO196625:ERO196626 FBK196625:FBK196626 FLG196625:FLG196626 FVC196625:FVC196626 GEY196625:GEY196626 GOU196625:GOU196626 GYQ196625:GYQ196626 HIM196625:HIM196626 HSI196625:HSI196626 ICE196625:ICE196626 IMA196625:IMA196626 IVW196625:IVW196626 JFS196625:JFS196626 JPO196625:JPO196626 JZK196625:JZK196626 KJG196625:KJG196626 KTC196625:KTC196626 LCY196625:LCY196626 LMU196625:LMU196626 LWQ196625:LWQ196626 MGM196625:MGM196626 MQI196625:MQI196626 NAE196625:NAE196626 NKA196625:NKA196626 NTW196625:NTW196626 ODS196625:ODS196626 ONO196625:ONO196626 OXK196625:OXK196626 PHG196625:PHG196626 PRC196625:PRC196626 QAY196625:QAY196626 QKU196625:QKU196626 QUQ196625:QUQ196626 REM196625:REM196626 ROI196625:ROI196626 RYE196625:RYE196626 SIA196625:SIA196626 SRW196625:SRW196626 TBS196625:TBS196626 TLO196625:TLO196626 TVK196625:TVK196626 UFG196625:UFG196626 UPC196625:UPC196626 UYY196625:UYY196626 VIU196625:VIU196626 VSQ196625:VSQ196626 WCM196625:WCM196626 WMI196625:WMI196626 WWE196625:WWE196626 X262161:X262162 JS262161:JS262162 TO262161:TO262162 ADK262161:ADK262162 ANG262161:ANG262162 AXC262161:AXC262162 BGY262161:BGY262162 BQU262161:BQU262162 CAQ262161:CAQ262162 CKM262161:CKM262162 CUI262161:CUI262162 DEE262161:DEE262162 DOA262161:DOA262162 DXW262161:DXW262162 EHS262161:EHS262162 ERO262161:ERO262162 FBK262161:FBK262162 FLG262161:FLG262162 FVC262161:FVC262162 GEY262161:GEY262162 GOU262161:GOU262162 GYQ262161:GYQ262162 HIM262161:HIM262162 HSI262161:HSI262162 ICE262161:ICE262162 IMA262161:IMA262162 IVW262161:IVW262162 JFS262161:JFS262162 JPO262161:JPO262162 JZK262161:JZK262162 KJG262161:KJG262162 KTC262161:KTC262162 LCY262161:LCY262162 LMU262161:LMU262162 LWQ262161:LWQ262162 MGM262161:MGM262162 MQI262161:MQI262162 NAE262161:NAE262162 NKA262161:NKA262162 NTW262161:NTW262162 ODS262161:ODS262162 ONO262161:ONO262162 OXK262161:OXK262162 PHG262161:PHG262162 PRC262161:PRC262162 QAY262161:QAY262162 QKU262161:QKU262162 QUQ262161:QUQ262162 REM262161:REM262162 ROI262161:ROI262162 RYE262161:RYE262162 SIA262161:SIA262162 SRW262161:SRW262162 TBS262161:TBS262162 TLO262161:TLO262162 TVK262161:TVK262162 UFG262161:UFG262162 UPC262161:UPC262162 UYY262161:UYY262162 VIU262161:VIU262162 VSQ262161:VSQ262162 WCM262161:WCM262162 WMI262161:WMI262162 WWE262161:WWE262162 X327697:X327698 JS327697:JS327698 TO327697:TO327698 ADK327697:ADK327698 ANG327697:ANG327698 AXC327697:AXC327698 BGY327697:BGY327698 BQU327697:BQU327698 CAQ327697:CAQ327698 CKM327697:CKM327698 CUI327697:CUI327698 DEE327697:DEE327698 DOA327697:DOA327698 DXW327697:DXW327698 EHS327697:EHS327698 ERO327697:ERO327698 FBK327697:FBK327698 FLG327697:FLG327698 FVC327697:FVC327698 GEY327697:GEY327698 GOU327697:GOU327698 GYQ327697:GYQ327698 HIM327697:HIM327698 HSI327697:HSI327698 ICE327697:ICE327698 IMA327697:IMA327698 IVW327697:IVW327698 JFS327697:JFS327698 JPO327697:JPO327698 JZK327697:JZK327698 KJG327697:KJG327698 KTC327697:KTC327698 LCY327697:LCY327698 LMU327697:LMU327698 LWQ327697:LWQ327698 MGM327697:MGM327698 MQI327697:MQI327698 NAE327697:NAE327698 NKA327697:NKA327698 NTW327697:NTW327698 ODS327697:ODS327698 ONO327697:ONO327698 OXK327697:OXK327698 PHG327697:PHG327698 PRC327697:PRC327698 QAY327697:QAY327698 QKU327697:QKU327698 QUQ327697:QUQ327698 REM327697:REM327698 ROI327697:ROI327698 RYE327697:RYE327698 SIA327697:SIA327698 SRW327697:SRW327698 TBS327697:TBS327698 TLO327697:TLO327698 TVK327697:TVK327698 UFG327697:UFG327698 UPC327697:UPC327698 UYY327697:UYY327698 VIU327697:VIU327698 VSQ327697:VSQ327698 WCM327697:WCM327698 WMI327697:WMI327698 WWE327697:WWE327698 X393233:X393234 JS393233:JS393234 TO393233:TO393234 ADK393233:ADK393234 ANG393233:ANG393234 AXC393233:AXC393234 BGY393233:BGY393234 BQU393233:BQU393234 CAQ393233:CAQ393234 CKM393233:CKM393234 CUI393233:CUI393234 DEE393233:DEE393234 DOA393233:DOA393234 DXW393233:DXW393234 EHS393233:EHS393234 ERO393233:ERO393234 FBK393233:FBK393234 FLG393233:FLG393234 FVC393233:FVC393234 GEY393233:GEY393234 GOU393233:GOU393234 GYQ393233:GYQ393234 HIM393233:HIM393234 HSI393233:HSI393234 ICE393233:ICE393234 IMA393233:IMA393234 IVW393233:IVW393234 JFS393233:JFS393234 JPO393233:JPO393234 JZK393233:JZK393234 KJG393233:KJG393234 KTC393233:KTC393234 LCY393233:LCY393234 LMU393233:LMU393234 LWQ393233:LWQ393234 MGM393233:MGM393234 MQI393233:MQI393234 NAE393233:NAE393234 NKA393233:NKA393234 NTW393233:NTW393234 ODS393233:ODS393234 ONO393233:ONO393234 OXK393233:OXK393234 PHG393233:PHG393234 PRC393233:PRC393234 QAY393233:QAY393234 QKU393233:QKU393234 QUQ393233:QUQ393234 REM393233:REM393234 ROI393233:ROI393234 RYE393233:RYE393234 SIA393233:SIA393234 SRW393233:SRW393234 TBS393233:TBS393234 TLO393233:TLO393234 TVK393233:TVK393234 UFG393233:UFG393234 UPC393233:UPC393234 UYY393233:UYY393234 VIU393233:VIU393234 VSQ393233:VSQ393234 WCM393233:WCM393234 WMI393233:WMI393234 WWE393233:WWE393234 X458769:X458770 JS458769:JS458770 TO458769:TO458770 ADK458769:ADK458770 ANG458769:ANG458770 AXC458769:AXC458770 BGY458769:BGY458770 BQU458769:BQU458770 CAQ458769:CAQ458770 CKM458769:CKM458770 CUI458769:CUI458770 DEE458769:DEE458770 DOA458769:DOA458770 DXW458769:DXW458770 EHS458769:EHS458770 ERO458769:ERO458770 FBK458769:FBK458770 FLG458769:FLG458770 FVC458769:FVC458770 GEY458769:GEY458770 GOU458769:GOU458770 GYQ458769:GYQ458770 HIM458769:HIM458770 HSI458769:HSI458770 ICE458769:ICE458770 IMA458769:IMA458770 IVW458769:IVW458770 JFS458769:JFS458770 JPO458769:JPO458770 JZK458769:JZK458770 KJG458769:KJG458770 KTC458769:KTC458770 LCY458769:LCY458770 LMU458769:LMU458770 LWQ458769:LWQ458770 MGM458769:MGM458770 MQI458769:MQI458770 NAE458769:NAE458770 NKA458769:NKA458770 NTW458769:NTW458770 ODS458769:ODS458770 ONO458769:ONO458770 OXK458769:OXK458770 PHG458769:PHG458770 PRC458769:PRC458770 QAY458769:QAY458770 QKU458769:QKU458770 QUQ458769:QUQ458770 REM458769:REM458770 ROI458769:ROI458770 RYE458769:RYE458770 SIA458769:SIA458770 SRW458769:SRW458770 TBS458769:TBS458770 TLO458769:TLO458770 TVK458769:TVK458770 UFG458769:UFG458770 UPC458769:UPC458770 UYY458769:UYY458770 VIU458769:VIU458770 VSQ458769:VSQ458770 WCM458769:WCM458770 WMI458769:WMI458770 WWE458769:WWE458770 X524305:X524306 JS524305:JS524306 TO524305:TO524306 ADK524305:ADK524306 ANG524305:ANG524306 AXC524305:AXC524306 BGY524305:BGY524306 BQU524305:BQU524306 CAQ524305:CAQ524306 CKM524305:CKM524306 CUI524305:CUI524306 DEE524305:DEE524306 DOA524305:DOA524306 DXW524305:DXW524306 EHS524305:EHS524306 ERO524305:ERO524306 FBK524305:FBK524306 FLG524305:FLG524306 FVC524305:FVC524306 GEY524305:GEY524306 GOU524305:GOU524306 GYQ524305:GYQ524306 HIM524305:HIM524306 HSI524305:HSI524306 ICE524305:ICE524306 IMA524305:IMA524306 IVW524305:IVW524306 JFS524305:JFS524306 JPO524305:JPO524306 JZK524305:JZK524306 KJG524305:KJG524306 KTC524305:KTC524306 LCY524305:LCY524306 LMU524305:LMU524306 LWQ524305:LWQ524306 MGM524305:MGM524306 MQI524305:MQI524306 NAE524305:NAE524306 NKA524305:NKA524306 NTW524305:NTW524306 ODS524305:ODS524306 ONO524305:ONO524306 OXK524305:OXK524306 PHG524305:PHG524306 PRC524305:PRC524306 QAY524305:QAY524306 QKU524305:QKU524306 QUQ524305:QUQ524306 REM524305:REM524306 ROI524305:ROI524306 RYE524305:RYE524306 SIA524305:SIA524306 SRW524305:SRW524306 TBS524305:TBS524306 TLO524305:TLO524306 TVK524305:TVK524306 UFG524305:UFG524306 UPC524305:UPC524306 UYY524305:UYY524306 VIU524305:VIU524306 VSQ524305:VSQ524306 WCM524305:WCM524306 WMI524305:WMI524306 WWE524305:WWE524306 X589841:X589842 JS589841:JS589842 TO589841:TO589842 ADK589841:ADK589842 ANG589841:ANG589842 AXC589841:AXC589842 BGY589841:BGY589842 BQU589841:BQU589842 CAQ589841:CAQ589842 CKM589841:CKM589842 CUI589841:CUI589842 DEE589841:DEE589842 DOA589841:DOA589842 DXW589841:DXW589842 EHS589841:EHS589842 ERO589841:ERO589842 FBK589841:FBK589842 FLG589841:FLG589842 FVC589841:FVC589842 GEY589841:GEY589842 GOU589841:GOU589842 GYQ589841:GYQ589842 HIM589841:HIM589842 HSI589841:HSI589842 ICE589841:ICE589842 IMA589841:IMA589842 IVW589841:IVW589842 JFS589841:JFS589842 JPO589841:JPO589842 JZK589841:JZK589842 KJG589841:KJG589842 KTC589841:KTC589842 LCY589841:LCY589842 LMU589841:LMU589842 LWQ589841:LWQ589842 MGM589841:MGM589842 MQI589841:MQI589842 NAE589841:NAE589842 NKA589841:NKA589842 NTW589841:NTW589842 ODS589841:ODS589842 ONO589841:ONO589842 OXK589841:OXK589842 PHG589841:PHG589842 PRC589841:PRC589842 QAY589841:QAY589842 QKU589841:QKU589842 QUQ589841:QUQ589842 REM589841:REM589842 ROI589841:ROI589842 RYE589841:RYE589842 SIA589841:SIA589842 SRW589841:SRW589842 TBS589841:TBS589842 TLO589841:TLO589842 TVK589841:TVK589842 UFG589841:UFG589842 UPC589841:UPC589842 UYY589841:UYY589842 VIU589841:VIU589842 VSQ589841:VSQ589842 WCM589841:WCM589842 WMI589841:WMI589842 WWE589841:WWE589842 X655377:X655378 JS655377:JS655378 TO655377:TO655378 ADK655377:ADK655378 ANG655377:ANG655378 AXC655377:AXC655378 BGY655377:BGY655378 BQU655377:BQU655378 CAQ655377:CAQ655378 CKM655377:CKM655378 CUI655377:CUI655378 DEE655377:DEE655378 DOA655377:DOA655378 DXW655377:DXW655378 EHS655377:EHS655378 ERO655377:ERO655378 FBK655377:FBK655378 FLG655377:FLG655378 FVC655377:FVC655378 GEY655377:GEY655378 GOU655377:GOU655378 GYQ655377:GYQ655378 HIM655377:HIM655378 HSI655377:HSI655378 ICE655377:ICE655378 IMA655377:IMA655378 IVW655377:IVW655378 JFS655377:JFS655378 JPO655377:JPO655378 JZK655377:JZK655378 KJG655377:KJG655378 KTC655377:KTC655378 LCY655377:LCY655378 LMU655377:LMU655378 LWQ655377:LWQ655378 MGM655377:MGM655378 MQI655377:MQI655378 NAE655377:NAE655378 NKA655377:NKA655378 NTW655377:NTW655378 ODS655377:ODS655378 ONO655377:ONO655378 OXK655377:OXK655378 PHG655377:PHG655378 PRC655377:PRC655378 QAY655377:QAY655378 QKU655377:QKU655378 QUQ655377:QUQ655378 REM655377:REM655378 ROI655377:ROI655378 RYE655377:RYE655378 SIA655377:SIA655378 SRW655377:SRW655378 TBS655377:TBS655378 TLO655377:TLO655378 TVK655377:TVK655378 UFG655377:UFG655378 UPC655377:UPC655378 UYY655377:UYY655378 VIU655377:VIU655378 VSQ655377:VSQ655378 WCM655377:WCM655378 WMI655377:WMI655378 WWE655377:WWE655378 X720913:X720914 JS720913:JS720914 TO720913:TO720914 ADK720913:ADK720914 ANG720913:ANG720914 AXC720913:AXC720914 BGY720913:BGY720914 BQU720913:BQU720914 CAQ720913:CAQ720914 CKM720913:CKM720914 CUI720913:CUI720914 DEE720913:DEE720914 DOA720913:DOA720914 DXW720913:DXW720914 EHS720913:EHS720914 ERO720913:ERO720914 FBK720913:FBK720914 FLG720913:FLG720914 FVC720913:FVC720914 GEY720913:GEY720914 GOU720913:GOU720914 GYQ720913:GYQ720914 HIM720913:HIM720914 HSI720913:HSI720914 ICE720913:ICE720914 IMA720913:IMA720914 IVW720913:IVW720914 JFS720913:JFS720914 JPO720913:JPO720914 JZK720913:JZK720914 KJG720913:KJG720914 KTC720913:KTC720914 LCY720913:LCY720914 LMU720913:LMU720914 LWQ720913:LWQ720914 MGM720913:MGM720914 MQI720913:MQI720914 NAE720913:NAE720914 NKA720913:NKA720914 NTW720913:NTW720914 ODS720913:ODS720914 ONO720913:ONO720914 OXK720913:OXK720914 PHG720913:PHG720914 PRC720913:PRC720914 QAY720913:QAY720914 QKU720913:QKU720914 QUQ720913:QUQ720914 REM720913:REM720914 ROI720913:ROI720914 RYE720913:RYE720914 SIA720913:SIA720914 SRW720913:SRW720914 TBS720913:TBS720914 TLO720913:TLO720914 TVK720913:TVK720914 UFG720913:UFG720914 UPC720913:UPC720914 UYY720913:UYY720914 VIU720913:VIU720914 VSQ720913:VSQ720914 WCM720913:WCM720914 WMI720913:WMI720914 WWE720913:WWE720914 X786449:X786450 JS786449:JS786450 TO786449:TO786450 ADK786449:ADK786450 ANG786449:ANG786450 AXC786449:AXC786450 BGY786449:BGY786450 BQU786449:BQU786450 CAQ786449:CAQ786450 CKM786449:CKM786450 CUI786449:CUI786450 DEE786449:DEE786450 DOA786449:DOA786450 DXW786449:DXW786450 EHS786449:EHS786450 ERO786449:ERO786450 FBK786449:FBK786450 FLG786449:FLG786450 FVC786449:FVC786450 GEY786449:GEY786450 GOU786449:GOU786450 GYQ786449:GYQ786450 HIM786449:HIM786450 HSI786449:HSI786450 ICE786449:ICE786450 IMA786449:IMA786450 IVW786449:IVW786450 JFS786449:JFS786450 JPO786449:JPO786450 JZK786449:JZK786450 KJG786449:KJG786450 KTC786449:KTC786450 LCY786449:LCY786450 LMU786449:LMU786450 LWQ786449:LWQ786450 MGM786449:MGM786450 MQI786449:MQI786450 NAE786449:NAE786450 NKA786449:NKA786450 NTW786449:NTW786450 ODS786449:ODS786450 ONO786449:ONO786450 OXK786449:OXK786450 PHG786449:PHG786450 PRC786449:PRC786450 QAY786449:QAY786450 QKU786449:QKU786450 QUQ786449:QUQ786450 REM786449:REM786450 ROI786449:ROI786450 RYE786449:RYE786450 SIA786449:SIA786450 SRW786449:SRW786450 TBS786449:TBS786450 TLO786449:TLO786450 TVK786449:TVK786450 UFG786449:UFG786450 UPC786449:UPC786450 UYY786449:UYY786450 VIU786449:VIU786450 VSQ786449:VSQ786450 WCM786449:WCM786450 WMI786449:WMI786450 WWE786449:WWE786450 X851985:X851986 JS851985:JS851986 TO851985:TO851986 ADK851985:ADK851986 ANG851985:ANG851986 AXC851985:AXC851986 BGY851985:BGY851986 BQU851985:BQU851986 CAQ851985:CAQ851986 CKM851985:CKM851986 CUI851985:CUI851986 DEE851985:DEE851986 DOA851985:DOA851986 DXW851985:DXW851986 EHS851985:EHS851986 ERO851985:ERO851986 FBK851985:FBK851986 FLG851985:FLG851986 FVC851985:FVC851986 GEY851985:GEY851986 GOU851985:GOU851986 GYQ851985:GYQ851986 HIM851985:HIM851986 HSI851985:HSI851986 ICE851985:ICE851986 IMA851985:IMA851986 IVW851985:IVW851986 JFS851985:JFS851986 JPO851985:JPO851986 JZK851985:JZK851986 KJG851985:KJG851986 KTC851985:KTC851986 LCY851985:LCY851986 LMU851985:LMU851986 LWQ851985:LWQ851986 MGM851985:MGM851986 MQI851985:MQI851986 NAE851985:NAE851986 NKA851985:NKA851986 NTW851985:NTW851986 ODS851985:ODS851986 ONO851985:ONO851986 OXK851985:OXK851986 PHG851985:PHG851986 PRC851985:PRC851986 QAY851985:QAY851986 QKU851985:QKU851986 QUQ851985:QUQ851986 REM851985:REM851986 ROI851985:ROI851986 RYE851985:RYE851986 SIA851985:SIA851986 SRW851985:SRW851986 TBS851985:TBS851986 TLO851985:TLO851986 TVK851985:TVK851986 UFG851985:UFG851986 UPC851985:UPC851986 UYY851985:UYY851986 VIU851985:VIU851986 VSQ851985:VSQ851986 WCM851985:WCM851986 WMI851985:WMI851986 WWE851985:WWE851986 X917521:X917522 JS917521:JS917522 TO917521:TO917522 ADK917521:ADK917522 ANG917521:ANG917522 AXC917521:AXC917522 BGY917521:BGY917522 BQU917521:BQU917522 CAQ917521:CAQ917522 CKM917521:CKM917522 CUI917521:CUI917522 DEE917521:DEE917522 DOA917521:DOA917522 DXW917521:DXW917522 EHS917521:EHS917522 ERO917521:ERO917522 FBK917521:FBK917522 FLG917521:FLG917522 FVC917521:FVC917522 GEY917521:GEY917522 GOU917521:GOU917522 GYQ917521:GYQ917522 HIM917521:HIM917522 HSI917521:HSI917522 ICE917521:ICE917522 IMA917521:IMA917522 IVW917521:IVW917522 JFS917521:JFS917522 JPO917521:JPO917522 JZK917521:JZK917522 KJG917521:KJG917522 KTC917521:KTC917522 LCY917521:LCY917522 LMU917521:LMU917522 LWQ917521:LWQ917522 MGM917521:MGM917522 MQI917521:MQI917522 NAE917521:NAE917522 NKA917521:NKA917522 NTW917521:NTW917522 ODS917521:ODS917522 ONO917521:ONO917522 OXK917521:OXK917522 PHG917521:PHG917522 PRC917521:PRC917522 QAY917521:QAY917522 QKU917521:QKU917522 QUQ917521:QUQ917522 REM917521:REM917522 ROI917521:ROI917522 RYE917521:RYE917522 SIA917521:SIA917522 SRW917521:SRW917522 TBS917521:TBS917522 TLO917521:TLO917522 TVK917521:TVK917522 UFG917521:UFG917522 UPC917521:UPC917522 UYY917521:UYY917522 VIU917521:VIU917522 VSQ917521:VSQ917522 WCM917521:WCM917522 WMI917521:WMI917522 WWE917521:WWE917522 X983057:X983058 JS983057:JS983058 TO983057:TO983058 ADK983057:ADK983058 ANG983057:ANG983058 AXC983057:AXC983058 BGY983057:BGY983058 BQU983057:BQU983058 CAQ983057:CAQ983058 CKM983057:CKM983058 CUI983057:CUI983058 DEE983057:DEE983058 DOA983057:DOA983058 DXW983057:DXW983058 EHS983057:EHS983058 ERO983057:ERO983058 FBK983057:FBK983058 FLG983057:FLG983058 FVC983057:FVC983058 GEY983057:GEY983058 GOU983057:GOU983058 GYQ983057:GYQ983058 HIM983057:HIM983058 HSI983057:HSI983058 ICE983057:ICE983058 IMA983057:IMA983058 IVW983057:IVW983058 JFS983057:JFS983058 JPO983057:JPO983058 JZK983057:JZK983058 KJG983057:KJG983058 KTC983057:KTC983058 LCY983057:LCY983058 LMU983057:LMU983058 LWQ983057:LWQ983058 MGM983057:MGM983058 MQI983057:MQI983058 NAE983057:NAE983058 NKA983057:NKA983058 NTW983057:NTW983058 ODS983057:ODS983058 ONO983057:ONO983058 OXK983057:OXK983058 PHG983057:PHG983058 PRC983057:PRC983058 QAY983057:QAY983058 QKU983057:QKU983058 QUQ983057:QUQ983058 REM983057:REM983058 ROI983057:ROI983058 RYE983057:RYE983058 SIA983057:SIA983058 SRW983057:SRW983058 TBS983057:TBS983058 TLO983057:TLO983058 TVK983057:TVK983058 UFG983057:UFG983058 UPC983057:UPC983058 UYY983057:UYY983058 VIU983057:VIU983058 VSQ983057:VSQ983058 WCM983057:WCM983058 WMI983057:WMI983058 WWE983057:WWE983058 VIQ983036:VIQ983047 JS20 TO20 ADK20 ANG20 AXC20 BGY20 BQU20 CAQ20 CKM20 CUI20 DEE20 DOA20 DXW20 EHS20 ERO20 FBK20 FLG20 FVC20 GEY20 GOU20 GYQ20 HIM20 HSI20 ICE20 IMA20 IVW20 JFS20 JPO20 JZK20 KJG20 KTC20 LCY20 LMU20 LWQ20 MGM20 MQI20 NAE20 NKA20 NTW20 ODS20 ONO20 OXK20 PHG20 PRC20 QAY20 QKU20 QUQ20 REM20 ROI20 RYE20 SIA20 SRW20 TBS20 TLO20 TVK20 UFG20 UPC20 UYY20 VIU20 VSQ20 WCM20 WMI20 WWE20 X65516 JS65516 TO65516 ADK65516 ANG65516 AXC65516 BGY65516 BQU65516 CAQ65516 CKM65516 CUI65516 DEE65516 DOA65516 DXW65516 EHS65516 ERO65516 FBK65516 FLG65516 FVC65516 GEY65516 GOU65516 GYQ65516 HIM65516 HSI65516 ICE65516 IMA65516 IVW65516 JFS65516 JPO65516 JZK65516 KJG65516 KTC65516 LCY65516 LMU65516 LWQ65516 MGM65516 MQI65516 NAE65516 NKA65516 NTW65516 ODS65516 ONO65516 OXK65516 PHG65516 PRC65516 QAY65516 QKU65516 QUQ65516 REM65516 ROI65516 RYE65516 SIA65516 SRW65516 TBS65516 TLO65516 TVK65516 UFG65516 UPC65516 UYY65516 VIU65516 VSQ65516 WCM65516 WMI65516 WWE65516 X131052 JS131052 TO131052 ADK131052 ANG131052 AXC131052 BGY131052 BQU131052 CAQ131052 CKM131052 CUI131052 DEE131052 DOA131052 DXW131052 EHS131052 ERO131052 FBK131052 FLG131052 FVC131052 GEY131052 GOU131052 GYQ131052 HIM131052 HSI131052 ICE131052 IMA131052 IVW131052 JFS131052 JPO131052 JZK131052 KJG131052 KTC131052 LCY131052 LMU131052 LWQ131052 MGM131052 MQI131052 NAE131052 NKA131052 NTW131052 ODS131052 ONO131052 OXK131052 PHG131052 PRC131052 QAY131052 QKU131052 QUQ131052 REM131052 ROI131052 RYE131052 SIA131052 SRW131052 TBS131052 TLO131052 TVK131052 UFG131052 UPC131052 UYY131052 VIU131052 VSQ131052 WCM131052 WMI131052 WWE131052 X196588 JS196588 TO196588 ADK196588 ANG196588 AXC196588 BGY196588 BQU196588 CAQ196588 CKM196588 CUI196588 DEE196588 DOA196588 DXW196588 EHS196588 ERO196588 FBK196588 FLG196588 FVC196588 GEY196588 GOU196588 GYQ196588 HIM196588 HSI196588 ICE196588 IMA196588 IVW196588 JFS196588 JPO196588 JZK196588 KJG196588 KTC196588 LCY196588 LMU196588 LWQ196588 MGM196588 MQI196588 NAE196588 NKA196588 NTW196588 ODS196588 ONO196588 OXK196588 PHG196588 PRC196588 QAY196588 QKU196588 QUQ196588 REM196588 ROI196588 RYE196588 SIA196588 SRW196588 TBS196588 TLO196588 TVK196588 UFG196588 UPC196588 UYY196588 VIU196588 VSQ196588 WCM196588 WMI196588 WWE196588 X262124 JS262124 TO262124 ADK262124 ANG262124 AXC262124 BGY262124 BQU262124 CAQ262124 CKM262124 CUI262124 DEE262124 DOA262124 DXW262124 EHS262124 ERO262124 FBK262124 FLG262124 FVC262124 GEY262124 GOU262124 GYQ262124 HIM262124 HSI262124 ICE262124 IMA262124 IVW262124 JFS262124 JPO262124 JZK262124 KJG262124 KTC262124 LCY262124 LMU262124 LWQ262124 MGM262124 MQI262124 NAE262124 NKA262124 NTW262124 ODS262124 ONO262124 OXK262124 PHG262124 PRC262124 QAY262124 QKU262124 QUQ262124 REM262124 ROI262124 RYE262124 SIA262124 SRW262124 TBS262124 TLO262124 TVK262124 UFG262124 UPC262124 UYY262124 VIU262124 VSQ262124 WCM262124 WMI262124 WWE262124 X327660 JS327660 TO327660 ADK327660 ANG327660 AXC327660 BGY327660 BQU327660 CAQ327660 CKM327660 CUI327660 DEE327660 DOA327660 DXW327660 EHS327660 ERO327660 FBK327660 FLG327660 FVC327660 GEY327660 GOU327660 GYQ327660 HIM327660 HSI327660 ICE327660 IMA327660 IVW327660 JFS327660 JPO327660 JZK327660 KJG327660 KTC327660 LCY327660 LMU327660 LWQ327660 MGM327660 MQI327660 NAE327660 NKA327660 NTW327660 ODS327660 ONO327660 OXK327660 PHG327660 PRC327660 QAY327660 QKU327660 QUQ327660 REM327660 ROI327660 RYE327660 SIA327660 SRW327660 TBS327660 TLO327660 TVK327660 UFG327660 UPC327660 UYY327660 VIU327660 VSQ327660 WCM327660 WMI327660 WWE327660 X393196 JS393196 TO393196 ADK393196 ANG393196 AXC393196 BGY393196 BQU393196 CAQ393196 CKM393196 CUI393196 DEE393196 DOA393196 DXW393196 EHS393196 ERO393196 FBK393196 FLG393196 FVC393196 GEY393196 GOU393196 GYQ393196 HIM393196 HSI393196 ICE393196 IMA393196 IVW393196 JFS393196 JPO393196 JZK393196 KJG393196 KTC393196 LCY393196 LMU393196 LWQ393196 MGM393196 MQI393196 NAE393196 NKA393196 NTW393196 ODS393196 ONO393196 OXK393196 PHG393196 PRC393196 QAY393196 QKU393196 QUQ393196 REM393196 ROI393196 RYE393196 SIA393196 SRW393196 TBS393196 TLO393196 TVK393196 UFG393196 UPC393196 UYY393196 VIU393196 VSQ393196 WCM393196 WMI393196 WWE393196 X458732 JS458732 TO458732 ADK458732 ANG458732 AXC458732 BGY458732 BQU458732 CAQ458732 CKM458732 CUI458732 DEE458732 DOA458732 DXW458732 EHS458732 ERO458732 FBK458732 FLG458732 FVC458732 GEY458732 GOU458732 GYQ458732 HIM458732 HSI458732 ICE458732 IMA458732 IVW458732 JFS458732 JPO458732 JZK458732 KJG458732 KTC458732 LCY458732 LMU458732 LWQ458732 MGM458732 MQI458732 NAE458732 NKA458732 NTW458732 ODS458732 ONO458732 OXK458732 PHG458732 PRC458732 QAY458732 QKU458732 QUQ458732 REM458732 ROI458732 RYE458732 SIA458732 SRW458732 TBS458732 TLO458732 TVK458732 UFG458732 UPC458732 UYY458732 VIU458732 VSQ458732 WCM458732 WMI458732 WWE458732 X524268 JS524268 TO524268 ADK524268 ANG524268 AXC524268 BGY524268 BQU524268 CAQ524268 CKM524268 CUI524268 DEE524268 DOA524268 DXW524268 EHS524268 ERO524268 FBK524268 FLG524268 FVC524268 GEY524268 GOU524268 GYQ524268 HIM524268 HSI524268 ICE524268 IMA524268 IVW524268 JFS524268 JPO524268 JZK524268 KJG524268 KTC524268 LCY524268 LMU524268 LWQ524268 MGM524268 MQI524268 NAE524268 NKA524268 NTW524268 ODS524268 ONO524268 OXK524268 PHG524268 PRC524268 QAY524268 QKU524268 QUQ524268 REM524268 ROI524268 RYE524268 SIA524268 SRW524268 TBS524268 TLO524268 TVK524268 UFG524268 UPC524268 UYY524268 VIU524268 VSQ524268 WCM524268 WMI524268 WWE524268 X589804 JS589804 TO589804 ADK589804 ANG589804 AXC589804 BGY589804 BQU589804 CAQ589804 CKM589804 CUI589804 DEE589804 DOA589804 DXW589804 EHS589804 ERO589804 FBK589804 FLG589804 FVC589804 GEY589804 GOU589804 GYQ589804 HIM589804 HSI589804 ICE589804 IMA589804 IVW589804 JFS589804 JPO589804 JZK589804 KJG589804 KTC589804 LCY589804 LMU589804 LWQ589804 MGM589804 MQI589804 NAE589804 NKA589804 NTW589804 ODS589804 ONO589804 OXK589804 PHG589804 PRC589804 QAY589804 QKU589804 QUQ589804 REM589804 ROI589804 RYE589804 SIA589804 SRW589804 TBS589804 TLO589804 TVK589804 UFG589804 UPC589804 UYY589804 VIU589804 VSQ589804 WCM589804 WMI589804 WWE589804 X655340 JS655340 TO655340 ADK655340 ANG655340 AXC655340 BGY655340 BQU655340 CAQ655340 CKM655340 CUI655340 DEE655340 DOA655340 DXW655340 EHS655340 ERO655340 FBK655340 FLG655340 FVC655340 GEY655340 GOU655340 GYQ655340 HIM655340 HSI655340 ICE655340 IMA655340 IVW655340 JFS655340 JPO655340 JZK655340 KJG655340 KTC655340 LCY655340 LMU655340 LWQ655340 MGM655340 MQI655340 NAE655340 NKA655340 NTW655340 ODS655340 ONO655340 OXK655340 PHG655340 PRC655340 QAY655340 QKU655340 QUQ655340 REM655340 ROI655340 RYE655340 SIA655340 SRW655340 TBS655340 TLO655340 TVK655340 UFG655340 UPC655340 UYY655340 VIU655340 VSQ655340 WCM655340 WMI655340 WWE655340 X720876 JS720876 TO720876 ADK720876 ANG720876 AXC720876 BGY720876 BQU720876 CAQ720876 CKM720876 CUI720876 DEE720876 DOA720876 DXW720876 EHS720876 ERO720876 FBK720876 FLG720876 FVC720876 GEY720876 GOU720876 GYQ720876 HIM720876 HSI720876 ICE720876 IMA720876 IVW720876 JFS720876 JPO720876 JZK720876 KJG720876 KTC720876 LCY720876 LMU720876 LWQ720876 MGM720876 MQI720876 NAE720876 NKA720876 NTW720876 ODS720876 ONO720876 OXK720876 PHG720876 PRC720876 QAY720876 QKU720876 QUQ720876 REM720876 ROI720876 RYE720876 SIA720876 SRW720876 TBS720876 TLO720876 TVK720876 UFG720876 UPC720876 UYY720876 VIU720876 VSQ720876 WCM720876 WMI720876 WWE720876 X786412 JS786412 TO786412 ADK786412 ANG786412 AXC786412 BGY786412 BQU786412 CAQ786412 CKM786412 CUI786412 DEE786412 DOA786412 DXW786412 EHS786412 ERO786412 FBK786412 FLG786412 FVC786412 GEY786412 GOU786412 GYQ786412 HIM786412 HSI786412 ICE786412 IMA786412 IVW786412 JFS786412 JPO786412 JZK786412 KJG786412 KTC786412 LCY786412 LMU786412 LWQ786412 MGM786412 MQI786412 NAE786412 NKA786412 NTW786412 ODS786412 ONO786412 OXK786412 PHG786412 PRC786412 QAY786412 QKU786412 QUQ786412 REM786412 ROI786412 RYE786412 SIA786412 SRW786412 TBS786412 TLO786412 TVK786412 UFG786412 UPC786412 UYY786412 VIU786412 VSQ786412 WCM786412 WMI786412 WWE786412 X851948 JS851948 TO851948 ADK851948 ANG851948 AXC851948 BGY851948 BQU851948 CAQ851948 CKM851948 CUI851948 DEE851948 DOA851948 DXW851948 EHS851948 ERO851948 FBK851948 FLG851948 FVC851948 GEY851948 GOU851948 GYQ851948 HIM851948 HSI851948 ICE851948 IMA851948 IVW851948 JFS851948 JPO851948 JZK851948 KJG851948 KTC851948 LCY851948 LMU851948 LWQ851948 MGM851948 MQI851948 NAE851948 NKA851948 NTW851948 ODS851948 ONO851948 OXK851948 PHG851948 PRC851948 QAY851948 QKU851948 QUQ851948 REM851948 ROI851948 RYE851948 SIA851948 SRW851948 TBS851948 TLO851948 TVK851948 UFG851948 UPC851948 UYY851948 VIU851948 VSQ851948 WCM851948 WMI851948 WWE851948 X917484 JS917484 TO917484 ADK917484 ANG917484 AXC917484 BGY917484 BQU917484 CAQ917484 CKM917484 CUI917484 DEE917484 DOA917484 DXW917484 EHS917484 ERO917484 FBK917484 FLG917484 FVC917484 GEY917484 GOU917484 GYQ917484 HIM917484 HSI917484 ICE917484 IMA917484 IVW917484 JFS917484 JPO917484 JZK917484 KJG917484 KTC917484 LCY917484 LMU917484 LWQ917484 MGM917484 MQI917484 NAE917484 NKA917484 NTW917484 ODS917484 ONO917484 OXK917484 PHG917484 PRC917484 QAY917484 QKU917484 QUQ917484 REM917484 ROI917484 RYE917484 SIA917484 SRW917484 TBS917484 TLO917484 TVK917484 UFG917484 UPC917484 UYY917484 VIU917484 VSQ917484 WCM917484 WMI917484 WWE917484 X983020 JS983020 TO983020 ADK983020 ANG983020 AXC983020 BGY983020 BQU983020 CAQ983020 CKM983020 CUI983020 DEE983020 DOA983020 DXW983020 EHS983020 ERO983020 FBK983020 FLG983020 FVC983020 GEY983020 GOU983020 GYQ983020 HIM983020 HSI983020 ICE983020 IMA983020 IVW983020 JFS983020 JPO983020 JZK983020 KJG983020 KTC983020 LCY983020 LMU983020 LWQ983020 MGM983020 MQI983020 NAE983020 NKA983020 NTW983020 ODS983020 ONO983020 OXK983020 PHG983020 PRC983020 QAY983020 QKU983020 QUQ983020 REM983020 ROI983020 RYE983020 SIA983020 SRW983020 TBS983020 TLO983020 TVK983020 UFG983020 UPC983020 UYY983020 VIU983020 VSQ983020 WCM983020 WMI983020 WWE983020 VSM983036:VSM983047 AB65499:AB65504 JW65499:JW65504 TS65499:TS65504 ADO65499:ADO65504 ANK65499:ANK65504 AXG65499:AXG65504 BHC65499:BHC65504 BQY65499:BQY65504 CAU65499:CAU65504 CKQ65499:CKQ65504 CUM65499:CUM65504 DEI65499:DEI65504 DOE65499:DOE65504 DYA65499:DYA65504 EHW65499:EHW65504 ERS65499:ERS65504 FBO65499:FBO65504 FLK65499:FLK65504 FVG65499:FVG65504 GFC65499:GFC65504 GOY65499:GOY65504 GYU65499:GYU65504 HIQ65499:HIQ65504 HSM65499:HSM65504 ICI65499:ICI65504 IME65499:IME65504 IWA65499:IWA65504 JFW65499:JFW65504 JPS65499:JPS65504 JZO65499:JZO65504 KJK65499:KJK65504 KTG65499:KTG65504 LDC65499:LDC65504 LMY65499:LMY65504 LWU65499:LWU65504 MGQ65499:MGQ65504 MQM65499:MQM65504 NAI65499:NAI65504 NKE65499:NKE65504 NUA65499:NUA65504 ODW65499:ODW65504 ONS65499:ONS65504 OXO65499:OXO65504 PHK65499:PHK65504 PRG65499:PRG65504 QBC65499:QBC65504 QKY65499:QKY65504 QUU65499:QUU65504 REQ65499:REQ65504 ROM65499:ROM65504 RYI65499:RYI65504 SIE65499:SIE65504 SSA65499:SSA65504 TBW65499:TBW65504 TLS65499:TLS65504 TVO65499:TVO65504 UFK65499:UFK65504 UPG65499:UPG65504 UZC65499:UZC65504 VIY65499:VIY65504 VSU65499:VSU65504 WCQ65499:WCQ65504 WMM65499:WMM65504 WWI65499:WWI65504 AB131035:AB131040 JW131035:JW131040 TS131035:TS131040 ADO131035:ADO131040 ANK131035:ANK131040 AXG131035:AXG131040 BHC131035:BHC131040 BQY131035:BQY131040 CAU131035:CAU131040 CKQ131035:CKQ131040 CUM131035:CUM131040 DEI131035:DEI131040 DOE131035:DOE131040 DYA131035:DYA131040 EHW131035:EHW131040 ERS131035:ERS131040 FBO131035:FBO131040 FLK131035:FLK131040 FVG131035:FVG131040 GFC131035:GFC131040 GOY131035:GOY131040 GYU131035:GYU131040 HIQ131035:HIQ131040 HSM131035:HSM131040 ICI131035:ICI131040 IME131035:IME131040 IWA131035:IWA131040 JFW131035:JFW131040 JPS131035:JPS131040 JZO131035:JZO131040 KJK131035:KJK131040 KTG131035:KTG131040 LDC131035:LDC131040 LMY131035:LMY131040 LWU131035:LWU131040 MGQ131035:MGQ131040 MQM131035:MQM131040 NAI131035:NAI131040 NKE131035:NKE131040 NUA131035:NUA131040 ODW131035:ODW131040 ONS131035:ONS131040 OXO131035:OXO131040 PHK131035:PHK131040 PRG131035:PRG131040 QBC131035:QBC131040 QKY131035:QKY131040 QUU131035:QUU131040 REQ131035:REQ131040 ROM131035:ROM131040 RYI131035:RYI131040 SIE131035:SIE131040 SSA131035:SSA131040 TBW131035:TBW131040 TLS131035:TLS131040 TVO131035:TVO131040 UFK131035:UFK131040 UPG131035:UPG131040 UZC131035:UZC131040 VIY131035:VIY131040 VSU131035:VSU131040 WCQ131035:WCQ131040 WMM131035:WMM131040 WWI131035:WWI131040 AB196571:AB196576 JW196571:JW196576 TS196571:TS196576 ADO196571:ADO196576 ANK196571:ANK196576 AXG196571:AXG196576 BHC196571:BHC196576 BQY196571:BQY196576 CAU196571:CAU196576 CKQ196571:CKQ196576 CUM196571:CUM196576 DEI196571:DEI196576 DOE196571:DOE196576 DYA196571:DYA196576 EHW196571:EHW196576 ERS196571:ERS196576 FBO196571:FBO196576 FLK196571:FLK196576 FVG196571:FVG196576 GFC196571:GFC196576 GOY196571:GOY196576 GYU196571:GYU196576 HIQ196571:HIQ196576 HSM196571:HSM196576 ICI196571:ICI196576 IME196571:IME196576 IWA196571:IWA196576 JFW196571:JFW196576 JPS196571:JPS196576 JZO196571:JZO196576 KJK196571:KJK196576 KTG196571:KTG196576 LDC196571:LDC196576 LMY196571:LMY196576 LWU196571:LWU196576 MGQ196571:MGQ196576 MQM196571:MQM196576 NAI196571:NAI196576 NKE196571:NKE196576 NUA196571:NUA196576 ODW196571:ODW196576 ONS196571:ONS196576 OXO196571:OXO196576 PHK196571:PHK196576 PRG196571:PRG196576 QBC196571:QBC196576 QKY196571:QKY196576 QUU196571:QUU196576 REQ196571:REQ196576 ROM196571:ROM196576 RYI196571:RYI196576 SIE196571:SIE196576 SSA196571:SSA196576 TBW196571:TBW196576 TLS196571:TLS196576 TVO196571:TVO196576 UFK196571:UFK196576 UPG196571:UPG196576 UZC196571:UZC196576 VIY196571:VIY196576 VSU196571:VSU196576 WCQ196571:WCQ196576 WMM196571:WMM196576 WWI196571:WWI196576 AB262107:AB262112 JW262107:JW262112 TS262107:TS262112 ADO262107:ADO262112 ANK262107:ANK262112 AXG262107:AXG262112 BHC262107:BHC262112 BQY262107:BQY262112 CAU262107:CAU262112 CKQ262107:CKQ262112 CUM262107:CUM262112 DEI262107:DEI262112 DOE262107:DOE262112 DYA262107:DYA262112 EHW262107:EHW262112 ERS262107:ERS262112 FBO262107:FBO262112 FLK262107:FLK262112 FVG262107:FVG262112 GFC262107:GFC262112 GOY262107:GOY262112 GYU262107:GYU262112 HIQ262107:HIQ262112 HSM262107:HSM262112 ICI262107:ICI262112 IME262107:IME262112 IWA262107:IWA262112 JFW262107:JFW262112 JPS262107:JPS262112 JZO262107:JZO262112 KJK262107:KJK262112 KTG262107:KTG262112 LDC262107:LDC262112 LMY262107:LMY262112 LWU262107:LWU262112 MGQ262107:MGQ262112 MQM262107:MQM262112 NAI262107:NAI262112 NKE262107:NKE262112 NUA262107:NUA262112 ODW262107:ODW262112 ONS262107:ONS262112 OXO262107:OXO262112 PHK262107:PHK262112 PRG262107:PRG262112 QBC262107:QBC262112 QKY262107:QKY262112 QUU262107:QUU262112 REQ262107:REQ262112 ROM262107:ROM262112 RYI262107:RYI262112 SIE262107:SIE262112 SSA262107:SSA262112 TBW262107:TBW262112 TLS262107:TLS262112 TVO262107:TVO262112 UFK262107:UFK262112 UPG262107:UPG262112 UZC262107:UZC262112 VIY262107:VIY262112 VSU262107:VSU262112 WCQ262107:WCQ262112 WMM262107:WMM262112 WWI262107:WWI262112 AB327643:AB327648 JW327643:JW327648 TS327643:TS327648 ADO327643:ADO327648 ANK327643:ANK327648 AXG327643:AXG327648 BHC327643:BHC327648 BQY327643:BQY327648 CAU327643:CAU327648 CKQ327643:CKQ327648 CUM327643:CUM327648 DEI327643:DEI327648 DOE327643:DOE327648 DYA327643:DYA327648 EHW327643:EHW327648 ERS327643:ERS327648 FBO327643:FBO327648 FLK327643:FLK327648 FVG327643:FVG327648 GFC327643:GFC327648 GOY327643:GOY327648 GYU327643:GYU327648 HIQ327643:HIQ327648 HSM327643:HSM327648 ICI327643:ICI327648 IME327643:IME327648 IWA327643:IWA327648 JFW327643:JFW327648 JPS327643:JPS327648 JZO327643:JZO327648 KJK327643:KJK327648 KTG327643:KTG327648 LDC327643:LDC327648 LMY327643:LMY327648 LWU327643:LWU327648 MGQ327643:MGQ327648 MQM327643:MQM327648 NAI327643:NAI327648 NKE327643:NKE327648 NUA327643:NUA327648 ODW327643:ODW327648 ONS327643:ONS327648 OXO327643:OXO327648 PHK327643:PHK327648 PRG327643:PRG327648 QBC327643:QBC327648 QKY327643:QKY327648 QUU327643:QUU327648 REQ327643:REQ327648 ROM327643:ROM327648 RYI327643:RYI327648 SIE327643:SIE327648 SSA327643:SSA327648 TBW327643:TBW327648 TLS327643:TLS327648 TVO327643:TVO327648 UFK327643:UFK327648 UPG327643:UPG327648 UZC327643:UZC327648 VIY327643:VIY327648 VSU327643:VSU327648 WCQ327643:WCQ327648 WMM327643:WMM327648 WWI327643:WWI327648 AB393179:AB393184 JW393179:JW393184 TS393179:TS393184 ADO393179:ADO393184 ANK393179:ANK393184 AXG393179:AXG393184 BHC393179:BHC393184 BQY393179:BQY393184 CAU393179:CAU393184 CKQ393179:CKQ393184 CUM393179:CUM393184 DEI393179:DEI393184 DOE393179:DOE393184 DYA393179:DYA393184 EHW393179:EHW393184 ERS393179:ERS393184 FBO393179:FBO393184 FLK393179:FLK393184 FVG393179:FVG393184 GFC393179:GFC393184 GOY393179:GOY393184 GYU393179:GYU393184 HIQ393179:HIQ393184 HSM393179:HSM393184 ICI393179:ICI393184 IME393179:IME393184 IWA393179:IWA393184 JFW393179:JFW393184 JPS393179:JPS393184 JZO393179:JZO393184 KJK393179:KJK393184 KTG393179:KTG393184 LDC393179:LDC393184 LMY393179:LMY393184 LWU393179:LWU393184 MGQ393179:MGQ393184 MQM393179:MQM393184 NAI393179:NAI393184 NKE393179:NKE393184 NUA393179:NUA393184 ODW393179:ODW393184 ONS393179:ONS393184 OXO393179:OXO393184 PHK393179:PHK393184 PRG393179:PRG393184 QBC393179:QBC393184 QKY393179:QKY393184 QUU393179:QUU393184 REQ393179:REQ393184 ROM393179:ROM393184 RYI393179:RYI393184 SIE393179:SIE393184 SSA393179:SSA393184 TBW393179:TBW393184 TLS393179:TLS393184 TVO393179:TVO393184 UFK393179:UFK393184 UPG393179:UPG393184 UZC393179:UZC393184 VIY393179:VIY393184 VSU393179:VSU393184 WCQ393179:WCQ393184 WMM393179:WMM393184 WWI393179:WWI393184 AB458715:AB458720 JW458715:JW458720 TS458715:TS458720 ADO458715:ADO458720 ANK458715:ANK458720 AXG458715:AXG458720 BHC458715:BHC458720 BQY458715:BQY458720 CAU458715:CAU458720 CKQ458715:CKQ458720 CUM458715:CUM458720 DEI458715:DEI458720 DOE458715:DOE458720 DYA458715:DYA458720 EHW458715:EHW458720 ERS458715:ERS458720 FBO458715:FBO458720 FLK458715:FLK458720 FVG458715:FVG458720 GFC458715:GFC458720 GOY458715:GOY458720 GYU458715:GYU458720 HIQ458715:HIQ458720 HSM458715:HSM458720 ICI458715:ICI458720 IME458715:IME458720 IWA458715:IWA458720 JFW458715:JFW458720 JPS458715:JPS458720 JZO458715:JZO458720 KJK458715:KJK458720 KTG458715:KTG458720 LDC458715:LDC458720 LMY458715:LMY458720 LWU458715:LWU458720 MGQ458715:MGQ458720 MQM458715:MQM458720 NAI458715:NAI458720 NKE458715:NKE458720 NUA458715:NUA458720 ODW458715:ODW458720 ONS458715:ONS458720 OXO458715:OXO458720 PHK458715:PHK458720 PRG458715:PRG458720 QBC458715:QBC458720 QKY458715:QKY458720 QUU458715:QUU458720 REQ458715:REQ458720 ROM458715:ROM458720 RYI458715:RYI458720 SIE458715:SIE458720 SSA458715:SSA458720 TBW458715:TBW458720 TLS458715:TLS458720 TVO458715:TVO458720 UFK458715:UFK458720 UPG458715:UPG458720 UZC458715:UZC458720 VIY458715:VIY458720 VSU458715:VSU458720 WCQ458715:WCQ458720 WMM458715:WMM458720 WWI458715:WWI458720 AB524251:AB524256 JW524251:JW524256 TS524251:TS524256 ADO524251:ADO524256 ANK524251:ANK524256 AXG524251:AXG524256 BHC524251:BHC524256 BQY524251:BQY524256 CAU524251:CAU524256 CKQ524251:CKQ524256 CUM524251:CUM524256 DEI524251:DEI524256 DOE524251:DOE524256 DYA524251:DYA524256 EHW524251:EHW524256 ERS524251:ERS524256 FBO524251:FBO524256 FLK524251:FLK524256 FVG524251:FVG524256 GFC524251:GFC524256 GOY524251:GOY524256 GYU524251:GYU524256 HIQ524251:HIQ524256 HSM524251:HSM524256 ICI524251:ICI524256 IME524251:IME524256 IWA524251:IWA524256 JFW524251:JFW524256 JPS524251:JPS524256 JZO524251:JZO524256 KJK524251:KJK524256 KTG524251:KTG524256 LDC524251:LDC524256 LMY524251:LMY524256 LWU524251:LWU524256 MGQ524251:MGQ524256 MQM524251:MQM524256 NAI524251:NAI524256 NKE524251:NKE524256 NUA524251:NUA524256 ODW524251:ODW524256 ONS524251:ONS524256 OXO524251:OXO524256 PHK524251:PHK524256 PRG524251:PRG524256 QBC524251:QBC524256 QKY524251:QKY524256 QUU524251:QUU524256 REQ524251:REQ524256 ROM524251:ROM524256 RYI524251:RYI524256 SIE524251:SIE524256 SSA524251:SSA524256 TBW524251:TBW524256 TLS524251:TLS524256 TVO524251:TVO524256 UFK524251:UFK524256 UPG524251:UPG524256 UZC524251:UZC524256 VIY524251:VIY524256 VSU524251:VSU524256 WCQ524251:WCQ524256 WMM524251:WMM524256 WWI524251:WWI524256 AB589787:AB589792 JW589787:JW589792 TS589787:TS589792 ADO589787:ADO589792 ANK589787:ANK589792 AXG589787:AXG589792 BHC589787:BHC589792 BQY589787:BQY589792 CAU589787:CAU589792 CKQ589787:CKQ589792 CUM589787:CUM589792 DEI589787:DEI589792 DOE589787:DOE589792 DYA589787:DYA589792 EHW589787:EHW589792 ERS589787:ERS589792 FBO589787:FBO589792 FLK589787:FLK589792 FVG589787:FVG589792 GFC589787:GFC589792 GOY589787:GOY589792 GYU589787:GYU589792 HIQ589787:HIQ589792 HSM589787:HSM589792 ICI589787:ICI589792 IME589787:IME589792 IWA589787:IWA589792 JFW589787:JFW589792 JPS589787:JPS589792 JZO589787:JZO589792 KJK589787:KJK589792 KTG589787:KTG589792 LDC589787:LDC589792 LMY589787:LMY589792 LWU589787:LWU589792 MGQ589787:MGQ589792 MQM589787:MQM589792 NAI589787:NAI589792 NKE589787:NKE589792 NUA589787:NUA589792 ODW589787:ODW589792 ONS589787:ONS589792 OXO589787:OXO589792 PHK589787:PHK589792 PRG589787:PRG589792 QBC589787:QBC589792 QKY589787:QKY589792 QUU589787:QUU589792 REQ589787:REQ589792 ROM589787:ROM589792 RYI589787:RYI589792 SIE589787:SIE589792 SSA589787:SSA589792 TBW589787:TBW589792 TLS589787:TLS589792 TVO589787:TVO589792 UFK589787:UFK589792 UPG589787:UPG589792 UZC589787:UZC589792 VIY589787:VIY589792 VSU589787:VSU589792 WCQ589787:WCQ589792 WMM589787:WMM589792 WWI589787:WWI589792 AB655323:AB655328 JW655323:JW655328 TS655323:TS655328 ADO655323:ADO655328 ANK655323:ANK655328 AXG655323:AXG655328 BHC655323:BHC655328 BQY655323:BQY655328 CAU655323:CAU655328 CKQ655323:CKQ655328 CUM655323:CUM655328 DEI655323:DEI655328 DOE655323:DOE655328 DYA655323:DYA655328 EHW655323:EHW655328 ERS655323:ERS655328 FBO655323:FBO655328 FLK655323:FLK655328 FVG655323:FVG655328 GFC655323:GFC655328 GOY655323:GOY655328 GYU655323:GYU655328 HIQ655323:HIQ655328 HSM655323:HSM655328 ICI655323:ICI655328 IME655323:IME655328 IWA655323:IWA655328 JFW655323:JFW655328 JPS655323:JPS655328 JZO655323:JZO655328 KJK655323:KJK655328 KTG655323:KTG655328 LDC655323:LDC655328 LMY655323:LMY655328 LWU655323:LWU655328 MGQ655323:MGQ655328 MQM655323:MQM655328 NAI655323:NAI655328 NKE655323:NKE655328 NUA655323:NUA655328 ODW655323:ODW655328 ONS655323:ONS655328 OXO655323:OXO655328 PHK655323:PHK655328 PRG655323:PRG655328 QBC655323:QBC655328 QKY655323:QKY655328 QUU655323:QUU655328 REQ655323:REQ655328 ROM655323:ROM655328 RYI655323:RYI655328 SIE655323:SIE655328 SSA655323:SSA655328 TBW655323:TBW655328 TLS655323:TLS655328 TVO655323:TVO655328 UFK655323:UFK655328 UPG655323:UPG655328 UZC655323:UZC655328 VIY655323:VIY655328 VSU655323:VSU655328 WCQ655323:WCQ655328 WMM655323:WMM655328 WWI655323:WWI655328 AB720859:AB720864 JW720859:JW720864 TS720859:TS720864 ADO720859:ADO720864 ANK720859:ANK720864 AXG720859:AXG720864 BHC720859:BHC720864 BQY720859:BQY720864 CAU720859:CAU720864 CKQ720859:CKQ720864 CUM720859:CUM720864 DEI720859:DEI720864 DOE720859:DOE720864 DYA720859:DYA720864 EHW720859:EHW720864 ERS720859:ERS720864 FBO720859:FBO720864 FLK720859:FLK720864 FVG720859:FVG720864 GFC720859:GFC720864 GOY720859:GOY720864 GYU720859:GYU720864 HIQ720859:HIQ720864 HSM720859:HSM720864 ICI720859:ICI720864 IME720859:IME720864 IWA720859:IWA720864 JFW720859:JFW720864 JPS720859:JPS720864 JZO720859:JZO720864 KJK720859:KJK720864 KTG720859:KTG720864 LDC720859:LDC720864 LMY720859:LMY720864 LWU720859:LWU720864 MGQ720859:MGQ720864 MQM720859:MQM720864 NAI720859:NAI720864 NKE720859:NKE720864 NUA720859:NUA720864 ODW720859:ODW720864 ONS720859:ONS720864 OXO720859:OXO720864 PHK720859:PHK720864 PRG720859:PRG720864 QBC720859:QBC720864 QKY720859:QKY720864 QUU720859:QUU720864 REQ720859:REQ720864 ROM720859:ROM720864 RYI720859:RYI720864 SIE720859:SIE720864 SSA720859:SSA720864 TBW720859:TBW720864 TLS720859:TLS720864 TVO720859:TVO720864 UFK720859:UFK720864 UPG720859:UPG720864 UZC720859:UZC720864 VIY720859:VIY720864 VSU720859:VSU720864 WCQ720859:WCQ720864 WMM720859:WMM720864 WWI720859:WWI720864 AB786395:AB786400 JW786395:JW786400 TS786395:TS786400 ADO786395:ADO786400 ANK786395:ANK786400 AXG786395:AXG786400 BHC786395:BHC786400 BQY786395:BQY786400 CAU786395:CAU786400 CKQ786395:CKQ786400 CUM786395:CUM786400 DEI786395:DEI786400 DOE786395:DOE786400 DYA786395:DYA786400 EHW786395:EHW786400 ERS786395:ERS786400 FBO786395:FBO786400 FLK786395:FLK786400 FVG786395:FVG786400 GFC786395:GFC786400 GOY786395:GOY786400 GYU786395:GYU786400 HIQ786395:HIQ786400 HSM786395:HSM786400 ICI786395:ICI786400 IME786395:IME786400 IWA786395:IWA786400 JFW786395:JFW786400 JPS786395:JPS786400 JZO786395:JZO786400 KJK786395:KJK786400 KTG786395:KTG786400 LDC786395:LDC786400 LMY786395:LMY786400 LWU786395:LWU786400 MGQ786395:MGQ786400 MQM786395:MQM786400 NAI786395:NAI786400 NKE786395:NKE786400 NUA786395:NUA786400 ODW786395:ODW786400 ONS786395:ONS786400 OXO786395:OXO786400 PHK786395:PHK786400 PRG786395:PRG786400 QBC786395:QBC786400 QKY786395:QKY786400 QUU786395:QUU786400 REQ786395:REQ786400 ROM786395:ROM786400 RYI786395:RYI786400 SIE786395:SIE786400 SSA786395:SSA786400 TBW786395:TBW786400 TLS786395:TLS786400 TVO786395:TVO786400 UFK786395:UFK786400 UPG786395:UPG786400 UZC786395:UZC786400 VIY786395:VIY786400 VSU786395:VSU786400 WCQ786395:WCQ786400 WMM786395:WMM786400 WWI786395:WWI786400 AB851931:AB851936 JW851931:JW851936 TS851931:TS851936 ADO851931:ADO851936 ANK851931:ANK851936 AXG851931:AXG851936 BHC851931:BHC851936 BQY851931:BQY851936 CAU851931:CAU851936 CKQ851931:CKQ851936 CUM851931:CUM851936 DEI851931:DEI851936 DOE851931:DOE851936 DYA851931:DYA851936 EHW851931:EHW851936 ERS851931:ERS851936 FBO851931:FBO851936 FLK851931:FLK851936 FVG851931:FVG851936 GFC851931:GFC851936 GOY851931:GOY851936 GYU851931:GYU851936 HIQ851931:HIQ851936 HSM851931:HSM851936 ICI851931:ICI851936 IME851931:IME851936 IWA851931:IWA851936 JFW851931:JFW851936 JPS851931:JPS851936 JZO851931:JZO851936 KJK851931:KJK851936 KTG851931:KTG851936 LDC851931:LDC851936 LMY851931:LMY851936 LWU851931:LWU851936 MGQ851931:MGQ851936 MQM851931:MQM851936 NAI851931:NAI851936 NKE851931:NKE851936 NUA851931:NUA851936 ODW851931:ODW851936 ONS851931:ONS851936 OXO851931:OXO851936 PHK851931:PHK851936 PRG851931:PRG851936 QBC851931:QBC851936 QKY851931:QKY851936 QUU851931:QUU851936 REQ851931:REQ851936 ROM851931:ROM851936 RYI851931:RYI851936 SIE851931:SIE851936 SSA851931:SSA851936 TBW851931:TBW851936 TLS851931:TLS851936 TVO851931:TVO851936 UFK851931:UFK851936 UPG851931:UPG851936 UZC851931:UZC851936 VIY851931:VIY851936 VSU851931:VSU851936 WCQ851931:WCQ851936 WMM851931:WMM851936 WWI851931:WWI851936 AB917467:AB917472 JW917467:JW917472 TS917467:TS917472 ADO917467:ADO917472 ANK917467:ANK917472 AXG917467:AXG917472 BHC917467:BHC917472 BQY917467:BQY917472 CAU917467:CAU917472 CKQ917467:CKQ917472 CUM917467:CUM917472 DEI917467:DEI917472 DOE917467:DOE917472 DYA917467:DYA917472 EHW917467:EHW917472 ERS917467:ERS917472 FBO917467:FBO917472 FLK917467:FLK917472 FVG917467:FVG917472 GFC917467:GFC917472 GOY917467:GOY917472 GYU917467:GYU917472 HIQ917467:HIQ917472 HSM917467:HSM917472 ICI917467:ICI917472 IME917467:IME917472 IWA917467:IWA917472 JFW917467:JFW917472 JPS917467:JPS917472 JZO917467:JZO917472 KJK917467:KJK917472 KTG917467:KTG917472 LDC917467:LDC917472 LMY917467:LMY917472 LWU917467:LWU917472 MGQ917467:MGQ917472 MQM917467:MQM917472 NAI917467:NAI917472 NKE917467:NKE917472 NUA917467:NUA917472 ODW917467:ODW917472 ONS917467:ONS917472 OXO917467:OXO917472 PHK917467:PHK917472 PRG917467:PRG917472 QBC917467:QBC917472 QKY917467:QKY917472 QUU917467:QUU917472 REQ917467:REQ917472 ROM917467:ROM917472 RYI917467:RYI917472 SIE917467:SIE917472 SSA917467:SSA917472 TBW917467:TBW917472 TLS917467:TLS917472 TVO917467:TVO917472 UFK917467:UFK917472 UPG917467:UPG917472 UZC917467:UZC917472 VIY917467:VIY917472 VSU917467:VSU917472 WCQ917467:WCQ917472 WMM917467:WMM917472 WWI917467:WWI917472 AB983003:AB983008 JW983003:JW983008 TS983003:TS983008 ADO983003:ADO983008 ANK983003:ANK983008 AXG983003:AXG983008 BHC983003:BHC983008 BQY983003:BQY983008 CAU983003:CAU983008 CKQ983003:CKQ983008 CUM983003:CUM983008 DEI983003:DEI983008 DOE983003:DOE983008 DYA983003:DYA983008 EHW983003:EHW983008 ERS983003:ERS983008 FBO983003:FBO983008 FLK983003:FLK983008 FVG983003:FVG983008 GFC983003:GFC983008 GOY983003:GOY983008 GYU983003:GYU983008 HIQ983003:HIQ983008 HSM983003:HSM983008 ICI983003:ICI983008 IME983003:IME983008 IWA983003:IWA983008 JFW983003:JFW983008 JPS983003:JPS983008 JZO983003:JZO983008 KJK983003:KJK983008 KTG983003:KTG983008 LDC983003:LDC983008 LMY983003:LMY983008 LWU983003:LWU983008 MGQ983003:MGQ983008 MQM983003:MQM983008 NAI983003:NAI983008 NKE983003:NKE983008 NUA983003:NUA983008 ODW983003:ODW983008 ONS983003:ONS983008 OXO983003:OXO983008 PHK983003:PHK983008 PRG983003:PRG983008 QBC983003:QBC983008 QKY983003:QKY983008 QUU983003:QUU983008 REQ983003:REQ983008 ROM983003:ROM983008 RYI983003:RYI983008 SIE983003:SIE983008 SSA983003:SSA983008 TBW983003:TBW983008 TLS983003:TLS983008 TVO983003:TVO983008 UFK983003:UFK983008 UPG983003:UPG983008 UZC983003:UZC983008 VIY983003:VIY983008 VSU983003:VSU983008 WCQ983003:WCQ983008 WMM983003:WMM983008 WWI983003:WWI983008 WCI983036:WCI983047 X65499:X65504 JS65499:JS65504 TO65499:TO65504 ADK65499:ADK65504 ANG65499:ANG65504 AXC65499:AXC65504 BGY65499:BGY65504 BQU65499:BQU65504 CAQ65499:CAQ65504 CKM65499:CKM65504 CUI65499:CUI65504 DEE65499:DEE65504 DOA65499:DOA65504 DXW65499:DXW65504 EHS65499:EHS65504 ERO65499:ERO65504 FBK65499:FBK65504 FLG65499:FLG65504 FVC65499:FVC65504 GEY65499:GEY65504 GOU65499:GOU65504 GYQ65499:GYQ65504 HIM65499:HIM65504 HSI65499:HSI65504 ICE65499:ICE65504 IMA65499:IMA65504 IVW65499:IVW65504 JFS65499:JFS65504 JPO65499:JPO65504 JZK65499:JZK65504 KJG65499:KJG65504 KTC65499:KTC65504 LCY65499:LCY65504 LMU65499:LMU65504 LWQ65499:LWQ65504 MGM65499:MGM65504 MQI65499:MQI65504 NAE65499:NAE65504 NKA65499:NKA65504 NTW65499:NTW65504 ODS65499:ODS65504 ONO65499:ONO65504 OXK65499:OXK65504 PHG65499:PHG65504 PRC65499:PRC65504 QAY65499:QAY65504 QKU65499:QKU65504 QUQ65499:QUQ65504 REM65499:REM65504 ROI65499:ROI65504 RYE65499:RYE65504 SIA65499:SIA65504 SRW65499:SRW65504 TBS65499:TBS65504 TLO65499:TLO65504 TVK65499:TVK65504 UFG65499:UFG65504 UPC65499:UPC65504 UYY65499:UYY65504 VIU65499:VIU65504 VSQ65499:VSQ65504 WCM65499:WCM65504 WMI65499:WMI65504 WWE65499:WWE65504 X131035:X131040 JS131035:JS131040 TO131035:TO131040 ADK131035:ADK131040 ANG131035:ANG131040 AXC131035:AXC131040 BGY131035:BGY131040 BQU131035:BQU131040 CAQ131035:CAQ131040 CKM131035:CKM131040 CUI131035:CUI131040 DEE131035:DEE131040 DOA131035:DOA131040 DXW131035:DXW131040 EHS131035:EHS131040 ERO131035:ERO131040 FBK131035:FBK131040 FLG131035:FLG131040 FVC131035:FVC131040 GEY131035:GEY131040 GOU131035:GOU131040 GYQ131035:GYQ131040 HIM131035:HIM131040 HSI131035:HSI131040 ICE131035:ICE131040 IMA131035:IMA131040 IVW131035:IVW131040 JFS131035:JFS131040 JPO131035:JPO131040 JZK131035:JZK131040 KJG131035:KJG131040 KTC131035:KTC131040 LCY131035:LCY131040 LMU131035:LMU131040 LWQ131035:LWQ131040 MGM131035:MGM131040 MQI131035:MQI131040 NAE131035:NAE131040 NKA131035:NKA131040 NTW131035:NTW131040 ODS131035:ODS131040 ONO131035:ONO131040 OXK131035:OXK131040 PHG131035:PHG131040 PRC131035:PRC131040 QAY131035:QAY131040 QKU131035:QKU131040 QUQ131035:QUQ131040 REM131035:REM131040 ROI131035:ROI131040 RYE131035:RYE131040 SIA131035:SIA131040 SRW131035:SRW131040 TBS131035:TBS131040 TLO131035:TLO131040 TVK131035:TVK131040 UFG131035:UFG131040 UPC131035:UPC131040 UYY131035:UYY131040 VIU131035:VIU131040 VSQ131035:VSQ131040 WCM131035:WCM131040 WMI131035:WMI131040 WWE131035:WWE131040 X196571:X196576 JS196571:JS196576 TO196571:TO196576 ADK196571:ADK196576 ANG196571:ANG196576 AXC196571:AXC196576 BGY196571:BGY196576 BQU196571:BQU196576 CAQ196571:CAQ196576 CKM196571:CKM196576 CUI196571:CUI196576 DEE196571:DEE196576 DOA196571:DOA196576 DXW196571:DXW196576 EHS196571:EHS196576 ERO196571:ERO196576 FBK196571:FBK196576 FLG196571:FLG196576 FVC196571:FVC196576 GEY196571:GEY196576 GOU196571:GOU196576 GYQ196571:GYQ196576 HIM196571:HIM196576 HSI196571:HSI196576 ICE196571:ICE196576 IMA196571:IMA196576 IVW196571:IVW196576 JFS196571:JFS196576 JPO196571:JPO196576 JZK196571:JZK196576 KJG196571:KJG196576 KTC196571:KTC196576 LCY196571:LCY196576 LMU196571:LMU196576 LWQ196571:LWQ196576 MGM196571:MGM196576 MQI196571:MQI196576 NAE196571:NAE196576 NKA196571:NKA196576 NTW196571:NTW196576 ODS196571:ODS196576 ONO196571:ONO196576 OXK196571:OXK196576 PHG196571:PHG196576 PRC196571:PRC196576 QAY196571:QAY196576 QKU196571:QKU196576 QUQ196571:QUQ196576 REM196571:REM196576 ROI196571:ROI196576 RYE196571:RYE196576 SIA196571:SIA196576 SRW196571:SRW196576 TBS196571:TBS196576 TLO196571:TLO196576 TVK196571:TVK196576 UFG196571:UFG196576 UPC196571:UPC196576 UYY196571:UYY196576 VIU196571:VIU196576 VSQ196571:VSQ196576 WCM196571:WCM196576 WMI196571:WMI196576 WWE196571:WWE196576 X262107:X262112 JS262107:JS262112 TO262107:TO262112 ADK262107:ADK262112 ANG262107:ANG262112 AXC262107:AXC262112 BGY262107:BGY262112 BQU262107:BQU262112 CAQ262107:CAQ262112 CKM262107:CKM262112 CUI262107:CUI262112 DEE262107:DEE262112 DOA262107:DOA262112 DXW262107:DXW262112 EHS262107:EHS262112 ERO262107:ERO262112 FBK262107:FBK262112 FLG262107:FLG262112 FVC262107:FVC262112 GEY262107:GEY262112 GOU262107:GOU262112 GYQ262107:GYQ262112 HIM262107:HIM262112 HSI262107:HSI262112 ICE262107:ICE262112 IMA262107:IMA262112 IVW262107:IVW262112 JFS262107:JFS262112 JPO262107:JPO262112 JZK262107:JZK262112 KJG262107:KJG262112 KTC262107:KTC262112 LCY262107:LCY262112 LMU262107:LMU262112 LWQ262107:LWQ262112 MGM262107:MGM262112 MQI262107:MQI262112 NAE262107:NAE262112 NKA262107:NKA262112 NTW262107:NTW262112 ODS262107:ODS262112 ONO262107:ONO262112 OXK262107:OXK262112 PHG262107:PHG262112 PRC262107:PRC262112 QAY262107:QAY262112 QKU262107:QKU262112 QUQ262107:QUQ262112 REM262107:REM262112 ROI262107:ROI262112 RYE262107:RYE262112 SIA262107:SIA262112 SRW262107:SRW262112 TBS262107:TBS262112 TLO262107:TLO262112 TVK262107:TVK262112 UFG262107:UFG262112 UPC262107:UPC262112 UYY262107:UYY262112 VIU262107:VIU262112 VSQ262107:VSQ262112 WCM262107:WCM262112 WMI262107:WMI262112 WWE262107:WWE262112 X327643:X327648 JS327643:JS327648 TO327643:TO327648 ADK327643:ADK327648 ANG327643:ANG327648 AXC327643:AXC327648 BGY327643:BGY327648 BQU327643:BQU327648 CAQ327643:CAQ327648 CKM327643:CKM327648 CUI327643:CUI327648 DEE327643:DEE327648 DOA327643:DOA327648 DXW327643:DXW327648 EHS327643:EHS327648 ERO327643:ERO327648 FBK327643:FBK327648 FLG327643:FLG327648 FVC327643:FVC327648 GEY327643:GEY327648 GOU327643:GOU327648 GYQ327643:GYQ327648 HIM327643:HIM327648 HSI327643:HSI327648 ICE327643:ICE327648 IMA327643:IMA327648 IVW327643:IVW327648 JFS327643:JFS327648 JPO327643:JPO327648 JZK327643:JZK327648 KJG327643:KJG327648 KTC327643:KTC327648 LCY327643:LCY327648 LMU327643:LMU327648 LWQ327643:LWQ327648 MGM327643:MGM327648 MQI327643:MQI327648 NAE327643:NAE327648 NKA327643:NKA327648 NTW327643:NTW327648 ODS327643:ODS327648 ONO327643:ONO327648 OXK327643:OXK327648 PHG327643:PHG327648 PRC327643:PRC327648 QAY327643:QAY327648 QKU327643:QKU327648 QUQ327643:QUQ327648 REM327643:REM327648 ROI327643:ROI327648 RYE327643:RYE327648 SIA327643:SIA327648 SRW327643:SRW327648 TBS327643:TBS327648 TLO327643:TLO327648 TVK327643:TVK327648 UFG327643:UFG327648 UPC327643:UPC327648 UYY327643:UYY327648 VIU327643:VIU327648 VSQ327643:VSQ327648 WCM327643:WCM327648 WMI327643:WMI327648 WWE327643:WWE327648 X393179:X393184 JS393179:JS393184 TO393179:TO393184 ADK393179:ADK393184 ANG393179:ANG393184 AXC393179:AXC393184 BGY393179:BGY393184 BQU393179:BQU393184 CAQ393179:CAQ393184 CKM393179:CKM393184 CUI393179:CUI393184 DEE393179:DEE393184 DOA393179:DOA393184 DXW393179:DXW393184 EHS393179:EHS393184 ERO393179:ERO393184 FBK393179:FBK393184 FLG393179:FLG393184 FVC393179:FVC393184 GEY393179:GEY393184 GOU393179:GOU393184 GYQ393179:GYQ393184 HIM393179:HIM393184 HSI393179:HSI393184 ICE393179:ICE393184 IMA393179:IMA393184 IVW393179:IVW393184 JFS393179:JFS393184 JPO393179:JPO393184 JZK393179:JZK393184 KJG393179:KJG393184 KTC393179:KTC393184 LCY393179:LCY393184 LMU393179:LMU393184 LWQ393179:LWQ393184 MGM393179:MGM393184 MQI393179:MQI393184 NAE393179:NAE393184 NKA393179:NKA393184 NTW393179:NTW393184 ODS393179:ODS393184 ONO393179:ONO393184 OXK393179:OXK393184 PHG393179:PHG393184 PRC393179:PRC393184 QAY393179:QAY393184 QKU393179:QKU393184 QUQ393179:QUQ393184 REM393179:REM393184 ROI393179:ROI393184 RYE393179:RYE393184 SIA393179:SIA393184 SRW393179:SRW393184 TBS393179:TBS393184 TLO393179:TLO393184 TVK393179:TVK393184 UFG393179:UFG393184 UPC393179:UPC393184 UYY393179:UYY393184 VIU393179:VIU393184 VSQ393179:VSQ393184 WCM393179:WCM393184 WMI393179:WMI393184 WWE393179:WWE393184 X458715:X458720 JS458715:JS458720 TO458715:TO458720 ADK458715:ADK458720 ANG458715:ANG458720 AXC458715:AXC458720 BGY458715:BGY458720 BQU458715:BQU458720 CAQ458715:CAQ458720 CKM458715:CKM458720 CUI458715:CUI458720 DEE458715:DEE458720 DOA458715:DOA458720 DXW458715:DXW458720 EHS458715:EHS458720 ERO458715:ERO458720 FBK458715:FBK458720 FLG458715:FLG458720 FVC458715:FVC458720 GEY458715:GEY458720 GOU458715:GOU458720 GYQ458715:GYQ458720 HIM458715:HIM458720 HSI458715:HSI458720 ICE458715:ICE458720 IMA458715:IMA458720 IVW458715:IVW458720 JFS458715:JFS458720 JPO458715:JPO458720 JZK458715:JZK458720 KJG458715:KJG458720 KTC458715:KTC458720 LCY458715:LCY458720 LMU458715:LMU458720 LWQ458715:LWQ458720 MGM458715:MGM458720 MQI458715:MQI458720 NAE458715:NAE458720 NKA458715:NKA458720 NTW458715:NTW458720 ODS458715:ODS458720 ONO458715:ONO458720 OXK458715:OXK458720 PHG458715:PHG458720 PRC458715:PRC458720 QAY458715:QAY458720 QKU458715:QKU458720 QUQ458715:QUQ458720 REM458715:REM458720 ROI458715:ROI458720 RYE458715:RYE458720 SIA458715:SIA458720 SRW458715:SRW458720 TBS458715:TBS458720 TLO458715:TLO458720 TVK458715:TVK458720 UFG458715:UFG458720 UPC458715:UPC458720 UYY458715:UYY458720 VIU458715:VIU458720 VSQ458715:VSQ458720 WCM458715:WCM458720 WMI458715:WMI458720 WWE458715:WWE458720 X524251:X524256 JS524251:JS524256 TO524251:TO524256 ADK524251:ADK524256 ANG524251:ANG524256 AXC524251:AXC524256 BGY524251:BGY524256 BQU524251:BQU524256 CAQ524251:CAQ524256 CKM524251:CKM524256 CUI524251:CUI524256 DEE524251:DEE524256 DOA524251:DOA524256 DXW524251:DXW524256 EHS524251:EHS524256 ERO524251:ERO524256 FBK524251:FBK524256 FLG524251:FLG524256 FVC524251:FVC524256 GEY524251:GEY524256 GOU524251:GOU524256 GYQ524251:GYQ524256 HIM524251:HIM524256 HSI524251:HSI524256 ICE524251:ICE524256 IMA524251:IMA524256 IVW524251:IVW524256 JFS524251:JFS524256 JPO524251:JPO524256 JZK524251:JZK524256 KJG524251:KJG524256 KTC524251:KTC524256 LCY524251:LCY524256 LMU524251:LMU524256 LWQ524251:LWQ524256 MGM524251:MGM524256 MQI524251:MQI524256 NAE524251:NAE524256 NKA524251:NKA524256 NTW524251:NTW524256 ODS524251:ODS524256 ONO524251:ONO524256 OXK524251:OXK524256 PHG524251:PHG524256 PRC524251:PRC524256 QAY524251:QAY524256 QKU524251:QKU524256 QUQ524251:QUQ524256 REM524251:REM524256 ROI524251:ROI524256 RYE524251:RYE524256 SIA524251:SIA524256 SRW524251:SRW524256 TBS524251:TBS524256 TLO524251:TLO524256 TVK524251:TVK524256 UFG524251:UFG524256 UPC524251:UPC524256 UYY524251:UYY524256 VIU524251:VIU524256 VSQ524251:VSQ524256 WCM524251:WCM524256 WMI524251:WMI524256 WWE524251:WWE524256 X589787:X589792 JS589787:JS589792 TO589787:TO589792 ADK589787:ADK589792 ANG589787:ANG589792 AXC589787:AXC589792 BGY589787:BGY589792 BQU589787:BQU589792 CAQ589787:CAQ589792 CKM589787:CKM589792 CUI589787:CUI589792 DEE589787:DEE589792 DOA589787:DOA589792 DXW589787:DXW589792 EHS589787:EHS589792 ERO589787:ERO589792 FBK589787:FBK589792 FLG589787:FLG589792 FVC589787:FVC589792 GEY589787:GEY589792 GOU589787:GOU589792 GYQ589787:GYQ589792 HIM589787:HIM589792 HSI589787:HSI589792 ICE589787:ICE589792 IMA589787:IMA589792 IVW589787:IVW589792 JFS589787:JFS589792 JPO589787:JPO589792 JZK589787:JZK589792 KJG589787:KJG589792 KTC589787:KTC589792 LCY589787:LCY589792 LMU589787:LMU589792 LWQ589787:LWQ589792 MGM589787:MGM589792 MQI589787:MQI589792 NAE589787:NAE589792 NKA589787:NKA589792 NTW589787:NTW589792 ODS589787:ODS589792 ONO589787:ONO589792 OXK589787:OXK589792 PHG589787:PHG589792 PRC589787:PRC589792 QAY589787:QAY589792 QKU589787:QKU589792 QUQ589787:QUQ589792 REM589787:REM589792 ROI589787:ROI589792 RYE589787:RYE589792 SIA589787:SIA589792 SRW589787:SRW589792 TBS589787:TBS589792 TLO589787:TLO589792 TVK589787:TVK589792 UFG589787:UFG589792 UPC589787:UPC589792 UYY589787:UYY589792 VIU589787:VIU589792 VSQ589787:VSQ589792 WCM589787:WCM589792 WMI589787:WMI589792 WWE589787:WWE589792 X655323:X655328 JS655323:JS655328 TO655323:TO655328 ADK655323:ADK655328 ANG655323:ANG655328 AXC655323:AXC655328 BGY655323:BGY655328 BQU655323:BQU655328 CAQ655323:CAQ655328 CKM655323:CKM655328 CUI655323:CUI655328 DEE655323:DEE655328 DOA655323:DOA655328 DXW655323:DXW655328 EHS655323:EHS655328 ERO655323:ERO655328 FBK655323:FBK655328 FLG655323:FLG655328 FVC655323:FVC655328 GEY655323:GEY655328 GOU655323:GOU655328 GYQ655323:GYQ655328 HIM655323:HIM655328 HSI655323:HSI655328 ICE655323:ICE655328 IMA655323:IMA655328 IVW655323:IVW655328 JFS655323:JFS655328 JPO655323:JPO655328 JZK655323:JZK655328 KJG655323:KJG655328 KTC655323:KTC655328 LCY655323:LCY655328 LMU655323:LMU655328 LWQ655323:LWQ655328 MGM655323:MGM655328 MQI655323:MQI655328 NAE655323:NAE655328 NKA655323:NKA655328 NTW655323:NTW655328 ODS655323:ODS655328 ONO655323:ONO655328 OXK655323:OXK655328 PHG655323:PHG655328 PRC655323:PRC655328 QAY655323:QAY655328 QKU655323:QKU655328 QUQ655323:QUQ655328 REM655323:REM655328 ROI655323:ROI655328 RYE655323:RYE655328 SIA655323:SIA655328 SRW655323:SRW655328 TBS655323:TBS655328 TLO655323:TLO655328 TVK655323:TVK655328 UFG655323:UFG655328 UPC655323:UPC655328 UYY655323:UYY655328 VIU655323:VIU655328 VSQ655323:VSQ655328 WCM655323:WCM655328 WMI655323:WMI655328 WWE655323:WWE655328 X720859:X720864 JS720859:JS720864 TO720859:TO720864 ADK720859:ADK720864 ANG720859:ANG720864 AXC720859:AXC720864 BGY720859:BGY720864 BQU720859:BQU720864 CAQ720859:CAQ720864 CKM720859:CKM720864 CUI720859:CUI720864 DEE720859:DEE720864 DOA720859:DOA720864 DXW720859:DXW720864 EHS720859:EHS720864 ERO720859:ERO720864 FBK720859:FBK720864 FLG720859:FLG720864 FVC720859:FVC720864 GEY720859:GEY720864 GOU720859:GOU720864 GYQ720859:GYQ720864 HIM720859:HIM720864 HSI720859:HSI720864 ICE720859:ICE720864 IMA720859:IMA720864 IVW720859:IVW720864 JFS720859:JFS720864 JPO720859:JPO720864 JZK720859:JZK720864 KJG720859:KJG720864 KTC720859:KTC720864 LCY720859:LCY720864 LMU720859:LMU720864 LWQ720859:LWQ720864 MGM720859:MGM720864 MQI720859:MQI720864 NAE720859:NAE720864 NKA720859:NKA720864 NTW720859:NTW720864 ODS720859:ODS720864 ONO720859:ONO720864 OXK720859:OXK720864 PHG720859:PHG720864 PRC720859:PRC720864 QAY720859:QAY720864 QKU720859:QKU720864 QUQ720859:QUQ720864 REM720859:REM720864 ROI720859:ROI720864 RYE720859:RYE720864 SIA720859:SIA720864 SRW720859:SRW720864 TBS720859:TBS720864 TLO720859:TLO720864 TVK720859:TVK720864 UFG720859:UFG720864 UPC720859:UPC720864 UYY720859:UYY720864 VIU720859:VIU720864 VSQ720859:VSQ720864 WCM720859:WCM720864 WMI720859:WMI720864 WWE720859:WWE720864 X786395:X786400 JS786395:JS786400 TO786395:TO786400 ADK786395:ADK786400 ANG786395:ANG786400 AXC786395:AXC786400 BGY786395:BGY786400 BQU786395:BQU786400 CAQ786395:CAQ786400 CKM786395:CKM786400 CUI786395:CUI786400 DEE786395:DEE786400 DOA786395:DOA786400 DXW786395:DXW786400 EHS786395:EHS786400 ERO786395:ERO786400 FBK786395:FBK786400 FLG786395:FLG786400 FVC786395:FVC786400 GEY786395:GEY786400 GOU786395:GOU786400 GYQ786395:GYQ786400 HIM786395:HIM786400 HSI786395:HSI786400 ICE786395:ICE786400 IMA786395:IMA786400 IVW786395:IVW786400 JFS786395:JFS786400 JPO786395:JPO786400 JZK786395:JZK786400 KJG786395:KJG786400 KTC786395:KTC786400 LCY786395:LCY786400 LMU786395:LMU786400 LWQ786395:LWQ786400 MGM786395:MGM786400 MQI786395:MQI786400 NAE786395:NAE786400 NKA786395:NKA786400 NTW786395:NTW786400 ODS786395:ODS786400 ONO786395:ONO786400 OXK786395:OXK786400 PHG786395:PHG786400 PRC786395:PRC786400 QAY786395:QAY786400 QKU786395:QKU786400 QUQ786395:QUQ786400 REM786395:REM786400 ROI786395:ROI786400 RYE786395:RYE786400 SIA786395:SIA786400 SRW786395:SRW786400 TBS786395:TBS786400 TLO786395:TLO786400 TVK786395:TVK786400 UFG786395:UFG786400 UPC786395:UPC786400 UYY786395:UYY786400 VIU786395:VIU786400 VSQ786395:VSQ786400 WCM786395:WCM786400 WMI786395:WMI786400 WWE786395:WWE786400 X851931:X851936 JS851931:JS851936 TO851931:TO851936 ADK851931:ADK851936 ANG851931:ANG851936 AXC851931:AXC851936 BGY851931:BGY851936 BQU851931:BQU851936 CAQ851931:CAQ851936 CKM851931:CKM851936 CUI851931:CUI851936 DEE851931:DEE851936 DOA851931:DOA851936 DXW851931:DXW851936 EHS851931:EHS851936 ERO851931:ERO851936 FBK851931:FBK851936 FLG851931:FLG851936 FVC851931:FVC851936 GEY851931:GEY851936 GOU851931:GOU851936 GYQ851931:GYQ851936 HIM851931:HIM851936 HSI851931:HSI851936 ICE851931:ICE851936 IMA851931:IMA851936 IVW851931:IVW851936 JFS851931:JFS851936 JPO851931:JPO851936 JZK851931:JZK851936 KJG851931:KJG851936 KTC851931:KTC851936 LCY851931:LCY851936 LMU851931:LMU851936 LWQ851931:LWQ851936 MGM851931:MGM851936 MQI851931:MQI851936 NAE851931:NAE851936 NKA851931:NKA851936 NTW851931:NTW851936 ODS851931:ODS851936 ONO851931:ONO851936 OXK851931:OXK851936 PHG851931:PHG851936 PRC851931:PRC851936 QAY851931:QAY851936 QKU851931:QKU851936 QUQ851931:QUQ851936 REM851931:REM851936 ROI851931:ROI851936 RYE851931:RYE851936 SIA851931:SIA851936 SRW851931:SRW851936 TBS851931:TBS851936 TLO851931:TLO851936 TVK851931:TVK851936 UFG851931:UFG851936 UPC851931:UPC851936 UYY851931:UYY851936 VIU851931:VIU851936 VSQ851931:VSQ851936 WCM851931:WCM851936 WMI851931:WMI851936 WWE851931:WWE851936 X917467:X917472 JS917467:JS917472 TO917467:TO917472 ADK917467:ADK917472 ANG917467:ANG917472 AXC917467:AXC917472 BGY917467:BGY917472 BQU917467:BQU917472 CAQ917467:CAQ917472 CKM917467:CKM917472 CUI917467:CUI917472 DEE917467:DEE917472 DOA917467:DOA917472 DXW917467:DXW917472 EHS917467:EHS917472 ERO917467:ERO917472 FBK917467:FBK917472 FLG917467:FLG917472 FVC917467:FVC917472 GEY917467:GEY917472 GOU917467:GOU917472 GYQ917467:GYQ917472 HIM917467:HIM917472 HSI917467:HSI917472 ICE917467:ICE917472 IMA917467:IMA917472 IVW917467:IVW917472 JFS917467:JFS917472 JPO917467:JPO917472 JZK917467:JZK917472 KJG917467:KJG917472 KTC917467:KTC917472 LCY917467:LCY917472 LMU917467:LMU917472 LWQ917467:LWQ917472 MGM917467:MGM917472 MQI917467:MQI917472 NAE917467:NAE917472 NKA917467:NKA917472 NTW917467:NTW917472 ODS917467:ODS917472 ONO917467:ONO917472 OXK917467:OXK917472 PHG917467:PHG917472 PRC917467:PRC917472 QAY917467:QAY917472 QKU917467:QKU917472 QUQ917467:QUQ917472 REM917467:REM917472 ROI917467:ROI917472 RYE917467:RYE917472 SIA917467:SIA917472 SRW917467:SRW917472 TBS917467:TBS917472 TLO917467:TLO917472 TVK917467:TVK917472 UFG917467:UFG917472 UPC917467:UPC917472 UYY917467:UYY917472 VIU917467:VIU917472 VSQ917467:VSQ917472 WCM917467:WCM917472 WMI917467:WMI917472 WWE917467:WWE917472 X983003:X983008 JS983003:JS983008 TO983003:TO983008 ADK983003:ADK983008 ANG983003:ANG983008 AXC983003:AXC983008 BGY983003:BGY983008 BQU983003:BQU983008 CAQ983003:CAQ983008 CKM983003:CKM983008 CUI983003:CUI983008 DEE983003:DEE983008 DOA983003:DOA983008 DXW983003:DXW983008 EHS983003:EHS983008 ERO983003:ERO983008 FBK983003:FBK983008 FLG983003:FLG983008 FVC983003:FVC983008 GEY983003:GEY983008 GOU983003:GOU983008 GYQ983003:GYQ983008 HIM983003:HIM983008 HSI983003:HSI983008 ICE983003:ICE983008 IMA983003:IMA983008 IVW983003:IVW983008 JFS983003:JFS983008 JPO983003:JPO983008 JZK983003:JZK983008 KJG983003:KJG983008 KTC983003:KTC983008 LCY983003:LCY983008 LMU983003:LMU983008 LWQ983003:LWQ983008 MGM983003:MGM983008 MQI983003:MQI983008 NAE983003:NAE983008 NKA983003:NKA983008 NTW983003:NTW983008 ODS983003:ODS983008 ONO983003:ONO983008 OXK983003:OXK983008 PHG983003:PHG983008 PRC983003:PRC983008 QAY983003:QAY983008 QKU983003:QKU983008 QUQ983003:QUQ983008 REM983003:REM983008 ROI983003:ROI983008 RYE983003:RYE983008 SIA983003:SIA983008 SRW983003:SRW983008 TBS983003:TBS983008 TLO983003:TLO983008 TVK983003:TVK983008 UFG983003:UFG983008 UPC983003:UPC983008 UYY983003:UYY983008 VIU983003:VIU983008 VSQ983003:VSQ983008 WCM983003:WCM983008 WMI983003:WMI983008 WWE983003:WWE983008 WME983036:WME983047 T65499:T65504 JO65499:JO65504 TK65499:TK65504 ADG65499:ADG65504 ANC65499:ANC65504 AWY65499:AWY65504 BGU65499:BGU65504 BQQ65499:BQQ65504 CAM65499:CAM65504 CKI65499:CKI65504 CUE65499:CUE65504 DEA65499:DEA65504 DNW65499:DNW65504 DXS65499:DXS65504 EHO65499:EHO65504 ERK65499:ERK65504 FBG65499:FBG65504 FLC65499:FLC65504 FUY65499:FUY65504 GEU65499:GEU65504 GOQ65499:GOQ65504 GYM65499:GYM65504 HII65499:HII65504 HSE65499:HSE65504 ICA65499:ICA65504 ILW65499:ILW65504 IVS65499:IVS65504 JFO65499:JFO65504 JPK65499:JPK65504 JZG65499:JZG65504 KJC65499:KJC65504 KSY65499:KSY65504 LCU65499:LCU65504 LMQ65499:LMQ65504 LWM65499:LWM65504 MGI65499:MGI65504 MQE65499:MQE65504 NAA65499:NAA65504 NJW65499:NJW65504 NTS65499:NTS65504 ODO65499:ODO65504 ONK65499:ONK65504 OXG65499:OXG65504 PHC65499:PHC65504 PQY65499:PQY65504 QAU65499:QAU65504 QKQ65499:QKQ65504 QUM65499:QUM65504 REI65499:REI65504 ROE65499:ROE65504 RYA65499:RYA65504 SHW65499:SHW65504 SRS65499:SRS65504 TBO65499:TBO65504 TLK65499:TLK65504 TVG65499:TVG65504 UFC65499:UFC65504 UOY65499:UOY65504 UYU65499:UYU65504 VIQ65499:VIQ65504 VSM65499:VSM65504 WCI65499:WCI65504 WME65499:WME65504 WWA65499:WWA65504 T131035:T131040 JO131035:JO131040 TK131035:TK131040 ADG131035:ADG131040 ANC131035:ANC131040 AWY131035:AWY131040 BGU131035:BGU131040 BQQ131035:BQQ131040 CAM131035:CAM131040 CKI131035:CKI131040 CUE131035:CUE131040 DEA131035:DEA131040 DNW131035:DNW131040 DXS131035:DXS131040 EHO131035:EHO131040 ERK131035:ERK131040 FBG131035:FBG131040 FLC131035:FLC131040 FUY131035:FUY131040 GEU131035:GEU131040 GOQ131035:GOQ131040 GYM131035:GYM131040 HII131035:HII131040 HSE131035:HSE131040 ICA131035:ICA131040 ILW131035:ILW131040 IVS131035:IVS131040 JFO131035:JFO131040 JPK131035:JPK131040 JZG131035:JZG131040 KJC131035:KJC131040 KSY131035:KSY131040 LCU131035:LCU131040 LMQ131035:LMQ131040 LWM131035:LWM131040 MGI131035:MGI131040 MQE131035:MQE131040 NAA131035:NAA131040 NJW131035:NJW131040 NTS131035:NTS131040 ODO131035:ODO131040 ONK131035:ONK131040 OXG131035:OXG131040 PHC131035:PHC131040 PQY131035:PQY131040 QAU131035:QAU131040 QKQ131035:QKQ131040 QUM131035:QUM131040 REI131035:REI131040 ROE131035:ROE131040 RYA131035:RYA131040 SHW131035:SHW131040 SRS131035:SRS131040 TBO131035:TBO131040 TLK131035:TLK131040 TVG131035:TVG131040 UFC131035:UFC131040 UOY131035:UOY131040 UYU131035:UYU131040 VIQ131035:VIQ131040 VSM131035:VSM131040 WCI131035:WCI131040 WME131035:WME131040 WWA131035:WWA131040 T196571:T196576 JO196571:JO196576 TK196571:TK196576 ADG196571:ADG196576 ANC196571:ANC196576 AWY196571:AWY196576 BGU196571:BGU196576 BQQ196571:BQQ196576 CAM196571:CAM196576 CKI196571:CKI196576 CUE196571:CUE196576 DEA196571:DEA196576 DNW196571:DNW196576 DXS196571:DXS196576 EHO196571:EHO196576 ERK196571:ERK196576 FBG196571:FBG196576 FLC196571:FLC196576 FUY196571:FUY196576 GEU196571:GEU196576 GOQ196571:GOQ196576 GYM196571:GYM196576 HII196571:HII196576 HSE196571:HSE196576 ICA196571:ICA196576 ILW196571:ILW196576 IVS196571:IVS196576 JFO196571:JFO196576 JPK196571:JPK196576 JZG196571:JZG196576 KJC196571:KJC196576 KSY196571:KSY196576 LCU196571:LCU196576 LMQ196571:LMQ196576 LWM196571:LWM196576 MGI196571:MGI196576 MQE196571:MQE196576 NAA196571:NAA196576 NJW196571:NJW196576 NTS196571:NTS196576 ODO196571:ODO196576 ONK196571:ONK196576 OXG196571:OXG196576 PHC196571:PHC196576 PQY196571:PQY196576 QAU196571:QAU196576 QKQ196571:QKQ196576 QUM196571:QUM196576 REI196571:REI196576 ROE196571:ROE196576 RYA196571:RYA196576 SHW196571:SHW196576 SRS196571:SRS196576 TBO196571:TBO196576 TLK196571:TLK196576 TVG196571:TVG196576 UFC196571:UFC196576 UOY196571:UOY196576 UYU196571:UYU196576 VIQ196571:VIQ196576 VSM196571:VSM196576 WCI196571:WCI196576 WME196571:WME196576 WWA196571:WWA196576 T262107:T262112 JO262107:JO262112 TK262107:TK262112 ADG262107:ADG262112 ANC262107:ANC262112 AWY262107:AWY262112 BGU262107:BGU262112 BQQ262107:BQQ262112 CAM262107:CAM262112 CKI262107:CKI262112 CUE262107:CUE262112 DEA262107:DEA262112 DNW262107:DNW262112 DXS262107:DXS262112 EHO262107:EHO262112 ERK262107:ERK262112 FBG262107:FBG262112 FLC262107:FLC262112 FUY262107:FUY262112 GEU262107:GEU262112 GOQ262107:GOQ262112 GYM262107:GYM262112 HII262107:HII262112 HSE262107:HSE262112 ICA262107:ICA262112 ILW262107:ILW262112 IVS262107:IVS262112 JFO262107:JFO262112 JPK262107:JPK262112 JZG262107:JZG262112 KJC262107:KJC262112 KSY262107:KSY262112 LCU262107:LCU262112 LMQ262107:LMQ262112 LWM262107:LWM262112 MGI262107:MGI262112 MQE262107:MQE262112 NAA262107:NAA262112 NJW262107:NJW262112 NTS262107:NTS262112 ODO262107:ODO262112 ONK262107:ONK262112 OXG262107:OXG262112 PHC262107:PHC262112 PQY262107:PQY262112 QAU262107:QAU262112 QKQ262107:QKQ262112 QUM262107:QUM262112 REI262107:REI262112 ROE262107:ROE262112 RYA262107:RYA262112 SHW262107:SHW262112 SRS262107:SRS262112 TBO262107:TBO262112 TLK262107:TLK262112 TVG262107:TVG262112 UFC262107:UFC262112 UOY262107:UOY262112 UYU262107:UYU262112 VIQ262107:VIQ262112 VSM262107:VSM262112 WCI262107:WCI262112 WME262107:WME262112 WWA262107:WWA262112 T327643:T327648 JO327643:JO327648 TK327643:TK327648 ADG327643:ADG327648 ANC327643:ANC327648 AWY327643:AWY327648 BGU327643:BGU327648 BQQ327643:BQQ327648 CAM327643:CAM327648 CKI327643:CKI327648 CUE327643:CUE327648 DEA327643:DEA327648 DNW327643:DNW327648 DXS327643:DXS327648 EHO327643:EHO327648 ERK327643:ERK327648 FBG327643:FBG327648 FLC327643:FLC327648 FUY327643:FUY327648 GEU327643:GEU327648 GOQ327643:GOQ327648 GYM327643:GYM327648 HII327643:HII327648 HSE327643:HSE327648 ICA327643:ICA327648 ILW327643:ILW327648 IVS327643:IVS327648 JFO327643:JFO327648 JPK327643:JPK327648 JZG327643:JZG327648 KJC327643:KJC327648 KSY327643:KSY327648 LCU327643:LCU327648 LMQ327643:LMQ327648 LWM327643:LWM327648 MGI327643:MGI327648 MQE327643:MQE327648 NAA327643:NAA327648 NJW327643:NJW327648 NTS327643:NTS327648 ODO327643:ODO327648 ONK327643:ONK327648 OXG327643:OXG327648 PHC327643:PHC327648 PQY327643:PQY327648 QAU327643:QAU327648 QKQ327643:QKQ327648 QUM327643:QUM327648 REI327643:REI327648 ROE327643:ROE327648 RYA327643:RYA327648 SHW327643:SHW327648 SRS327643:SRS327648 TBO327643:TBO327648 TLK327643:TLK327648 TVG327643:TVG327648 UFC327643:UFC327648 UOY327643:UOY327648 UYU327643:UYU327648 VIQ327643:VIQ327648 VSM327643:VSM327648 WCI327643:WCI327648 WME327643:WME327648 WWA327643:WWA327648 T393179:T393184 JO393179:JO393184 TK393179:TK393184 ADG393179:ADG393184 ANC393179:ANC393184 AWY393179:AWY393184 BGU393179:BGU393184 BQQ393179:BQQ393184 CAM393179:CAM393184 CKI393179:CKI393184 CUE393179:CUE393184 DEA393179:DEA393184 DNW393179:DNW393184 DXS393179:DXS393184 EHO393179:EHO393184 ERK393179:ERK393184 FBG393179:FBG393184 FLC393179:FLC393184 FUY393179:FUY393184 GEU393179:GEU393184 GOQ393179:GOQ393184 GYM393179:GYM393184 HII393179:HII393184 HSE393179:HSE393184 ICA393179:ICA393184 ILW393179:ILW393184 IVS393179:IVS393184 JFO393179:JFO393184 JPK393179:JPK393184 JZG393179:JZG393184 KJC393179:KJC393184 KSY393179:KSY393184 LCU393179:LCU393184 LMQ393179:LMQ393184 LWM393179:LWM393184 MGI393179:MGI393184 MQE393179:MQE393184 NAA393179:NAA393184 NJW393179:NJW393184 NTS393179:NTS393184 ODO393179:ODO393184 ONK393179:ONK393184 OXG393179:OXG393184 PHC393179:PHC393184 PQY393179:PQY393184 QAU393179:QAU393184 QKQ393179:QKQ393184 QUM393179:QUM393184 REI393179:REI393184 ROE393179:ROE393184 RYA393179:RYA393184 SHW393179:SHW393184 SRS393179:SRS393184 TBO393179:TBO393184 TLK393179:TLK393184 TVG393179:TVG393184 UFC393179:UFC393184 UOY393179:UOY393184 UYU393179:UYU393184 VIQ393179:VIQ393184 VSM393179:VSM393184 WCI393179:WCI393184 WME393179:WME393184 WWA393179:WWA393184 T458715:T458720 JO458715:JO458720 TK458715:TK458720 ADG458715:ADG458720 ANC458715:ANC458720 AWY458715:AWY458720 BGU458715:BGU458720 BQQ458715:BQQ458720 CAM458715:CAM458720 CKI458715:CKI458720 CUE458715:CUE458720 DEA458715:DEA458720 DNW458715:DNW458720 DXS458715:DXS458720 EHO458715:EHO458720 ERK458715:ERK458720 FBG458715:FBG458720 FLC458715:FLC458720 FUY458715:FUY458720 GEU458715:GEU458720 GOQ458715:GOQ458720 GYM458715:GYM458720 HII458715:HII458720 HSE458715:HSE458720 ICA458715:ICA458720 ILW458715:ILW458720 IVS458715:IVS458720 JFO458715:JFO458720 JPK458715:JPK458720 JZG458715:JZG458720 KJC458715:KJC458720 KSY458715:KSY458720 LCU458715:LCU458720 LMQ458715:LMQ458720 LWM458715:LWM458720 MGI458715:MGI458720 MQE458715:MQE458720 NAA458715:NAA458720 NJW458715:NJW458720 NTS458715:NTS458720 ODO458715:ODO458720 ONK458715:ONK458720 OXG458715:OXG458720 PHC458715:PHC458720 PQY458715:PQY458720 QAU458715:QAU458720 QKQ458715:QKQ458720 QUM458715:QUM458720 REI458715:REI458720 ROE458715:ROE458720 RYA458715:RYA458720 SHW458715:SHW458720 SRS458715:SRS458720 TBO458715:TBO458720 TLK458715:TLK458720 TVG458715:TVG458720 UFC458715:UFC458720 UOY458715:UOY458720 UYU458715:UYU458720 VIQ458715:VIQ458720 VSM458715:VSM458720 WCI458715:WCI458720 WME458715:WME458720 WWA458715:WWA458720 T524251:T524256 JO524251:JO524256 TK524251:TK524256 ADG524251:ADG524256 ANC524251:ANC524256 AWY524251:AWY524256 BGU524251:BGU524256 BQQ524251:BQQ524256 CAM524251:CAM524256 CKI524251:CKI524256 CUE524251:CUE524256 DEA524251:DEA524256 DNW524251:DNW524256 DXS524251:DXS524256 EHO524251:EHO524256 ERK524251:ERK524256 FBG524251:FBG524256 FLC524251:FLC524256 FUY524251:FUY524256 GEU524251:GEU524256 GOQ524251:GOQ524256 GYM524251:GYM524256 HII524251:HII524256 HSE524251:HSE524256 ICA524251:ICA524256 ILW524251:ILW524256 IVS524251:IVS524256 JFO524251:JFO524256 JPK524251:JPK524256 JZG524251:JZG524256 KJC524251:KJC524256 KSY524251:KSY524256 LCU524251:LCU524256 LMQ524251:LMQ524256 LWM524251:LWM524256 MGI524251:MGI524256 MQE524251:MQE524256 NAA524251:NAA524256 NJW524251:NJW524256 NTS524251:NTS524256 ODO524251:ODO524256 ONK524251:ONK524256 OXG524251:OXG524256 PHC524251:PHC524256 PQY524251:PQY524256 QAU524251:QAU524256 QKQ524251:QKQ524256 QUM524251:QUM524256 REI524251:REI524256 ROE524251:ROE524256 RYA524251:RYA524256 SHW524251:SHW524256 SRS524251:SRS524256 TBO524251:TBO524256 TLK524251:TLK524256 TVG524251:TVG524256 UFC524251:UFC524256 UOY524251:UOY524256 UYU524251:UYU524256 VIQ524251:VIQ524256 VSM524251:VSM524256 WCI524251:WCI524256 WME524251:WME524256 WWA524251:WWA524256 T589787:T589792 JO589787:JO589792 TK589787:TK589792 ADG589787:ADG589792 ANC589787:ANC589792 AWY589787:AWY589792 BGU589787:BGU589792 BQQ589787:BQQ589792 CAM589787:CAM589792 CKI589787:CKI589792 CUE589787:CUE589792 DEA589787:DEA589792 DNW589787:DNW589792 DXS589787:DXS589792 EHO589787:EHO589792 ERK589787:ERK589792 FBG589787:FBG589792 FLC589787:FLC589792 FUY589787:FUY589792 GEU589787:GEU589792 GOQ589787:GOQ589792 GYM589787:GYM589792 HII589787:HII589792 HSE589787:HSE589792 ICA589787:ICA589792 ILW589787:ILW589792 IVS589787:IVS589792 JFO589787:JFO589792 JPK589787:JPK589792 JZG589787:JZG589792 KJC589787:KJC589792 KSY589787:KSY589792 LCU589787:LCU589792 LMQ589787:LMQ589792 LWM589787:LWM589792 MGI589787:MGI589792 MQE589787:MQE589792 NAA589787:NAA589792 NJW589787:NJW589792 NTS589787:NTS589792 ODO589787:ODO589792 ONK589787:ONK589792 OXG589787:OXG589792 PHC589787:PHC589792 PQY589787:PQY589792 QAU589787:QAU589792 QKQ589787:QKQ589792 QUM589787:QUM589792 REI589787:REI589792 ROE589787:ROE589792 RYA589787:RYA589792 SHW589787:SHW589792 SRS589787:SRS589792 TBO589787:TBO589792 TLK589787:TLK589792 TVG589787:TVG589792 UFC589787:UFC589792 UOY589787:UOY589792 UYU589787:UYU589792 VIQ589787:VIQ589792 VSM589787:VSM589792 WCI589787:WCI589792 WME589787:WME589792 WWA589787:WWA589792 T655323:T655328 JO655323:JO655328 TK655323:TK655328 ADG655323:ADG655328 ANC655323:ANC655328 AWY655323:AWY655328 BGU655323:BGU655328 BQQ655323:BQQ655328 CAM655323:CAM655328 CKI655323:CKI655328 CUE655323:CUE655328 DEA655323:DEA655328 DNW655323:DNW655328 DXS655323:DXS655328 EHO655323:EHO655328 ERK655323:ERK655328 FBG655323:FBG655328 FLC655323:FLC655328 FUY655323:FUY655328 GEU655323:GEU655328 GOQ655323:GOQ655328 GYM655323:GYM655328 HII655323:HII655328 HSE655323:HSE655328 ICA655323:ICA655328 ILW655323:ILW655328 IVS655323:IVS655328 JFO655323:JFO655328 JPK655323:JPK655328 JZG655323:JZG655328 KJC655323:KJC655328 KSY655323:KSY655328 LCU655323:LCU655328 LMQ655323:LMQ655328 LWM655323:LWM655328 MGI655323:MGI655328 MQE655323:MQE655328 NAA655323:NAA655328 NJW655323:NJW655328 NTS655323:NTS655328 ODO655323:ODO655328 ONK655323:ONK655328 OXG655323:OXG655328 PHC655323:PHC655328 PQY655323:PQY655328 QAU655323:QAU655328 QKQ655323:QKQ655328 QUM655323:QUM655328 REI655323:REI655328 ROE655323:ROE655328 RYA655323:RYA655328 SHW655323:SHW655328 SRS655323:SRS655328 TBO655323:TBO655328 TLK655323:TLK655328 TVG655323:TVG655328 UFC655323:UFC655328 UOY655323:UOY655328 UYU655323:UYU655328 VIQ655323:VIQ655328 VSM655323:VSM655328 WCI655323:WCI655328 WME655323:WME655328 WWA655323:WWA655328 T720859:T720864 JO720859:JO720864 TK720859:TK720864 ADG720859:ADG720864 ANC720859:ANC720864 AWY720859:AWY720864 BGU720859:BGU720864 BQQ720859:BQQ720864 CAM720859:CAM720864 CKI720859:CKI720864 CUE720859:CUE720864 DEA720859:DEA720864 DNW720859:DNW720864 DXS720859:DXS720864 EHO720859:EHO720864 ERK720859:ERK720864 FBG720859:FBG720864 FLC720859:FLC720864 FUY720859:FUY720864 GEU720859:GEU720864 GOQ720859:GOQ720864 GYM720859:GYM720864 HII720859:HII720864 HSE720859:HSE720864 ICA720859:ICA720864 ILW720859:ILW720864 IVS720859:IVS720864 JFO720859:JFO720864 JPK720859:JPK720864 JZG720859:JZG720864 KJC720859:KJC720864 KSY720859:KSY720864 LCU720859:LCU720864 LMQ720859:LMQ720864 LWM720859:LWM720864 MGI720859:MGI720864 MQE720859:MQE720864 NAA720859:NAA720864 NJW720859:NJW720864 NTS720859:NTS720864 ODO720859:ODO720864 ONK720859:ONK720864 OXG720859:OXG720864 PHC720859:PHC720864 PQY720859:PQY720864 QAU720859:QAU720864 QKQ720859:QKQ720864 QUM720859:QUM720864 REI720859:REI720864 ROE720859:ROE720864 RYA720859:RYA720864 SHW720859:SHW720864 SRS720859:SRS720864 TBO720859:TBO720864 TLK720859:TLK720864 TVG720859:TVG720864 UFC720859:UFC720864 UOY720859:UOY720864 UYU720859:UYU720864 VIQ720859:VIQ720864 VSM720859:VSM720864 WCI720859:WCI720864 WME720859:WME720864 WWA720859:WWA720864 T786395:T786400 JO786395:JO786400 TK786395:TK786400 ADG786395:ADG786400 ANC786395:ANC786400 AWY786395:AWY786400 BGU786395:BGU786400 BQQ786395:BQQ786400 CAM786395:CAM786400 CKI786395:CKI786400 CUE786395:CUE786400 DEA786395:DEA786400 DNW786395:DNW786400 DXS786395:DXS786400 EHO786395:EHO786400 ERK786395:ERK786400 FBG786395:FBG786400 FLC786395:FLC786400 FUY786395:FUY786400 GEU786395:GEU786400 GOQ786395:GOQ786400 GYM786395:GYM786400 HII786395:HII786400 HSE786395:HSE786400 ICA786395:ICA786400 ILW786395:ILW786400 IVS786395:IVS786400 JFO786395:JFO786400 JPK786395:JPK786400 JZG786395:JZG786400 KJC786395:KJC786400 KSY786395:KSY786400 LCU786395:LCU786400 LMQ786395:LMQ786400 LWM786395:LWM786400 MGI786395:MGI786400 MQE786395:MQE786400 NAA786395:NAA786400 NJW786395:NJW786400 NTS786395:NTS786400 ODO786395:ODO786400 ONK786395:ONK786400 OXG786395:OXG786400 PHC786395:PHC786400 PQY786395:PQY786400 QAU786395:QAU786400 QKQ786395:QKQ786400 QUM786395:QUM786400 REI786395:REI786400 ROE786395:ROE786400 RYA786395:RYA786400 SHW786395:SHW786400 SRS786395:SRS786400 TBO786395:TBO786400 TLK786395:TLK786400 TVG786395:TVG786400 UFC786395:UFC786400 UOY786395:UOY786400 UYU786395:UYU786400 VIQ786395:VIQ786400 VSM786395:VSM786400 WCI786395:WCI786400 WME786395:WME786400 WWA786395:WWA786400 T851931:T851936 JO851931:JO851936 TK851931:TK851936 ADG851931:ADG851936 ANC851931:ANC851936 AWY851931:AWY851936 BGU851931:BGU851936 BQQ851931:BQQ851936 CAM851931:CAM851936 CKI851931:CKI851936 CUE851931:CUE851936 DEA851931:DEA851936 DNW851931:DNW851936 DXS851931:DXS851936 EHO851931:EHO851936 ERK851931:ERK851936 FBG851931:FBG851936 FLC851931:FLC851936 FUY851931:FUY851936 GEU851931:GEU851936 GOQ851931:GOQ851936 GYM851931:GYM851936 HII851931:HII851936 HSE851931:HSE851936 ICA851931:ICA851936 ILW851931:ILW851936 IVS851931:IVS851936 JFO851931:JFO851936 JPK851931:JPK851936 JZG851931:JZG851936 KJC851931:KJC851936 KSY851931:KSY851936 LCU851931:LCU851936 LMQ851931:LMQ851936 LWM851931:LWM851936 MGI851931:MGI851936 MQE851931:MQE851936 NAA851931:NAA851936 NJW851931:NJW851936 NTS851931:NTS851936 ODO851931:ODO851936 ONK851931:ONK851936 OXG851931:OXG851936 PHC851931:PHC851936 PQY851931:PQY851936 QAU851931:QAU851936 QKQ851931:QKQ851936 QUM851931:QUM851936 REI851931:REI851936 ROE851931:ROE851936 RYA851931:RYA851936 SHW851931:SHW851936 SRS851931:SRS851936 TBO851931:TBO851936 TLK851931:TLK851936 TVG851931:TVG851936 UFC851931:UFC851936 UOY851931:UOY851936 UYU851931:UYU851936 VIQ851931:VIQ851936 VSM851931:VSM851936 WCI851931:WCI851936 WME851931:WME851936 WWA851931:WWA851936 T917467:T917472 JO917467:JO917472 TK917467:TK917472 ADG917467:ADG917472 ANC917467:ANC917472 AWY917467:AWY917472 BGU917467:BGU917472 BQQ917467:BQQ917472 CAM917467:CAM917472 CKI917467:CKI917472 CUE917467:CUE917472 DEA917467:DEA917472 DNW917467:DNW917472 DXS917467:DXS917472 EHO917467:EHO917472 ERK917467:ERK917472 FBG917467:FBG917472 FLC917467:FLC917472 FUY917467:FUY917472 GEU917467:GEU917472 GOQ917467:GOQ917472 GYM917467:GYM917472 HII917467:HII917472 HSE917467:HSE917472 ICA917467:ICA917472 ILW917467:ILW917472 IVS917467:IVS917472 JFO917467:JFO917472 JPK917467:JPK917472 JZG917467:JZG917472 KJC917467:KJC917472 KSY917467:KSY917472 LCU917467:LCU917472 LMQ917467:LMQ917472 LWM917467:LWM917472 MGI917467:MGI917472 MQE917467:MQE917472 NAA917467:NAA917472 NJW917467:NJW917472 NTS917467:NTS917472 ODO917467:ODO917472 ONK917467:ONK917472 OXG917467:OXG917472 PHC917467:PHC917472 PQY917467:PQY917472 QAU917467:QAU917472 QKQ917467:QKQ917472 QUM917467:QUM917472 REI917467:REI917472 ROE917467:ROE917472 RYA917467:RYA917472 SHW917467:SHW917472 SRS917467:SRS917472 TBO917467:TBO917472 TLK917467:TLK917472 TVG917467:TVG917472 UFC917467:UFC917472 UOY917467:UOY917472 UYU917467:UYU917472 VIQ917467:VIQ917472 VSM917467:VSM917472 WCI917467:WCI917472 WME917467:WME917472 WWA917467:WWA917472 T983003:T983008 JO983003:JO983008 TK983003:TK983008 ADG983003:ADG983008 ANC983003:ANC983008 AWY983003:AWY983008 BGU983003:BGU983008 BQQ983003:BQQ983008 CAM983003:CAM983008 CKI983003:CKI983008 CUE983003:CUE983008 DEA983003:DEA983008 DNW983003:DNW983008 DXS983003:DXS983008 EHO983003:EHO983008 ERK983003:ERK983008 FBG983003:FBG983008 FLC983003:FLC983008 FUY983003:FUY983008 GEU983003:GEU983008 GOQ983003:GOQ983008 GYM983003:GYM983008 HII983003:HII983008 HSE983003:HSE983008 ICA983003:ICA983008 ILW983003:ILW983008 IVS983003:IVS983008 JFO983003:JFO983008 JPK983003:JPK983008 JZG983003:JZG983008 KJC983003:KJC983008 KSY983003:KSY983008 LCU983003:LCU983008 LMQ983003:LMQ983008 LWM983003:LWM983008 MGI983003:MGI983008 MQE983003:MQE983008 NAA983003:NAA983008 NJW983003:NJW983008 NTS983003:NTS983008 ODO983003:ODO983008 ONK983003:ONK983008 OXG983003:OXG983008 PHC983003:PHC983008 PQY983003:PQY983008 QAU983003:QAU983008 QKQ983003:QKQ983008 QUM983003:QUM983008 REI983003:REI983008 ROE983003:ROE983008 RYA983003:RYA983008 SHW983003:SHW983008 SRS983003:SRS983008 TBO983003:TBO983008 TLK983003:TLK983008 TVG983003:TVG983008 UFC983003:UFC983008 UOY983003:UOY983008 UYU983003:UYU983008 VIQ983003:VIQ983008 VSM983003:VSM983008 WCI983003:WCI983008 WME983003:WME983008 WWA983003:WWA983008 JFO983036:JFO983047 T65506:T65517 JO65506:JO65517 TK65506:TK65517 ADG65506:ADG65517 ANC65506:ANC65517 AWY65506:AWY65517 BGU65506:BGU65517 BQQ65506:BQQ65517 CAM65506:CAM65517 CKI65506:CKI65517 CUE65506:CUE65517 DEA65506:DEA65517 DNW65506:DNW65517 DXS65506:DXS65517 EHO65506:EHO65517 ERK65506:ERK65517 FBG65506:FBG65517 FLC65506:FLC65517 FUY65506:FUY65517 GEU65506:GEU65517 GOQ65506:GOQ65517 GYM65506:GYM65517 HII65506:HII65517 HSE65506:HSE65517 ICA65506:ICA65517 ILW65506:ILW65517 IVS65506:IVS65517 JFO65506:JFO65517 JPK65506:JPK65517 JZG65506:JZG65517 KJC65506:KJC65517 KSY65506:KSY65517 LCU65506:LCU65517 LMQ65506:LMQ65517 LWM65506:LWM65517 MGI65506:MGI65517 MQE65506:MQE65517 NAA65506:NAA65517 NJW65506:NJW65517 NTS65506:NTS65517 ODO65506:ODO65517 ONK65506:ONK65517 OXG65506:OXG65517 PHC65506:PHC65517 PQY65506:PQY65517 QAU65506:QAU65517 QKQ65506:QKQ65517 QUM65506:QUM65517 REI65506:REI65517 ROE65506:ROE65517 RYA65506:RYA65517 SHW65506:SHW65517 SRS65506:SRS65517 TBO65506:TBO65517 TLK65506:TLK65517 TVG65506:TVG65517 UFC65506:UFC65517 UOY65506:UOY65517 UYU65506:UYU65517 VIQ65506:VIQ65517 VSM65506:VSM65517 WCI65506:WCI65517 WME65506:WME65517 WWA65506:WWA65517 T131042:T131053 JO131042:JO131053 TK131042:TK131053 ADG131042:ADG131053 ANC131042:ANC131053 AWY131042:AWY131053 BGU131042:BGU131053 BQQ131042:BQQ131053 CAM131042:CAM131053 CKI131042:CKI131053 CUE131042:CUE131053 DEA131042:DEA131053 DNW131042:DNW131053 DXS131042:DXS131053 EHO131042:EHO131053 ERK131042:ERK131053 FBG131042:FBG131053 FLC131042:FLC131053 FUY131042:FUY131053 GEU131042:GEU131053 GOQ131042:GOQ131053 GYM131042:GYM131053 HII131042:HII131053 HSE131042:HSE131053 ICA131042:ICA131053 ILW131042:ILW131053 IVS131042:IVS131053 JFO131042:JFO131053 JPK131042:JPK131053 JZG131042:JZG131053 KJC131042:KJC131053 KSY131042:KSY131053 LCU131042:LCU131053 LMQ131042:LMQ131053 LWM131042:LWM131053 MGI131042:MGI131053 MQE131042:MQE131053 NAA131042:NAA131053 NJW131042:NJW131053 NTS131042:NTS131053 ODO131042:ODO131053 ONK131042:ONK131053 OXG131042:OXG131053 PHC131042:PHC131053 PQY131042:PQY131053 QAU131042:QAU131053 QKQ131042:QKQ131053 QUM131042:QUM131053 REI131042:REI131053 ROE131042:ROE131053 RYA131042:RYA131053 SHW131042:SHW131053 SRS131042:SRS131053 TBO131042:TBO131053 TLK131042:TLK131053 TVG131042:TVG131053 UFC131042:UFC131053 UOY131042:UOY131053 UYU131042:UYU131053 VIQ131042:VIQ131053 VSM131042:VSM131053 WCI131042:WCI131053 WME131042:WME131053 WWA131042:WWA131053 T196578:T196589 JO196578:JO196589 TK196578:TK196589 ADG196578:ADG196589 ANC196578:ANC196589 AWY196578:AWY196589 BGU196578:BGU196589 BQQ196578:BQQ196589 CAM196578:CAM196589 CKI196578:CKI196589 CUE196578:CUE196589 DEA196578:DEA196589 DNW196578:DNW196589 DXS196578:DXS196589 EHO196578:EHO196589 ERK196578:ERK196589 FBG196578:FBG196589 FLC196578:FLC196589 FUY196578:FUY196589 GEU196578:GEU196589 GOQ196578:GOQ196589 GYM196578:GYM196589 HII196578:HII196589 HSE196578:HSE196589 ICA196578:ICA196589 ILW196578:ILW196589 IVS196578:IVS196589 JFO196578:JFO196589 JPK196578:JPK196589 JZG196578:JZG196589 KJC196578:KJC196589 KSY196578:KSY196589 LCU196578:LCU196589 LMQ196578:LMQ196589 LWM196578:LWM196589 MGI196578:MGI196589 MQE196578:MQE196589 NAA196578:NAA196589 NJW196578:NJW196589 NTS196578:NTS196589 ODO196578:ODO196589 ONK196578:ONK196589 OXG196578:OXG196589 PHC196578:PHC196589 PQY196578:PQY196589 QAU196578:QAU196589 QKQ196578:QKQ196589 QUM196578:QUM196589 REI196578:REI196589 ROE196578:ROE196589 RYA196578:RYA196589 SHW196578:SHW196589 SRS196578:SRS196589 TBO196578:TBO196589 TLK196578:TLK196589 TVG196578:TVG196589 UFC196578:UFC196589 UOY196578:UOY196589 UYU196578:UYU196589 VIQ196578:VIQ196589 VSM196578:VSM196589 WCI196578:WCI196589 WME196578:WME196589 WWA196578:WWA196589 T262114:T262125 JO262114:JO262125 TK262114:TK262125 ADG262114:ADG262125 ANC262114:ANC262125 AWY262114:AWY262125 BGU262114:BGU262125 BQQ262114:BQQ262125 CAM262114:CAM262125 CKI262114:CKI262125 CUE262114:CUE262125 DEA262114:DEA262125 DNW262114:DNW262125 DXS262114:DXS262125 EHO262114:EHO262125 ERK262114:ERK262125 FBG262114:FBG262125 FLC262114:FLC262125 FUY262114:FUY262125 GEU262114:GEU262125 GOQ262114:GOQ262125 GYM262114:GYM262125 HII262114:HII262125 HSE262114:HSE262125 ICA262114:ICA262125 ILW262114:ILW262125 IVS262114:IVS262125 JFO262114:JFO262125 JPK262114:JPK262125 JZG262114:JZG262125 KJC262114:KJC262125 KSY262114:KSY262125 LCU262114:LCU262125 LMQ262114:LMQ262125 LWM262114:LWM262125 MGI262114:MGI262125 MQE262114:MQE262125 NAA262114:NAA262125 NJW262114:NJW262125 NTS262114:NTS262125 ODO262114:ODO262125 ONK262114:ONK262125 OXG262114:OXG262125 PHC262114:PHC262125 PQY262114:PQY262125 QAU262114:QAU262125 QKQ262114:QKQ262125 QUM262114:QUM262125 REI262114:REI262125 ROE262114:ROE262125 RYA262114:RYA262125 SHW262114:SHW262125 SRS262114:SRS262125 TBO262114:TBO262125 TLK262114:TLK262125 TVG262114:TVG262125 UFC262114:UFC262125 UOY262114:UOY262125 UYU262114:UYU262125 VIQ262114:VIQ262125 VSM262114:VSM262125 WCI262114:WCI262125 WME262114:WME262125 WWA262114:WWA262125 T327650:T327661 JO327650:JO327661 TK327650:TK327661 ADG327650:ADG327661 ANC327650:ANC327661 AWY327650:AWY327661 BGU327650:BGU327661 BQQ327650:BQQ327661 CAM327650:CAM327661 CKI327650:CKI327661 CUE327650:CUE327661 DEA327650:DEA327661 DNW327650:DNW327661 DXS327650:DXS327661 EHO327650:EHO327661 ERK327650:ERK327661 FBG327650:FBG327661 FLC327650:FLC327661 FUY327650:FUY327661 GEU327650:GEU327661 GOQ327650:GOQ327661 GYM327650:GYM327661 HII327650:HII327661 HSE327650:HSE327661 ICA327650:ICA327661 ILW327650:ILW327661 IVS327650:IVS327661 JFO327650:JFO327661 JPK327650:JPK327661 JZG327650:JZG327661 KJC327650:KJC327661 KSY327650:KSY327661 LCU327650:LCU327661 LMQ327650:LMQ327661 LWM327650:LWM327661 MGI327650:MGI327661 MQE327650:MQE327661 NAA327650:NAA327661 NJW327650:NJW327661 NTS327650:NTS327661 ODO327650:ODO327661 ONK327650:ONK327661 OXG327650:OXG327661 PHC327650:PHC327661 PQY327650:PQY327661 QAU327650:QAU327661 QKQ327650:QKQ327661 QUM327650:QUM327661 REI327650:REI327661 ROE327650:ROE327661 RYA327650:RYA327661 SHW327650:SHW327661 SRS327650:SRS327661 TBO327650:TBO327661 TLK327650:TLK327661 TVG327650:TVG327661 UFC327650:UFC327661 UOY327650:UOY327661 UYU327650:UYU327661 VIQ327650:VIQ327661 VSM327650:VSM327661 WCI327650:WCI327661 WME327650:WME327661 WWA327650:WWA327661 T393186:T393197 JO393186:JO393197 TK393186:TK393197 ADG393186:ADG393197 ANC393186:ANC393197 AWY393186:AWY393197 BGU393186:BGU393197 BQQ393186:BQQ393197 CAM393186:CAM393197 CKI393186:CKI393197 CUE393186:CUE393197 DEA393186:DEA393197 DNW393186:DNW393197 DXS393186:DXS393197 EHO393186:EHO393197 ERK393186:ERK393197 FBG393186:FBG393197 FLC393186:FLC393197 FUY393186:FUY393197 GEU393186:GEU393197 GOQ393186:GOQ393197 GYM393186:GYM393197 HII393186:HII393197 HSE393186:HSE393197 ICA393186:ICA393197 ILW393186:ILW393197 IVS393186:IVS393197 JFO393186:JFO393197 JPK393186:JPK393197 JZG393186:JZG393197 KJC393186:KJC393197 KSY393186:KSY393197 LCU393186:LCU393197 LMQ393186:LMQ393197 LWM393186:LWM393197 MGI393186:MGI393197 MQE393186:MQE393197 NAA393186:NAA393197 NJW393186:NJW393197 NTS393186:NTS393197 ODO393186:ODO393197 ONK393186:ONK393197 OXG393186:OXG393197 PHC393186:PHC393197 PQY393186:PQY393197 QAU393186:QAU393197 QKQ393186:QKQ393197 QUM393186:QUM393197 REI393186:REI393197 ROE393186:ROE393197 RYA393186:RYA393197 SHW393186:SHW393197 SRS393186:SRS393197 TBO393186:TBO393197 TLK393186:TLK393197 TVG393186:TVG393197 UFC393186:UFC393197 UOY393186:UOY393197 UYU393186:UYU393197 VIQ393186:VIQ393197 VSM393186:VSM393197 WCI393186:WCI393197 WME393186:WME393197 WWA393186:WWA393197 T458722:T458733 JO458722:JO458733 TK458722:TK458733 ADG458722:ADG458733 ANC458722:ANC458733 AWY458722:AWY458733 BGU458722:BGU458733 BQQ458722:BQQ458733 CAM458722:CAM458733 CKI458722:CKI458733 CUE458722:CUE458733 DEA458722:DEA458733 DNW458722:DNW458733 DXS458722:DXS458733 EHO458722:EHO458733 ERK458722:ERK458733 FBG458722:FBG458733 FLC458722:FLC458733 FUY458722:FUY458733 GEU458722:GEU458733 GOQ458722:GOQ458733 GYM458722:GYM458733 HII458722:HII458733 HSE458722:HSE458733 ICA458722:ICA458733 ILW458722:ILW458733 IVS458722:IVS458733 JFO458722:JFO458733 JPK458722:JPK458733 JZG458722:JZG458733 KJC458722:KJC458733 KSY458722:KSY458733 LCU458722:LCU458733 LMQ458722:LMQ458733 LWM458722:LWM458733 MGI458722:MGI458733 MQE458722:MQE458733 NAA458722:NAA458733 NJW458722:NJW458733 NTS458722:NTS458733 ODO458722:ODO458733 ONK458722:ONK458733 OXG458722:OXG458733 PHC458722:PHC458733 PQY458722:PQY458733 QAU458722:QAU458733 QKQ458722:QKQ458733 QUM458722:QUM458733 REI458722:REI458733 ROE458722:ROE458733 RYA458722:RYA458733 SHW458722:SHW458733 SRS458722:SRS458733 TBO458722:TBO458733 TLK458722:TLK458733 TVG458722:TVG458733 UFC458722:UFC458733 UOY458722:UOY458733 UYU458722:UYU458733 VIQ458722:VIQ458733 VSM458722:VSM458733 WCI458722:WCI458733 WME458722:WME458733 WWA458722:WWA458733 T524258:T524269 JO524258:JO524269 TK524258:TK524269 ADG524258:ADG524269 ANC524258:ANC524269 AWY524258:AWY524269 BGU524258:BGU524269 BQQ524258:BQQ524269 CAM524258:CAM524269 CKI524258:CKI524269 CUE524258:CUE524269 DEA524258:DEA524269 DNW524258:DNW524269 DXS524258:DXS524269 EHO524258:EHO524269 ERK524258:ERK524269 FBG524258:FBG524269 FLC524258:FLC524269 FUY524258:FUY524269 GEU524258:GEU524269 GOQ524258:GOQ524269 GYM524258:GYM524269 HII524258:HII524269 HSE524258:HSE524269 ICA524258:ICA524269 ILW524258:ILW524269 IVS524258:IVS524269 JFO524258:JFO524269 JPK524258:JPK524269 JZG524258:JZG524269 KJC524258:KJC524269 KSY524258:KSY524269 LCU524258:LCU524269 LMQ524258:LMQ524269 LWM524258:LWM524269 MGI524258:MGI524269 MQE524258:MQE524269 NAA524258:NAA524269 NJW524258:NJW524269 NTS524258:NTS524269 ODO524258:ODO524269 ONK524258:ONK524269 OXG524258:OXG524269 PHC524258:PHC524269 PQY524258:PQY524269 QAU524258:QAU524269 QKQ524258:QKQ524269 QUM524258:QUM524269 REI524258:REI524269 ROE524258:ROE524269 RYA524258:RYA524269 SHW524258:SHW524269 SRS524258:SRS524269 TBO524258:TBO524269 TLK524258:TLK524269 TVG524258:TVG524269 UFC524258:UFC524269 UOY524258:UOY524269 UYU524258:UYU524269 VIQ524258:VIQ524269 VSM524258:VSM524269 WCI524258:WCI524269 WME524258:WME524269 WWA524258:WWA524269 T589794:T589805 JO589794:JO589805 TK589794:TK589805 ADG589794:ADG589805 ANC589794:ANC589805 AWY589794:AWY589805 BGU589794:BGU589805 BQQ589794:BQQ589805 CAM589794:CAM589805 CKI589794:CKI589805 CUE589794:CUE589805 DEA589794:DEA589805 DNW589794:DNW589805 DXS589794:DXS589805 EHO589794:EHO589805 ERK589794:ERK589805 FBG589794:FBG589805 FLC589794:FLC589805 FUY589794:FUY589805 GEU589794:GEU589805 GOQ589794:GOQ589805 GYM589794:GYM589805 HII589794:HII589805 HSE589794:HSE589805 ICA589794:ICA589805 ILW589794:ILW589805 IVS589794:IVS589805 JFO589794:JFO589805 JPK589794:JPK589805 JZG589794:JZG589805 KJC589794:KJC589805 KSY589794:KSY589805 LCU589794:LCU589805 LMQ589794:LMQ589805 LWM589794:LWM589805 MGI589794:MGI589805 MQE589794:MQE589805 NAA589794:NAA589805 NJW589794:NJW589805 NTS589794:NTS589805 ODO589794:ODO589805 ONK589794:ONK589805 OXG589794:OXG589805 PHC589794:PHC589805 PQY589794:PQY589805 QAU589794:QAU589805 QKQ589794:QKQ589805 QUM589794:QUM589805 REI589794:REI589805 ROE589794:ROE589805 RYA589794:RYA589805 SHW589794:SHW589805 SRS589794:SRS589805 TBO589794:TBO589805 TLK589794:TLK589805 TVG589794:TVG589805 UFC589794:UFC589805 UOY589794:UOY589805 UYU589794:UYU589805 VIQ589794:VIQ589805 VSM589794:VSM589805 WCI589794:WCI589805 WME589794:WME589805 WWA589794:WWA589805 T655330:T655341 JO655330:JO655341 TK655330:TK655341 ADG655330:ADG655341 ANC655330:ANC655341 AWY655330:AWY655341 BGU655330:BGU655341 BQQ655330:BQQ655341 CAM655330:CAM655341 CKI655330:CKI655341 CUE655330:CUE655341 DEA655330:DEA655341 DNW655330:DNW655341 DXS655330:DXS655341 EHO655330:EHO655341 ERK655330:ERK655341 FBG655330:FBG655341 FLC655330:FLC655341 FUY655330:FUY655341 GEU655330:GEU655341 GOQ655330:GOQ655341 GYM655330:GYM655341 HII655330:HII655341 HSE655330:HSE655341 ICA655330:ICA655341 ILW655330:ILW655341 IVS655330:IVS655341 JFO655330:JFO655341 JPK655330:JPK655341 JZG655330:JZG655341 KJC655330:KJC655341 KSY655330:KSY655341 LCU655330:LCU655341 LMQ655330:LMQ655341 LWM655330:LWM655341 MGI655330:MGI655341 MQE655330:MQE655341 NAA655330:NAA655341 NJW655330:NJW655341 NTS655330:NTS655341 ODO655330:ODO655341 ONK655330:ONK655341 OXG655330:OXG655341 PHC655330:PHC655341 PQY655330:PQY655341 QAU655330:QAU655341 QKQ655330:QKQ655341 QUM655330:QUM655341 REI655330:REI655341 ROE655330:ROE655341 RYA655330:RYA655341 SHW655330:SHW655341 SRS655330:SRS655341 TBO655330:TBO655341 TLK655330:TLK655341 TVG655330:TVG655341 UFC655330:UFC655341 UOY655330:UOY655341 UYU655330:UYU655341 VIQ655330:VIQ655341 VSM655330:VSM655341 WCI655330:WCI655341 WME655330:WME655341 WWA655330:WWA655341 T720866:T720877 JO720866:JO720877 TK720866:TK720877 ADG720866:ADG720877 ANC720866:ANC720877 AWY720866:AWY720877 BGU720866:BGU720877 BQQ720866:BQQ720877 CAM720866:CAM720877 CKI720866:CKI720877 CUE720866:CUE720877 DEA720866:DEA720877 DNW720866:DNW720877 DXS720866:DXS720877 EHO720866:EHO720877 ERK720866:ERK720877 FBG720866:FBG720877 FLC720866:FLC720877 FUY720866:FUY720877 GEU720866:GEU720877 GOQ720866:GOQ720877 GYM720866:GYM720877 HII720866:HII720877 HSE720866:HSE720877 ICA720866:ICA720877 ILW720866:ILW720877 IVS720866:IVS720877 JFO720866:JFO720877 JPK720866:JPK720877 JZG720866:JZG720877 KJC720866:KJC720877 KSY720866:KSY720877 LCU720866:LCU720877 LMQ720866:LMQ720877 LWM720866:LWM720877 MGI720866:MGI720877 MQE720866:MQE720877 NAA720866:NAA720877 NJW720866:NJW720877 NTS720866:NTS720877 ODO720866:ODO720877 ONK720866:ONK720877 OXG720866:OXG720877 PHC720866:PHC720877 PQY720866:PQY720877 QAU720866:QAU720877 QKQ720866:QKQ720877 QUM720866:QUM720877 REI720866:REI720877 ROE720866:ROE720877 RYA720866:RYA720877 SHW720866:SHW720877 SRS720866:SRS720877 TBO720866:TBO720877 TLK720866:TLK720877 TVG720866:TVG720877 UFC720866:UFC720877 UOY720866:UOY720877 UYU720866:UYU720877 VIQ720866:VIQ720877 VSM720866:VSM720877 WCI720866:WCI720877 WME720866:WME720877 WWA720866:WWA720877 T786402:T786413 JO786402:JO786413 TK786402:TK786413 ADG786402:ADG786413 ANC786402:ANC786413 AWY786402:AWY786413 BGU786402:BGU786413 BQQ786402:BQQ786413 CAM786402:CAM786413 CKI786402:CKI786413 CUE786402:CUE786413 DEA786402:DEA786413 DNW786402:DNW786413 DXS786402:DXS786413 EHO786402:EHO786413 ERK786402:ERK786413 FBG786402:FBG786413 FLC786402:FLC786413 FUY786402:FUY786413 GEU786402:GEU786413 GOQ786402:GOQ786413 GYM786402:GYM786413 HII786402:HII786413 HSE786402:HSE786413 ICA786402:ICA786413 ILW786402:ILW786413 IVS786402:IVS786413 JFO786402:JFO786413 JPK786402:JPK786413 JZG786402:JZG786413 KJC786402:KJC786413 KSY786402:KSY786413 LCU786402:LCU786413 LMQ786402:LMQ786413 LWM786402:LWM786413 MGI786402:MGI786413 MQE786402:MQE786413 NAA786402:NAA786413 NJW786402:NJW786413 NTS786402:NTS786413 ODO786402:ODO786413 ONK786402:ONK786413 OXG786402:OXG786413 PHC786402:PHC786413 PQY786402:PQY786413 QAU786402:QAU786413 QKQ786402:QKQ786413 QUM786402:QUM786413 REI786402:REI786413 ROE786402:ROE786413 RYA786402:RYA786413 SHW786402:SHW786413 SRS786402:SRS786413 TBO786402:TBO786413 TLK786402:TLK786413 TVG786402:TVG786413 UFC786402:UFC786413 UOY786402:UOY786413 UYU786402:UYU786413 VIQ786402:VIQ786413 VSM786402:VSM786413 WCI786402:WCI786413 WME786402:WME786413 WWA786402:WWA786413 T851938:T851949 JO851938:JO851949 TK851938:TK851949 ADG851938:ADG851949 ANC851938:ANC851949 AWY851938:AWY851949 BGU851938:BGU851949 BQQ851938:BQQ851949 CAM851938:CAM851949 CKI851938:CKI851949 CUE851938:CUE851949 DEA851938:DEA851949 DNW851938:DNW851949 DXS851938:DXS851949 EHO851938:EHO851949 ERK851938:ERK851949 FBG851938:FBG851949 FLC851938:FLC851949 FUY851938:FUY851949 GEU851938:GEU851949 GOQ851938:GOQ851949 GYM851938:GYM851949 HII851938:HII851949 HSE851938:HSE851949 ICA851938:ICA851949 ILW851938:ILW851949 IVS851938:IVS851949 JFO851938:JFO851949 JPK851938:JPK851949 JZG851938:JZG851949 KJC851938:KJC851949 KSY851938:KSY851949 LCU851938:LCU851949 LMQ851938:LMQ851949 LWM851938:LWM851949 MGI851938:MGI851949 MQE851938:MQE851949 NAA851938:NAA851949 NJW851938:NJW851949 NTS851938:NTS851949 ODO851938:ODO851949 ONK851938:ONK851949 OXG851938:OXG851949 PHC851938:PHC851949 PQY851938:PQY851949 QAU851938:QAU851949 QKQ851938:QKQ851949 QUM851938:QUM851949 REI851938:REI851949 ROE851938:ROE851949 RYA851938:RYA851949 SHW851938:SHW851949 SRS851938:SRS851949 TBO851938:TBO851949 TLK851938:TLK851949 TVG851938:TVG851949 UFC851938:UFC851949 UOY851938:UOY851949 UYU851938:UYU851949 VIQ851938:VIQ851949 VSM851938:VSM851949 WCI851938:WCI851949 WME851938:WME851949 WWA851938:WWA851949 T917474:T917485 JO917474:JO917485 TK917474:TK917485 ADG917474:ADG917485 ANC917474:ANC917485 AWY917474:AWY917485 BGU917474:BGU917485 BQQ917474:BQQ917485 CAM917474:CAM917485 CKI917474:CKI917485 CUE917474:CUE917485 DEA917474:DEA917485 DNW917474:DNW917485 DXS917474:DXS917485 EHO917474:EHO917485 ERK917474:ERK917485 FBG917474:FBG917485 FLC917474:FLC917485 FUY917474:FUY917485 GEU917474:GEU917485 GOQ917474:GOQ917485 GYM917474:GYM917485 HII917474:HII917485 HSE917474:HSE917485 ICA917474:ICA917485 ILW917474:ILW917485 IVS917474:IVS917485 JFO917474:JFO917485 JPK917474:JPK917485 JZG917474:JZG917485 KJC917474:KJC917485 KSY917474:KSY917485 LCU917474:LCU917485 LMQ917474:LMQ917485 LWM917474:LWM917485 MGI917474:MGI917485 MQE917474:MQE917485 NAA917474:NAA917485 NJW917474:NJW917485 NTS917474:NTS917485 ODO917474:ODO917485 ONK917474:ONK917485 OXG917474:OXG917485 PHC917474:PHC917485 PQY917474:PQY917485 QAU917474:QAU917485 QKQ917474:QKQ917485 QUM917474:QUM917485 REI917474:REI917485 ROE917474:ROE917485 RYA917474:RYA917485 SHW917474:SHW917485 SRS917474:SRS917485 TBO917474:TBO917485 TLK917474:TLK917485 TVG917474:TVG917485 UFC917474:UFC917485 UOY917474:UOY917485 UYU917474:UYU917485 VIQ917474:VIQ917485 VSM917474:VSM917485 WCI917474:WCI917485 WME917474:WME917485 WWA917474:WWA917485 T983010:T983021 JO983010:JO983021 TK983010:TK983021 ADG983010:ADG983021 ANC983010:ANC983021 AWY983010:AWY983021 BGU983010:BGU983021 BQQ983010:BQQ983021 CAM983010:CAM983021 CKI983010:CKI983021 CUE983010:CUE983021 DEA983010:DEA983021 DNW983010:DNW983021 DXS983010:DXS983021 EHO983010:EHO983021 ERK983010:ERK983021 FBG983010:FBG983021 FLC983010:FLC983021 FUY983010:FUY983021 GEU983010:GEU983021 GOQ983010:GOQ983021 GYM983010:GYM983021 HII983010:HII983021 HSE983010:HSE983021 ICA983010:ICA983021 ILW983010:ILW983021 IVS983010:IVS983021 JFO983010:JFO983021 JPK983010:JPK983021 JZG983010:JZG983021 KJC983010:KJC983021 KSY983010:KSY983021 LCU983010:LCU983021 LMQ983010:LMQ983021 LWM983010:LWM983021 MGI983010:MGI983021 MQE983010:MQE983021 NAA983010:NAA983021 NJW983010:NJW983021 NTS983010:NTS983021 ODO983010:ODO983021 ONK983010:ONK983021 OXG983010:OXG983021 PHC983010:PHC983021 PQY983010:PQY983021 QAU983010:QAU983021 QKQ983010:QKQ983021 QUM983010:QUM983021 REI983010:REI983021 ROE983010:ROE983021 RYA983010:RYA983021 SHW983010:SHW983021 SRS983010:SRS983021 TBO983010:TBO983021 TLK983010:TLK983021 TVG983010:TVG983021 UFC983010:UFC983021 UOY983010:UOY983021 UYU983010:UYU983021 VIQ983010:VIQ983021 VSM983010:VSM983021 WCI983010:WCI983021 WME983010:WME983021 WWA983010:WWA983021 WWA983036:WWA983047 T65519:T65530 JO65519:JO65530 TK65519:TK65530 ADG65519:ADG65530 ANC65519:ANC65530 AWY65519:AWY65530 BGU65519:BGU65530 BQQ65519:BQQ65530 CAM65519:CAM65530 CKI65519:CKI65530 CUE65519:CUE65530 DEA65519:DEA65530 DNW65519:DNW65530 DXS65519:DXS65530 EHO65519:EHO65530 ERK65519:ERK65530 FBG65519:FBG65530 FLC65519:FLC65530 FUY65519:FUY65530 GEU65519:GEU65530 GOQ65519:GOQ65530 GYM65519:GYM65530 HII65519:HII65530 HSE65519:HSE65530 ICA65519:ICA65530 ILW65519:ILW65530 IVS65519:IVS65530 JFO65519:JFO65530 JPK65519:JPK65530 JZG65519:JZG65530 KJC65519:KJC65530 KSY65519:KSY65530 LCU65519:LCU65530 LMQ65519:LMQ65530 LWM65519:LWM65530 MGI65519:MGI65530 MQE65519:MQE65530 NAA65519:NAA65530 NJW65519:NJW65530 NTS65519:NTS65530 ODO65519:ODO65530 ONK65519:ONK65530 OXG65519:OXG65530 PHC65519:PHC65530 PQY65519:PQY65530 QAU65519:QAU65530 QKQ65519:QKQ65530 QUM65519:QUM65530 REI65519:REI65530 ROE65519:ROE65530 RYA65519:RYA65530 SHW65519:SHW65530 SRS65519:SRS65530 TBO65519:TBO65530 TLK65519:TLK65530 TVG65519:TVG65530 UFC65519:UFC65530 UOY65519:UOY65530 UYU65519:UYU65530 VIQ65519:VIQ65530 VSM65519:VSM65530 WCI65519:WCI65530 WME65519:WME65530 WWA65519:WWA65530 T131055:T131066 JO131055:JO131066 TK131055:TK131066 ADG131055:ADG131066 ANC131055:ANC131066 AWY131055:AWY131066 BGU131055:BGU131066 BQQ131055:BQQ131066 CAM131055:CAM131066 CKI131055:CKI131066 CUE131055:CUE131066 DEA131055:DEA131066 DNW131055:DNW131066 DXS131055:DXS131066 EHO131055:EHO131066 ERK131055:ERK131066 FBG131055:FBG131066 FLC131055:FLC131066 FUY131055:FUY131066 GEU131055:GEU131066 GOQ131055:GOQ131066 GYM131055:GYM131066 HII131055:HII131066 HSE131055:HSE131066 ICA131055:ICA131066 ILW131055:ILW131066 IVS131055:IVS131066 JFO131055:JFO131066 JPK131055:JPK131066 JZG131055:JZG131066 KJC131055:KJC131066 KSY131055:KSY131066 LCU131055:LCU131066 LMQ131055:LMQ131066 LWM131055:LWM131066 MGI131055:MGI131066 MQE131055:MQE131066 NAA131055:NAA131066 NJW131055:NJW131066 NTS131055:NTS131066 ODO131055:ODO131066 ONK131055:ONK131066 OXG131055:OXG131066 PHC131055:PHC131066 PQY131055:PQY131066 QAU131055:QAU131066 QKQ131055:QKQ131066 QUM131055:QUM131066 REI131055:REI131066 ROE131055:ROE131066 RYA131055:RYA131066 SHW131055:SHW131066 SRS131055:SRS131066 TBO131055:TBO131066 TLK131055:TLK131066 TVG131055:TVG131066 UFC131055:UFC131066 UOY131055:UOY131066 UYU131055:UYU131066 VIQ131055:VIQ131066 VSM131055:VSM131066 WCI131055:WCI131066 WME131055:WME131066 WWA131055:WWA131066 T196591:T196602 JO196591:JO196602 TK196591:TK196602 ADG196591:ADG196602 ANC196591:ANC196602 AWY196591:AWY196602 BGU196591:BGU196602 BQQ196591:BQQ196602 CAM196591:CAM196602 CKI196591:CKI196602 CUE196591:CUE196602 DEA196591:DEA196602 DNW196591:DNW196602 DXS196591:DXS196602 EHO196591:EHO196602 ERK196591:ERK196602 FBG196591:FBG196602 FLC196591:FLC196602 FUY196591:FUY196602 GEU196591:GEU196602 GOQ196591:GOQ196602 GYM196591:GYM196602 HII196591:HII196602 HSE196591:HSE196602 ICA196591:ICA196602 ILW196591:ILW196602 IVS196591:IVS196602 JFO196591:JFO196602 JPK196591:JPK196602 JZG196591:JZG196602 KJC196591:KJC196602 KSY196591:KSY196602 LCU196591:LCU196602 LMQ196591:LMQ196602 LWM196591:LWM196602 MGI196591:MGI196602 MQE196591:MQE196602 NAA196591:NAA196602 NJW196591:NJW196602 NTS196591:NTS196602 ODO196591:ODO196602 ONK196591:ONK196602 OXG196591:OXG196602 PHC196591:PHC196602 PQY196591:PQY196602 QAU196591:QAU196602 QKQ196591:QKQ196602 QUM196591:QUM196602 REI196591:REI196602 ROE196591:ROE196602 RYA196591:RYA196602 SHW196591:SHW196602 SRS196591:SRS196602 TBO196591:TBO196602 TLK196591:TLK196602 TVG196591:TVG196602 UFC196591:UFC196602 UOY196591:UOY196602 UYU196591:UYU196602 VIQ196591:VIQ196602 VSM196591:VSM196602 WCI196591:WCI196602 WME196591:WME196602 WWA196591:WWA196602 T262127:T262138 JO262127:JO262138 TK262127:TK262138 ADG262127:ADG262138 ANC262127:ANC262138 AWY262127:AWY262138 BGU262127:BGU262138 BQQ262127:BQQ262138 CAM262127:CAM262138 CKI262127:CKI262138 CUE262127:CUE262138 DEA262127:DEA262138 DNW262127:DNW262138 DXS262127:DXS262138 EHO262127:EHO262138 ERK262127:ERK262138 FBG262127:FBG262138 FLC262127:FLC262138 FUY262127:FUY262138 GEU262127:GEU262138 GOQ262127:GOQ262138 GYM262127:GYM262138 HII262127:HII262138 HSE262127:HSE262138 ICA262127:ICA262138 ILW262127:ILW262138 IVS262127:IVS262138 JFO262127:JFO262138 JPK262127:JPK262138 JZG262127:JZG262138 KJC262127:KJC262138 KSY262127:KSY262138 LCU262127:LCU262138 LMQ262127:LMQ262138 LWM262127:LWM262138 MGI262127:MGI262138 MQE262127:MQE262138 NAA262127:NAA262138 NJW262127:NJW262138 NTS262127:NTS262138 ODO262127:ODO262138 ONK262127:ONK262138 OXG262127:OXG262138 PHC262127:PHC262138 PQY262127:PQY262138 QAU262127:QAU262138 QKQ262127:QKQ262138 QUM262127:QUM262138 REI262127:REI262138 ROE262127:ROE262138 RYA262127:RYA262138 SHW262127:SHW262138 SRS262127:SRS262138 TBO262127:TBO262138 TLK262127:TLK262138 TVG262127:TVG262138 UFC262127:UFC262138 UOY262127:UOY262138 UYU262127:UYU262138 VIQ262127:VIQ262138 VSM262127:VSM262138 WCI262127:WCI262138 WME262127:WME262138 WWA262127:WWA262138 T327663:T327674 JO327663:JO327674 TK327663:TK327674 ADG327663:ADG327674 ANC327663:ANC327674 AWY327663:AWY327674 BGU327663:BGU327674 BQQ327663:BQQ327674 CAM327663:CAM327674 CKI327663:CKI327674 CUE327663:CUE327674 DEA327663:DEA327674 DNW327663:DNW327674 DXS327663:DXS327674 EHO327663:EHO327674 ERK327663:ERK327674 FBG327663:FBG327674 FLC327663:FLC327674 FUY327663:FUY327674 GEU327663:GEU327674 GOQ327663:GOQ327674 GYM327663:GYM327674 HII327663:HII327674 HSE327663:HSE327674 ICA327663:ICA327674 ILW327663:ILW327674 IVS327663:IVS327674 JFO327663:JFO327674 JPK327663:JPK327674 JZG327663:JZG327674 KJC327663:KJC327674 KSY327663:KSY327674 LCU327663:LCU327674 LMQ327663:LMQ327674 LWM327663:LWM327674 MGI327663:MGI327674 MQE327663:MQE327674 NAA327663:NAA327674 NJW327663:NJW327674 NTS327663:NTS327674 ODO327663:ODO327674 ONK327663:ONK327674 OXG327663:OXG327674 PHC327663:PHC327674 PQY327663:PQY327674 QAU327663:QAU327674 QKQ327663:QKQ327674 QUM327663:QUM327674 REI327663:REI327674 ROE327663:ROE327674 RYA327663:RYA327674 SHW327663:SHW327674 SRS327663:SRS327674 TBO327663:TBO327674 TLK327663:TLK327674 TVG327663:TVG327674 UFC327663:UFC327674 UOY327663:UOY327674 UYU327663:UYU327674 VIQ327663:VIQ327674 VSM327663:VSM327674 WCI327663:WCI327674 WME327663:WME327674 WWA327663:WWA327674 T393199:T393210 JO393199:JO393210 TK393199:TK393210 ADG393199:ADG393210 ANC393199:ANC393210 AWY393199:AWY393210 BGU393199:BGU393210 BQQ393199:BQQ393210 CAM393199:CAM393210 CKI393199:CKI393210 CUE393199:CUE393210 DEA393199:DEA393210 DNW393199:DNW393210 DXS393199:DXS393210 EHO393199:EHO393210 ERK393199:ERK393210 FBG393199:FBG393210 FLC393199:FLC393210 FUY393199:FUY393210 GEU393199:GEU393210 GOQ393199:GOQ393210 GYM393199:GYM393210 HII393199:HII393210 HSE393199:HSE393210 ICA393199:ICA393210 ILW393199:ILW393210 IVS393199:IVS393210 JFO393199:JFO393210 JPK393199:JPK393210 JZG393199:JZG393210 KJC393199:KJC393210 KSY393199:KSY393210 LCU393199:LCU393210 LMQ393199:LMQ393210 LWM393199:LWM393210 MGI393199:MGI393210 MQE393199:MQE393210 NAA393199:NAA393210 NJW393199:NJW393210 NTS393199:NTS393210 ODO393199:ODO393210 ONK393199:ONK393210 OXG393199:OXG393210 PHC393199:PHC393210 PQY393199:PQY393210 QAU393199:QAU393210 QKQ393199:QKQ393210 QUM393199:QUM393210 REI393199:REI393210 ROE393199:ROE393210 RYA393199:RYA393210 SHW393199:SHW393210 SRS393199:SRS393210 TBO393199:TBO393210 TLK393199:TLK393210 TVG393199:TVG393210 UFC393199:UFC393210 UOY393199:UOY393210 UYU393199:UYU393210 VIQ393199:VIQ393210 VSM393199:VSM393210 WCI393199:WCI393210 WME393199:WME393210 WWA393199:WWA393210 T458735:T458746 JO458735:JO458746 TK458735:TK458746 ADG458735:ADG458746 ANC458735:ANC458746 AWY458735:AWY458746 BGU458735:BGU458746 BQQ458735:BQQ458746 CAM458735:CAM458746 CKI458735:CKI458746 CUE458735:CUE458746 DEA458735:DEA458746 DNW458735:DNW458746 DXS458735:DXS458746 EHO458735:EHO458746 ERK458735:ERK458746 FBG458735:FBG458746 FLC458735:FLC458746 FUY458735:FUY458746 GEU458735:GEU458746 GOQ458735:GOQ458746 GYM458735:GYM458746 HII458735:HII458746 HSE458735:HSE458746 ICA458735:ICA458746 ILW458735:ILW458746 IVS458735:IVS458746 JFO458735:JFO458746 JPK458735:JPK458746 JZG458735:JZG458746 KJC458735:KJC458746 KSY458735:KSY458746 LCU458735:LCU458746 LMQ458735:LMQ458746 LWM458735:LWM458746 MGI458735:MGI458746 MQE458735:MQE458746 NAA458735:NAA458746 NJW458735:NJW458746 NTS458735:NTS458746 ODO458735:ODO458746 ONK458735:ONK458746 OXG458735:OXG458746 PHC458735:PHC458746 PQY458735:PQY458746 QAU458735:QAU458746 QKQ458735:QKQ458746 QUM458735:QUM458746 REI458735:REI458746 ROE458735:ROE458746 RYA458735:RYA458746 SHW458735:SHW458746 SRS458735:SRS458746 TBO458735:TBO458746 TLK458735:TLK458746 TVG458735:TVG458746 UFC458735:UFC458746 UOY458735:UOY458746 UYU458735:UYU458746 VIQ458735:VIQ458746 VSM458735:VSM458746 WCI458735:WCI458746 WME458735:WME458746 WWA458735:WWA458746 T524271:T524282 JO524271:JO524282 TK524271:TK524282 ADG524271:ADG524282 ANC524271:ANC524282 AWY524271:AWY524282 BGU524271:BGU524282 BQQ524271:BQQ524282 CAM524271:CAM524282 CKI524271:CKI524282 CUE524271:CUE524282 DEA524271:DEA524282 DNW524271:DNW524282 DXS524271:DXS524282 EHO524271:EHO524282 ERK524271:ERK524282 FBG524271:FBG524282 FLC524271:FLC524282 FUY524271:FUY524282 GEU524271:GEU524282 GOQ524271:GOQ524282 GYM524271:GYM524282 HII524271:HII524282 HSE524271:HSE524282 ICA524271:ICA524282 ILW524271:ILW524282 IVS524271:IVS524282 JFO524271:JFO524282 JPK524271:JPK524282 JZG524271:JZG524282 KJC524271:KJC524282 KSY524271:KSY524282 LCU524271:LCU524282 LMQ524271:LMQ524282 LWM524271:LWM524282 MGI524271:MGI524282 MQE524271:MQE524282 NAA524271:NAA524282 NJW524271:NJW524282 NTS524271:NTS524282 ODO524271:ODO524282 ONK524271:ONK524282 OXG524271:OXG524282 PHC524271:PHC524282 PQY524271:PQY524282 QAU524271:QAU524282 QKQ524271:QKQ524282 QUM524271:QUM524282 REI524271:REI524282 ROE524271:ROE524282 RYA524271:RYA524282 SHW524271:SHW524282 SRS524271:SRS524282 TBO524271:TBO524282 TLK524271:TLK524282 TVG524271:TVG524282 UFC524271:UFC524282 UOY524271:UOY524282 UYU524271:UYU524282 VIQ524271:VIQ524282 VSM524271:VSM524282 WCI524271:WCI524282 WME524271:WME524282 WWA524271:WWA524282 T589807:T589818 JO589807:JO589818 TK589807:TK589818 ADG589807:ADG589818 ANC589807:ANC589818 AWY589807:AWY589818 BGU589807:BGU589818 BQQ589807:BQQ589818 CAM589807:CAM589818 CKI589807:CKI589818 CUE589807:CUE589818 DEA589807:DEA589818 DNW589807:DNW589818 DXS589807:DXS589818 EHO589807:EHO589818 ERK589807:ERK589818 FBG589807:FBG589818 FLC589807:FLC589818 FUY589807:FUY589818 GEU589807:GEU589818 GOQ589807:GOQ589818 GYM589807:GYM589818 HII589807:HII589818 HSE589807:HSE589818 ICA589807:ICA589818 ILW589807:ILW589818 IVS589807:IVS589818 JFO589807:JFO589818 JPK589807:JPK589818 JZG589807:JZG589818 KJC589807:KJC589818 KSY589807:KSY589818 LCU589807:LCU589818 LMQ589807:LMQ589818 LWM589807:LWM589818 MGI589807:MGI589818 MQE589807:MQE589818 NAA589807:NAA589818 NJW589807:NJW589818 NTS589807:NTS589818 ODO589807:ODO589818 ONK589807:ONK589818 OXG589807:OXG589818 PHC589807:PHC589818 PQY589807:PQY589818 QAU589807:QAU589818 QKQ589807:QKQ589818 QUM589807:QUM589818 REI589807:REI589818 ROE589807:ROE589818 RYA589807:RYA589818 SHW589807:SHW589818 SRS589807:SRS589818 TBO589807:TBO589818 TLK589807:TLK589818 TVG589807:TVG589818 UFC589807:UFC589818 UOY589807:UOY589818 UYU589807:UYU589818 VIQ589807:VIQ589818 VSM589807:VSM589818 WCI589807:WCI589818 WME589807:WME589818 WWA589807:WWA589818 T655343:T655354 JO655343:JO655354 TK655343:TK655354 ADG655343:ADG655354 ANC655343:ANC655354 AWY655343:AWY655354 BGU655343:BGU655354 BQQ655343:BQQ655354 CAM655343:CAM655354 CKI655343:CKI655354 CUE655343:CUE655354 DEA655343:DEA655354 DNW655343:DNW655354 DXS655343:DXS655354 EHO655343:EHO655354 ERK655343:ERK655354 FBG655343:FBG655354 FLC655343:FLC655354 FUY655343:FUY655354 GEU655343:GEU655354 GOQ655343:GOQ655354 GYM655343:GYM655354 HII655343:HII655354 HSE655343:HSE655354 ICA655343:ICA655354 ILW655343:ILW655354 IVS655343:IVS655354 JFO655343:JFO655354 JPK655343:JPK655354 JZG655343:JZG655354 KJC655343:KJC655354 KSY655343:KSY655354 LCU655343:LCU655354 LMQ655343:LMQ655354 LWM655343:LWM655354 MGI655343:MGI655354 MQE655343:MQE655354 NAA655343:NAA655354 NJW655343:NJW655354 NTS655343:NTS655354 ODO655343:ODO655354 ONK655343:ONK655354 OXG655343:OXG655354 PHC655343:PHC655354 PQY655343:PQY655354 QAU655343:QAU655354 QKQ655343:QKQ655354 QUM655343:QUM655354 REI655343:REI655354 ROE655343:ROE655354 RYA655343:RYA655354 SHW655343:SHW655354 SRS655343:SRS655354 TBO655343:TBO655354 TLK655343:TLK655354 TVG655343:TVG655354 UFC655343:UFC655354 UOY655343:UOY655354 UYU655343:UYU655354 VIQ655343:VIQ655354 VSM655343:VSM655354 WCI655343:WCI655354 WME655343:WME655354 WWA655343:WWA655354 T720879:T720890 JO720879:JO720890 TK720879:TK720890 ADG720879:ADG720890 ANC720879:ANC720890 AWY720879:AWY720890 BGU720879:BGU720890 BQQ720879:BQQ720890 CAM720879:CAM720890 CKI720879:CKI720890 CUE720879:CUE720890 DEA720879:DEA720890 DNW720879:DNW720890 DXS720879:DXS720890 EHO720879:EHO720890 ERK720879:ERK720890 FBG720879:FBG720890 FLC720879:FLC720890 FUY720879:FUY720890 GEU720879:GEU720890 GOQ720879:GOQ720890 GYM720879:GYM720890 HII720879:HII720890 HSE720879:HSE720890 ICA720879:ICA720890 ILW720879:ILW720890 IVS720879:IVS720890 JFO720879:JFO720890 JPK720879:JPK720890 JZG720879:JZG720890 KJC720879:KJC720890 KSY720879:KSY720890 LCU720879:LCU720890 LMQ720879:LMQ720890 LWM720879:LWM720890 MGI720879:MGI720890 MQE720879:MQE720890 NAA720879:NAA720890 NJW720879:NJW720890 NTS720879:NTS720890 ODO720879:ODO720890 ONK720879:ONK720890 OXG720879:OXG720890 PHC720879:PHC720890 PQY720879:PQY720890 QAU720879:QAU720890 QKQ720879:QKQ720890 QUM720879:QUM720890 REI720879:REI720890 ROE720879:ROE720890 RYA720879:RYA720890 SHW720879:SHW720890 SRS720879:SRS720890 TBO720879:TBO720890 TLK720879:TLK720890 TVG720879:TVG720890 UFC720879:UFC720890 UOY720879:UOY720890 UYU720879:UYU720890 VIQ720879:VIQ720890 VSM720879:VSM720890 WCI720879:WCI720890 WME720879:WME720890 WWA720879:WWA720890 T786415:T786426 JO786415:JO786426 TK786415:TK786426 ADG786415:ADG786426 ANC786415:ANC786426 AWY786415:AWY786426 BGU786415:BGU786426 BQQ786415:BQQ786426 CAM786415:CAM786426 CKI786415:CKI786426 CUE786415:CUE786426 DEA786415:DEA786426 DNW786415:DNW786426 DXS786415:DXS786426 EHO786415:EHO786426 ERK786415:ERK786426 FBG786415:FBG786426 FLC786415:FLC786426 FUY786415:FUY786426 GEU786415:GEU786426 GOQ786415:GOQ786426 GYM786415:GYM786426 HII786415:HII786426 HSE786415:HSE786426 ICA786415:ICA786426 ILW786415:ILW786426 IVS786415:IVS786426 JFO786415:JFO786426 JPK786415:JPK786426 JZG786415:JZG786426 KJC786415:KJC786426 KSY786415:KSY786426 LCU786415:LCU786426 LMQ786415:LMQ786426 LWM786415:LWM786426 MGI786415:MGI786426 MQE786415:MQE786426 NAA786415:NAA786426 NJW786415:NJW786426 NTS786415:NTS786426 ODO786415:ODO786426 ONK786415:ONK786426 OXG786415:OXG786426 PHC786415:PHC786426 PQY786415:PQY786426 QAU786415:QAU786426 QKQ786415:QKQ786426 QUM786415:QUM786426 REI786415:REI786426 ROE786415:ROE786426 RYA786415:RYA786426 SHW786415:SHW786426 SRS786415:SRS786426 TBO786415:TBO786426 TLK786415:TLK786426 TVG786415:TVG786426 UFC786415:UFC786426 UOY786415:UOY786426 UYU786415:UYU786426 VIQ786415:VIQ786426 VSM786415:VSM786426 WCI786415:WCI786426 WME786415:WME786426 WWA786415:WWA786426 T851951:T851962 JO851951:JO851962 TK851951:TK851962 ADG851951:ADG851962 ANC851951:ANC851962 AWY851951:AWY851962 BGU851951:BGU851962 BQQ851951:BQQ851962 CAM851951:CAM851962 CKI851951:CKI851962 CUE851951:CUE851962 DEA851951:DEA851962 DNW851951:DNW851962 DXS851951:DXS851962 EHO851951:EHO851962 ERK851951:ERK851962 FBG851951:FBG851962 FLC851951:FLC851962 FUY851951:FUY851962 GEU851951:GEU851962 GOQ851951:GOQ851962 GYM851951:GYM851962 HII851951:HII851962 HSE851951:HSE851962 ICA851951:ICA851962 ILW851951:ILW851962 IVS851951:IVS851962 JFO851951:JFO851962 JPK851951:JPK851962 JZG851951:JZG851962 KJC851951:KJC851962 KSY851951:KSY851962 LCU851951:LCU851962 LMQ851951:LMQ851962 LWM851951:LWM851962 MGI851951:MGI851962 MQE851951:MQE851962 NAA851951:NAA851962 NJW851951:NJW851962 NTS851951:NTS851962 ODO851951:ODO851962 ONK851951:ONK851962 OXG851951:OXG851962 PHC851951:PHC851962 PQY851951:PQY851962 QAU851951:QAU851962 QKQ851951:QKQ851962 QUM851951:QUM851962 REI851951:REI851962 ROE851951:ROE851962 RYA851951:RYA851962 SHW851951:SHW851962 SRS851951:SRS851962 TBO851951:TBO851962 TLK851951:TLK851962 TVG851951:TVG851962 UFC851951:UFC851962 UOY851951:UOY851962 UYU851951:UYU851962 VIQ851951:VIQ851962 VSM851951:VSM851962 WCI851951:WCI851962 WME851951:WME851962 WWA851951:WWA851962 T917487:T917498 JO917487:JO917498 TK917487:TK917498 ADG917487:ADG917498 ANC917487:ANC917498 AWY917487:AWY917498 BGU917487:BGU917498 BQQ917487:BQQ917498 CAM917487:CAM917498 CKI917487:CKI917498 CUE917487:CUE917498 DEA917487:DEA917498 DNW917487:DNW917498 DXS917487:DXS917498 EHO917487:EHO917498 ERK917487:ERK917498 FBG917487:FBG917498 FLC917487:FLC917498 FUY917487:FUY917498 GEU917487:GEU917498 GOQ917487:GOQ917498 GYM917487:GYM917498 HII917487:HII917498 HSE917487:HSE917498 ICA917487:ICA917498 ILW917487:ILW917498 IVS917487:IVS917498 JFO917487:JFO917498 JPK917487:JPK917498 JZG917487:JZG917498 KJC917487:KJC917498 KSY917487:KSY917498 LCU917487:LCU917498 LMQ917487:LMQ917498 LWM917487:LWM917498 MGI917487:MGI917498 MQE917487:MQE917498 NAA917487:NAA917498 NJW917487:NJW917498 NTS917487:NTS917498 ODO917487:ODO917498 ONK917487:ONK917498 OXG917487:OXG917498 PHC917487:PHC917498 PQY917487:PQY917498 QAU917487:QAU917498 QKQ917487:QKQ917498 QUM917487:QUM917498 REI917487:REI917498 ROE917487:ROE917498 RYA917487:RYA917498 SHW917487:SHW917498 SRS917487:SRS917498 TBO917487:TBO917498 TLK917487:TLK917498 TVG917487:TVG917498 UFC917487:UFC917498 UOY917487:UOY917498 UYU917487:UYU917498 VIQ917487:VIQ917498 VSM917487:VSM917498 WCI917487:WCI917498 WME917487:WME917498 WWA917487:WWA917498 T983023:T983034 JO983023:JO983034 TK983023:TK983034 ADG983023:ADG983034 ANC983023:ANC983034 AWY983023:AWY983034 BGU983023:BGU983034 BQQ983023:BQQ983034 CAM983023:CAM983034 CKI983023:CKI983034 CUE983023:CUE983034 DEA983023:DEA983034 DNW983023:DNW983034 DXS983023:DXS983034 EHO983023:EHO983034 ERK983023:ERK983034 FBG983023:FBG983034 FLC983023:FLC983034 FUY983023:FUY983034 GEU983023:GEU983034 GOQ983023:GOQ983034 GYM983023:GYM983034 HII983023:HII983034 HSE983023:HSE983034 ICA983023:ICA983034 ILW983023:ILW983034 IVS983023:IVS983034 JFO983023:JFO983034 JPK983023:JPK983034 JZG983023:JZG983034 KJC983023:KJC983034 KSY983023:KSY983034 LCU983023:LCU983034 LMQ983023:LMQ983034 LWM983023:LWM983034 MGI983023:MGI983034 MQE983023:MQE983034 NAA983023:NAA983034 NJW983023:NJW983034 NTS983023:NTS983034 ODO983023:ODO983034 ONK983023:ONK983034 OXG983023:OXG983034 PHC983023:PHC983034 PQY983023:PQY983034 QAU983023:QAU983034 QKQ983023:QKQ983034 QUM983023:QUM983034 REI983023:REI983034 ROE983023:ROE983034 RYA983023:RYA983034 SHW983023:SHW983034 SRS983023:SRS983034 TBO983023:TBO983034 TLK983023:TLK983034 TVG983023:TVG983034 UFC983023:UFC983034 UOY983023:UOY983034 UYU983023:UYU983034 VIQ983023:VIQ983034 VSM983023:VSM983034 WCI983023:WCI983034 WME983023:WME983034 WWA983023:WWA983034 T65532:T65543 JO65532:JO65543 TK65532:TK65543 ADG65532:ADG65543 ANC65532:ANC65543 AWY65532:AWY65543 BGU65532:BGU65543 BQQ65532:BQQ65543 CAM65532:CAM65543 CKI65532:CKI65543 CUE65532:CUE65543 DEA65532:DEA65543 DNW65532:DNW65543 DXS65532:DXS65543 EHO65532:EHO65543 ERK65532:ERK65543 FBG65532:FBG65543 FLC65532:FLC65543 FUY65532:FUY65543 GEU65532:GEU65543 GOQ65532:GOQ65543 GYM65532:GYM65543 HII65532:HII65543 HSE65532:HSE65543 ICA65532:ICA65543 ILW65532:ILW65543 IVS65532:IVS65543 JFO65532:JFO65543 JPK65532:JPK65543 JZG65532:JZG65543 KJC65532:KJC65543 KSY65532:KSY65543 LCU65532:LCU65543 LMQ65532:LMQ65543 LWM65532:LWM65543 MGI65532:MGI65543 MQE65532:MQE65543 NAA65532:NAA65543 NJW65532:NJW65543 NTS65532:NTS65543 ODO65532:ODO65543 ONK65532:ONK65543 OXG65532:OXG65543 PHC65532:PHC65543 PQY65532:PQY65543 QAU65532:QAU65543 QKQ65532:QKQ65543 QUM65532:QUM65543 REI65532:REI65543 ROE65532:ROE65543 RYA65532:RYA65543 SHW65532:SHW65543 SRS65532:SRS65543 TBO65532:TBO65543 TLK65532:TLK65543 TVG65532:TVG65543 UFC65532:UFC65543 UOY65532:UOY65543 UYU65532:UYU65543 VIQ65532:VIQ65543 VSM65532:VSM65543 WCI65532:WCI65543 WME65532:WME65543 WWA65532:WWA65543 T131068:T131079 JO131068:JO131079 TK131068:TK131079 ADG131068:ADG131079 ANC131068:ANC131079 AWY131068:AWY131079 BGU131068:BGU131079 BQQ131068:BQQ131079 CAM131068:CAM131079 CKI131068:CKI131079 CUE131068:CUE131079 DEA131068:DEA131079 DNW131068:DNW131079 DXS131068:DXS131079 EHO131068:EHO131079 ERK131068:ERK131079 FBG131068:FBG131079 FLC131068:FLC131079 FUY131068:FUY131079 GEU131068:GEU131079 GOQ131068:GOQ131079 GYM131068:GYM131079 HII131068:HII131079 HSE131068:HSE131079 ICA131068:ICA131079 ILW131068:ILW131079 IVS131068:IVS131079 JFO131068:JFO131079 JPK131068:JPK131079 JZG131068:JZG131079 KJC131068:KJC131079 KSY131068:KSY131079 LCU131068:LCU131079 LMQ131068:LMQ131079 LWM131068:LWM131079 MGI131068:MGI131079 MQE131068:MQE131079 NAA131068:NAA131079 NJW131068:NJW131079 NTS131068:NTS131079 ODO131068:ODO131079 ONK131068:ONK131079 OXG131068:OXG131079 PHC131068:PHC131079 PQY131068:PQY131079 QAU131068:QAU131079 QKQ131068:QKQ131079 QUM131068:QUM131079 REI131068:REI131079 ROE131068:ROE131079 RYA131068:RYA131079 SHW131068:SHW131079 SRS131068:SRS131079 TBO131068:TBO131079 TLK131068:TLK131079 TVG131068:TVG131079 UFC131068:UFC131079 UOY131068:UOY131079 UYU131068:UYU131079 VIQ131068:VIQ131079 VSM131068:VSM131079 WCI131068:WCI131079 WME131068:WME131079 WWA131068:WWA131079 T196604:T196615 JO196604:JO196615 TK196604:TK196615 ADG196604:ADG196615 ANC196604:ANC196615 AWY196604:AWY196615 BGU196604:BGU196615 BQQ196604:BQQ196615 CAM196604:CAM196615 CKI196604:CKI196615 CUE196604:CUE196615 DEA196604:DEA196615 DNW196604:DNW196615 DXS196604:DXS196615 EHO196604:EHO196615 ERK196604:ERK196615 FBG196604:FBG196615 FLC196604:FLC196615 FUY196604:FUY196615 GEU196604:GEU196615 GOQ196604:GOQ196615 GYM196604:GYM196615 HII196604:HII196615 HSE196604:HSE196615 ICA196604:ICA196615 ILW196604:ILW196615 IVS196604:IVS196615 JFO196604:JFO196615 JPK196604:JPK196615 JZG196604:JZG196615 KJC196604:KJC196615 KSY196604:KSY196615 LCU196604:LCU196615 LMQ196604:LMQ196615 LWM196604:LWM196615 MGI196604:MGI196615 MQE196604:MQE196615 NAA196604:NAA196615 NJW196604:NJW196615 NTS196604:NTS196615 ODO196604:ODO196615 ONK196604:ONK196615 OXG196604:OXG196615 PHC196604:PHC196615 PQY196604:PQY196615 QAU196604:QAU196615 QKQ196604:QKQ196615 QUM196604:QUM196615 REI196604:REI196615 ROE196604:ROE196615 RYA196604:RYA196615 SHW196604:SHW196615 SRS196604:SRS196615 TBO196604:TBO196615 TLK196604:TLK196615 TVG196604:TVG196615 UFC196604:UFC196615 UOY196604:UOY196615 UYU196604:UYU196615 VIQ196604:VIQ196615 VSM196604:VSM196615 WCI196604:WCI196615 WME196604:WME196615 WWA196604:WWA196615 T262140:T262151 JO262140:JO262151 TK262140:TK262151 ADG262140:ADG262151 ANC262140:ANC262151 AWY262140:AWY262151 BGU262140:BGU262151 BQQ262140:BQQ262151 CAM262140:CAM262151 CKI262140:CKI262151 CUE262140:CUE262151 DEA262140:DEA262151 DNW262140:DNW262151 DXS262140:DXS262151 EHO262140:EHO262151 ERK262140:ERK262151 FBG262140:FBG262151 FLC262140:FLC262151 FUY262140:FUY262151 GEU262140:GEU262151 GOQ262140:GOQ262151 GYM262140:GYM262151 HII262140:HII262151 HSE262140:HSE262151 ICA262140:ICA262151 ILW262140:ILW262151 IVS262140:IVS262151 JFO262140:JFO262151 JPK262140:JPK262151 JZG262140:JZG262151 KJC262140:KJC262151 KSY262140:KSY262151 LCU262140:LCU262151 LMQ262140:LMQ262151 LWM262140:LWM262151 MGI262140:MGI262151 MQE262140:MQE262151 NAA262140:NAA262151 NJW262140:NJW262151 NTS262140:NTS262151 ODO262140:ODO262151 ONK262140:ONK262151 OXG262140:OXG262151 PHC262140:PHC262151 PQY262140:PQY262151 QAU262140:QAU262151 QKQ262140:QKQ262151 QUM262140:QUM262151 REI262140:REI262151 ROE262140:ROE262151 RYA262140:RYA262151 SHW262140:SHW262151 SRS262140:SRS262151 TBO262140:TBO262151 TLK262140:TLK262151 TVG262140:TVG262151 UFC262140:UFC262151 UOY262140:UOY262151 UYU262140:UYU262151 VIQ262140:VIQ262151 VSM262140:VSM262151 WCI262140:WCI262151 WME262140:WME262151 WWA262140:WWA262151 T327676:T327687 JO327676:JO327687 TK327676:TK327687 ADG327676:ADG327687 ANC327676:ANC327687 AWY327676:AWY327687 BGU327676:BGU327687 BQQ327676:BQQ327687 CAM327676:CAM327687 CKI327676:CKI327687 CUE327676:CUE327687 DEA327676:DEA327687 DNW327676:DNW327687 DXS327676:DXS327687 EHO327676:EHO327687 ERK327676:ERK327687 FBG327676:FBG327687 FLC327676:FLC327687 FUY327676:FUY327687 GEU327676:GEU327687 GOQ327676:GOQ327687 GYM327676:GYM327687 HII327676:HII327687 HSE327676:HSE327687 ICA327676:ICA327687 ILW327676:ILW327687 IVS327676:IVS327687 JFO327676:JFO327687 JPK327676:JPK327687 JZG327676:JZG327687 KJC327676:KJC327687 KSY327676:KSY327687 LCU327676:LCU327687 LMQ327676:LMQ327687 LWM327676:LWM327687 MGI327676:MGI327687 MQE327676:MQE327687 NAA327676:NAA327687 NJW327676:NJW327687 NTS327676:NTS327687 ODO327676:ODO327687 ONK327676:ONK327687 OXG327676:OXG327687 PHC327676:PHC327687 PQY327676:PQY327687 QAU327676:QAU327687 QKQ327676:QKQ327687 QUM327676:QUM327687 REI327676:REI327687 ROE327676:ROE327687 RYA327676:RYA327687 SHW327676:SHW327687 SRS327676:SRS327687 TBO327676:TBO327687 TLK327676:TLK327687 TVG327676:TVG327687 UFC327676:UFC327687 UOY327676:UOY327687 UYU327676:UYU327687 VIQ327676:VIQ327687 VSM327676:VSM327687 WCI327676:WCI327687 WME327676:WME327687 WWA327676:WWA327687 T393212:T393223 JO393212:JO393223 TK393212:TK393223 ADG393212:ADG393223 ANC393212:ANC393223 AWY393212:AWY393223 BGU393212:BGU393223 BQQ393212:BQQ393223 CAM393212:CAM393223 CKI393212:CKI393223 CUE393212:CUE393223 DEA393212:DEA393223 DNW393212:DNW393223 DXS393212:DXS393223 EHO393212:EHO393223 ERK393212:ERK393223 FBG393212:FBG393223 FLC393212:FLC393223 FUY393212:FUY393223 GEU393212:GEU393223 GOQ393212:GOQ393223 GYM393212:GYM393223 HII393212:HII393223 HSE393212:HSE393223 ICA393212:ICA393223 ILW393212:ILW393223 IVS393212:IVS393223 JFO393212:JFO393223 JPK393212:JPK393223 JZG393212:JZG393223 KJC393212:KJC393223 KSY393212:KSY393223 LCU393212:LCU393223 LMQ393212:LMQ393223 LWM393212:LWM393223 MGI393212:MGI393223 MQE393212:MQE393223 NAA393212:NAA393223 NJW393212:NJW393223 NTS393212:NTS393223 ODO393212:ODO393223 ONK393212:ONK393223 OXG393212:OXG393223 PHC393212:PHC393223 PQY393212:PQY393223 QAU393212:QAU393223 QKQ393212:QKQ393223 QUM393212:QUM393223 REI393212:REI393223 ROE393212:ROE393223 RYA393212:RYA393223 SHW393212:SHW393223 SRS393212:SRS393223 TBO393212:TBO393223 TLK393212:TLK393223 TVG393212:TVG393223 UFC393212:UFC393223 UOY393212:UOY393223 UYU393212:UYU393223 VIQ393212:VIQ393223 VSM393212:VSM393223 WCI393212:WCI393223 WME393212:WME393223 WWA393212:WWA393223 T458748:T458759 JO458748:JO458759 TK458748:TK458759 ADG458748:ADG458759 ANC458748:ANC458759 AWY458748:AWY458759 BGU458748:BGU458759 BQQ458748:BQQ458759 CAM458748:CAM458759 CKI458748:CKI458759 CUE458748:CUE458759 DEA458748:DEA458759 DNW458748:DNW458759 DXS458748:DXS458759 EHO458748:EHO458759 ERK458748:ERK458759 FBG458748:FBG458759 FLC458748:FLC458759 FUY458748:FUY458759 GEU458748:GEU458759 GOQ458748:GOQ458759 GYM458748:GYM458759 HII458748:HII458759 HSE458748:HSE458759 ICA458748:ICA458759 ILW458748:ILW458759 IVS458748:IVS458759 JFO458748:JFO458759 JPK458748:JPK458759 JZG458748:JZG458759 KJC458748:KJC458759 KSY458748:KSY458759 LCU458748:LCU458759 LMQ458748:LMQ458759 LWM458748:LWM458759 MGI458748:MGI458759 MQE458748:MQE458759 NAA458748:NAA458759 NJW458748:NJW458759 NTS458748:NTS458759 ODO458748:ODO458759 ONK458748:ONK458759 OXG458748:OXG458759 PHC458748:PHC458759 PQY458748:PQY458759 QAU458748:QAU458759 QKQ458748:QKQ458759 QUM458748:QUM458759 REI458748:REI458759 ROE458748:ROE458759 RYA458748:RYA458759 SHW458748:SHW458759 SRS458748:SRS458759 TBO458748:TBO458759 TLK458748:TLK458759 TVG458748:TVG458759 UFC458748:UFC458759 UOY458748:UOY458759 UYU458748:UYU458759 VIQ458748:VIQ458759 VSM458748:VSM458759 WCI458748:WCI458759 WME458748:WME458759 WWA458748:WWA458759 T524284:T524295 JO524284:JO524295 TK524284:TK524295 ADG524284:ADG524295 ANC524284:ANC524295 AWY524284:AWY524295 BGU524284:BGU524295 BQQ524284:BQQ524295 CAM524284:CAM524295 CKI524284:CKI524295 CUE524284:CUE524295 DEA524284:DEA524295 DNW524284:DNW524295 DXS524284:DXS524295 EHO524284:EHO524295 ERK524284:ERK524295 FBG524284:FBG524295 FLC524284:FLC524295 FUY524284:FUY524295 GEU524284:GEU524295 GOQ524284:GOQ524295 GYM524284:GYM524295 HII524284:HII524295 HSE524284:HSE524295 ICA524284:ICA524295 ILW524284:ILW524295 IVS524284:IVS524295 JFO524284:JFO524295 JPK524284:JPK524295 JZG524284:JZG524295 KJC524284:KJC524295 KSY524284:KSY524295 LCU524284:LCU524295 LMQ524284:LMQ524295 LWM524284:LWM524295 MGI524284:MGI524295 MQE524284:MQE524295 NAA524284:NAA524295 NJW524284:NJW524295 NTS524284:NTS524295 ODO524284:ODO524295 ONK524284:ONK524295 OXG524284:OXG524295 PHC524284:PHC524295 PQY524284:PQY524295 QAU524284:QAU524295 QKQ524284:QKQ524295 QUM524284:QUM524295 REI524284:REI524295 ROE524284:ROE524295 RYA524284:RYA524295 SHW524284:SHW524295 SRS524284:SRS524295 TBO524284:TBO524295 TLK524284:TLK524295 TVG524284:TVG524295 UFC524284:UFC524295 UOY524284:UOY524295 UYU524284:UYU524295 VIQ524284:VIQ524295 VSM524284:VSM524295 WCI524284:WCI524295 WME524284:WME524295 WWA524284:WWA524295 T589820:T589831 JO589820:JO589831 TK589820:TK589831 ADG589820:ADG589831 ANC589820:ANC589831 AWY589820:AWY589831 BGU589820:BGU589831 BQQ589820:BQQ589831 CAM589820:CAM589831 CKI589820:CKI589831 CUE589820:CUE589831 DEA589820:DEA589831 DNW589820:DNW589831 DXS589820:DXS589831 EHO589820:EHO589831 ERK589820:ERK589831 FBG589820:FBG589831 FLC589820:FLC589831 FUY589820:FUY589831 GEU589820:GEU589831 GOQ589820:GOQ589831 GYM589820:GYM589831 HII589820:HII589831 HSE589820:HSE589831 ICA589820:ICA589831 ILW589820:ILW589831 IVS589820:IVS589831 JFO589820:JFO589831 JPK589820:JPK589831 JZG589820:JZG589831 KJC589820:KJC589831 KSY589820:KSY589831 LCU589820:LCU589831 LMQ589820:LMQ589831 LWM589820:LWM589831 MGI589820:MGI589831 MQE589820:MQE589831 NAA589820:NAA589831 NJW589820:NJW589831 NTS589820:NTS589831 ODO589820:ODO589831 ONK589820:ONK589831 OXG589820:OXG589831 PHC589820:PHC589831 PQY589820:PQY589831 QAU589820:QAU589831 QKQ589820:QKQ589831 QUM589820:QUM589831 REI589820:REI589831 ROE589820:ROE589831 RYA589820:RYA589831 SHW589820:SHW589831 SRS589820:SRS589831 TBO589820:TBO589831 TLK589820:TLK589831 TVG589820:TVG589831 UFC589820:UFC589831 UOY589820:UOY589831 UYU589820:UYU589831 VIQ589820:VIQ589831 VSM589820:VSM589831 WCI589820:WCI589831 WME589820:WME589831 WWA589820:WWA589831 T655356:T655367 JO655356:JO655367 TK655356:TK655367 ADG655356:ADG655367 ANC655356:ANC655367 AWY655356:AWY655367 BGU655356:BGU655367 BQQ655356:BQQ655367 CAM655356:CAM655367 CKI655356:CKI655367 CUE655356:CUE655367 DEA655356:DEA655367 DNW655356:DNW655367 DXS655356:DXS655367 EHO655356:EHO655367 ERK655356:ERK655367 FBG655356:FBG655367 FLC655356:FLC655367 FUY655356:FUY655367 GEU655356:GEU655367 GOQ655356:GOQ655367 GYM655356:GYM655367 HII655356:HII655367 HSE655356:HSE655367 ICA655356:ICA655367 ILW655356:ILW655367 IVS655356:IVS655367 JFO655356:JFO655367 JPK655356:JPK655367 JZG655356:JZG655367 KJC655356:KJC655367 KSY655356:KSY655367 LCU655356:LCU655367 LMQ655356:LMQ655367 LWM655356:LWM655367 MGI655356:MGI655367 MQE655356:MQE655367 NAA655356:NAA655367 NJW655356:NJW655367 NTS655356:NTS655367 ODO655356:ODO655367 ONK655356:ONK655367 OXG655356:OXG655367 PHC655356:PHC655367 PQY655356:PQY655367 QAU655356:QAU655367 QKQ655356:QKQ655367 QUM655356:QUM655367 REI655356:REI655367 ROE655356:ROE655367 RYA655356:RYA655367 SHW655356:SHW655367 SRS655356:SRS655367 TBO655356:TBO655367 TLK655356:TLK655367 TVG655356:TVG655367 UFC655356:UFC655367 UOY655356:UOY655367 UYU655356:UYU655367 VIQ655356:VIQ655367 VSM655356:VSM655367 WCI655356:WCI655367 WME655356:WME655367 WWA655356:WWA655367 T720892:T720903 JO720892:JO720903 TK720892:TK720903 ADG720892:ADG720903 ANC720892:ANC720903 AWY720892:AWY720903 BGU720892:BGU720903 BQQ720892:BQQ720903 CAM720892:CAM720903 CKI720892:CKI720903 CUE720892:CUE720903 DEA720892:DEA720903 DNW720892:DNW720903 DXS720892:DXS720903 EHO720892:EHO720903 ERK720892:ERK720903 FBG720892:FBG720903 FLC720892:FLC720903 FUY720892:FUY720903 GEU720892:GEU720903 GOQ720892:GOQ720903 GYM720892:GYM720903 HII720892:HII720903 HSE720892:HSE720903 ICA720892:ICA720903 ILW720892:ILW720903 IVS720892:IVS720903 JFO720892:JFO720903 JPK720892:JPK720903 JZG720892:JZG720903 KJC720892:KJC720903 KSY720892:KSY720903 LCU720892:LCU720903 LMQ720892:LMQ720903 LWM720892:LWM720903 MGI720892:MGI720903 MQE720892:MQE720903 NAA720892:NAA720903 NJW720892:NJW720903 NTS720892:NTS720903 ODO720892:ODO720903 ONK720892:ONK720903 OXG720892:OXG720903 PHC720892:PHC720903 PQY720892:PQY720903 QAU720892:QAU720903 QKQ720892:QKQ720903 QUM720892:QUM720903 REI720892:REI720903 ROE720892:ROE720903 RYA720892:RYA720903 SHW720892:SHW720903 SRS720892:SRS720903 TBO720892:TBO720903 TLK720892:TLK720903 TVG720892:TVG720903 UFC720892:UFC720903 UOY720892:UOY720903 UYU720892:UYU720903 VIQ720892:VIQ720903 VSM720892:VSM720903 WCI720892:WCI720903 WME720892:WME720903 WWA720892:WWA720903 T786428:T786439 JO786428:JO786439 TK786428:TK786439 ADG786428:ADG786439 ANC786428:ANC786439 AWY786428:AWY786439 BGU786428:BGU786439 BQQ786428:BQQ786439 CAM786428:CAM786439 CKI786428:CKI786439 CUE786428:CUE786439 DEA786428:DEA786439 DNW786428:DNW786439 DXS786428:DXS786439 EHO786428:EHO786439 ERK786428:ERK786439 FBG786428:FBG786439 FLC786428:FLC786439 FUY786428:FUY786439 GEU786428:GEU786439 GOQ786428:GOQ786439 GYM786428:GYM786439 HII786428:HII786439 HSE786428:HSE786439 ICA786428:ICA786439 ILW786428:ILW786439 IVS786428:IVS786439 JFO786428:JFO786439 JPK786428:JPK786439 JZG786428:JZG786439 KJC786428:KJC786439 KSY786428:KSY786439 LCU786428:LCU786439 LMQ786428:LMQ786439 LWM786428:LWM786439 MGI786428:MGI786439 MQE786428:MQE786439 NAA786428:NAA786439 NJW786428:NJW786439 NTS786428:NTS786439 ODO786428:ODO786439 ONK786428:ONK786439 OXG786428:OXG786439 PHC786428:PHC786439 PQY786428:PQY786439 QAU786428:QAU786439 QKQ786428:QKQ786439 QUM786428:QUM786439 REI786428:REI786439 ROE786428:ROE786439 RYA786428:RYA786439 SHW786428:SHW786439 SRS786428:SRS786439 TBO786428:TBO786439 TLK786428:TLK786439 TVG786428:TVG786439 UFC786428:UFC786439 UOY786428:UOY786439 UYU786428:UYU786439 VIQ786428:VIQ786439 VSM786428:VSM786439 WCI786428:WCI786439 WME786428:WME786439 WWA786428:WWA786439 T851964:T851975 JO851964:JO851975 TK851964:TK851975 ADG851964:ADG851975 ANC851964:ANC851975 AWY851964:AWY851975 BGU851964:BGU851975 BQQ851964:BQQ851975 CAM851964:CAM851975 CKI851964:CKI851975 CUE851964:CUE851975 DEA851964:DEA851975 DNW851964:DNW851975 DXS851964:DXS851975 EHO851964:EHO851975 ERK851964:ERK851975 FBG851964:FBG851975 FLC851964:FLC851975 FUY851964:FUY851975 GEU851964:GEU851975 GOQ851964:GOQ851975 GYM851964:GYM851975 HII851964:HII851975 HSE851964:HSE851975 ICA851964:ICA851975 ILW851964:ILW851975 IVS851964:IVS851975 JFO851964:JFO851975 JPK851964:JPK851975 JZG851964:JZG851975 KJC851964:KJC851975 KSY851964:KSY851975 LCU851964:LCU851975 LMQ851964:LMQ851975 LWM851964:LWM851975 MGI851964:MGI851975 MQE851964:MQE851975 NAA851964:NAA851975 NJW851964:NJW851975 NTS851964:NTS851975 ODO851964:ODO851975 ONK851964:ONK851975 OXG851964:OXG851975 PHC851964:PHC851975 PQY851964:PQY851975 QAU851964:QAU851975 QKQ851964:QKQ851975 QUM851964:QUM851975 REI851964:REI851975 ROE851964:ROE851975 RYA851964:RYA851975 SHW851964:SHW851975 SRS851964:SRS851975 TBO851964:TBO851975 TLK851964:TLK851975 TVG851964:TVG851975 UFC851964:UFC851975 UOY851964:UOY851975 UYU851964:UYU851975 VIQ851964:VIQ851975 VSM851964:VSM851975 WCI851964:WCI851975 WME851964:WME851975 WWA851964:WWA851975 T917500:T917511 JO917500:JO917511 TK917500:TK917511 ADG917500:ADG917511 ANC917500:ANC917511 AWY917500:AWY917511 BGU917500:BGU917511 BQQ917500:BQQ917511 CAM917500:CAM917511 CKI917500:CKI917511 CUE917500:CUE917511 DEA917500:DEA917511 DNW917500:DNW917511 DXS917500:DXS917511 EHO917500:EHO917511 ERK917500:ERK917511 FBG917500:FBG917511 FLC917500:FLC917511 FUY917500:FUY917511 GEU917500:GEU917511 GOQ917500:GOQ917511 GYM917500:GYM917511 HII917500:HII917511 HSE917500:HSE917511 ICA917500:ICA917511 ILW917500:ILW917511 IVS917500:IVS917511 JFO917500:JFO917511 JPK917500:JPK917511 JZG917500:JZG917511 KJC917500:KJC917511 KSY917500:KSY917511 LCU917500:LCU917511 LMQ917500:LMQ917511 LWM917500:LWM917511 MGI917500:MGI917511 MQE917500:MQE917511 NAA917500:NAA917511 NJW917500:NJW917511 NTS917500:NTS917511 ODO917500:ODO917511 ONK917500:ONK917511 OXG917500:OXG917511 PHC917500:PHC917511 PQY917500:PQY917511 QAU917500:QAU917511 QKQ917500:QKQ917511 QUM917500:QUM917511 REI917500:REI917511 ROE917500:ROE917511 RYA917500:RYA917511 SHW917500:SHW917511 SRS917500:SRS917511 TBO917500:TBO917511 TLK917500:TLK917511 TVG917500:TVG917511 UFC917500:UFC917511 UOY917500:UOY917511 UYU917500:UYU917511 VIQ917500:VIQ917511 VSM917500:VSM917511 WCI917500:WCI917511 WME917500:WME917511 WWA917500:WWA917511 T983036:T983047 JO983036:JO983047 TK983036:TK983047 ADG983036:ADG983047 ANC983036:ANC983047 AWY983036:AWY983047 BGU983036:BGU983047 BQQ983036:BQQ983047 CAM983036:CAM983047 CKI983036:CKI983047 CUE983036:CUE983047 DEA983036:DEA983047 DNW983036:DNW983047 DXS983036:DXS983047 EHO983036:EHO983047 ERK983036:ERK983047 FBG983036:FBG983047 FLC983036:FLC983047 FUY983036:FUY983047 GEU983036:GEU983047 GOQ983036:GOQ983047 GYM983036:GYM983047 HII983036:HII983047 HSE983036:HSE983047 ICA983036:ICA983047 ILW983036:ILW983047 WWA23:WWA28 WME23:WME28 WCI23:WCI28 VSM23:VSM28 VIQ23:VIQ28 UYU23:UYU28 UOY23:UOY28 UFC23:UFC28 TVG23:TVG28 TLK23:TLK28 TBO23:TBO28 SRS23:SRS28 SHW23:SHW28 RYA23:RYA28 ROE23:ROE28 REI23:REI28 QUM23:QUM28 QKQ23:QKQ28 QAU23:QAU28 PQY23:PQY28 PHC23:PHC28 OXG23:OXG28 ONK23:ONK28 ODO23:ODO28 NTS23:NTS28 NJW23:NJW28 NAA23:NAA28 MQE23:MQE28 MGI23:MGI28 LWM23:LWM28 LMQ23:LMQ28 LCU23:LCU28 KSY23:KSY28 KJC23:KJC28 JZG23:JZG28 JPK23:JPK28 JFO23:JFO28 IVS23:IVS28 ILW23:ILW28 ICA23:ICA28 HSE23:HSE28 HII23:HII28 GYM23:GYM28 GOQ23:GOQ28 GEU23:GEU28 FUY23:FUY28 FLC23:FLC28 FBG23:FBG28 ERK23:ERK28 EHO23:EHO28 DXS23:DXS28 DNW23:DNW28 DEA23:DEA28 CUE23:CUE28 CKI23:CKI28 CAM23:CAM28 BQQ23:BQQ28 BGU23:BGU28 AWY23:AWY28 ANC23:ANC28 ADG23:ADG28 TK23:TK28 JO23:JO28 JO11:JO21 TK11:TK21 ADG11:ADG21 ANC11:ANC21 AWY11:AWY21 BGU11:BGU21 BQQ11:BQQ21 CAM11:CAM21 CKI11:CKI21 CUE11:CUE21 DEA11:DEA21 DNW11:DNW21 DXS11:DXS21 EHO11:EHO21 ERK11:ERK21 FBG11:FBG21 FLC11:FLC21 FUY11:FUY21 GEU11:GEU21 GOQ11:GOQ21 GYM11:GYM21 HII11:HII21 HSE11:HSE21 ICA11:ICA21 ILW11:ILW21 IVS11:IVS21 JFO11:JFO21 JPK11:JPK21 JZG11:JZG21 KJC11:KJC21 KSY11:KSY21 LCU11:LCU21 LMQ11:LMQ21 LWM11:LWM21 MGI11:MGI21 MQE11:MQE21 NAA11:NAA21 NJW11:NJW21 NTS11:NTS21 ODO11:ODO21 ONK11:ONK21 OXG11:OXG21 PHC11:PHC21 PQY11:PQY21 QAU11:QAU21 QKQ11:QKQ21 QUM11:QUM21 REI11:REI21 ROE11:ROE21 RYA11:RYA21 SHW11:SHW21 SRS11:SRS21 TBO11:TBO21 TLK11:TLK21 TVG11:TVG21 UFC11:UFC21 UOY11:UOY21 UYU11:UYU21 VIQ11:VIQ21 VSM11:VSM21 WCI11:WCI21 WME11:WME21 WWA11:WWA21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13D48A-612E-4F50-9484-CD7C060A70BC}">
  <sheetPr>
    <pageSetUpPr fitToPage="1"/>
  </sheetPr>
  <dimension ref="A1:AU56"/>
  <sheetViews>
    <sheetView view="pageBreakPreview" zoomScale="85" zoomScaleNormal="100" zoomScaleSheetLayoutView="85" workbookViewId="0">
      <selection activeCell="AL5" sqref="AL5:AN5"/>
    </sheetView>
  </sheetViews>
  <sheetFormatPr defaultColWidth="2.5" defaultRowHeight="11.25"/>
  <cols>
    <col min="1" max="6" width="2.5" style="1"/>
    <col min="7" max="7" width="2.875" style="1" bestFit="1" customWidth="1"/>
    <col min="8" max="38" width="2.5" style="1"/>
    <col min="39" max="40" width="3.5" style="1" customWidth="1"/>
    <col min="41" max="16384" width="2.5" style="1"/>
  </cols>
  <sheetData>
    <row r="1" spans="1:44" ht="12.75" customHeight="1">
      <c r="AF1" s="8" t="s">
        <v>65</v>
      </c>
    </row>
    <row r="2" spans="1:44" ht="12.75" customHeight="1">
      <c r="AF2" s="8" t="s">
        <v>66</v>
      </c>
    </row>
    <row r="3" spans="1:44" ht="12.75" customHeight="1">
      <c r="A3" s="221" t="s">
        <v>874</v>
      </c>
      <c r="B3" s="8"/>
      <c r="C3" s="8"/>
      <c r="D3" s="8"/>
      <c r="E3" s="8"/>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62" t="s">
        <v>856</v>
      </c>
    </row>
    <row r="4" spans="1:44" ht="18.75" customHeight="1">
      <c r="A4" s="1183" t="s">
        <v>159</v>
      </c>
      <c r="B4" s="1184"/>
      <c r="C4" s="1185"/>
      <c r="D4" s="1189"/>
      <c r="E4" s="1190"/>
      <c r="F4" s="1190"/>
      <c r="G4" s="1190"/>
      <c r="H4" s="1190"/>
      <c r="I4" s="1190"/>
      <c r="J4" s="1191"/>
      <c r="K4" s="1191"/>
      <c r="L4" s="1191"/>
      <c r="M4" s="1191"/>
      <c r="N4" s="1192"/>
      <c r="O4" s="1197" t="s">
        <v>160</v>
      </c>
      <c r="P4" s="1148"/>
      <c r="Q4" s="1149"/>
      <c r="R4" s="1149"/>
      <c r="S4" s="1149"/>
      <c r="T4" s="1149"/>
      <c r="U4" s="1149"/>
      <c r="V4" s="1149"/>
      <c r="W4" s="1149"/>
      <c r="X4" s="1149"/>
      <c r="Y4" s="1150"/>
      <c r="Z4" s="1236" t="s">
        <v>161</v>
      </c>
      <c r="AA4" s="1237"/>
      <c r="AB4" s="1237"/>
      <c r="AC4" s="1238"/>
      <c r="AD4" s="1237"/>
      <c r="AE4" s="1239"/>
      <c r="AF4" s="1230" t="s">
        <v>163</v>
      </c>
      <c r="AG4" s="1231"/>
      <c r="AH4" s="1231"/>
      <c r="AI4" s="1231"/>
      <c r="AJ4" s="1231"/>
      <c r="AK4" s="1232"/>
      <c r="AL4" s="1233" t="s">
        <v>842</v>
      </c>
      <c r="AM4" s="1234"/>
      <c r="AN4" s="1235"/>
    </row>
    <row r="5" spans="1:44" ht="30.75" customHeight="1">
      <c r="A5" s="1186"/>
      <c r="B5" s="1187"/>
      <c r="C5" s="1188"/>
      <c r="D5" s="1193"/>
      <c r="E5" s="1194"/>
      <c r="F5" s="1194"/>
      <c r="G5" s="1194"/>
      <c r="H5" s="1194"/>
      <c r="I5" s="1194"/>
      <c r="J5" s="1195"/>
      <c r="K5" s="1195"/>
      <c r="L5" s="1195"/>
      <c r="M5" s="1195"/>
      <c r="N5" s="1196"/>
      <c r="O5" s="1198"/>
      <c r="P5" s="1151"/>
      <c r="Q5" s="1152"/>
      <c r="R5" s="1152"/>
      <c r="S5" s="1152"/>
      <c r="T5" s="1152"/>
      <c r="U5" s="1152"/>
      <c r="V5" s="1152"/>
      <c r="W5" s="1152"/>
      <c r="X5" s="1152"/>
      <c r="Y5" s="1153"/>
      <c r="Z5" s="1112" t="s">
        <v>162</v>
      </c>
      <c r="AA5" s="1113"/>
      <c r="AB5" s="1113"/>
      <c r="AC5" s="1113"/>
      <c r="AD5" s="1114"/>
      <c r="AE5" s="1115"/>
      <c r="AF5" s="1229" t="s">
        <v>286</v>
      </c>
      <c r="AG5" s="1195"/>
      <c r="AH5" s="1195"/>
      <c r="AI5" s="1195"/>
      <c r="AJ5" s="1195"/>
      <c r="AK5" s="1196"/>
      <c r="AL5" s="1359" t="s">
        <v>287</v>
      </c>
      <c r="AM5" s="1360"/>
      <c r="AN5" s="1361"/>
    </row>
    <row r="6" spans="1:44" ht="12.75" customHeight="1"/>
    <row r="7" spans="1:44" ht="13.5" customHeight="1">
      <c r="A7" s="8" t="s">
        <v>23</v>
      </c>
      <c r="B7" s="8"/>
      <c r="C7" s="8"/>
      <c r="D7" s="8"/>
      <c r="E7" s="8"/>
      <c r="F7" s="8"/>
      <c r="G7" s="8"/>
      <c r="H7" s="8"/>
      <c r="I7" s="8"/>
      <c r="J7" s="8"/>
      <c r="K7" s="8"/>
      <c r="L7" s="8"/>
      <c r="M7" s="8"/>
      <c r="N7" s="8"/>
      <c r="O7" s="8"/>
      <c r="P7" s="8"/>
      <c r="Q7" s="8"/>
      <c r="R7" s="8"/>
      <c r="S7" s="8"/>
      <c r="T7" s="8"/>
      <c r="U7" s="8"/>
      <c r="V7" s="8"/>
      <c r="W7" s="8"/>
      <c r="X7" s="8"/>
      <c r="Y7" s="8"/>
      <c r="Z7" s="8"/>
      <c r="AA7" s="8"/>
      <c r="AB7" s="8"/>
      <c r="AC7" s="8"/>
      <c r="AD7" s="8"/>
      <c r="AE7" s="8"/>
      <c r="AF7" s="8"/>
      <c r="AG7" s="8"/>
      <c r="AH7" s="8"/>
      <c r="AI7" s="8"/>
      <c r="AJ7" s="8"/>
      <c r="AK7" s="8"/>
      <c r="AL7" s="8"/>
      <c r="AM7" s="8"/>
      <c r="AN7" s="8"/>
    </row>
    <row r="8" spans="1:44" ht="13.5" customHeight="1" thickBot="1">
      <c r="A8" s="70" t="s">
        <v>24</v>
      </c>
      <c r="B8" s="8"/>
      <c r="C8" s="8"/>
      <c r="D8" s="8"/>
      <c r="E8" s="8"/>
      <c r="F8" s="8"/>
      <c r="G8" s="8"/>
      <c r="H8" s="8"/>
      <c r="I8" s="8"/>
      <c r="J8" s="8"/>
      <c r="K8" s="8"/>
      <c r="L8" s="8"/>
      <c r="M8" s="8"/>
      <c r="N8" s="8"/>
      <c r="O8" s="8"/>
      <c r="P8" s="8"/>
      <c r="Q8" s="8"/>
      <c r="R8" s="8"/>
      <c r="S8" s="8"/>
      <c r="T8" s="8"/>
      <c r="U8" s="8"/>
      <c r="V8" s="8"/>
      <c r="W8" s="8"/>
      <c r="X8" s="8"/>
      <c r="Y8" s="8"/>
      <c r="Z8" s="8"/>
      <c r="AA8" s="8"/>
      <c r="AB8" s="8"/>
      <c r="AC8" s="8"/>
      <c r="AD8" s="8"/>
      <c r="AE8" s="8"/>
      <c r="AF8" s="8"/>
      <c r="AG8" s="8"/>
      <c r="AH8" s="8"/>
      <c r="AI8" s="8"/>
      <c r="AJ8" s="8"/>
      <c r="AK8" s="8"/>
      <c r="AL8" s="8"/>
      <c r="AM8" s="8"/>
      <c r="AN8" s="8"/>
    </row>
    <row r="9" spans="1:44" ht="17.100000000000001" customHeight="1">
      <c r="A9" s="57"/>
      <c r="B9" s="1203" t="s">
        <v>862</v>
      </c>
      <c r="C9" s="1204"/>
      <c r="D9" s="1204"/>
      <c r="E9" s="1204"/>
      <c r="F9" s="1199" t="s">
        <v>868</v>
      </c>
      <c r="G9" s="1200"/>
      <c r="H9" s="1199" t="s">
        <v>865</v>
      </c>
      <c r="I9" s="1207"/>
      <c r="J9" s="1208"/>
      <c r="K9" s="1075" t="s">
        <v>25</v>
      </c>
      <c r="L9" s="1215"/>
      <c r="M9" s="1216"/>
      <c r="N9" s="1212" t="s">
        <v>867</v>
      </c>
      <c r="O9" s="1213"/>
      <c r="P9" s="1213"/>
      <c r="Q9" s="1213"/>
      <c r="R9" s="1213"/>
      <c r="S9" s="1213"/>
      <c r="T9" s="1213"/>
      <c r="U9" s="1213"/>
      <c r="V9" s="1213"/>
      <c r="W9" s="1213"/>
      <c r="X9" s="1213"/>
      <c r="Y9" s="1213"/>
      <c r="Z9" s="1213"/>
      <c r="AA9" s="1213"/>
      <c r="AB9" s="1213"/>
      <c r="AC9" s="1213"/>
      <c r="AD9" s="1213"/>
      <c r="AE9" s="1213"/>
      <c r="AF9" s="1213"/>
      <c r="AG9" s="1213"/>
      <c r="AH9" s="1213"/>
      <c r="AI9" s="1213"/>
      <c r="AJ9" s="1213"/>
      <c r="AK9" s="1213"/>
      <c r="AL9" s="1214"/>
      <c r="AM9" s="1103" t="s">
        <v>165</v>
      </c>
      <c r="AN9" s="1104"/>
    </row>
    <row r="10" spans="1:44" ht="17.100000000000001" customHeight="1">
      <c r="A10" s="58"/>
      <c r="B10" s="1205"/>
      <c r="C10" s="1206"/>
      <c r="D10" s="1206"/>
      <c r="E10" s="1206"/>
      <c r="F10" s="1201"/>
      <c r="G10" s="1202"/>
      <c r="H10" s="1209"/>
      <c r="I10" s="1210"/>
      <c r="J10" s="1211"/>
      <c r="K10" s="1217"/>
      <c r="L10" s="1218"/>
      <c r="M10" s="1219"/>
      <c r="N10" s="1223" t="s">
        <v>26</v>
      </c>
      <c r="O10" s="1224"/>
      <c r="P10" s="1224"/>
      <c r="Q10" s="1225"/>
      <c r="R10" s="1220" t="s">
        <v>27</v>
      </c>
      <c r="S10" s="1221"/>
      <c r="T10" s="1221"/>
      <c r="U10" s="1221"/>
      <c r="V10" s="1221"/>
      <c r="W10" s="1221"/>
      <c r="X10" s="1221"/>
      <c r="Y10" s="1221"/>
      <c r="Z10" s="1221"/>
      <c r="AA10" s="1221"/>
      <c r="AB10" s="1221"/>
      <c r="AC10" s="1221"/>
      <c r="AD10" s="1221"/>
      <c r="AE10" s="1221"/>
      <c r="AF10" s="1221"/>
      <c r="AG10" s="1221"/>
      <c r="AH10" s="1222"/>
      <c r="AI10" s="1072" t="s">
        <v>28</v>
      </c>
      <c r="AJ10" s="1073"/>
      <c r="AK10" s="1073"/>
      <c r="AL10" s="1074"/>
      <c r="AM10" s="1105"/>
      <c r="AN10" s="1106"/>
    </row>
    <row r="11" spans="1:44" ht="17.25" customHeight="1">
      <c r="A11" s="1401" t="s">
        <v>69</v>
      </c>
      <c r="B11" s="30" t="s">
        <v>249</v>
      </c>
      <c r="C11" s="8"/>
      <c r="D11" s="8"/>
      <c r="E11" s="8"/>
      <c r="F11" s="1372" t="s">
        <v>251</v>
      </c>
      <c r="G11" s="1373"/>
      <c r="H11" s="3"/>
      <c r="J11" s="4"/>
      <c r="K11" s="1374" t="s">
        <v>227</v>
      </c>
      <c r="L11" s="1375"/>
      <c r="M11" s="1375"/>
      <c r="N11" s="1375"/>
      <c r="O11" s="1375"/>
      <c r="P11" s="1375"/>
      <c r="Q11" s="1376"/>
      <c r="R11" s="166" t="s">
        <v>32</v>
      </c>
      <c r="S11" s="8" t="s">
        <v>70</v>
      </c>
      <c r="T11" s="8"/>
      <c r="U11" s="8"/>
      <c r="V11" s="8"/>
      <c r="W11" s="8"/>
      <c r="X11" s="8"/>
      <c r="Y11" s="8"/>
      <c r="Z11" s="8"/>
      <c r="AA11" s="8"/>
      <c r="AB11" s="8"/>
      <c r="AC11" s="8"/>
      <c r="AD11" s="8"/>
      <c r="AE11" s="8"/>
      <c r="AF11" s="8"/>
      <c r="AG11" s="8"/>
      <c r="AH11" s="9"/>
      <c r="AI11" s="166" t="s">
        <v>32</v>
      </c>
      <c r="AJ11" s="8" t="s">
        <v>230</v>
      </c>
      <c r="AK11" s="8"/>
      <c r="AL11" s="9"/>
      <c r="AM11" s="1154" t="s">
        <v>31</v>
      </c>
      <c r="AN11" s="1155"/>
      <c r="AO11" s="56"/>
      <c r="AP11" s="229"/>
    </row>
    <row r="12" spans="1:44" ht="17.25" customHeight="1">
      <c r="A12" s="1370"/>
      <c r="B12" s="1341" t="s">
        <v>250</v>
      </c>
      <c r="C12" s="1342"/>
      <c r="D12" s="1342"/>
      <c r="E12" s="1343"/>
      <c r="F12" s="166" t="s">
        <v>32</v>
      </c>
      <c r="G12" s="37">
        <v>7</v>
      </c>
      <c r="H12" s="166" t="s">
        <v>32</v>
      </c>
      <c r="I12" s="36" t="s">
        <v>133</v>
      </c>
      <c r="J12" s="9"/>
      <c r="K12" s="20"/>
      <c r="L12" s="22"/>
      <c r="M12" s="22"/>
      <c r="N12" s="22"/>
      <c r="O12" s="22"/>
      <c r="P12" s="22"/>
      <c r="Q12" s="21"/>
      <c r="R12" s="194" t="s">
        <v>32</v>
      </c>
      <c r="S12" s="1339" t="s">
        <v>271</v>
      </c>
      <c r="T12" s="1340"/>
      <c r="U12" s="1340"/>
      <c r="V12" s="1340"/>
      <c r="W12" s="1340"/>
      <c r="X12" s="1340"/>
      <c r="Y12" s="1340"/>
      <c r="Z12" s="1340"/>
      <c r="AA12" s="1035" t="s">
        <v>32</v>
      </c>
      <c r="AB12" s="232" t="s">
        <v>853</v>
      </c>
      <c r="AD12" s="1036"/>
      <c r="AE12" s="22"/>
      <c r="AG12" s="22"/>
      <c r="AH12" s="21"/>
      <c r="AI12" s="166" t="s">
        <v>32</v>
      </c>
      <c r="AJ12" s="8" t="s">
        <v>72</v>
      </c>
      <c r="AK12" s="8"/>
      <c r="AL12" s="9"/>
      <c r="AM12" s="1077"/>
      <c r="AN12" s="1078"/>
      <c r="AO12" s="74" t="s">
        <v>285</v>
      </c>
      <c r="AP12" s="229"/>
    </row>
    <row r="13" spans="1:44" ht="17.25" customHeight="1">
      <c r="A13" s="1370"/>
      <c r="B13" s="64"/>
      <c r="C13" s="60"/>
      <c r="D13" s="60"/>
      <c r="E13" s="60"/>
      <c r="F13" s="166" t="s">
        <v>32</v>
      </c>
      <c r="G13" s="37">
        <v>6</v>
      </c>
      <c r="H13" s="166" t="s">
        <v>32</v>
      </c>
      <c r="I13" s="36" t="s">
        <v>170</v>
      </c>
      <c r="J13" s="9"/>
      <c r="K13" s="1344" t="s">
        <v>264</v>
      </c>
      <c r="L13" s="1345"/>
      <c r="M13" s="1346"/>
      <c r="N13" s="1093" t="s">
        <v>228</v>
      </c>
      <c r="O13" s="1350"/>
      <c r="P13" s="1350"/>
      <c r="Q13" s="1351"/>
      <c r="R13" s="166" t="s">
        <v>32</v>
      </c>
      <c r="S13" s="33" t="s">
        <v>229</v>
      </c>
      <c r="T13" s="33"/>
      <c r="U13" s="33"/>
      <c r="V13" s="33"/>
      <c r="W13" s="33"/>
      <c r="X13" s="33"/>
      <c r="Y13" s="33"/>
      <c r="Z13" s="33"/>
      <c r="AA13" s="33"/>
      <c r="AB13" s="33"/>
      <c r="AC13" s="33"/>
      <c r="AD13" s="33"/>
      <c r="AE13" s="33"/>
      <c r="AF13" s="33"/>
      <c r="AG13" s="33"/>
      <c r="AH13" s="136"/>
      <c r="AI13" s="166" t="s">
        <v>32</v>
      </c>
      <c r="AJ13" s="8" t="s">
        <v>73</v>
      </c>
      <c r="AK13" s="8"/>
      <c r="AL13" s="9"/>
      <c r="AM13" s="1077"/>
      <c r="AN13" s="1078"/>
      <c r="AO13" s="74" t="s">
        <v>273</v>
      </c>
      <c r="AP13" s="8"/>
      <c r="AQ13" s="8"/>
      <c r="AR13" s="8"/>
    </row>
    <row r="14" spans="1:44" ht="17.25" customHeight="1">
      <c r="A14" s="1370"/>
      <c r="B14" s="1324"/>
      <c r="C14" s="1325"/>
      <c r="D14" s="247" t="s">
        <v>158</v>
      </c>
      <c r="E14" s="94"/>
      <c r="F14" s="166" t="s">
        <v>32</v>
      </c>
      <c r="G14" s="37">
        <v>5</v>
      </c>
      <c r="H14" s="166" t="s">
        <v>32</v>
      </c>
      <c r="I14" s="36" t="s">
        <v>171</v>
      </c>
      <c r="J14" s="9"/>
      <c r="K14" s="1347"/>
      <c r="L14" s="1348"/>
      <c r="M14" s="1349"/>
      <c r="N14" s="1333"/>
      <c r="O14" s="1334"/>
      <c r="P14" s="1334"/>
      <c r="Q14" s="1335"/>
      <c r="R14" s="38"/>
      <c r="S14" s="220" t="s">
        <v>32</v>
      </c>
      <c r="T14" s="1243" t="s">
        <v>231</v>
      </c>
      <c r="U14" s="1243"/>
      <c r="V14" s="1243"/>
      <c r="W14" s="1243"/>
      <c r="X14" s="1243"/>
      <c r="Y14" s="1243"/>
      <c r="Z14" s="1243"/>
      <c r="AA14" s="1243"/>
      <c r="AB14" s="1243"/>
      <c r="AC14" s="79" t="s">
        <v>156</v>
      </c>
      <c r="AD14" s="1352"/>
      <c r="AE14" s="1352"/>
      <c r="AF14" s="1353" t="s">
        <v>232</v>
      </c>
      <c r="AG14" s="1353"/>
      <c r="AH14" s="139" t="s">
        <v>35</v>
      </c>
      <c r="AI14" s="166" t="s">
        <v>32</v>
      </c>
      <c r="AJ14" s="8" t="s">
        <v>76</v>
      </c>
      <c r="AK14" s="8"/>
      <c r="AL14" s="9"/>
      <c r="AM14" s="35"/>
      <c r="AN14" s="135"/>
      <c r="AO14" s="74" t="s">
        <v>275</v>
      </c>
      <c r="AP14" s="8"/>
      <c r="AQ14" s="8"/>
      <c r="AR14" s="8"/>
    </row>
    <row r="15" spans="1:44" ht="17.25" customHeight="1">
      <c r="A15" s="1370"/>
      <c r="B15" s="7"/>
      <c r="C15" s="8"/>
      <c r="D15" s="8"/>
      <c r="E15" s="8"/>
      <c r="F15" s="166" t="s">
        <v>32</v>
      </c>
      <c r="G15" s="37">
        <v>4</v>
      </c>
      <c r="H15" s="166" t="s">
        <v>32</v>
      </c>
      <c r="I15" s="36" t="s">
        <v>172</v>
      </c>
      <c r="J15" s="37"/>
      <c r="K15" s="1347"/>
      <c r="L15" s="1348"/>
      <c r="M15" s="1349"/>
      <c r="N15" s="1330" t="s">
        <v>233</v>
      </c>
      <c r="O15" s="1331"/>
      <c r="P15" s="1331"/>
      <c r="Q15" s="1332"/>
      <c r="R15" s="166" t="s">
        <v>32</v>
      </c>
      <c r="S15" s="140" t="s">
        <v>262</v>
      </c>
      <c r="T15" s="140"/>
      <c r="U15" s="140"/>
      <c r="V15" s="140"/>
      <c r="W15" s="140"/>
      <c r="X15" s="140"/>
      <c r="Y15" s="140"/>
      <c r="Z15" s="140"/>
      <c r="AA15" s="140"/>
      <c r="AB15" s="140"/>
      <c r="AC15" s="140"/>
      <c r="AD15" s="140"/>
      <c r="AE15" s="140"/>
      <c r="AF15" s="140"/>
      <c r="AG15" s="140"/>
      <c r="AH15" s="141"/>
      <c r="AI15" s="166" t="s">
        <v>32</v>
      </c>
      <c r="AJ15" s="8" t="s">
        <v>77</v>
      </c>
      <c r="AK15" s="8"/>
      <c r="AL15" s="9"/>
      <c r="AM15" s="35"/>
      <c r="AN15" s="135"/>
      <c r="AO15" s="74" t="s">
        <v>274</v>
      </c>
      <c r="AP15" s="8"/>
      <c r="AQ15" s="8"/>
      <c r="AR15" s="8"/>
    </row>
    <row r="16" spans="1:44" ht="17.25" customHeight="1">
      <c r="A16" s="1370"/>
      <c r="B16" s="7"/>
      <c r="C16" s="8"/>
      <c r="D16" s="8"/>
      <c r="E16" s="8"/>
      <c r="F16" s="166" t="s">
        <v>32</v>
      </c>
      <c r="G16" s="37">
        <v>3</v>
      </c>
      <c r="H16" s="7"/>
      <c r="I16" s="8"/>
      <c r="J16" s="9"/>
      <c r="K16" s="142"/>
      <c r="L16" s="143"/>
      <c r="M16" s="144"/>
      <c r="N16" s="1090"/>
      <c r="O16" s="1354"/>
      <c r="P16" s="1354"/>
      <c r="Q16" s="1355"/>
      <c r="R16" s="20"/>
      <c r="S16" s="196" t="s">
        <v>32</v>
      </c>
      <c r="T16" s="22" t="s">
        <v>263</v>
      </c>
      <c r="U16" s="22"/>
      <c r="V16" s="22"/>
      <c r="W16" s="22"/>
      <c r="X16" s="22"/>
      <c r="Y16" s="22"/>
      <c r="Z16" s="22"/>
      <c r="AA16" s="22"/>
      <c r="AB16" s="5"/>
      <c r="AC16" s="23" t="s">
        <v>34</v>
      </c>
      <c r="AD16" s="1356"/>
      <c r="AE16" s="1356"/>
      <c r="AF16" s="1356"/>
      <c r="AG16" s="1356"/>
      <c r="AH16" s="145" t="s">
        <v>35</v>
      </c>
      <c r="AI16" s="166" t="s">
        <v>32</v>
      </c>
      <c r="AJ16" s="8" t="s">
        <v>78</v>
      </c>
      <c r="AK16" s="8"/>
      <c r="AL16" s="9"/>
      <c r="AM16" s="7"/>
      <c r="AN16" s="81"/>
      <c r="AO16" s="74" t="s">
        <v>275</v>
      </c>
      <c r="AP16" s="8"/>
      <c r="AQ16" s="8"/>
      <c r="AR16" s="8"/>
    </row>
    <row r="17" spans="1:47" ht="17.25" customHeight="1">
      <c r="A17" s="1370"/>
      <c r="B17" s="7"/>
      <c r="C17" s="8"/>
      <c r="D17" s="8"/>
      <c r="E17" s="8"/>
      <c r="F17" s="166" t="s">
        <v>32</v>
      </c>
      <c r="G17" s="37">
        <v>2</v>
      </c>
      <c r="H17" s="7"/>
      <c r="I17" s="8"/>
      <c r="J17" s="9"/>
      <c r="K17" s="1344" t="s">
        <v>265</v>
      </c>
      <c r="L17" s="1345"/>
      <c r="M17" s="1346"/>
      <c r="N17" s="1142" t="s">
        <v>234</v>
      </c>
      <c r="O17" s="1377"/>
      <c r="P17" s="1377"/>
      <c r="Q17" s="1378"/>
      <c r="R17" s="216" t="s">
        <v>32</v>
      </c>
      <c r="S17" s="119" t="s">
        <v>235</v>
      </c>
      <c r="T17" s="119"/>
      <c r="U17" s="119"/>
      <c r="V17" s="119"/>
      <c r="W17" s="119"/>
      <c r="X17" s="1009"/>
      <c r="Y17" s="119"/>
      <c r="Z17" s="119"/>
      <c r="AA17" s="172" t="s">
        <v>32</v>
      </c>
      <c r="AB17" s="1238" t="s">
        <v>236</v>
      </c>
      <c r="AC17" s="1278"/>
      <c r="AD17" s="1278"/>
      <c r="AE17" s="1278"/>
      <c r="AF17" s="1278"/>
      <c r="AG17" s="1278"/>
      <c r="AH17" s="1336"/>
      <c r="AI17" s="166" t="s">
        <v>32</v>
      </c>
      <c r="AJ17" s="8"/>
      <c r="AK17" s="8"/>
      <c r="AL17" s="9"/>
      <c r="AM17" s="7"/>
      <c r="AN17" s="81"/>
      <c r="AO17" s="8"/>
      <c r="AP17" s="8"/>
      <c r="AQ17" s="8"/>
      <c r="AR17" s="8"/>
    </row>
    <row r="18" spans="1:47" ht="17.25" customHeight="1">
      <c r="A18" s="1370"/>
      <c r="B18" s="7"/>
      <c r="C18" s="8"/>
      <c r="D18" s="8"/>
      <c r="E18" s="8"/>
      <c r="F18" s="166" t="s">
        <v>32</v>
      </c>
      <c r="G18" s="37">
        <v>1</v>
      </c>
      <c r="H18" s="7"/>
      <c r="I18" s="8"/>
      <c r="J18" s="9"/>
      <c r="K18" s="1347"/>
      <c r="L18" s="1348"/>
      <c r="M18" s="1349"/>
      <c r="N18" s="1379" t="s">
        <v>237</v>
      </c>
      <c r="O18" s="1380"/>
      <c r="P18" s="1380"/>
      <c r="Q18" s="1381"/>
      <c r="R18" s="6" t="s">
        <v>32</v>
      </c>
      <c r="S18" s="1337" t="s">
        <v>79</v>
      </c>
      <c r="T18" s="1338"/>
      <c r="U18" s="1338"/>
      <c r="V18" s="1338"/>
      <c r="W18" s="1338"/>
      <c r="X18" s="1338"/>
      <c r="Y18" s="1338"/>
      <c r="Z18" s="1338"/>
      <c r="AA18" s="1338"/>
      <c r="AB18" s="1338"/>
      <c r="AC18" s="1338"/>
      <c r="AD18" s="1008"/>
      <c r="AE18" s="8"/>
      <c r="AF18" s="8"/>
      <c r="AG18" s="8"/>
      <c r="AH18" s="9"/>
      <c r="AM18" s="7"/>
      <c r="AN18" s="81"/>
      <c r="AO18" s="8"/>
      <c r="AP18" s="8"/>
      <c r="AQ18" s="8"/>
      <c r="AR18" s="8"/>
    </row>
    <row r="19" spans="1:47" ht="17.25" customHeight="1">
      <c r="A19" s="1370"/>
      <c r="B19" s="7"/>
      <c r="C19" s="8"/>
      <c r="D19" s="8"/>
      <c r="E19" s="8"/>
      <c r="F19" s="7"/>
      <c r="G19" s="9"/>
      <c r="H19" s="7"/>
      <c r="I19" s="8"/>
      <c r="J19" s="9"/>
      <c r="K19" s="1347"/>
      <c r="L19" s="1348"/>
      <c r="M19" s="1349"/>
      <c r="N19" s="1382"/>
      <c r="O19" s="1383"/>
      <c r="P19" s="1383"/>
      <c r="Q19" s="1384"/>
      <c r="R19" s="149"/>
      <c r="S19" s="39"/>
      <c r="T19" s="39"/>
      <c r="U19" s="39"/>
      <c r="V19" s="125"/>
      <c r="W19" s="39"/>
      <c r="X19" s="39"/>
      <c r="Y19" s="150"/>
      <c r="Z19" s="126"/>
      <c r="AA19" s="39"/>
      <c r="AB19" s="39"/>
      <c r="AC19" s="150"/>
      <c r="AD19" s="39"/>
      <c r="AE19" s="39"/>
      <c r="AF19" s="39"/>
      <c r="AG19" s="150"/>
      <c r="AH19" s="40"/>
      <c r="AM19" s="7"/>
      <c r="AN19" s="81"/>
      <c r="AO19" s="8"/>
      <c r="AP19" s="8"/>
      <c r="AQ19" s="8"/>
      <c r="AR19" s="8"/>
    </row>
    <row r="20" spans="1:47" ht="17.25" customHeight="1">
      <c r="A20" s="1370"/>
      <c r="B20" s="7"/>
      <c r="C20" s="8"/>
      <c r="D20" s="8"/>
      <c r="E20" s="8"/>
      <c r="F20" s="7"/>
      <c r="G20" s="9"/>
      <c r="H20" s="7"/>
      <c r="I20" s="8"/>
      <c r="J20" s="9"/>
      <c r="K20" s="68"/>
      <c r="L20" s="214"/>
      <c r="M20" s="69"/>
      <c r="N20" s="1382"/>
      <c r="O20" s="1383"/>
      <c r="P20" s="1383"/>
      <c r="Q20" s="1384"/>
      <c r="R20" s="166" t="s">
        <v>32</v>
      </c>
      <c r="S20" s="8" t="s">
        <v>238</v>
      </c>
      <c r="T20" s="8"/>
      <c r="U20" s="8"/>
      <c r="V20" s="8"/>
      <c r="W20" s="8"/>
      <c r="X20" s="240"/>
      <c r="Y20" s="8"/>
      <c r="Z20" s="8"/>
      <c r="AA20" s="8"/>
      <c r="AB20" s="8"/>
      <c r="AC20" s="8"/>
      <c r="AD20" s="8"/>
      <c r="AE20" s="8"/>
      <c r="AF20" s="8"/>
      <c r="AG20" s="8"/>
      <c r="AH20" s="9"/>
      <c r="AI20" s="8"/>
      <c r="AJ20" s="8"/>
      <c r="AK20" s="8"/>
      <c r="AL20" s="9"/>
      <c r="AM20" s="7"/>
      <c r="AN20" s="81"/>
      <c r="AO20" s="8"/>
      <c r="AP20" s="8"/>
      <c r="AQ20" s="8"/>
      <c r="AR20" s="8"/>
    </row>
    <row r="21" spans="1:47" ht="17.25" customHeight="1">
      <c r="A21" s="1370"/>
      <c r="B21" s="7"/>
      <c r="C21" s="8"/>
      <c r="D21" s="8"/>
      <c r="E21" s="8"/>
      <c r="F21" s="7"/>
      <c r="G21" s="9"/>
      <c r="H21" s="7"/>
      <c r="I21" s="8"/>
      <c r="J21" s="9"/>
      <c r="K21" s="151"/>
      <c r="L21" s="152"/>
      <c r="M21" s="153"/>
      <c r="N21" s="1385"/>
      <c r="O21" s="1386"/>
      <c r="P21" s="1386"/>
      <c r="Q21" s="1387"/>
      <c r="R21" s="18"/>
      <c r="S21" s="196" t="s">
        <v>32</v>
      </c>
      <c r="T21" s="22" t="s">
        <v>239</v>
      </c>
      <c r="U21" s="22"/>
      <c r="V21" s="18"/>
      <c r="W21" s="18"/>
      <c r="X21" s="18"/>
      <c r="Y21" s="18"/>
      <c r="Z21" s="18"/>
      <c r="AA21" s="196" t="s">
        <v>32</v>
      </c>
      <c r="AB21" s="22" t="s">
        <v>240</v>
      </c>
      <c r="AC21" s="22"/>
      <c r="AD21" s="22"/>
      <c r="AE21" s="22"/>
      <c r="AF21" s="22"/>
      <c r="AG21" s="22"/>
      <c r="AH21" s="21"/>
      <c r="AI21" s="8"/>
      <c r="AJ21" s="8"/>
      <c r="AK21" s="8"/>
      <c r="AL21" s="9"/>
      <c r="AM21" s="7"/>
      <c r="AN21" s="81"/>
      <c r="AO21" s="8"/>
      <c r="AP21" s="8"/>
      <c r="AQ21" s="8"/>
      <c r="AR21" s="8"/>
    </row>
    <row r="22" spans="1:47" ht="17.25" customHeight="1">
      <c r="A22" s="1370"/>
      <c r="B22" s="7"/>
      <c r="C22" s="8"/>
      <c r="D22" s="8"/>
      <c r="E22" s="8"/>
      <c r="F22" s="7"/>
      <c r="G22" s="9"/>
      <c r="H22" s="7"/>
      <c r="I22" s="8"/>
      <c r="J22" s="9"/>
      <c r="K22" s="1093" t="s">
        <v>241</v>
      </c>
      <c r="L22" s="1350"/>
      <c r="M22" s="1351"/>
      <c r="N22" s="1142" t="s">
        <v>242</v>
      </c>
      <c r="O22" s="1377"/>
      <c r="P22" s="1377"/>
      <c r="Q22" s="1378"/>
      <c r="R22" s="154" t="s">
        <v>29</v>
      </c>
      <c r="S22" s="8" t="s">
        <v>81</v>
      </c>
      <c r="T22" s="78"/>
      <c r="U22" s="78"/>
      <c r="V22" s="78"/>
      <c r="W22" s="8"/>
      <c r="X22" s="33"/>
      <c r="Y22" s="33"/>
      <c r="Z22" s="1007" t="s">
        <v>167</v>
      </c>
      <c r="AA22" s="198" t="s">
        <v>32</v>
      </c>
      <c r="AB22" s="650" t="s">
        <v>225</v>
      </c>
      <c r="AC22" s="650"/>
      <c r="AD22" s="198" t="s">
        <v>32</v>
      </c>
      <c r="AE22" s="650" t="s">
        <v>198</v>
      </c>
      <c r="AF22" s="119" t="s">
        <v>166</v>
      </c>
      <c r="AG22" s="33"/>
      <c r="AH22" s="139"/>
      <c r="AI22" s="8"/>
      <c r="AJ22" s="8"/>
      <c r="AK22" s="8"/>
      <c r="AL22" s="9"/>
      <c r="AM22" s="7"/>
      <c r="AN22" s="81"/>
      <c r="AO22" s="8"/>
      <c r="AP22" s="8"/>
      <c r="AQ22" s="8"/>
      <c r="AR22" s="8"/>
    </row>
    <row r="23" spans="1:47" ht="17.25" customHeight="1">
      <c r="A23" s="1370"/>
      <c r="B23" s="7"/>
      <c r="C23" s="8"/>
      <c r="D23" s="8"/>
      <c r="E23" s="8"/>
      <c r="F23" s="7"/>
      <c r="G23" s="9"/>
      <c r="H23" s="7"/>
      <c r="I23" s="8"/>
      <c r="J23" s="9"/>
      <c r="K23" s="1254"/>
      <c r="L23" s="1255"/>
      <c r="M23" s="1256"/>
      <c r="N23" s="1330" t="s">
        <v>243</v>
      </c>
      <c r="O23" s="1331"/>
      <c r="P23" s="1331"/>
      <c r="Q23" s="1332"/>
      <c r="R23" s="147" t="s">
        <v>29</v>
      </c>
      <c r="S23" s="155" t="s">
        <v>243</v>
      </c>
      <c r="T23" s="80"/>
      <c r="U23" s="80"/>
      <c r="V23" s="140"/>
      <c r="W23" s="140"/>
      <c r="X23" s="140"/>
      <c r="Y23" s="140"/>
      <c r="Z23" s="79" t="s">
        <v>167</v>
      </c>
      <c r="AA23" s="220" t="s">
        <v>32</v>
      </c>
      <c r="AB23" s="78" t="s">
        <v>225</v>
      </c>
      <c r="AC23" s="78"/>
      <c r="AD23" s="220" t="s">
        <v>32</v>
      </c>
      <c r="AE23" s="78" t="s">
        <v>198</v>
      </c>
      <c r="AF23" s="8" t="s">
        <v>166</v>
      </c>
      <c r="AG23" s="140"/>
      <c r="AH23" s="156"/>
      <c r="AI23" s="8"/>
      <c r="AJ23" s="8"/>
      <c r="AK23" s="8"/>
      <c r="AL23" s="9"/>
      <c r="AM23" s="7"/>
      <c r="AN23" s="81"/>
      <c r="AO23" s="8"/>
      <c r="AP23" s="8"/>
      <c r="AQ23" s="8"/>
      <c r="AR23" s="8"/>
    </row>
    <row r="24" spans="1:47" ht="17.25" customHeight="1">
      <c r="A24" s="1370"/>
      <c r="B24" s="7"/>
      <c r="C24" s="8"/>
      <c r="D24" s="8"/>
      <c r="E24" s="8"/>
      <c r="F24" s="7"/>
      <c r="G24" s="9"/>
      <c r="H24" s="7"/>
      <c r="I24" s="8"/>
      <c r="J24" s="9"/>
      <c r="K24" s="31"/>
      <c r="L24" s="157"/>
      <c r="M24" s="32"/>
      <c r="N24" s="1333"/>
      <c r="O24" s="1334"/>
      <c r="P24" s="1334"/>
      <c r="Q24" s="1335"/>
      <c r="R24" s="197" t="s">
        <v>32</v>
      </c>
      <c r="S24" s="126" t="s">
        <v>244</v>
      </c>
      <c r="T24" s="126"/>
      <c r="U24" s="19"/>
      <c r="V24" s="126"/>
      <c r="W24" s="126"/>
      <c r="X24" s="125" t="s">
        <v>167</v>
      </c>
      <c r="Y24" s="138"/>
      <c r="Z24" s="138"/>
      <c r="AA24" s="138"/>
      <c r="AB24" s="138"/>
      <c r="AC24" s="138"/>
      <c r="AD24" s="138"/>
      <c r="AE24" s="138"/>
      <c r="AF24" s="138"/>
      <c r="AG24" s="39" t="s">
        <v>166</v>
      </c>
      <c r="AH24" s="158"/>
      <c r="AI24" s="8"/>
      <c r="AJ24" s="8"/>
      <c r="AK24" s="8"/>
      <c r="AL24" s="9"/>
      <c r="AM24" s="7"/>
      <c r="AN24" s="81"/>
      <c r="AO24" s="8"/>
      <c r="AP24" s="8"/>
      <c r="AQ24" s="8"/>
      <c r="AR24" s="8"/>
    </row>
    <row r="25" spans="1:47" ht="17.25" customHeight="1">
      <c r="A25" s="1370"/>
      <c r="B25" s="7"/>
      <c r="C25" s="8"/>
      <c r="D25" s="8"/>
      <c r="E25" s="8"/>
      <c r="F25" s="7"/>
      <c r="G25" s="9"/>
      <c r="H25" s="7"/>
      <c r="I25" s="8"/>
      <c r="J25" s="9"/>
      <c r="K25" s="31"/>
      <c r="L25" s="157"/>
      <c r="M25" s="32"/>
      <c r="N25" s="1330" t="s">
        <v>245</v>
      </c>
      <c r="O25" s="1331"/>
      <c r="P25" s="1331"/>
      <c r="Q25" s="1332"/>
      <c r="R25" s="154" t="s">
        <v>29</v>
      </c>
      <c r="S25" s="36" t="s">
        <v>245</v>
      </c>
      <c r="T25" s="36"/>
      <c r="U25" s="78"/>
      <c r="V25" s="36"/>
      <c r="W25" s="36"/>
      <c r="X25" s="36"/>
      <c r="Y25" s="8"/>
      <c r="Z25" s="79" t="s">
        <v>167</v>
      </c>
      <c r="AA25" s="220" t="s">
        <v>32</v>
      </c>
      <c r="AB25" s="78" t="s">
        <v>225</v>
      </c>
      <c r="AC25" s="78"/>
      <c r="AD25" s="220" t="s">
        <v>32</v>
      </c>
      <c r="AE25" s="78" t="s">
        <v>198</v>
      </c>
      <c r="AF25" s="8" t="s">
        <v>166</v>
      </c>
      <c r="AG25" s="36"/>
      <c r="AH25" s="139"/>
      <c r="AI25" s="8"/>
      <c r="AJ25" s="8"/>
      <c r="AK25" s="8"/>
      <c r="AL25" s="9"/>
      <c r="AM25" s="7"/>
      <c r="AN25" s="81"/>
      <c r="AO25" s="8"/>
      <c r="AP25" s="8"/>
      <c r="AQ25" s="8"/>
      <c r="AR25" s="8"/>
    </row>
    <row r="26" spans="1:47" ht="17.25" customHeight="1">
      <c r="A26" s="1370"/>
      <c r="B26" s="7"/>
      <c r="C26" s="8"/>
      <c r="D26" s="8"/>
      <c r="E26" s="8"/>
      <c r="F26" s="7"/>
      <c r="G26" s="9"/>
      <c r="H26" s="7"/>
      <c r="I26" s="8"/>
      <c r="J26" s="9"/>
      <c r="K26" s="31"/>
      <c r="L26" s="157"/>
      <c r="M26" s="32"/>
      <c r="N26" s="157"/>
      <c r="O26" s="157"/>
      <c r="P26" s="157"/>
      <c r="Q26" s="32"/>
      <c r="R26" s="154" t="s">
        <v>29</v>
      </c>
      <c r="S26" s="36" t="s">
        <v>246</v>
      </c>
      <c r="T26" s="36"/>
      <c r="U26" s="78"/>
      <c r="V26" s="36"/>
      <c r="W26" s="36"/>
      <c r="X26" s="36"/>
      <c r="Y26" s="8"/>
      <c r="Z26" s="79" t="s">
        <v>167</v>
      </c>
      <c r="AA26" s="220" t="s">
        <v>32</v>
      </c>
      <c r="AB26" s="78" t="s">
        <v>225</v>
      </c>
      <c r="AC26" s="78"/>
      <c r="AD26" s="220" t="s">
        <v>32</v>
      </c>
      <c r="AE26" s="78" t="s">
        <v>198</v>
      </c>
      <c r="AF26" s="8" t="s">
        <v>166</v>
      </c>
      <c r="AG26" s="36"/>
      <c r="AH26" s="139"/>
      <c r="AI26" s="8"/>
      <c r="AJ26" s="8"/>
      <c r="AK26" s="8"/>
      <c r="AL26" s="9"/>
      <c r="AM26" s="7"/>
      <c r="AN26" s="81"/>
      <c r="AO26" s="74" t="s">
        <v>266</v>
      </c>
      <c r="AP26" s="8"/>
      <c r="AQ26" s="8"/>
      <c r="AR26" s="8"/>
    </row>
    <row r="27" spans="1:47" ht="17.25" customHeight="1">
      <c r="A27" s="1370"/>
      <c r="B27" s="7"/>
      <c r="C27" s="8"/>
      <c r="D27" s="8"/>
      <c r="E27" s="8"/>
      <c r="F27" s="7"/>
      <c r="G27" s="9"/>
      <c r="H27" s="7"/>
      <c r="I27" s="8"/>
      <c r="J27" s="9"/>
      <c r="K27" s="31"/>
      <c r="L27" s="157"/>
      <c r="M27" s="32"/>
      <c r="N27" s="38"/>
      <c r="O27" s="39"/>
      <c r="P27" s="39"/>
      <c r="Q27" s="40"/>
      <c r="R27" s="194" t="s">
        <v>32</v>
      </c>
      <c r="S27" s="53" t="s">
        <v>244</v>
      </c>
      <c r="T27" s="53"/>
      <c r="U27" s="18"/>
      <c r="V27" s="53"/>
      <c r="W27" s="53"/>
      <c r="X27" s="23" t="s">
        <v>167</v>
      </c>
      <c r="Y27" s="262"/>
      <c r="Z27" s="262"/>
      <c r="AA27" s="262"/>
      <c r="AB27" s="262"/>
      <c r="AC27" s="262"/>
      <c r="AD27" s="262"/>
      <c r="AE27" s="262"/>
      <c r="AF27" s="262"/>
      <c r="AG27" s="22" t="s">
        <v>166</v>
      </c>
      <c r="AH27" s="145"/>
      <c r="AI27" s="8"/>
      <c r="AJ27" s="8"/>
      <c r="AK27" s="8"/>
      <c r="AL27" s="9"/>
      <c r="AM27" s="7"/>
      <c r="AN27" s="81"/>
      <c r="AO27" s="8"/>
      <c r="AP27" s="8"/>
      <c r="AQ27" s="8"/>
      <c r="AR27" s="8"/>
    </row>
    <row r="28" spans="1:47" ht="17.25" customHeight="1">
      <c r="A28" s="1370"/>
      <c r="B28" s="7"/>
      <c r="C28" s="8"/>
      <c r="D28" s="8"/>
      <c r="E28" s="8"/>
      <c r="F28" s="7"/>
      <c r="G28" s="9"/>
      <c r="H28" s="7"/>
      <c r="I28" s="8"/>
      <c r="J28" s="9"/>
      <c r="K28" s="45"/>
      <c r="L28" s="46"/>
      <c r="M28" s="47"/>
      <c r="N28" s="1399" t="s">
        <v>848</v>
      </c>
      <c r="O28" s="1340"/>
      <c r="P28" s="1340"/>
      <c r="Q28" s="1400"/>
      <c r="R28" s="194" t="s">
        <v>32</v>
      </c>
      <c r="S28" s="1005" t="s">
        <v>846</v>
      </c>
      <c r="T28" s="1005"/>
      <c r="U28" s="994"/>
      <c r="V28" s="1005"/>
      <c r="W28" s="1005"/>
      <c r="X28" s="1006"/>
      <c r="Y28" s="262"/>
      <c r="Z28" s="262"/>
      <c r="AA28" s="1397" t="s">
        <v>847</v>
      </c>
      <c r="AB28" s="1398"/>
      <c r="AC28" s="1398"/>
      <c r="AD28" s="1398"/>
      <c r="AE28" s="1398"/>
      <c r="AF28" s="1398"/>
      <c r="AG28" s="1398"/>
      <c r="AH28" s="1398"/>
      <c r="AI28" s="7"/>
      <c r="AJ28" s="8"/>
      <c r="AK28" s="8"/>
      <c r="AL28" s="9"/>
      <c r="AM28" s="7"/>
      <c r="AN28" s="81"/>
      <c r="AO28" s="8"/>
      <c r="AP28" s="8"/>
      <c r="AQ28" s="8"/>
      <c r="AR28" s="8"/>
    </row>
    <row r="29" spans="1:47" ht="17.25" customHeight="1">
      <c r="A29" s="1370"/>
      <c r="B29" s="7"/>
      <c r="C29" s="8"/>
      <c r="D29" s="8"/>
      <c r="E29" s="8"/>
      <c r="F29" s="7"/>
      <c r="G29" s="9"/>
      <c r="H29" s="7"/>
      <c r="I29" s="8"/>
      <c r="J29" s="9"/>
      <c r="K29" s="1085" t="s">
        <v>290</v>
      </c>
      <c r="L29" s="1391"/>
      <c r="M29" s="1391"/>
      <c r="N29" s="1391"/>
      <c r="O29" s="1391"/>
      <c r="P29" s="1391"/>
      <c r="Q29" s="1392"/>
      <c r="R29" s="263" t="s">
        <v>32</v>
      </c>
      <c r="S29" s="259" t="s">
        <v>117</v>
      </c>
      <c r="T29" s="36"/>
      <c r="U29" s="78"/>
      <c r="V29" s="36"/>
      <c r="W29" s="220" t="s">
        <v>32</v>
      </c>
      <c r="X29" s="264" t="s">
        <v>291</v>
      </c>
      <c r="Y29" s="260"/>
      <c r="Z29" s="261"/>
      <c r="AA29" s="261"/>
      <c r="AB29" s="1394"/>
      <c r="AC29" s="1395"/>
      <c r="AD29" s="1395"/>
      <c r="AE29" s="1395"/>
      <c r="AF29" s="1395"/>
      <c r="AG29" s="1395"/>
      <c r="AH29" s="8" t="s">
        <v>166</v>
      </c>
      <c r="AI29" s="1393" t="s">
        <v>292</v>
      </c>
      <c r="AJ29" s="1299"/>
      <c r="AK29" s="1299"/>
      <c r="AL29" s="1300"/>
      <c r="AM29" s="7"/>
      <c r="AN29" s="81"/>
      <c r="AO29" s="8"/>
      <c r="AP29" s="8"/>
      <c r="AQ29" s="8"/>
      <c r="AR29" s="8"/>
    </row>
    <row r="30" spans="1:47" ht="17.25" customHeight="1" thickBot="1">
      <c r="A30" s="1370"/>
      <c r="B30" s="28"/>
      <c r="C30" s="27"/>
      <c r="D30" s="27"/>
      <c r="E30" s="27"/>
      <c r="F30" s="28"/>
      <c r="G30" s="29"/>
      <c r="H30" s="28"/>
      <c r="I30" s="27"/>
      <c r="J30" s="29"/>
      <c r="K30" s="1365" t="s">
        <v>247</v>
      </c>
      <c r="L30" s="1366"/>
      <c r="M30" s="1367"/>
      <c r="N30" s="1365" t="s">
        <v>181</v>
      </c>
      <c r="O30" s="1366"/>
      <c r="P30" s="1366"/>
      <c r="Q30" s="1367"/>
      <c r="R30" s="193" t="s">
        <v>32</v>
      </c>
      <c r="S30" s="159" t="s">
        <v>248</v>
      </c>
      <c r="T30" s="160"/>
      <c r="U30" s="160"/>
      <c r="V30" s="160"/>
      <c r="W30" s="159"/>
      <c r="X30" s="159"/>
      <c r="Y30" s="159"/>
      <c r="Z30" s="159"/>
      <c r="AA30" s="159"/>
      <c r="AB30" s="161"/>
      <c r="AC30" s="161"/>
      <c r="AD30" s="161"/>
      <c r="AE30" s="161"/>
      <c r="AF30" s="161"/>
      <c r="AG30" s="161"/>
      <c r="AH30" s="162"/>
      <c r="AI30" s="131"/>
      <c r="AJ30" s="27"/>
      <c r="AK30" s="27"/>
      <c r="AL30" s="29"/>
      <c r="AM30" s="28"/>
      <c r="AN30" s="83"/>
      <c r="AO30" s="8"/>
      <c r="AP30" s="8"/>
      <c r="AQ30" s="8"/>
      <c r="AR30" s="8"/>
    </row>
    <row r="31" spans="1:47" ht="17.25" customHeight="1">
      <c r="A31" s="1402"/>
      <c r="B31" s="1306" t="s">
        <v>82</v>
      </c>
      <c r="C31" s="1307"/>
      <c r="D31" s="1307"/>
      <c r="E31" s="1308"/>
      <c r="F31" s="1309" t="s">
        <v>251</v>
      </c>
      <c r="G31" s="1310"/>
      <c r="K31" s="1311" t="s">
        <v>259</v>
      </c>
      <c r="L31" s="1312"/>
      <c r="M31" s="1313"/>
      <c r="N31" s="1317" t="s">
        <v>84</v>
      </c>
      <c r="O31" s="1318"/>
      <c r="P31" s="1318"/>
      <c r="Q31" s="1319"/>
      <c r="R31" s="163"/>
      <c r="S31" s="164" t="s">
        <v>32</v>
      </c>
      <c r="T31" s="1294" t="s">
        <v>70</v>
      </c>
      <c r="U31" s="1295"/>
      <c r="V31" s="1295"/>
      <c r="W31" s="1295"/>
      <c r="X31" s="1296" t="s">
        <v>854</v>
      </c>
      <c r="Y31" s="1297"/>
      <c r="Z31" s="1297"/>
      <c r="AA31" s="1297"/>
      <c r="AB31" s="1297"/>
      <c r="AC31" s="1297"/>
      <c r="AD31" s="1297"/>
      <c r="AE31" s="1297"/>
      <c r="AF31" s="1297"/>
      <c r="AG31" s="1297"/>
      <c r="AH31" s="1298"/>
      <c r="AI31" s="165" t="s">
        <v>32</v>
      </c>
      <c r="AJ31" s="1287" t="s">
        <v>71</v>
      </c>
      <c r="AK31" s="1110"/>
      <c r="AL31" s="1111"/>
      <c r="AM31" s="1075" t="s">
        <v>31</v>
      </c>
      <c r="AN31" s="1076"/>
      <c r="AO31" s="208" t="s">
        <v>854</v>
      </c>
      <c r="AP31" s="8"/>
      <c r="AT31" s="8"/>
      <c r="AU31" s="8"/>
    </row>
    <row r="32" spans="1:47" ht="17.25" customHeight="1">
      <c r="A32" s="1402"/>
      <c r="B32" s="1288" t="s">
        <v>83</v>
      </c>
      <c r="C32" s="1107"/>
      <c r="D32" s="1107"/>
      <c r="E32" s="1108"/>
      <c r="F32" s="166" t="s">
        <v>32</v>
      </c>
      <c r="G32" s="37">
        <v>6</v>
      </c>
      <c r="H32" s="166" t="s">
        <v>32</v>
      </c>
      <c r="I32" s="234" t="s">
        <v>133</v>
      </c>
      <c r="J32" s="235"/>
      <c r="K32" s="1396"/>
      <c r="L32" s="1315"/>
      <c r="M32" s="1316"/>
      <c r="N32" s="1037"/>
      <c r="O32" s="628"/>
      <c r="P32" s="628"/>
      <c r="Q32" s="1038"/>
      <c r="R32" s="241"/>
      <c r="S32" s="1018"/>
      <c r="T32" s="1018"/>
      <c r="U32" s="222"/>
      <c r="V32" s="222"/>
      <c r="W32" s="222"/>
      <c r="X32" s="1159" t="s">
        <v>855</v>
      </c>
      <c r="Y32" s="1299"/>
      <c r="Z32" s="1299"/>
      <c r="AA32" s="1299"/>
      <c r="AB32" s="1299"/>
      <c r="AC32" s="1299"/>
      <c r="AD32" s="1299"/>
      <c r="AE32" s="1299"/>
      <c r="AF32" s="1299"/>
      <c r="AG32" s="1299"/>
      <c r="AH32" s="1300"/>
      <c r="AI32" s="166" t="s">
        <v>32</v>
      </c>
      <c r="AJ32" s="1279" t="s">
        <v>86</v>
      </c>
      <c r="AK32" s="1107"/>
      <c r="AL32" s="1108"/>
      <c r="AM32" s="1077"/>
      <c r="AN32" s="1078"/>
      <c r="AO32" s="208"/>
      <c r="AP32" s="8"/>
      <c r="AT32" s="8"/>
      <c r="AU32" s="8"/>
    </row>
    <row r="33" spans="1:47" ht="17.25" customHeight="1">
      <c r="A33" s="1402"/>
      <c r="B33" s="1288" t="s">
        <v>56</v>
      </c>
      <c r="C33" s="1107"/>
      <c r="D33" s="1107"/>
      <c r="E33" s="1108"/>
      <c r="F33" s="166" t="s">
        <v>32</v>
      </c>
      <c r="G33" s="37">
        <v>5</v>
      </c>
      <c r="H33" s="166" t="s">
        <v>32</v>
      </c>
      <c r="I33" s="234" t="s">
        <v>170</v>
      </c>
      <c r="J33" s="235"/>
      <c r="K33" s="1314"/>
      <c r="L33" s="1315"/>
      <c r="M33" s="1316"/>
      <c r="N33" s="84"/>
      <c r="O33" s="239"/>
      <c r="P33" s="239"/>
      <c r="Q33" s="137"/>
      <c r="R33" s="241"/>
      <c r="S33" s="242"/>
      <c r="T33" s="220" t="s">
        <v>32</v>
      </c>
      <c r="U33" s="1301" t="s">
        <v>85</v>
      </c>
      <c r="V33" s="1302"/>
      <c r="W33" s="1302"/>
      <c r="X33" s="1302"/>
      <c r="Y33" s="1302"/>
      <c r="Z33" s="1302"/>
      <c r="AA33" s="1302"/>
      <c r="AB33" s="1302"/>
      <c r="AC33" s="1302"/>
      <c r="AD33" s="1302"/>
      <c r="AE33" s="1302"/>
      <c r="AF33" s="1302"/>
      <c r="AG33" s="1302"/>
      <c r="AH33" s="1303"/>
      <c r="AI33" s="166" t="s">
        <v>32</v>
      </c>
      <c r="AJ33" s="1279" t="s">
        <v>88</v>
      </c>
      <c r="AK33" s="1107"/>
      <c r="AL33" s="1108"/>
      <c r="AM33" s="1077"/>
      <c r="AN33" s="1078"/>
      <c r="AO33" s="74" t="s">
        <v>855</v>
      </c>
      <c r="AP33" s="8"/>
      <c r="AT33" s="8"/>
      <c r="AU33" s="8"/>
    </row>
    <row r="34" spans="1:47" ht="17.25" customHeight="1">
      <c r="A34" s="1402"/>
      <c r="B34" s="88"/>
      <c r="C34" s="245"/>
      <c r="D34" s="245"/>
      <c r="E34" s="89"/>
      <c r="F34" s="166" t="s">
        <v>32</v>
      </c>
      <c r="G34" s="37">
        <v>4</v>
      </c>
      <c r="H34" s="166" t="s">
        <v>32</v>
      </c>
      <c r="I34" s="234" t="s">
        <v>171</v>
      </c>
      <c r="J34" s="235"/>
      <c r="K34" s="167"/>
      <c r="L34" s="243"/>
      <c r="M34" s="168"/>
      <c r="N34" s="85"/>
      <c r="O34" s="241"/>
      <c r="P34" s="241"/>
      <c r="Q34" s="86"/>
      <c r="R34" s="241"/>
      <c r="S34" s="87"/>
      <c r="T34" s="242"/>
      <c r="U34" s="244" t="s">
        <v>74</v>
      </c>
      <c r="V34" s="1362"/>
      <c r="W34" s="1363"/>
      <c r="X34" s="1363"/>
      <c r="Y34" s="1363"/>
      <c r="Z34" s="1364" t="s">
        <v>87</v>
      </c>
      <c r="AA34" s="1244"/>
      <c r="AB34" s="1244"/>
      <c r="AC34" s="1244"/>
      <c r="AD34" s="1159" t="s">
        <v>260</v>
      </c>
      <c r="AE34" s="1302"/>
      <c r="AF34" s="1302"/>
      <c r="AG34" s="1302"/>
      <c r="AH34" s="1303"/>
      <c r="AI34" s="166" t="s">
        <v>32</v>
      </c>
      <c r="AJ34" s="1276" t="s">
        <v>293</v>
      </c>
      <c r="AK34" s="1107"/>
      <c r="AL34" s="1108"/>
      <c r="AM34" s="1077"/>
      <c r="AN34" s="1078"/>
      <c r="AO34" s="74" t="s">
        <v>269</v>
      </c>
      <c r="AP34" s="8"/>
      <c r="AT34" s="8"/>
      <c r="AU34" s="8"/>
    </row>
    <row r="35" spans="1:47" ht="17.25" customHeight="1">
      <c r="A35" s="1402"/>
      <c r="B35" s="93" t="s">
        <v>90</v>
      </c>
      <c r="C35" s="247"/>
      <c r="D35" s="247"/>
      <c r="E35" s="94"/>
      <c r="F35" s="166" t="s">
        <v>32</v>
      </c>
      <c r="G35" s="37">
        <v>1</v>
      </c>
      <c r="H35" s="166" t="s">
        <v>32</v>
      </c>
      <c r="I35" s="234" t="s">
        <v>172</v>
      </c>
      <c r="J35" s="236"/>
      <c r="K35" s="90"/>
      <c r="L35" s="91"/>
      <c r="M35" s="92"/>
      <c r="N35" s="241"/>
      <c r="O35" s="241"/>
      <c r="P35" s="241"/>
      <c r="Q35" s="86"/>
      <c r="R35" s="231"/>
      <c r="S35" s="169" t="s">
        <v>32</v>
      </c>
      <c r="T35" s="1286" t="s">
        <v>271</v>
      </c>
      <c r="U35" s="1258"/>
      <c r="V35" s="1258"/>
      <c r="W35" s="1258"/>
      <c r="X35" s="1258"/>
      <c r="Y35" s="1258"/>
      <c r="Z35" s="1258"/>
      <c r="AA35" s="169" t="s">
        <v>32</v>
      </c>
      <c r="AB35" s="232" t="s">
        <v>89</v>
      </c>
      <c r="AC35" s="233"/>
      <c r="AD35" s="233"/>
      <c r="AE35" s="233"/>
      <c r="AF35" s="231"/>
      <c r="AG35" s="231"/>
      <c r="AH35" s="246"/>
      <c r="AI35" s="1039"/>
      <c r="AJ35" s="5"/>
      <c r="AK35" s="5"/>
      <c r="AL35" s="1040"/>
      <c r="AM35" s="170"/>
      <c r="AN35" s="171"/>
      <c r="AO35" s="74" t="s">
        <v>277</v>
      </c>
      <c r="AP35" s="74"/>
      <c r="AT35" s="74"/>
      <c r="AU35" s="74"/>
    </row>
    <row r="36" spans="1:47" ht="17.25" customHeight="1">
      <c r="A36" s="1402"/>
      <c r="B36" s="99" t="s">
        <v>93</v>
      </c>
      <c r="C36" s="247"/>
      <c r="D36" s="247"/>
      <c r="E36" s="94"/>
      <c r="F36" s="7"/>
      <c r="G36" s="9"/>
      <c r="H36" s="237"/>
      <c r="I36" s="229"/>
      <c r="J36" s="229"/>
      <c r="K36" s="95"/>
      <c r="L36" s="96"/>
      <c r="M36" s="97"/>
      <c r="N36" s="1275" t="s">
        <v>91</v>
      </c>
      <c r="O36" s="1149"/>
      <c r="P36" s="1149"/>
      <c r="Q36" s="1150"/>
      <c r="R36" s="96"/>
      <c r="S36" s="172" t="s">
        <v>32</v>
      </c>
      <c r="T36" s="1277" t="s">
        <v>92</v>
      </c>
      <c r="U36" s="1278"/>
      <c r="V36" s="1278"/>
      <c r="W36" s="1278"/>
      <c r="X36" s="1278"/>
      <c r="Y36" s="1278"/>
      <c r="Z36" s="1278"/>
      <c r="AA36" s="146"/>
      <c r="AB36" s="146"/>
      <c r="AC36" s="146"/>
      <c r="AD36" s="146"/>
      <c r="AE36" s="146"/>
      <c r="AF36" s="146"/>
      <c r="AG36" s="146"/>
      <c r="AH36" s="146"/>
      <c r="AI36" s="173" t="s">
        <v>32</v>
      </c>
      <c r="AJ36" s="1283" t="s">
        <v>71</v>
      </c>
      <c r="AK36" s="1284"/>
      <c r="AL36" s="1285"/>
      <c r="AM36" s="108"/>
      <c r="AN36" s="174"/>
    </row>
    <row r="37" spans="1:47" ht="17.25" customHeight="1">
      <c r="A37" s="1402"/>
      <c r="B37" s="99" t="s">
        <v>95</v>
      </c>
      <c r="C37" s="247"/>
      <c r="D37" s="247"/>
      <c r="E37" s="175"/>
      <c r="F37" s="7"/>
      <c r="G37" s="9"/>
      <c r="H37" s="1326" t="s">
        <v>284</v>
      </c>
      <c r="I37" s="1404"/>
      <c r="J37" s="1405"/>
      <c r="K37" s="100"/>
      <c r="L37" s="242"/>
      <c r="M37" s="101"/>
      <c r="N37" s="102"/>
      <c r="O37" s="103"/>
      <c r="P37" s="103"/>
      <c r="Q37" s="104"/>
      <c r="R37" s="105"/>
      <c r="S37" s="169" t="s">
        <v>32</v>
      </c>
      <c r="T37" s="106" t="s">
        <v>74</v>
      </c>
      <c r="U37" s="1257"/>
      <c r="V37" s="1258"/>
      <c r="W37" s="1258"/>
      <c r="X37" s="1258"/>
      <c r="Y37" s="1258"/>
      <c r="Z37" s="1258"/>
      <c r="AA37" s="1258"/>
      <c r="AB37" s="1258"/>
      <c r="AC37" s="1258"/>
      <c r="AD37" s="1258"/>
      <c r="AE37" s="1258"/>
      <c r="AF37" s="107" t="s">
        <v>75</v>
      </c>
      <c r="AG37" s="199" t="s">
        <v>94</v>
      </c>
      <c r="AH37" s="200"/>
      <c r="AI37" s="166" t="s">
        <v>32</v>
      </c>
      <c r="AJ37" s="1279" t="s">
        <v>86</v>
      </c>
      <c r="AK37" s="1107"/>
      <c r="AL37" s="1108"/>
      <c r="AM37" s="108"/>
      <c r="AN37" s="174"/>
      <c r="AO37" s="74" t="s">
        <v>278</v>
      </c>
      <c r="AP37" s="74"/>
      <c r="AT37" s="74"/>
    </row>
    <row r="38" spans="1:47" ht="17.25" customHeight="1">
      <c r="A38" s="1402"/>
      <c r="B38" s="99" t="s">
        <v>97</v>
      </c>
      <c r="C38" s="247"/>
      <c r="D38" s="247"/>
      <c r="E38" s="94"/>
      <c r="F38" s="7"/>
      <c r="G38" s="9"/>
      <c r="H38" s="1406"/>
      <c r="I38" s="1404"/>
      <c r="J38" s="1405"/>
      <c r="K38" s="100"/>
      <c r="L38" s="242"/>
      <c r="M38" s="101"/>
      <c r="N38" s="1275" t="s">
        <v>96</v>
      </c>
      <c r="O38" s="1149"/>
      <c r="P38" s="1149"/>
      <c r="Q38" s="1150"/>
      <c r="R38" s="242"/>
      <c r="S38" s="220" t="s">
        <v>32</v>
      </c>
      <c r="T38" s="1277" t="s">
        <v>92</v>
      </c>
      <c r="U38" s="1278"/>
      <c r="V38" s="1278"/>
      <c r="W38" s="1278"/>
      <c r="X38" s="1278"/>
      <c r="Y38" s="1278"/>
      <c r="Z38" s="1278"/>
      <c r="AA38" s="146"/>
      <c r="AB38" s="146"/>
      <c r="AC38" s="146"/>
      <c r="AD38" s="146"/>
      <c r="AE38" s="146"/>
      <c r="AF38" s="146"/>
      <c r="AG38" s="146"/>
      <c r="AH38" s="146"/>
      <c r="AI38" s="166" t="s">
        <v>32</v>
      </c>
      <c r="AJ38" s="1279" t="s">
        <v>72</v>
      </c>
      <c r="AK38" s="1107"/>
      <c r="AL38" s="1108"/>
      <c r="AM38" s="108"/>
      <c r="AN38" s="174"/>
    </row>
    <row r="39" spans="1:47" ht="17.25" customHeight="1">
      <c r="A39" s="1402"/>
      <c r="B39" s="99" t="s">
        <v>99</v>
      </c>
      <c r="C39" s="247"/>
      <c r="D39" s="247"/>
      <c r="E39" s="94"/>
      <c r="F39" s="7"/>
      <c r="G39" s="9"/>
      <c r="H39" s="1406"/>
      <c r="I39" s="1404"/>
      <c r="J39" s="1405"/>
      <c r="K39" s="100"/>
      <c r="L39" s="242"/>
      <c r="M39" s="101"/>
      <c r="N39" s="102"/>
      <c r="O39" s="103"/>
      <c r="P39" s="103"/>
      <c r="Q39" s="104"/>
      <c r="R39" s="105"/>
      <c r="S39" s="169" t="s">
        <v>32</v>
      </c>
      <c r="T39" s="106" t="s">
        <v>74</v>
      </c>
      <c r="U39" s="1257"/>
      <c r="V39" s="1258"/>
      <c r="W39" s="1258"/>
      <c r="X39" s="1258"/>
      <c r="Y39" s="1258"/>
      <c r="Z39" s="1258"/>
      <c r="AA39" s="1258"/>
      <c r="AB39" s="1258"/>
      <c r="AC39" s="1258"/>
      <c r="AD39" s="1258"/>
      <c r="AE39" s="1258"/>
      <c r="AF39" s="107" t="s">
        <v>75</v>
      </c>
      <c r="AG39" s="199" t="s">
        <v>94</v>
      </c>
      <c r="AH39" s="200"/>
      <c r="AI39" s="166" t="s">
        <v>32</v>
      </c>
      <c r="AJ39" s="1279" t="s">
        <v>98</v>
      </c>
      <c r="AK39" s="1107"/>
      <c r="AL39" s="1108"/>
      <c r="AM39" s="108"/>
      <c r="AN39" s="174"/>
      <c r="AO39" s="74" t="s">
        <v>278</v>
      </c>
      <c r="AP39" s="74"/>
    </row>
    <row r="40" spans="1:47" ht="17.25" customHeight="1">
      <c r="A40" s="1402"/>
      <c r="B40" s="99" t="s">
        <v>102</v>
      </c>
      <c r="C40" s="247"/>
      <c r="D40" s="247"/>
      <c r="E40" s="94"/>
      <c r="F40" s="7"/>
      <c r="G40" s="9"/>
      <c r="H40" s="1406"/>
      <c r="I40" s="1404"/>
      <c r="J40" s="1405"/>
      <c r="K40" s="100"/>
      <c r="L40" s="242"/>
      <c r="M40" s="101"/>
      <c r="N40" s="1275" t="s">
        <v>100</v>
      </c>
      <c r="O40" s="1149"/>
      <c r="P40" s="1149"/>
      <c r="Q40" s="1150"/>
      <c r="R40" s="242"/>
      <c r="S40" s="220" t="s">
        <v>32</v>
      </c>
      <c r="T40" s="1277" t="s">
        <v>92</v>
      </c>
      <c r="U40" s="1278"/>
      <c r="V40" s="1278"/>
      <c r="W40" s="1278"/>
      <c r="X40" s="1278"/>
      <c r="Y40" s="1278"/>
      <c r="Z40" s="1278"/>
      <c r="AA40" s="146"/>
      <c r="AB40" s="146"/>
      <c r="AC40" s="146"/>
      <c r="AD40" s="146"/>
      <c r="AE40" s="146"/>
      <c r="AF40" s="146"/>
      <c r="AG40" s="146"/>
      <c r="AH40" s="146"/>
      <c r="AI40" s="166" t="s">
        <v>32</v>
      </c>
      <c r="AJ40" s="1279" t="s">
        <v>101</v>
      </c>
      <c r="AK40" s="1107"/>
      <c r="AL40" s="1108"/>
      <c r="AM40" s="108"/>
      <c r="AN40" s="174"/>
    </row>
    <row r="41" spans="1:47" ht="17.25" customHeight="1">
      <c r="A41" s="1402"/>
      <c r="B41" s="99" t="s">
        <v>104</v>
      </c>
      <c r="C41" s="247"/>
      <c r="D41" s="247"/>
      <c r="E41" s="94"/>
      <c r="F41" s="7"/>
      <c r="G41" s="9"/>
      <c r="H41" s="1406"/>
      <c r="I41" s="1404"/>
      <c r="J41" s="1405"/>
      <c r="K41" s="1320" t="s">
        <v>103</v>
      </c>
      <c r="L41" s="1321"/>
      <c r="M41" s="1322"/>
      <c r="N41" s="102"/>
      <c r="O41" s="103"/>
      <c r="P41" s="103"/>
      <c r="Q41" s="104"/>
      <c r="R41" s="105"/>
      <c r="S41" s="169" t="s">
        <v>32</v>
      </c>
      <c r="T41" s="106" t="s">
        <v>74</v>
      </c>
      <c r="U41" s="1257"/>
      <c r="V41" s="1258"/>
      <c r="W41" s="1258"/>
      <c r="X41" s="1258"/>
      <c r="Y41" s="1258"/>
      <c r="Z41" s="1258"/>
      <c r="AA41" s="1258"/>
      <c r="AB41" s="1258"/>
      <c r="AC41" s="1258"/>
      <c r="AD41" s="1258"/>
      <c r="AE41" s="1258"/>
      <c r="AF41" s="107" t="s">
        <v>75</v>
      </c>
      <c r="AG41" s="199" t="s">
        <v>94</v>
      </c>
      <c r="AH41" s="200"/>
      <c r="AI41" s="166" t="s">
        <v>32</v>
      </c>
      <c r="AJ41" s="1279" t="s">
        <v>78</v>
      </c>
      <c r="AK41" s="1107"/>
      <c r="AL41" s="1108"/>
      <c r="AM41" s="108"/>
      <c r="AN41" s="174"/>
      <c r="AO41" s="74" t="s">
        <v>278</v>
      </c>
      <c r="AP41" s="74"/>
    </row>
    <row r="42" spans="1:47" ht="17.25" customHeight="1">
      <c r="A42" s="1402"/>
      <c r="B42" s="99" t="s">
        <v>106</v>
      </c>
      <c r="C42" s="247"/>
      <c r="D42" s="247"/>
      <c r="E42" s="94"/>
      <c r="F42" s="7"/>
      <c r="G42" s="9"/>
      <c r="K42" s="1323"/>
      <c r="L42" s="1321"/>
      <c r="M42" s="1322"/>
      <c r="N42" s="1275" t="s">
        <v>105</v>
      </c>
      <c r="O42" s="1149"/>
      <c r="P42" s="1149"/>
      <c r="Q42" s="1150"/>
      <c r="R42" s="242"/>
      <c r="S42" s="220" t="s">
        <v>32</v>
      </c>
      <c r="T42" s="1277" t="s">
        <v>92</v>
      </c>
      <c r="U42" s="1278"/>
      <c r="V42" s="1278"/>
      <c r="W42" s="1278"/>
      <c r="X42" s="1278"/>
      <c r="Y42" s="1278"/>
      <c r="Z42" s="1278"/>
      <c r="AA42" s="146"/>
      <c r="AB42" s="146"/>
      <c r="AC42" s="146"/>
      <c r="AD42" s="146"/>
      <c r="AE42" s="146"/>
      <c r="AF42" s="146"/>
      <c r="AG42" s="146"/>
      <c r="AH42" s="146"/>
      <c r="AI42" s="166" t="s">
        <v>32</v>
      </c>
      <c r="AJ42" s="1276" t="s">
        <v>294</v>
      </c>
      <c r="AK42" s="1107"/>
      <c r="AL42" s="1108"/>
      <c r="AM42" s="108"/>
      <c r="AN42" s="174"/>
    </row>
    <row r="43" spans="1:47" ht="17.25" customHeight="1">
      <c r="A43" s="1402"/>
      <c r="B43" s="99" t="s">
        <v>107</v>
      </c>
      <c r="C43" s="247"/>
      <c r="D43" s="247"/>
      <c r="E43" s="94"/>
      <c r="F43" s="7"/>
      <c r="G43" s="9"/>
      <c r="K43" s="212"/>
      <c r="L43" s="248"/>
      <c r="M43" s="211"/>
      <c r="N43" s="102"/>
      <c r="O43" s="103"/>
      <c r="P43" s="103"/>
      <c r="Q43" s="104"/>
      <c r="R43" s="105"/>
      <c r="S43" s="169" t="s">
        <v>32</v>
      </c>
      <c r="T43" s="106" t="s">
        <v>74</v>
      </c>
      <c r="U43" s="1257"/>
      <c r="V43" s="1258"/>
      <c r="W43" s="1258"/>
      <c r="X43" s="1258"/>
      <c r="Y43" s="1258"/>
      <c r="Z43" s="1258"/>
      <c r="AA43" s="1258"/>
      <c r="AB43" s="1258"/>
      <c r="AC43" s="1258"/>
      <c r="AD43" s="1258"/>
      <c r="AE43" s="1258"/>
      <c r="AF43" s="107" t="s">
        <v>75</v>
      </c>
      <c r="AG43" s="199" t="s">
        <v>94</v>
      </c>
      <c r="AH43" s="200"/>
      <c r="AI43" s="166" t="s">
        <v>32</v>
      </c>
      <c r="AJ43" s="1276"/>
      <c r="AK43" s="1107"/>
      <c r="AL43" s="1108"/>
      <c r="AM43" s="108"/>
      <c r="AN43" s="174"/>
      <c r="AO43" s="74" t="s">
        <v>278</v>
      </c>
      <c r="AP43" s="74"/>
    </row>
    <row r="44" spans="1:47" ht="17.25" customHeight="1">
      <c r="A44" s="1402"/>
      <c r="B44" s="99" t="s">
        <v>109</v>
      </c>
      <c r="C44" s="247"/>
      <c r="D44" s="247"/>
      <c r="E44" s="94"/>
      <c r="F44" s="7"/>
      <c r="G44" s="9"/>
      <c r="K44" s="100"/>
      <c r="L44" s="242"/>
      <c r="M44" s="101"/>
      <c r="N44" s="1275" t="s">
        <v>108</v>
      </c>
      <c r="O44" s="1149"/>
      <c r="P44" s="1149"/>
      <c r="Q44" s="1150"/>
      <c r="R44" s="242"/>
      <c r="S44" s="220" t="s">
        <v>32</v>
      </c>
      <c r="T44" s="1277" t="s">
        <v>92</v>
      </c>
      <c r="U44" s="1278"/>
      <c r="V44" s="1278"/>
      <c r="W44" s="1278"/>
      <c r="X44" s="1278"/>
      <c r="Y44" s="1278"/>
      <c r="Z44" s="1278"/>
      <c r="AA44" s="146"/>
      <c r="AB44" s="146"/>
      <c r="AC44" s="146"/>
      <c r="AD44" s="146"/>
      <c r="AE44" s="146"/>
      <c r="AF44" s="146"/>
      <c r="AG44" s="146"/>
      <c r="AH44" s="146"/>
      <c r="AI44" s="108"/>
      <c r="AJ44" s="249"/>
      <c r="AK44" s="249"/>
      <c r="AL44" s="109"/>
      <c r="AM44" s="108"/>
      <c r="AN44" s="174"/>
    </row>
    <row r="45" spans="1:47" ht="17.25" customHeight="1">
      <c r="A45" s="1402"/>
      <c r="B45" s="99" t="s">
        <v>110</v>
      </c>
      <c r="C45" s="247"/>
      <c r="D45" s="247"/>
      <c r="E45" s="94"/>
      <c r="F45" s="7"/>
      <c r="G45" s="9"/>
      <c r="K45" s="100"/>
      <c r="L45" s="242"/>
      <c r="M45" s="101"/>
      <c r="N45" s="102"/>
      <c r="O45" s="103"/>
      <c r="P45" s="103"/>
      <c r="Q45" s="104"/>
      <c r="R45" s="105"/>
      <c r="S45" s="169" t="s">
        <v>32</v>
      </c>
      <c r="T45" s="106" t="s">
        <v>74</v>
      </c>
      <c r="U45" s="1257"/>
      <c r="V45" s="1258"/>
      <c r="W45" s="1258"/>
      <c r="X45" s="1258"/>
      <c r="Y45" s="1258"/>
      <c r="Z45" s="1258"/>
      <c r="AA45" s="1258"/>
      <c r="AB45" s="1258"/>
      <c r="AC45" s="1258"/>
      <c r="AD45" s="1258"/>
      <c r="AE45" s="1258"/>
      <c r="AF45" s="107" t="s">
        <v>75</v>
      </c>
      <c r="AG45" s="199" t="s">
        <v>94</v>
      </c>
      <c r="AH45" s="200"/>
      <c r="AI45" s="108"/>
      <c r="AJ45" s="249"/>
      <c r="AK45" s="249"/>
      <c r="AL45" s="109"/>
      <c r="AM45" s="108"/>
      <c r="AN45" s="174"/>
      <c r="AO45" s="74" t="s">
        <v>278</v>
      </c>
      <c r="AP45" s="74"/>
    </row>
    <row r="46" spans="1:47" ht="17.25" customHeight="1">
      <c r="A46" s="1402"/>
      <c r="B46" s="99"/>
      <c r="C46" s="247"/>
      <c r="D46" s="247"/>
      <c r="E46" s="94"/>
      <c r="F46" s="7"/>
      <c r="G46" s="9"/>
      <c r="K46" s="100"/>
      <c r="L46" s="242"/>
      <c r="M46" s="101"/>
      <c r="N46" s="1275" t="s">
        <v>111</v>
      </c>
      <c r="O46" s="1149"/>
      <c r="P46" s="1149"/>
      <c r="Q46" s="1150"/>
      <c r="R46" s="242"/>
      <c r="S46" s="220" t="s">
        <v>32</v>
      </c>
      <c r="T46" s="1277" t="s">
        <v>92</v>
      </c>
      <c r="U46" s="1278"/>
      <c r="V46" s="1278"/>
      <c r="W46" s="1278"/>
      <c r="X46" s="1278"/>
      <c r="Y46" s="1278"/>
      <c r="Z46" s="1278"/>
      <c r="AA46" s="146"/>
      <c r="AB46" s="146"/>
      <c r="AC46" s="146"/>
      <c r="AD46" s="146"/>
      <c r="AE46" s="146"/>
      <c r="AF46" s="146"/>
      <c r="AG46" s="146"/>
      <c r="AH46" s="146"/>
      <c r="AI46" s="108"/>
      <c r="AJ46" s="249"/>
      <c r="AK46" s="249"/>
      <c r="AL46" s="109"/>
      <c r="AM46" s="108"/>
      <c r="AN46" s="174"/>
    </row>
    <row r="47" spans="1:47" ht="17.25" customHeight="1">
      <c r="A47" s="1402"/>
      <c r="B47" s="99" t="s">
        <v>157</v>
      </c>
      <c r="C47" s="247"/>
      <c r="D47" s="247"/>
      <c r="E47" s="9"/>
      <c r="F47" s="7"/>
      <c r="G47" s="9"/>
      <c r="K47" s="100"/>
      <c r="L47" s="242"/>
      <c r="M47" s="101"/>
      <c r="N47" s="176"/>
      <c r="O47" s="177"/>
      <c r="P47" s="177"/>
      <c r="Q47" s="178"/>
      <c r="R47" s="105"/>
      <c r="S47" s="169" t="s">
        <v>32</v>
      </c>
      <c r="T47" s="106" t="s">
        <v>74</v>
      </c>
      <c r="U47" s="1257"/>
      <c r="V47" s="1258"/>
      <c r="W47" s="1258"/>
      <c r="X47" s="1258"/>
      <c r="Y47" s="1258"/>
      <c r="Z47" s="1258"/>
      <c r="AA47" s="1258"/>
      <c r="AB47" s="1258"/>
      <c r="AC47" s="1258"/>
      <c r="AD47" s="1258"/>
      <c r="AE47" s="1258"/>
      <c r="AF47" s="107" t="s">
        <v>75</v>
      </c>
      <c r="AG47" s="199" t="s">
        <v>94</v>
      </c>
      <c r="AH47" s="200"/>
      <c r="AI47" s="108"/>
      <c r="AJ47" s="249"/>
      <c r="AK47" s="249"/>
      <c r="AL47" s="109"/>
      <c r="AM47" s="108"/>
      <c r="AN47" s="174"/>
      <c r="AO47" s="74" t="s">
        <v>278</v>
      </c>
      <c r="AP47" s="74"/>
    </row>
    <row r="48" spans="1:47" ht="17.25" customHeight="1">
      <c r="A48" s="1402"/>
      <c r="B48" s="1324"/>
      <c r="C48" s="1325"/>
      <c r="D48" s="247" t="s">
        <v>158</v>
      </c>
      <c r="E48" s="94"/>
      <c r="F48" s="7"/>
      <c r="G48" s="9"/>
      <c r="K48" s="100"/>
      <c r="L48" s="242"/>
      <c r="M48" s="101"/>
      <c r="N48" s="1275" t="s">
        <v>112</v>
      </c>
      <c r="O48" s="1149"/>
      <c r="P48" s="1149"/>
      <c r="Q48" s="1150"/>
      <c r="R48" s="242"/>
      <c r="S48" s="220" t="s">
        <v>32</v>
      </c>
      <c r="T48" s="1277" t="s">
        <v>92</v>
      </c>
      <c r="U48" s="1278"/>
      <c r="V48" s="1278"/>
      <c r="W48" s="1278"/>
      <c r="X48" s="1278"/>
      <c r="Y48" s="1278"/>
      <c r="Z48" s="1278"/>
      <c r="AA48" s="146"/>
      <c r="AB48" s="146"/>
      <c r="AC48" s="146"/>
      <c r="AD48" s="146"/>
      <c r="AE48" s="146"/>
      <c r="AF48" s="146"/>
      <c r="AG48" s="146"/>
      <c r="AH48" s="146"/>
      <c r="AI48" s="108"/>
      <c r="AJ48" s="249"/>
      <c r="AK48" s="249"/>
      <c r="AL48" s="109"/>
      <c r="AM48" s="108"/>
      <c r="AN48" s="174"/>
    </row>
    <row r="49" spans="1:42" ht="17.25" customHeight="1">
      <c r="A49" s="1402"/>
      <c r="F49" s="3"/>
      <c r="G49" s="4"/>
      <c r="K49" s="100"/>
      <c r="L49" s="242"/>
      <c r="M49" s="101"/>
      <c r="N49" s="1151"/>
      <c r="O49" s="1152"/>
      <c r="P49" s="1152"/>
      <c r="Q49" s="1153"/>
      <c r="R49" s="105"/>
      <c r="S49" s="169" t="s">
        <v>32</v>
      </c>
      <c r="T49" s="106" t="s">
        <v>74</v>
      </c>
      <c r="U49" s="1257"/>
      <c r="V49" s="1258"/>
      <c r="W49" s="1258"/>
      <c r="X49" s="1258"/>
      <c r="Y49" s="1258"/>
      <c r="Z49" s="1258"/>
      <c r="AA49" s="1258"/>
      <c r="AB49" s="1258"/>
      <c r="AC49" s="1258"/>
      <c r="AD49" s="1258"/>
      <c r="AE49" s="1258"/>
      <c r="AF49" s="107" t="s">
        <v>75</v>
      </c>
      <c r="AG49" s="199" t="s">
        <v>94</v>
      </c>
      <c r="AH49" s="200"/>
      <c r="AI49" s="108"/>
      <c r="AJ49" s="249"/>
      <c r="AK49" s="249"/>
      <c r="AL49" s="109"/>
      <c r="AM49" s="108"/>
      <c r="AN49" s="174"/>
      <c r="AO49" s="74" t="s">
        <v>278</v>
      </c>
      <c r="AP49" s="74"/>
    </row>
    <row r="50" spans="1:42" ht="17.25" customHeight="1">
      <c r="A50" s="1402"/>
      <c r="B50" s="99"/>
      <c r="C50" s="247"/>
      <c r="D50" s="247"/>
      <c r="E50" s="94"/>
      <c r="F50" s="7"/>
      <c r="G50" s="9"/>
      <c r="K50" s="100"/>
      <c r="L50" s="242"/>
      <c r="M50" s="101"/>
      <c r="N50" s="1275"/>
      <c r="O50" s="1149"/>
      <c r="P50" s="1149"/>
      <c r="Q50" s="1150"/>
      <c r="R50" s="242"/>
      <c r="S50" s="220" t="s">
        <v>32</v>
      </c>
      <c r="T50" s="98"/>
      <c r="U50" s="146"/>
      <c r="V50" s="146"/>
      <c r="W50" s="146"/>
      <c r="X50" s="146"/>
      <c r="Y50" s="146"/>
      <c r="Z50" s="146"/>
      <c r="AA50" s="146"/>
      <c r="AB50" s="146"/>
      <c r="AC50" s="146"/>
      <c r="AD50" s="146"/>
      <c r="AE50" s="146"/>
      <c r="AF50" s="146"/>
      <c r="AG50" s="146"/>
      <c r="AH50" s="146"/>
      <c r="AI50" s="108"/>
      <c r="AJ50" s="249"/>
      <c r="AK50" s="249"/>
      <c r="AL50" s="109"/>
      <c r="AM50" s="108"/>
      <c r="AN50" s="174"/>
    </row>
    <row r="51" spans="1:42" ht="17.25" customHeight="1">
      <c r="A51" s="1402"/>
      <c r="B51" s="99"/>
      <c r="C51" s="247"/>
      <c r="D51" s="247"/>
      <c r="E51" s="94"/>
      <c r="F51" s="7"/>
      <c r="G51" s="9"/>
      <c r="K51" s="105"/>
      <c r="L51" s="1042"/>
      <c r="M51" s="1043"/>
      <c r="N51" s="1044"/>
      <c r="O51" s="1012"/>
      <c r="P51" s="1012"/>
      <c r="Q51" s="1013"/>
      <c r="R51" s="1042"/>
      <c r="S51" s="169" t="s">
        <v>32</v>
      </c>
      <c r="T51" s="106" t="s">
        <v>74</v>
      </c>
      <c r="U51" s="1257"/>
      <c r="V51" s="1258"/>
      <c r="W51" s="1258"/>
      <c r="X51" s="1258"/>
      <c r="Y51" s="1258"/>
      <c r="Z51" s="1258"/>
      <c r="AA51" s="1258"/>
      <c r="AB51" s="1258"/>
      <c r="AC51" s="1258"/>
      <c r="AD51" s="1258"/>
      <c r="AE51" s="1258"/>
      <c r="AF51" s="107" t="s">
        <v>75</v>
      </c>
      <c r="AG51" s="199" t="s">
        <v>94</v>
      </c>
      <c r="AH51" s="200"/>
      <c r="AI51" s="108"/>
      <c r="AJ51" s="249"/>
      <c r="AK51" s="249"/>
      <c r="AL51" s="109"/>
      <c r="AM51" s="108"/>
      <c r="AN51" s="174"/>
      <c r="AO51" s="74"/>
      <c r="AP51" s="74"/>
    </row>
    <row r="52" spans="1:42" ht="17.25" customHeight="1" thickBot="1">
      <c r="A52" s="1403"/>
      <c r="B52" s="28"/>
      <c r="C52" s="27"/>
      <c r="D52" s="27"/>
      <c r="E52" s="27"/>
      <c r="F52" s="28"/>
      <c r="G52" s="29"/>
      <c r="H52" s="28"/>
      <c r="I52" s="27"/>
      <c r="J52" s="29"/>
      <c r="K52" s="1096" t="s">
        <v>247</v>
      </c>
      <c r="L52" s="1368"/>
      <c r="M52" s="1369"/>
      <c r="N52" s="1096" t="s">
        <v>181</v>
      </c>
      <c r="O52" s="1368"/>
      <c r="P52" s="1368"/>
      <c r="Q52" s="1369"/>
      <c r="R52" s="193" t="s">
        <v>32</v>
      </c>
      <c r="S52" s="27" t="s">
        <v>248</v>
      </c>
      <c r="T52" s="265"/>
      <c r="U52" s="265"/>
      <c r="V52" s="265"/>
      <c r="W52" s="27"/>
      <c r="X52" s="27"/>
      <c r="Y52" s="27"/>
      <c r="Z52" s="27"/>
      <c r="AA52" s="27"/>
      <c r="AB52" s="131"/>
      <c r="AC52" s="131"/>
      <c r="AD52" s="131"/>
      <c r="AE52" s="131"/>
      <c r="AF52" s="131"/>
      <c r="AG52" s="131"/>
      <c r="AH52" s="266"/>
      <c r="AI52" s="131"/>
      <c r="AJ52" s="27"/>
      <c r="AK52" s="27"/>
      <c r="AL52" s="29"/>
      <c r="AM52" s="28"/>
      <c r="AN52" s="83"/>
      <c r="AO52" s="74"/>
      <c r="AP52" s="74"/>
    </row>
    <row r="53" spans="1:42" ht="17.25" customHeight="1">
      <c r="A53" s="1019" t="s">
        <v>876</v>
      </c>
      <c r="B53" s="1020"/>
      <c r="C53" s="1020"/>
      <c r="D53" s="1020"/>
      <c r="E53" s="1021"/>
      <c r="F53" s="76"/>
      <c r="G53" s="76"/>
      <c r="H53" s="238"/>
      <c r="I53" s="238"/>
      <c r="J53" s="238"/>
      <c r="K53" s="1022"/>
      <c r="L53" s="1022"/>
      <c r="M53" s="1022"/>
      <c r="N53" s="1023"/>
      <c r="O53" s="1023"/>
      <c r="P53" s="1023"/>
      <c r="Q53" s="1023"/>
      <c r="R53" s="1022"/>
      <c r="S53" s="1016"/>
      <c r="T53" s="1024"/>
      <c r="U53" s="1016"/>
      <c r="V53" s="1016"/>
      <c r="W53" s="1016"/>
      <c r="X53" s="1016"/>
      <c r="Y53" s="1016"/>
      <c r="Z53" s="1016"/>
      <c r="AA53" s="1016"/>
      <c r="AB53" s="1016"/>
      <c r="AC53" s="1016"/>
      <c r="AD53" s="1016"/>
      <c r="AE53" s="1016"/>
      <c r="AF53" s="163"/>
      <c r="AG53" s="1025"/>
      <c r="AH53" s="1026"/>
      <c r="AI53" s="1027"/>
      <c r="AJ53" s="1027"/>
      <c r="AK53" s="1027"/>
      <c r="AL53" s="1027"/>
      <c r="AM53" s="1027"/>
      <c r="AN53" s="1027"/>
      <c r="AO53" s="74"/>
      <c r="AP53" s="74"/>
    </row>
    <row r="54" spans="1:42" ht="17.25" customHeight="1" thickBot="1">
      <c r="A54" s="1028" t="s">
        <v>852</v>
      </c>
      <c r="B54" s="110"/>
      <c r="C54" s="110"/>
      <c r="D54" s="110"/>
      <c r="E54" s="1029"/>
      <c r="F54" s="27"/>
      <c r="G54" s="27"/>
      <c r="H54" s="250"/>
      <c r="I54" s="250"/>
      <c r="J54" s="250"/>
      <c r="K54" s="112"/>
      <c r="L54" s="112"/>
      <c r="M54" s="112"/>
      <c r="N54" s="179"/>
      <c r="O54" s="179"/>
      <c r="P54" s="179"/>
      <c r="Q54" s="179"/>
      <c r="R54" s="112"/>
      <c r="S54" s="1017"/>
      <c r="T54" s="1030"/>
      <c r="U54" s="1017"/>
      <c r="V54" s="1017"/>
      <c r="W54" s="1017"/>
      <c r="X54" s="1017"/>
      <c r="Y54" s="1017"/>
      <c r="Z54" s="1017"/>
      <c r="AA54" s="1017"/>
      <c r="AB54" s="1017"/>
      <c r="AC54" s="1017"/>
      <c r="AD54" s="1017"/>
      <c r="AE54" s="1017"/>
      <c r="AF54" s="1031"/>
      <c r="AG54" s="1032"/>
      <c r="AH54" s="1033"/>
      <c r="AI54" s="114"/>
      <c r="AJ54" s="114"/>
      <c r="AK54" s="114"/>
      <c r="AL54" s="114"/>
      <c r="AM54" s="114"/>
      <c r="AN54" s="114"/>
      <c r="AO54" s="74"/>
      <c r="AP54" s="74"/>
    </row>
    <row r="55" spans="1:42" ht="17.25" customHeight="1">
      <c r="A55" s="709"/>
      <c r="B55" s="1259" t="s">
        <v>113</v>
      </c>
      <c r="C55" s="1260"/>
      <c r="D55" s="1260"/>
      <c r="E55" s="1261"/>
      <c r="F55" s="1262" t="s">
        <v>261</v>
      </c>
      <c r="G55" s="1263"/>
      <c r="H55" s="1046"/>
      <c r="I55" s="1046"/>
      <c r="J55" s="1046"/>
      <c r="K55" s="1265" t="s">
        <v>164</v>
      </c>
      <c r="L55" s="1318"/>
      <c r="M55" s="1318"/>
      <c r="N55" s="1318"/>
      <c r="O55" s="1318"/>
      <c r="P55" s="1318"/>
      <c r="Q55" s="1319"/>
      <c r="R55" s="203" t="s">
        <v>32</v>
      </c>
      <c r="S55" s="201" t="s">
        <v>114</v>
      </c>
      <c r="T55" s="258"/>
      <c r="U55" s="258"/>
      <c r="V55" s="258"/>
      <c r="W55" s="258"/>
      <c r="X55" s="258"/>
      <c r="Y55" s="258"/>
      <c r="Z55" s="258"/>
      <c r="AA55" s="258"/>
      <c r="AB55" s="258"/>
      <c r="AC55" s="258"/>
      <c r="AD55" s="258"/>
      <c r="AE55" s="258"/>
      <c r="AF55" s="258"/>
      <c r="AG55" s="204"/>
      <c r="AH55" s="205"/>
      <c r="AI55" s="206" t="s">
        <v>31</v>
      </c>
      <c r="AJ55" s="1271" t="s">
        <v>78</v>
      </c>
      <c r="AK55" s="1110"/>
      <c r="AL55" s="1111"/>
      <c r="AM55" s="202" t="s">
        <v>31</v>
      </c>
      <c r="AN55" s="710"/>
    </row>
    <row r="56" spans="1:42" ht="17.25" customHeight="1" thickBot="1">
      <c r="A56" s="711"/>
      <c r="B56" s="1272" t="s">
        <v>115</v>
      </c>
      <c r="C56" s="1273"/>
      <c r="D56" s="1273"/>
      <c r="E56" s="1274"/>
      <c r="F56" s="1178"/>
      <c r="G56" s="1264"/>
      <c r="H56" s="1047"/>
      <c r="I56" s="1047"/>
      <c r="J56" s="1047"/>
      <c r="K56" s="1388"/>
      <c r="L56" s="1389"/>
      <c r="M56" s="1389"/>
      <c r="N56" s="1389"/>
      <c r="O56" s="1389"/>
      <c r="P56" s="1389"/>
      <c r="Q56" s="1390"/>
      <c r="R56" s="712" t="s">
        <v>32</v>
      </c>
      <c r="S56" s="254" t="s">
        <v>116</v>
      </c>
      <c r="T56" s="254"/>
      <c r="U56" s="622"/>
      <c r="V56" s="622"/>
      <c r="W56" s="622"/>
      <c r="X56" s="622"/>
      <c r="Y56" s="622"/>
      <c r="Z56" s="622"/>
      <c r="AA56" s="622"/>
      <c r="AB56" s="622"/>
      <c r="AC56" s="622"/>
      <c r="AD56" s="622"/>
      <c r="AE56" s="622"/>
      <c r="AF56" s="622"/>
      <c r="AG56" s="622"/>
      <c r="AH56" s="255"/>
      <c r="AI56" s="207" t="s">
        <v>31</v>
      </c>
      <c r="AJ56" s="619"/>
      <c r="AK56" s="619"/>
      <c r="AL56" s="620"/>
      <c r="AM56" s="618"/>
      <c r="AN56" s="713"/>
    </row>
  </sheetData>
  <mergeCells count="111">
    <mergeCell ref="A11:A52"/>
    <mergeCell ref="S12:Z12"/>
    <mergeCell ref="X31:AH31"/>
    <mergeCell ref="X32:AH32"/>
    <mergeCell ref="AJ32:AL32"/>
    <mergeCell ref="H37:J41"/>
    <mergeCell ref="B32:E32"/>
    <mergeCell ref="B56:E56"/>
    <mergeCell ref="AM9:AN10"/>
    <mergeCell ref="AM31:AN34"/>
    <mergeCell ref="B33:E33"/>
    <mergeCell ref="AJ34:AL34"/>
    <mergeCell ref="N36:Q36"/>
    <mergeCell ref="N38:Q38"/>
    <mergeCell ref="N44:Q44"/>
    <mergeCell ref="N46:Q46"/>
    <mergeCell ref="N50:Q50"/>
    <mergeCell ref="N13:Q14"/>
    <mergeCell ref="AM11:AN13"/>
    <mergeCell ref="B12:E12"/>
    <mergeCell ref="N17:Q17"/>
    <mergeCell ref="N22:Q22"/>
    <mergeCell ref="N25:Q25"/>
    <mergeCell ref="N31:Q31"/>
    <mergeCell ref="A4:C5"/>
    <mergeCell ref="D4:N5"/>
    <mergeCell ref="O4:O5"/>
    <mergeCell ref="P4:Y5"/>
    <mergeCell ref="Z4:AB4"/>
    <mergeCell ref="AC4:AE4"/>
    <mergeCell ref="AF4:AK4"/>
    <mergeCell ref="AL4:AN4"/>
    <mergeCell ref="Z5:AC5"/>
    <mergeCell ref="AD5:AE5"/>
    <mergeCell ref="AF5:AK5"/>
    <mergeCell ref="AL5:AN5"/>
    <mergeCell ref="K30:M30"/>
    <mergeCell ref="N30:Q30"/>
    <mergeCell ref="K13:M15"/>
    <mergeCell ref="T14:AB14"/>
    <mergeCell ref="AD14:AE14"/>
    <mergeCell ref="AF14:AG14"/>
    <mergeCell ref="N15:Q16"/>
    <mergeCell ref="AD16:AG16"/>
    <mergeCell ref="K17:M19"/>
    <mergeCell ref="N18:Q21"/>
    <mergeCell ref="B31:E31"/>
    <mergeCell ref="B9:E10"/>
    <mergeCell ref="F9:G10"/>
    <mergeCell ref="H9:J10"/>
    <mergeCell ref="K9:M10"/>
    <mergeCell ref="N9:AL9"/>
    <mergeCell ref="N10:Q10"/>
    <mergeCell ref="R10:AH10"/>
    <mergeCell ref="AI10:AL10"/>
    <mergeCell ref="F11:G11"/>
    <mergeCell ref="K11:Q11"/>
    <mergeCell ref="F31:G31"/>
    <mergeCell ref="K31:M33"/>
    <mergeCell ref="T31:W31"/>
    <mergeCell ref="B14:C14"/>
    <mergeCell ref="S18:AC18"/>
    <mergeCell ref="AA28:AH28"/>
    <mergeCell ref="N28:Q28"/>
    <mergeCell ref="AB17:AH17"/>
    <mergeCell ref="AJ31:AL31"/>
    <mergeCell ref="U33:AH33"/>
    <mergeCell ref="AJ33:AL33"/>
    <mergeCell ref="K22:M23"/>
    <mergeCell ref="N23:Q24"/>
    <mergeCell ref="T40:Z40"/>
    <mergeCell ref="AJ40:AL40"/>
    <mergeCell ref="K41:M42"/>
    <mergeCell ref="U41:AE41"/>
    <mergeCell ref="AJ41:AL41"/>
    <mergeCell ref="N42:Q42"/>
    <mergeCell ref="T42:Z42"/>
    <mergeCell ref="AJ42:AL42"/>
    <mergeCell ref="V34:Y34"/>
    <mergeCell ref="Z34:AC34"/>
    <mergeCell ref="AD34:AH34"/>
    <mergeCell ref="U37:AE37"/>
    <mergeCell ref="AJ37:AL37"/>
    <mergeCell ref="T38:Z38"/>
    <mergeCell ref="AJ38:AL38"/>
    <mergeCell ref="U39:AE39"/>
    <mergeCell ref="AJ39:AL39"/>
    <mergeCell ref="U51:AE51"/>
    <mergeCell ref="B55:E55"/>
    <mergeCell ref="F55:G56"/>
    <mergeCell ref="K55:Q56"/>
    <mergeCell ref="AJ55:AL55"/>
    <mergeCell ref="K29:Q29"/>
    <mergeCell ref="AI29:AL29"/>
    <mergeCell ref="AB29:AG29"/>
    <mergeCell ref="K52:M52"/>
    <mergeCell ref="N52:Q52"/>
    <mergeCell ref="U43:AE43"/>
    <mergeCell ref="AJ43:AL43"/>
    <mergeCell ref="T44:Z44"/>
    <mergeCell ref="U45:AE45"/>
    <mergeCell ref="T46:Z46"/>
    <mergeCell ref="U47:AE47"/>
    <mergeCell ref="N48:Q49"/>
    <mergeCell ref="T48:Z48"/>
    <mergeCell ref="B48:C48"/>
    <mergeCell ref="U49:AE49"/>
    <mergeCell ref="T35:Z35"/>
    <mergeCell ref="T36:Z36"/>
    <mergeCell ref="AJ36:AL36"/>
    <mergeCell ref="N40:Q40"/>
  </mergeCells>
  <phoneticPr fontId="3"/>
  <dataValidations count="3">
    <dataValidation type="list" allowBlank="1" showInputMessage="1" showErrorMessage="1" sqref="O65563:O65564 JJ65563:JJ65564 TF65563:TF65564 ADB65563:ADB65564 AMX65563:AMX65564 AWT65563:AWT65564 BGP65563:BGP65564 BQL65563:BQL65564 CAH65563:CAH65564 CKD65563:CKD65564 CTZ65563:CTZ65564 DDV65563:DDV65564 DNR65563:DNR65564 DXN65563:DXN65564 EHJ65563:EHJ65564 ERF65563:ERF65564 FBB65563:FBB65564 FKX65563:FKX65564 FUT65563:FUT65564 GEP65563:GEP65564 GOL65563:GOL65564 GYH65563:GYH65564 HID65563:HID65564 HRZ65563:HRZ65564 IBV65563:IBV65564 ILR65563:ILR65564 IVN65563:IVN65564 JFJ65563:JFJ65564 JPF65563:JPF65564 JZB65563:JZB65564 KIX65563:KIX65564 KST65563:KST65564 LCP65563:LCP65564 LML65563:LML65564 LWH65563:LWH65564 MGD65563:MGD65564 MPZ65563:MPZ65564 MZV65563:MZV65564 NJR65563:NJR65564 NTN65563:NTN65564 ODJ65563:ODJ65564 ONF65563:ONF65564 OXB65563:OXB65564 PGX65563:PGX65564 PQT65563:PQT65564 QAP65563:QAP65564 QKL65563:QKL65564 QUH65563:QUH65564 RED65563:RED65564 RNZ65563:RNZ65564 RXV65563:RXV65564 SHR65563:SHR65564 SRN65563:SRN65564 TBJ65563:TBJ65564 TLF65563:TLF65564 TVB65563:TVB65564 UEX65563:UEX65564 UOT65563:UOT65564 UYP65563:UYP65564 VIL65563:VIL65564 VSH65563:VSH65564 WCD65563:WCD65564 WLZ65563:WLZ65564 WVV65563:WVV65564 O131099:O131100 JJ131099:JJ131100 TF131099:TF131100 ADB131099:ADB131100 AMX131099:AMX131100 AWT131099:AWT131100 BGP131099:BGP131100 BQL131099:BQL131100 CAH131099:CAH131100 CKD131099:CKD131100 CTZ131099:CTZ131100 DDV131099:DDV131100 DNR131099:DNR131100 DXN131099:DXN131100 EHJ131099:EHJ131100 ERF131099:ERF131100 FBB131099:FBB131100 FKX131099:FKX131100 FUT131099:FUT131100 GEP131099:GEP131100 GOL131099:GOL131100 GYH131099:GYH131100 HID131099:HID131100 HRZ131099:HRZ131100 IBV131099:IBV131100 ILR131099:ILR131100 IVN131099:IVN131100 JFJ131099:JFJ131100 JPF131099:JPF131100 JZB131099:JZB131100 KIX131099:KIX131100 KST131099:KST131100 LCP131099:LCP131100 LML131099:LML131100 LWH131099:LWH131100 MGD131099:MGD131100 MPZ131099:MPZ131100 MZV131099:MZV131100 NJR131099:NJR131100 NTN131099:NTN131100 ODJ131099:ODJ131100 ONF131099:ONF131100 OXB131099:OXB131100 PGX131099:PGX131100 PQT131099:PQT131100 QAP131099:QAP131100 QKL131099:QKL131100 QUH131099:QUH131100 RED131099:RED131100 RNZ131099:RNZ131100 RXV131099:RXV131100 SHR131099:SHR131100 SRN131099:SRN131100 TBJ131099:TBJ131100 TLF131099:TLF131100 TVB131099:TVB131100 UEX131099:UEX131100 UOT131099:UOT131100 UYP131099:UYP131100 VIL131099:VIL131100 VSH131099:VSH131100 WCD131099:WCD131100 WLZ131099:WLZ131100 WVV131099:WVV131100 O196635:O196636 JJ196635:JJ196636 TF196635:TF196636 ADB196635:ADB196636 AMX196635:AMX196636 AWT196635:AWT196636 BGP196635:BGP196636 BQL196635:BQL196636 CAH196635:CAH196636 CKD196635:CKD196636 CTZ196635:CTZ196636 DDV196635:DDV196636 DNR196635:DNR196636 DXN196635:DXN196636 EHJ196635:EHJ196636 ERF196635:ERF196636 FBB196635:FBB196636 FKX196635:FKX196636 FUT196635:FUT196636 GEP196635:GEP196636 GOL196635:GOL196636 GYH196635:GYH196636 HID196635:HID196636 HRZ196635:HRZ196636 IBV196635:IBV196636 ILR196635:ILR196636 IVN196635:IVN196636 JFJ196635:JFJ196636 JPF196635:JPF196636 JZB196635:JZB196636 KIX196635:KIX196636 KST196635:KST196636 LCP196635:LCP196636 LML196635:LML196636 LWH196635:LWH196636 MGD196635:MGD196636 MPZ196635:MPZ196636 MZV196635:MZV196636 NJR196635:NJR196636 NTN196635:NTN196636 ODJ196635:ODJ196636 ONF196635:ONF196636 OXB196635:OXB196636 PGX196635:PGX196636 PQT196635:PQT196636 QAP196635:QAP196636 QKL196635:QKL196636 QUH196635:QUH196636 RED196635:RED196636 RNZ196635:RNZ196636 RXV196635:RXV196636 SHR196635:SHR196636 SRN196635:SRN196636 TBJ196635:TBJ196636 TLF196635:TLF196636 TVB196635:TVB196636 UEX196635:UEX196636 UOT196635:UOT196636 UYP196635:UYP196636 VIL196635:VIL196636 VSH196635:VSH196636 WCD196635:WCD196636 WLZ196635:WLZ196636 WVV196635:WVV196636 O262171:O262172 JJ262171:JJ262172 TF262171:TF262172 ADB262171:ADB262172 AMX262171:AMX262172 AWT262171:AWT262172 BGP262171:BGP262172 BQL262171:BQL262172 CAH262171:CAH262172 CKD262171:CKD262172 CTZ262171:CTZ262172 DDV262171:DDV262172 DNR262171:DNR262172 DXN262171:DXN262172 EHJ262171:EHJ262172 ERF262171:ERF262172 FBB262171:FBB262172 FKX262171:FKX262172 FUT262171:FUT262172 GEP262171:GEP262172 GOL262171:GOL262172 GYH262171:GYH262172 HID262171:HID262172 HRZ262171:HRZ262172 IBV262171:IBV262172 ILR262171:ILR262172 IVN262171:IVN262172 JFJ262171:JFJ262172 JPF262171:JPF262172 JZB262171:JZB262172 KIX262171:KIX262172 KST262171:KST262172 LCP262171:LCP262172 LML262171:LML262172 LWH262171:LWH262172 MGD262171:MGD262172 MPZ262171:MPZ262172 MZV262171:MZV262172 NJR262171:NJR262172 NTN262171:NTN262172 ODJ262171:ODJ262172 ONF262171:ONF262172 OXB262171:OXB262172 PGX262171:PGX262172 PQT262171:PQT262172 QAP262171:QAP262172 QKL262171:QKL262172 QUH262171:QUH262172 RED262171:RED262172 RNZ262171:RNZ262172 RXV262171:RXV262172 SHR262171:SHR262172 SRN262171:SRN262172 TBJ262171:TBJ262172 TLF262171:TLF262172 TVB262171:TVB262172 UEX262171:UEX262172 UOT262171:UOT262172 UYP262171:UYP262172 VIL262171:VIL262172 VSH262171:VSH262172 WCD262171:WCD262172 WLZ262171:WLZ262172 WVV262171:WVV262172 O327707:O327708 JJ327707:JJ327708 TF327707:TF327708 ADB327707:ADB327708 AMX327707:AMX327708 AWT327707:AWT327708 BGP327707:BGP327708 BQL327707:BQL327708 CAH327707:CAH327708 CKD327707:CKD327708 CTZ327707:CTZ327708 DDV327707:DDV327708 DNR327707:DNR327708 DXN327707:DXN327708 EHJ327707:EHJ327708 ERF327707:ERF327708 FBB327707:FBB327708 FKX327707:FKX327708 FUT327707:FUT327708 GEP327707:GEP327708 GOL327707:GOL327708 GYH327707:GYH327708 HID327707:HID327708 HRZ327707:HRZ327708 IBV327707:IBV327708 ILR327707:ILR327708 IVN327707:IVN327708 JFJ327707:JFJ327708 JPF327707:JPF327708 JZB327707:JZB327708 KIX327707:KIX327708 KST327707:KST327708 LCP327707:LCP327708 LML327707:LML327708 LWH327707:LWH327708 MGD327707:MGD327708 MPZ327707:MPZ327708 MZV327707:MZV327708 NJR327707:NJR327708 NTN327707:NTN327708 ODJ327707:ODJ327708 ONF327707:ONF327708 OXB327707:OXB327708 PGX327707:PGX327708 PQT327707:PQT327708 QAP327707:QAP327708 QKL327707:QKL327708 QUH327707:QUH327708 RED327707:RED327708 RNZ327707:RNZ327708 RXV327707:RXV327708 SHR327707:SHR327708 SRN327707:SRN327708 TBJ327707:TBJ327708 TLF327707:TLF327708 TVB327707:TVB327708 UEX327707:UEX327708 UOT327707:UOT327708 UYP327707:UYP327708 VIL327707:VIL327708 VSH327707:VSH327708 WCD327707:WCD327708 WLZ327707:WLZ327708 WVV327707:WVV327708 O393243:O393244 JJ393243:JJ393244 TF393243:TF393244 ADB393243:ADB393244 AMX393243:AMX393244 AWT393243:AWT393244 BGP393243:BGP393244 BQL393243:BQL393244 CAH393243:CAH393244 CKD393243:CKD393244 CTZ393243:CTZ393244 DDV393243:DDV393244 DNR393243:DNR393244 DXN393243:DXN393244 EHJ393243:EHJ393244 ERF393243:ERF393244 FBB393243:FBB393244 FKX393243:FKX393244 FUT393243:FUT393244 GEP393243:GEP393244 GOL393243:GOL393244 GYH393243:GYH393244 HID393243:HID393244 HRZ393243:HRZ393244 IBV393243:IBV393244 ILR393243:ILR393244 IVN393243:IVN393244 JFJ393243:JFJ393244 JPF393243:JPF393244 JZB393243:JZB393244 KIX393243:KIX393244 KST393243:KST393244 LCP393243:LCP393244 LML393243:LML393244 LWH393243:LWH393244 MGD393243:MGD393244 MPZ393243:MPZ393244 MZV393243:MZV393244 NJR393243:NJR393244 NTN393243:NTN393244 ODJ393243:ODJ393244 ONF393243:ONF393244 OXB393243:OXB393244 PGX393243:PGX393244 PQT393243:PQT393244 QAP393243:QAP393244 QKL393243:QKL393244 QUH393243:QUH393244 RED393243:RED393244 RNZ393243:RNZ393244 RXV393243:RXV393244 SHR393243:SHR393244 SRN393243:SRN393244 TBJ393243:TBJ393244 TLF393243:TLF393244 TVB393243:TVB393244 UEX393243:UEX393244 UOT393243:UOT393244 UYP393243:UYP393244 VIL393243:VIL393244 VSH393243:VSH393244 WCD393243:WCD393244 WLZ393243:WLZ393244 WVV393243:WVV393244 O458779:O458780 JJ458779:JJ458780 TF458779:TF458780 ADB458779:ADB458780 AMX458779:AMX458780 AWT458779:AWT458780 BGP458779:BGP458780 BQL458779:BQL458780 CAH458779:CAH458780 CKD458779:CKD458780 CTZ458779:CTZ458780 DDV458779:DDV458780 DNR458779:DNR458780 DXN458779:DXN458780 EHJ458779:EHJ458780 ERF458779:ERF458780 FBB458779:FBB458780 FKX458779:FKX458780 FUT458779:FUT458780 GEP458779:GEP458780 GOL458779:GOL458780 GYH458779:GYH458780 HID458779:HID458780 HRZ458779:HRZ458780 IBV458779:IBV458780 ILR458779:ILR458780 IVN458779:IVN458780 JFJ458779:JFJ458780 JPF458779:JPF458780 JZB458779:JZB458780 KIX458779:KIX458780 KST458779:KST458780 LCP458779:LCP458780 LML458779:LML458780 LWH458779:LWH458780 MGD458779:MGD458780 MPZ458779:MPZ458780 MZV458779:MZV458780 NJR458779:NJR458780 NTN458779:NTN458780 ODJ458779:ODJ458780 ONF458779:ONF458780 OXB458779:OXB458780 PGX458779:PGX458780 PQT458779:PQT458780 QAP458779:QAP458780 QKL458779:QKL458780 QUH458779:QUH458780 RED458779:RED458780 RNZ458779:RNZ458780 RXV458779:RXV458780 SHR458779:SHR458780 SRN458779:SRN458780 TBJ458779:TBJ458780 TLF458779:TLF458780 TVB458779:TVB458780 UEX458779:UEX458780 UOT458779:UOT458780 UYP458779:UYP458780 VIL458779:VIL458780 VSH458779:VSH458780 WCD458779:WCD458780 WLZ458779:WLZ458780 WVV458779:WVV458780 O524315:O524316 JJ524315:JJ524316 TF524315:TF524316 ADB524315:ADB524316 AMX524315:AMX524316 AWT524315:AWT524316 BGP524315:BGP524316 BQL524315:BQL524316 CAH524315:CAH524316 CKD524315:CKD524316 CTZ524315:CTZ524316 DDV524315:DDV524316 DNR524315:DNR524316 DXN524315:DXN524316 EHJ524315:EHJ524316 ERF524315:ERF524316 FBB524315:FBB524316 FKX524315:FKX524316 FUT524315:FUT524316 GEP524315:GEP524316 GOL524315:GOL524316 GYH524315:GYH524316 HID524315:HID524316 HRZ524315:HRZ524316 IBV524315:IBV524316 ILR524315:ILR524316 IVN524315:IVN524316 JFJ524315:JFJ524316 JPF524315:JPF524316 JZB524315:JZB524316 KIX524315:KIX524316 KST524315:KST524316 LCP524315:LCP524316 LML524315:LML524316 LWH524315:LWH524316 MGD524315:MGD524316 MPZ524315:MPZ524316 MZV524315:MZV524316 NJR524315:NJR524316 NTN524315:NTN524316 ODJ524315:ODJ524316 ONF524315:ONF524316 OXB524315:OXB524316 PGX524315:PGX524316 PQT524315:PQT524316 QAP524315:QAP524316 QKL524315:QKL524316 QUH524315:QUH524316 RED524315:RED524316 RNZ524315:RNZ524316 RXV524315:RXV524316 SHR524315:SHR524316 SRN524315:SRN524316 TBJ524315:TBJ524316 TLF524315:TLF524316 TVB524315:TVB524316 UEX524315:UEX524316 UOT524315:UOT524316 UYP524315:UYP524316 VIL524315:VIL524316 VSH524315:VSH524316 WCD524315:WCD524316 WLZ524315:WLZ524316 WVV524315:WVV524316 O589851:O589852 JJ589851:JJ589852 TF589851:TF589852 ADB589851:ADB589852 AMX589851:AMX589852 AWT589851:AWT589852 BGP589851:BGP589852 BQL589851:BQL589852 CAH589851:CAH589852 CKD589851:CKD589852 CTZ589851:CTZ589852 DDV589851:DDV589852 DNR589851:DNR589852 DXN589851:DXN589852 EHJ589851:EHJ589852 ERF589851:ERF589852 FBB589851:FBB589852 FKX589851:FKX589852 FUT589851:FUT589852 GEP589851:GEP589852 GOL589851:GOL589852 GYH589851:GYH589852 HID589851:HID589852 HRZ589851:HRZ589852 IBV589851:IBV589852 ILR589851:ILR589852 IVN589851:IVN589852 JFJ589851:JFJ589852 JPF589851:JPF589852 JZB589851:JZB589852 KIX589851:KIX589852 KST589851:KST589852 LCP589851:LCP589852 LML589851:LML589852 LWH589851:LWH589852 MGD589851:MGD589852 MPZ589851:MPZ589852 MZV589851:MZV589852 NJR589851:NJR589852 NTN589851:NTN589852 ODJ589851:ODJ589852 ONF589851:ONF589852 OXB589851:OXB589852 PGX589851:PGX589852 PQT589851:PQT589852 QAP589851:QAP589852 QKL589851:QKL589852 QUH589851:QUH589852 RED589851:RED589852 RNZ589851:RNZ589852 RXV589851:RXV589852 SHR589851:SHR589852 SRN589851:SRN589852 TBJ589851:TBJ589852 TLF589851:TLF589852 TVB589851:TVB589852 UEX589851:UEX589852 UOT589851:UOT589852 UYP589851:UYP589852 VIL589851:VIL589852 VSH589851:VSH589852 WCD589851:WCD589852 WLZ589851:WLZ589852 WVV589851:WVV589852 O655387:O655388 JJ655387:JJ655388 TF655387:TF655388 ADB655387:ADB655388 AMX655387:AMX655388 AWT655387:AWT655388 BGP655387:BGP655388 BQL655387:BQL655388 CAH655387:CAH655388 CKD655387:CKD655388 CTZ655387:CTZ655388 DDV655387:DDV655388 DNR655387:DNR655388 DXN655387:DXN655388 EHJ655387:EHJ655388 ERF655387:ERF655388 FBB655387:FBB655388 FKX655387:FKX655388 FUT655387:FUT655388 GEP655387:GEP655388 GOL655387:GOL655388 GYH655387:GYH655388 HID655387:HID655388 HRZ655387:HRZ655388 IBV655387:IBV655388 ILR655387:ILR655388 IVN655387:IVN655388 JFJ655387:JFJ655388 JPF655387:JPF655388 JZB655387:JZB655388 KIX655387:KIX655388 KST655387:KST655388 LCP655387:LCP655388 LML655387:LML655388 LWH655387:LWH655388 MGD655387:MGD655388 MPZ655387:MPZ655388 MZV655387:MZV655388 NJR655387:NJR655388 NTN655387:NTN655388 ODJ655387:ODJ655388 ONF655387:ONF655388 OXB655387:OXB655388 PGX655387:PGX655388 PQT655387:PQT655388 QAP655387:QAP655388 QKL655387:QKL655388 QUH655387:QUH655388 RED655387:RED655388 RNZ655387:RNZ655388 RXV655387:RXV655388 SHR655387:SHR655388 SRN655387:SRN655388 TBJ655387:TBJ655388 TLF655387:TLF655388 TVB655387:TVB655388 UEX655387:UEX655388 UOT655387:UOT655388 UYP655387:UYP655388 VIL655387:VIL655388 VSH655387:VSH655388 WCD655387:WCD655388 WLZ655387:WLZ655388 WVV655387:WVV655388 O720923:O720924 JJ720923:JJ720924 TF720923:TF720924 ADB720923:ADB720924 AMX720923:AMX720924 AWT720923:AWT720924 BGP720923:BGP720924 BQL720923:BQL720924 CAH720923:CAH720924 CKD720923:CKD720924 CTZ720923:CTZ720924 DDV720923:DDV720924 DNR720923:DNR720924 DXN720923:DXN720924 EHJ720923:EHJ720924 ERF720923:ERF720924 FBB720923:FBB720924 FKX720923:FKX720924 FUT720923:FUT720924 GEP720923:GEP720924 GOL720923:GOL720924 GYH720923:GYH720924 HID720923:HID720924 HRZ720923:HRZ720924 IBV720923:IBV720924 ILR720923:ILR720924 IVN720923:IVN720924 JFJ720923:JFJ720924 JPF720923:JPF720924 JZB720923:JZB720924 KIX720923:KIX720924 KST720923:KST720924 LCP720923:LCP720924 LML720923:LML720924 LWH720923:LWH720924 MGD720923:MGD720924 MPZ720923:MPZ720924 MZV720923:MZV720924 NJR720923:NJR720924 NTN720923:NTN720924 ODJ720923:ODJ720924 ONF720923:ONF720924 OXB720923:OXB720924 PGX720923:PGX720924 PQT720923:PQT720924 QAP720923:QAP720924 QKL720923:QKL720924 QUH720923:QUH720924 RED720923:RED720924 RNZ720923:RNZ720924 RXV720923:RXV720924 SHR720923:SHR720924 SRN720923:SRN720924 TBJ720923:TBJ720924 TLF720923:TLF720924 TVB720923:TVB720924 UEX720923:UEX720924 UOT720923:UOT720924 UYP720923:UYP720924 VIL720923:VIL720924 VSH720923:VSH720924 WCD720923:WCD720924 WLZ720923:WLZ720924 WVV720923:WVV720924 O786459:O786460 JJ786459:JJ786460 TF786459:TF786460 ADB786459:ADB786460 AMX786459:AMX786460 AWT786459:AWT786460 BGP786459:BGP786460 BQL786459:BQL786460 CAH786459:CAH786460 CKD786459:CKD786460 CTZ786459:CTZ786460 DDV786459:DDV786460 DNR786459:DNR786460 DXN786459:DXN786460 EHJ786459:EHJ786460 ERF786459:ERF786460 FBB786459:FBB786460 FKX786459:FKX786460 FUT786459:FUT786460 GEP786459:GEP786460 GOL786459:GOL786460 GYH786459:GYH786460 HID786459:HID786460 HRZ786459:HRZ786460 IBV786459:IBV786460 ILR786459:ILR786460 IVN786459:IVN786460 JFJ786459:JFJ786460 JPF786459:JPF786460 JZB786459:JZB786460 KIX786459:KIX786460 KST786459:KST786460 LCP786459:LCP786460 LML786459:LML786460 LWH786459:LWH786460 MGD786459:MGD786460 MPZ786459:MPZ786460 MZV786459:MZV786460 NJR786459:NJR786460 NTN786459:NTN786460 ODJ786459:ODJ786460 ONF786459:ONF786460 OXB786459:OXB786460 PGX786459:PGX786460 PQT786459:PQT786460 QAP786459:QAP786460 QKL786459:QKL786460 QUH786459:QUH786460 RED786459:RED786460 RNZ786459:RNZ786460 RXV786459:RXV786460 SHR786459:SHR786460 SRN786459:SRN786460 TBJ786459:TBJ786460 TLF786459:TLF786460 TVB786459:TVB786460 UEX786459:UEX786460 UOT786459:UOT786460 UYP786459:UYP786460 VIL786459:VIL786460 VSH786459:VSH786460 WCD786459:WCD786460 WLZ786459:WLZ786460 WVV786459:WVV786460 O851995:O851996 JJ851995:JJ851996 TF851995:TF851996 ADB851995:ADB851996 AMX851995:AMX851996 AWT851995:AWT851996 BGP851995:BGP851996 BQL851995:BQL851996 CAH851995:CAH851996 CKD851995:CKD851996 CTZ851995:CTZ851996 DDV851995:DDV851996 DNR851995:DNR851996 DXN851995:DXN851996 EHJ851995:EHJ851996 ERF851995:ERF851996 FBB851995:FBB851996 FKX851995:FKX851996 FUT851995:FUT851996 GEP851995:GEP851996 GOL851995:GOL851996 GYH851995:GYH851996 HID851995:HID851996 HRZ851995:HRZ851996 IBV851995:IBV851996 ILR851995:ILR851996 IVN851995:IVN851996 JFJ851995:JFJ851996 JPF851995:JPF851996 JZB851995:JZB851996 KIX851995:KIX851996 KST851995:KST851996 LCP851995:LCP851996 LML851995:LML851996 LWH851995:LWH851996 MGD851995:MGD851996 MPZ851995:MPZ851996 MZV851995:MZV851996 NJR851995:NJR851996 NTN851995:NTN851996 ODJ851995:ODJ851996 ONF851995:ONF851996 OXB851995:OXB851996 PGX851995:PGX851996 PQT851995:PQT851996 QAP851995:QAP851996 QKL851995:QKL851996 QUH851995:QUH851996 RED851995:RED851996 RNZ851995:RNZ851996 RXV851995:RXV851996 SHR851995:SHR851996 SRN851995:SRN851996 TBJ851995:TBJ851996 TLF851995:TLF851996 TVB851995:TVB851996 UEX851995:UEX851996 UOT851995:UOT851996 UYP851995:UYP851996 VIL851995:VIL851996 VSH851995:VSH851996 WCD851995:WCD851996 WLZ851995:WLZ851996 WVV851995:WVV851996 O917531:O917532 JJ917531:JJ917532 TF917531:TF917532 ADB917531:ADB917532 AMX917531:AMX917532 AWT917531:AWT917532 BGP917531:BGP917532 BQL917531:BQL917532 CAH917531:CAH917532 CKD917531:CKD917532 CTZ917531:CTZ917532 DDV917531:DDV917532 DNR917531:DNR917532 DXN917531:DXN917532 EHJ917531:EHJ917532 ERF917531:ERF917532 FBB917531:FBB917532 FKX917531:FKX917532 FUT917531:FUT917532 GEP917531:GEP917532 GOL917531:GOL917532 GYH917531:GYH917532 HID917531:HID917532 HRZ917531:HRZ917532 IBV917531:IBV917532 ILR917531:ILR917532 IVN917531:IVN917532 JFJ917531:JFJ917532 JPF917531:JPF917532 JZB917531:JZB917532 KIX917531:KIX917532 KST917531:KST917532 LCP917531:LCP917532 LML917531:LML917532 LWH917531:LWH917532 MGD917531:MGD917532 MPZ917531:MPZ917532 MZV917531:MZV917532 NJR917531:NJR917532 NTN917531:NTN917532 ODJ917531:ODJ917532 ONF917531:ONF917532 OXB917531:OXB917532 PGX917531:PGX917532 PQT917531:PQT917532 QAP917531:QAP917532 QKL917531:QKL917532 QUH917531:QUH917532 RED917531:RED917532 RNZ917531:RNZ917532 RXV917531:RXV917532 SHR917531:SHR917532 SRN917531:SRN917532 TBJ917531:TBJ917532 TLF917531:TLF917532 TVB917531:TVB917532 UEX917531:UEX917532 UOT917531:UOT917532 UYP917531:UYP917532 VIL917531:VIL917532 VSH917531:VSH917532 WCD917531:WCD917532 WLZ917531:WLZ917532 WVV917531:WVV917532 O983067:O983068 JJ983067:JJ983068 TF983067:TF983068 ADB983067:ADB983068 AMX983067:AMX983068 AWT983067:AWT983068 BGP983067:BGP983068 BQL983067:BQL983068 CAH983067:CAH983068 CKD983067:CKD983068 CTZ983067:CTZ983068 DDV983067:DDV983068 DNR983067:DNR983068 DXN983067:DXN983068 EHJ983067:EHJ983068 ERF983067:ERF983068 FBB983067:FBB983068 FKX983067:FKX983068 FUT983067:FUT983068 GEP983067:GEP983068 GOL983067:GOL983068 GYH983067:GYH983068 HID983067:HID983068 HRZ983067:HRZ983068 IBV983067:IBV983068 ILR983067:ILR983068 IVN983067:IVN983068 JFJ983067:JFJ983068 JPF983067:JPF983068 JZB983067:JZB983068 KIX983067:KIX983068 KST983067:KST983068 LCP983067:LCP983068 LML983067:LML983068 LWH983067:LWH983068 MGD983067:MGD983068 MPZ983067:MPZ983068 MZV983067:MZV983068 NJR983067:NJR983068 NTN983067:NTN983068 ODJ983067:ODJ983068 ONF983067:ONF983068 OXB983067:OXB983068 PGX983067:PGX983068 PQT983067:PQT983068 QAP983067:QAP983068 QKL983067:QKL983068 QUH983067:QUH983068 RED983067:RED983068 RNZ983067:RNZ983068 RXV983067:RXV983068 SHR983067:SHR983068 SRN983067:SRN983068 TBJ983067:TBJ983068 TLF983067:TLF983068 TVB983067:TVB983068 UEX983067:UEX983068 UOT983067:UOT983068 UYP983067:UYP983068 VIL983067:VIL983068 VSH983067:VSH983068 WCD983067:WCD983068 WLZ983067:WLZ983068 WVV983067:WVV983068 P65565 JK65565 TG65565 ADC65565 AMY65565 AWU65565 BGQ65565 BQM65565 CAI65565 CKE65565 CUA65565 DDW65565 DNS65565 DXO65565 EHK65565 ERG65565 FBC65565 FKY65565 FUU65565 GEQ65565 GOM65565 GYI65565 HIE65565 HSA65565 IBW65565 ILS65565 IVO65565 JFK65565 JPG65565 JZC65565 KIY65565 KSU65565 LCQ65565 LMM65565 LWI65565 MGE65565 MQA65565 MZW65565 NJS65565 NTO65565 ODK65565 ONG65565 OXC65565 PGY65565 PQU65565 QAQ65565 QKM65565 QUI65565 REE65565 ROA65565 RXW65565 SHS65565 SRO65565 TBK65565 TLG65565 TVC65565 UEY65565 UOU65565 UYQ65565 VIM65565 VSI65565 WCE65565 WMA65565 WVW65565 P131101 JK131101 TG131101 ADC131101 AMY131101 AWU131101 BGQ131101 BQM131101 CAI131101 CKE131101 CUA131101 DDW131101 DNS131101 DXO131101 EHK131101 ERG131101 FBC131101 FKY131101 FUU131101 GEQ131101 GOM131101 GYI131101 HIE131101 HSA131101 IBW131101 ILS131101 IVO131101 JFK131101 JPG131101 JZC131101 KIY131101 KSU131101 LCQ131101 LMM131101 LWI131101 MGE131101 MQA131101 MZW131101 NJS131101 NTO131101 ODK131101 ONG131101 OXC131101 PGY131101 PQU131101 QAQ131101 QKM131101 QUI131101 REE131101 ROA131101 RXW131101 SHS131101 SRO131101 TBK131101 TLG131101 TVC131101 UEY131101 UOU131101 UYQ131101 VIM131101 VSI131101 WCE131101 WMA131101 WVW131101 P196637 JK196637 TG196637 ADC196637 AMY196637 AWU196637 BGQ196637 BQM196637 CAI196637 CKE196637 CUA196637 DDW196637 DNS196637 DXO196637 EHK196637 ERG196637 FBC196637 FKY196637 FUU196637 GEQ196637 GOM196637 GYI196637 HIE196637 HSA196637 IBW196637 ILS196637 IVO196637 JFK196637 JPG196637 JZC196637 KIY196637 KSU196637 LCQ196637 LMM196637 LWI196637 MGE196637 MQA196637 MZW196637 NJS196637 NTO196637 ODK196637 ONG196637 OXC196637 PGY196637 PQU196637 QAQ196637 QKM196637 QUI196637 REE196637 ROA196637 RXW196637 SHS196637 SRO196637 TBK196637 TLG196637 TVC196637 UEY196637 UOU196637 UYQ196637 VIM196637 VSI196637 WCE196637 WMA196637 WVW196637 P262173 JK262173 TG262173 ADC262173 AMY262173 AWU262173 BGQ262173 BQM262173 CAI262173 CKE262173 CUA262173 DDW262173 DNS262173 DXO262173 EHK262173 ERG262173 FBC262173 FKY262173 FUU262173 GEQ262173 GOM262173 GYI262173 HIE262173 HSA262173 IBW262173 ILS262173 IVO262173 JFK262173 JPG262173 JZC262173 KIY262173 KSU262173 LCQ262173 LMM262173 LWI262173 MGE262173 MQA262173 MZW262173 NJS262173 NTO262173 ODK262173 ONG262173 OXC262173 PGY262173 PQU262173 QAQ262173 QKM262173 QUI262173 REE262173 ROA262173 RXW262173 SHS262173 SRO262173 TBK262173 TLG262173 TVC262173 UEY262173 UOU262173 UYQ262173 VIM262173 VSI262173 WCE262173 WMA262173 WVW262173 P327709 JK327709 TG327709 ADC327709 AMY327709 AWU327709 BGQ327709 BQM327709 CAI327709 CKE327709 CUA327709 DDW327709 DNS327709 DXO327709 EHK327709 ERG327709 FBC327709 FKY327709 FUU327709 GEQ327709 GOM327709 GYI327709 HIE327709 HSA327709 IBW327709 ILS327709 IVO327709 JFK327709 JPG327709 JZC327709 KIY327709 KSU327709 LCQ327709 LMM327709 LWI327709 MGE327709 MQA327709 MZW327709 NJS327709 NTO327709 ODK327709 ONG327709 OXC327709 PGY327709 PQU327709 QAQ327709 QKM327709 QUI327709 REE327709 ROA327709 RXW327709 SHS327709 SRO327709 TBK327709 TLG327709 TVC327709 UEY327709 UOU327709 UYQ327709 VIM327709 VSI327709 WCE327709 WMA327709 WVW327709 P393245 JK393245 TG393245 ADC393245 AMY393245 AWU393245 BGQ393245 BQM393245 CAI393245 CKE393245 CUA393245 DDW393245 DNS393245 DXO393245 EHK393245 ERG393245 FBC393245 FKY393245 FUU393245 GEQ393245 GOM393245 GYI393245 HIE393245 HSA393245 IBW393245 ILS393245 IVO393245 JFK393245 JPG393245 JZC393245 KIY393245 KSU393245 LCQ393245 LMM393245 LWI393245 MGE393245 MQA393245 MZW393245 NJS393245 NTO393245 ODK393245 ONG393245 OXC393245 PGY393245 PQU393245 QAQ393245 QKM393245 QUI393245 REE393245 ROA393245 RXW393245 SHS393245 SRO393245 TBK393245 TLG393245 TVC393245 UEY393245 UOU393245 UYQ393245 VIM393245 VSI393245 WCE393245 WMA393245 WVW393245 P458781 JK458781 TG458781 ADC458781 AMY458781 AWU458781 BGQ458781 BQM458781 CAI458781 CKE458781 CUA458781 DDW458781 DNS458781 DXO458781 EHK458781 ERG458781 FBC458781 FKY458781 FUU458781 GEQ458781 GOM458781 GYI458781 HIE458781 HSA458781 IBW458781 ILS458781 IVO458781 JFK458781 JPG458781 JZC458781 KIY458781 KSU458781 LCQ458781 LMM458781 LWI458781 MGE458781 MQA458781 MZW458781 NJS458781 NTO458781 ODK458781 ONG458781 OXC458781 PGY458781 PQU458781 QAQ458781 QKM458781 QUI458781 REE458781 ROA458781 RXW458781 SHS458781 SRO458781 TBK458781 TLG458781 TVC458781 UEY458781 UOU458781 UYQ458781 VIM458781 VSI458781 WCE458781 WMA458781 WVW458781 P524317 JK524317 TG524317 ADC524317 AMY524317 AWU524317 BGQ524317 BQM524317 CAI524317 CKE524317 CUA524317 DDW524317 DNS524317 DXO524317 EHK524317 ERG524317 FBC524317 FKY524317 FUU524317 GEQ524317 GOM524317 GYI524317 HIE524317 HSA524317 IBW524317 ILS524317 IVO524317 JFK524317 JPG524317 JZC524317 KIY524317 KSU524317 LCQ524317 LMM524317 LWI524317 MGE524317 MQA524317 MZW524317 NJS524317 NTO524317 ODK524317 ONG524317 OXC524317 PGY524317 PQU524317 QAQ524317 QKM524317 QUI524317 REE524317 ROA524317 RXW524317 SHS524317 SRO524317 TBK524317 TLG524317 TVC524317 UEY524317 UOU524317 UYQ524317 VIM524317 VSI524317 WCE524317 WMA524317 WVW524317 P589853 JK589853 TG589853 ADC589853 AMY589853 AWU589853 BGQ589853 BQM589853 CAI589853 CKE589853 CUA589853 DDW589853 DNS589853 DXO589853 EHK589853 ERG589853 FBC589853 FKY589853 FUU589853 GEQ589853 GOM589853 GYI589853 HIE589853 HSA589853 IBW589853 ILS589853 IVO589853 JFK589853 JPG589853 JZC589853 KIY589853 KSU589853 LCQ589853 LMM589853 LWI589853 MGE589853 MQA589853 MZW589853 NJS589853 NTO589853 ODK589853 ONG589853 OXC589853 PGY589853 PQU589853 QAQ589853 QKM589853 QUI589853 REE589853 ROA589853 RXW589853 SHS589853 SRO589853 TBK589853 TLG589853 TVC589853 UEY589853 UOU589853 UYQ589853 VIM589853 VSI589853 WCE589853 WMA589853 WVW589853 P655389 JK655389 TG655389 ADC655389 AMY655389 AWU655389 BGQ655389 BQM655389 CAI655389 CKE655389 CUA655389 DDW655389 DNS655389 DXO655389 EHK655389 ERG655389 FBC655389 FKY655389 FUU655389 GEQ655389 GOM655389 GYI655389 HIE655389 HSA655389 IBW655389 ILS655389 IVO655389 JFK655389 JPG655389 JZC655389 KIY655389 KSU655389 LCQ655389 LMM655389 LWI655389 MGE655389 MQA655389 MZW655389 NJS655389 NTO655389 ODK655389 ONG655389 OXC655389 PGY655389 PQU655389 QAQ655389 QKM655389 QUI655389 REE655389 ROA655389 RXW655389 SHS655389 SRO655389 TBK655389 TLG655389 TVC655389 UEY655389 UOU655389 UYQ655389 VIM655389 VSI655389 WCE655389 WMA655389 WVW655389 P720925 JK720925 TG720925 ADC720925 AMY720925 AWU720925 BGQ720925 BQM720925 CAI720925 CKE720925 CUA720925 DDW720925 DNS720925 DXO720925 EHK720925 ERG720925 FBC720925 FKY720925 FUU720925 GEQ720925 GOM720925 GYI720925 HIE720925 HSA720925 IBW720925 ILS720925 IVO720925 JFK720925 JPG720925 JZC720925 KIY720925 KSU720925 LCQ720925 LMM720925 LWI720925 MGE720925 MQA720925 MZW720925 NJS720925 NTO720925 ODK720925 ONG720925 OXC720925 PGY720925 PQU720925 QAQ720925 QKM720925 QUI720925 REE720925 ROA720925 RXW720925 SHS720925 SRO720925 TBK720925 TLG720925 TVC720925 UEY720925 UOU720925 UYQ720925 VIM720925 VSI720925 WCE720925 WMA720925 WVW720925 P786461 JK786461 TG786461 ADC786461 AMY786461 AWU786461 BGQ786461 BQM786461 CAI786461 CKE786461 CUA786461 DDW786461 DNS786461 DXO786461 EHK786461 ERG786461 FBC786461 FKY786461 FUU786461 GEQ786461 GOM786461 GYI786461 HIE786461 HSA786461 IBW786461 ILS786461 IVO786461 JFK786461 JPG786461 JZC786461 KIY786461 KSU786461 LCQ786461 LMM786461 LWI786461 MGE786461 MQA786461 MZW786461 NJS786461 NTO786461 ODK786461 ONG786461 OXC786461 PGY786461 PQU786461 QAQ786461 QKM786461 QUI786461 REE786461 ROA786461 RXW786461 SHS786461 SRO786461 TBK786461 TLG786461 TVC786461 UEY786461 UOU786461 UYQ786461 VIM786461 VSI786461 WCE786461 WMA786461 WVW786461 P851997 JK851997 TG851997 ADC851997 AMY851997 AWU851997 BGQ851997 BQM851997 CAI851997 CKE851997 CUA851997 DDW851997 DNS851997 DXO851997 EHK851997 ERG851997 FBC851997 FKY851997 FUU851997 GEQ851997 GOM851997 GYI851997 HIE851997 HSA851997 IBW851997 ILS851997 IVO851997 JFK851997 JPG851997 JZC851997 KIY851997 KSU851997 LCQ851997 LMM851997 LWI851997 MGE851997 MQA851997 MZW851997 NJS851997 NTO851997 ODK851997 ONG851997 OXC851997 PGY851997 PQU851997 QAQ851997 QKM851997 QUI851997 REE851997 ROA851997 RXW851997 SHS851997 SRO851997 TBK851997 TLG851997 TVC851997 UEY851997 UOU851997 UYQ851997 VIM851997 VSI851997 WCE851997 WMA851997 WVW851997 P917533 JK917533 TG917533 ADC917533 AMY917533 AWU917533 BGQ917533 BQM917533 CAI917533 CKE917533 CUA917533 DDW917533 DNS917533 DXO917533 EHK917533 ERG917533 FBC917533 FKY917533 FUU917533 GEQ917533 GOM917533 GYI917533 HIE917533 HSA917533 IBW917533 ILS917533 IVO917533 JFK917533 JPG917533 JZC917533 KIY917533 KSU917533 LCQ917533 LMM917533 LWI917533 MGE917533 MQA917533 MZW917533 NJS917533 NTO917533 ODK917533 ONG917533 OXC917533 PGY917533 PQU917533 QAQ917533 QKM917533 QUI917533 REE917533 ROA917533 RXW917533 SHS917533 SRO917533 TBK917533 TLG917533 TVC917533 UEY917533 UOU917533 UYQ917533 VIM917533 VSI917533 WCE917533 WMA917533 WVW917533 P983069 JK983069 TG983069 ADC983069 AMY983069 AWU983069 BGQ983069 BQM983069 CAI983069 CKE983069 CUA983069 DDW983069 DNS983069 DXO983069 EHK983069 ERG983069 FBC983069 FKY983069 FUU983069 GEQ983069 GOM983069 GYI983069 HIE983069 HSA983069 IBW983069 ILS983069 IVO983069 JFK983069 JPG983069 JZC983069 KIY983069 KSU983069 LCQ983069 LMM983069 LWI983069 MGE983069 MQA983069 MZW983069 NJS983069 NTO983069 ODK983069 ONG983069 OXC983069 PGY983069 PQU983069 QAQ983069 QKM983069 QUI983069 REE983069 ROA983069 RXW983069 SHS983069 SRO983069 TBK983069 TLG983069 TVC983069 UEY983069 UOU983069 UYQ983069 VIM983069 VSI983069 WCE983069 WMA983069 WVW983069 R21 AA35 R55:R56 Y19 S35 AG19 R19 AC19 AA12" xr:uid="{3C5BA9C5-933B-4F65-8C4F-5FE22108811E}">
      <formula1>"□,■"</formula1>
    </dataValidation>
    <dataValidation type="list" allowBlank="1" showInputMessage="1" sqref="AI65472:AI65478 KE65472:KE65478 UA65472:UA65478 ADW65472:ADW65478 ANS65472:ANS65478 AXO65472:AXO65478 BHK65472:BHK65478 BRG65472:BRG65478 CBC65472:CBC65478 CKY65472:CKY65478 CUU65472:CUU65478 DEQ65472:DEQ65478 DOM65472:DOM65478 DYI65472:DYI65478 EIE65472:EIE65478 ESA65472:ESA65478 FBW65472:FBW65478 FLS65472:FLS65478 FVO65472:FVO65478 GFK65472:GFK65478 GPG65472:GPG65478 GZC65472:GZC65478 HIY65472:HIY65478 HSU65472:HSU65478 ICQ65472:ICQ65478 IMM65472:IMM65478 IWI65472:IWI65478 JGE65472:JGE65478 JQA65472:JQA65478 JZW65472:JZW65478 KJS65472:KJS65478 KTO65472:KTO65478 LDK65472:LDK65478 LNG65472:LNG65478 LXC65472:LXC65478 MGY65472:MGY65478 MQU65472:MQU65478 NAQ65472:NAQ65478 NKM65472:NKM65478 NUI65472:NUI65478 OEE65472:OEE65478 OOA65472:OOA65478 OXW65472:OXW65478 PHS65472:PHS65478 PRO65472:PRO65478 QBK65472:QBK65478 QLG65472:QLG65478 QVC65472:QVC65478 REY65472:REY65478 ROU65472:ROU65478 RYQ65472:RYQ65478 SIM65472:SIM65478 SSI65472:SSI65478 TCE65472:TCE65478 TMA65472:TMA65478 TVW65472:TVW65478 UFS65472:UFS65478 UPO65472:UPO65478 UZK65472:UZK65478 VJG65472:VJG65478 VTC65472:VTC65478 WCY65472:WCY65478 WMU65472:WMU65478 WWQ65472:WWQ65478 AI131008:AI131014 KE131008:KE131014 UA131008:UA131014 ADW131008:ADW131014 ANS131008:ANS131014 AXO131008:AXO131014 BHK131008:BHK131014 BRG131008:BRG131014 CBC131008:CBC131014 CKY131008:CKY131014 CUU131008:CUU131014 DEQ131008:DEQ131014 DOM131008:DOM131014 DYI131008:DYI131014 EIE131008:EIE131014 ESA131008:ESA131014 FBW131008:FBW131014 FLS131008:FLS131014 FVO131008:FVO131014 GFK131008:GFK131014 GPG131008:GPG131014 GZC131008:GZC131014 HIY131008:HIY131014 HSU131008:HSU131014 ICQ131008:ICQ131014 IMM131008:IMM131014 IWI131008:IWI131014 JGE131008:JGE131014 JQA131008:JQA131014 JZW131008:JZW131014 KJS131008:KJS131014 KTO131008:KTO131014 LDK131008:LDK131014 LNG131008:LNG131014 LXC131008:LXC131014 MGY131008:MGY131014 MQU131008:MQU131014 NAQ131008:NAQ131014 NKM131008:NKM131014 NUI131008:NUI131014 OEE131008:OEE131014 OOA131008:OOA131014 OXW131008:OXW131014 PHS131008:PHS131014 PRO131008:PRO131014 QBK131008:QBK131014 QLG131008:QLG131014 QVC131008:QVC131014 REY131008:REY131014 ROU131008:ROU131014 RYQ131008:RYQ131014 SIM131008:SIM131014 SSI131008:SSI131014 TCE131008:TCE131014 TMA131008:TMA131014 TVW131008:TVW131014 UFS131008:UFS131014 UPO131008:UPO131014 UZK131008:UZK131014 VJG131008:VJG131014 VTC131008:VTC131014 WCY131008:WCY131014 WMU131008:WMU131014 WWQ131008:WWQ131014 AI196544:AI196550 KE196544:KE196550 UA196544:UA196550 ADW196544:ADW196550 ANS196544:ANS196550 AXO196544:AXO196550 BHK196544:BHK196550 BRG196544:BRG196550 CBC196544:CBC196550 CKY196544:CKY196550 CUU196544:CUU196550 DEQ196544:DEQ196550 DOM196544:DOM196550 DYI196544:DYI196550 EIE196544:EIE196550 ESA196544:ESA196550 FBW196544:FBW196550 FLS196544:FLS196550 FVO196544:FVO196550 GFK196544:GFK196550 GPG196544:GPG196550 GZC196544:GZC196550 HIY196544:HIY196550 HSU196544:HSU196550 ICQ196544:ICQ196550 IMM196544:IMM196550 IWI196544:IWI196550 JGE196544:JGE196550 JQA196544:JQA196550 JZW196544:JZW196550 KJS196544:KJS196550 KTO196544:KTO196550 LDK196544:LDK196550 LNG196544:LNG196550 LXC196544:LXC196550 MGY196544:MGY196550 MQU196544:MQU196550 NAQ196544:NAQ196550 NKM196544:NKM196550 NUI196544:NUI196550 OEE196544:OEE196550 OOA196544:OOA196550 OXW196544:OXW196550 PHS196544:PHS196550 PRO196544:PRO196550 QBK196544:QBK196550 QLG196544:QLG196550 QVC196544:QVC196550 REY196544:REY196550 ROU196544:ROU196550 RYQ196544:RYQ196550 SIM196544:SIM196550 SSI196544:SSI196550 TCE196544:TCE196550 TMA196544:TMA196550 TVW196544:TVW196550 UFS196544:UFS196550 UPO196544:UPO196550 UZK196544:UZK196550 VJG196544:VJG196550 VTC196544:VTC196550 WCY196544:WCY196550 WMU196544:WMU196550 WWQ196544:WWQ196550 AI262080:AI262086 KE262080:KE262086 UA262080:UA262086 ADW262080:ADW262086 ANS262080:ANS262086 AXO262080:AXO262086 BHK262080:BHK262086 BRG262080:BRG262086 CBC262080:CBC262086 CKY262080:CKY262086 CUU262080:CUU262086 DEQ262080:DEQ262086 DOM262080:DOM262086 DYI262080:DYI262086 EIE262080:EIE262086 ESA262080:ESA262086 FBW262080:FBW262086 FLS262080:FLS262086 FVO262080:FVO262086 GFK262080:GFK262086 GPG262080:GPG262086 GZC262080:GZC262086 HIY262080:HIY262086 HSU262080:HSU262086 ICQ262080:ICQ262086 IMM262080:IMM262086 IWI262080:IWI262086 JGE262080:JGE262086 JQA262080:JQA262086 JZW262080:JZW262086 KJS262080:KJS262086 KTO262080:KTO262086 LDK262080:LDK262086 LNG262080:LNG262086 LXC262080:LXC262086 MGY262080:MGY262086 MQU262080:MQU262086 NAQ262080:NAQ262086 NKM262080:NKM262086 NUI262080:NUI262086 OEE262080:OEE262086 OOA262080:OOA262086 OXW262080:OXW262086 PHS262080:PHS262086 PRO262080:PRO262086 QBK262080:QBK262086 QLG262080:QLG262086 QVC262080:QVC262086 REY262080:REY262086 ROU262080:ROU262086 RYQ262080:RYQ262086 SIM262080:SIM262086 SSI262080:SSI262086 TCE262080:TCE262086 TMA262080:TMA262086 TVW262080:TVW262086 UFS262080:UFS262086 UPO262080:UPO262086 UZK262080:UZK262086 VJG262080:VJG262086 VTC262080:VTC262086 WCY262080:WCY262086 WMU262080:WMU262086 WWQ262080:WWQ262086 AI327616:AI327622 KE327616:KE327622 UA327616:UA327622 ADW327616:ADW327622 ANS327616:ANS327622 AXO327616:AXO327622 BHK327616:BHK327622 BRG327616:BRG327622 CBC327616:CBC327622 CKY327616:CKY327622 CUU327616:CUU327622 DEQ327616:DEQ327622 DOM327616:DOM327622 DYI327616:DYI327622 EIE327616:EIE327622 ESA327616:ESA327622 FBW327616:FBW327622 FLS327616:FLS327622 FVO327616:FVO327622 GFK327616:GFK327622 GPG327616:GPG327622 GZC327616:GZC327622 HIY327616:HIY327622 HSU327616:HSU327622 ICQ327616:ICQ327622 IMM327616:IMM327622 IWI327616:IWI327622 JGE327616:JGE327622 JQA327616:JQA327622 JZW327616:JZW327622 KJS327616:KJS327622 KTO327616:KTO327622 LDK327616:LDK327622 LNG327616:LNG327622 LXC327616:LXC327622 MGY327616:MGY327622 MQU327616:MQU327622 NAQ327616:NAQ327622 NKM327616:NKM327622 NUI327616:NUI327622 OEE327616:OEE327622 OOA327616:OOA327622 OXW327616:OXW327622 PHS327616:PHS327622 PRO327616:PRO327622 QBK327616:QBK327622 QLG327616:QLG327622 QVC327616:QVC327622 REY327616:REY327622 ROU327616:ROU327622 RYQ327616:RYQ327622 SIM327616:SIM327622 SSI327616:SSI327622 TCE327616:TCE327622 TMA327616:TMA327622 TVW327616:TVW327622 UFS327616:UFS327622 UPO327616:UPO327622 UZK327616:UZK327622 VJG327616:VJG327622 VTC327616:VTC327622 WCY327616:WCY327622 WMU327616:WMU327622 WWQ327616:WWQ327622 AI393152:AI393158 KE393152:KE393158 UA393152:UA393158 ADW393152:ADW393158 ANS393152:ANS393158 AXO393152:AXO393158 BHK393152:BHK393158 BRG393152:BRG393158 CBC393152:CBC393158 CKY393152:CKY393158 CUU393152:CUU393158 DEQ393152:DEQ393158 DOM393152:DOM393158 DYI393152:DYI393158 EIE393152:EIE393158 ESA393152:ESA393158 FBW393152:FBW393158 FLS393152:FLS393158 FVO393152:FVO393158 GFK393152:GFK393158 GPG393152:GPG393158 GZC393152:GZC393158 HIY393152:HIY393158 HSU393152:HSU393158 ICQ393152:ICQ393158 IMM393152:IMM393158 IWI393152:IWI393158 JGE393152:JGE393158 JQA393152:JQA393158 JZW393152:JZW393158 KJS393152:KJS393158 KTO393152:KTO393158 LDK393152:LDK393158 LNG393152:LNG393158 LXC393152:LXC393158 MGY393152:MGY393158 MQU393152:MQU393158 NAQ393152:NAQ393158 NKM393152:NKM393158 NUI393152:NUI393158 OEE393152:OEE393158 OOA393152:OOA393158 OXW393152:OXW393158 PHS393152:PHS393158 PRO393152:PRO393158 QBK393152:QBK393158 QLG393152:QLG393158 QVC393152:QVC393158 REY393152:REY393158 ROU393152:ROU393158 RYQ393152:RYQ393158 SIM393152:SIM393158 SSI393152:SSI393158 TCE393152:TCE393158 TMA393152:TMA393158 TVW393152:TVW393158 UFS393152:UFS393158 UPO393152:UPO393158 UZK393152:UZK393158 VJG393152:VJG393158 VTC393152:VTC393158 WCY393152:WCY393158 WMU393152:WMU393158 WWQ393152:WWQ393158 AI458688:AI458694 KE458688:KE458694 UA458688:UA458694 ADW458688:ADW458694 ANS458688:ANS458694 AXO458688:AXO458694 BHK458688:BHK458694 BRG458688:BRG458694 CBC458688:CBC458694 CKY458688:CKY458694 CUU458688:CUU458694 DEQ458688:DEQ458694 DOM458688:DOM458694 DYI458688:DYI458694 EIE458688:EIE458694 ESA458688:ESA458694 FBW458688:FBW458694 FLS458688:FLS458694 FVO458688:FVO458694 GFK458688:GFK458694 GPG458688:GPG458694 GZC458688:GZC458694 HIY458688:HIY458694 HSU458688:HSU458694 ICQ458688:ICQ458694 IMM458688:IMM458694 IWI458688:IWI458694 JGE458688:JGE458694 JQA458688:JQA458694 JZW458688:JZW458694 KJS458688:KJS458694 KTO458688:KTO458694 LDK458688:LDK458694 LNG458688:LNG458694 LXC458688:LXC458694 MGY458688:MGY458694 MQU458688:MQU458694 NAQ458688:NAQ458694 NKM458688:NKM458694 NUI458688:NUI458694 OEE458688:OEE458694 OOA458688:OOA458694 OXW458688:OXW458694 PHS458688:PHS458694 PRO458688:PRO458694 QBK458688:QBK458694 QLG458688:QLG458694 QVC458688:QVC458694 REY458688:REY458694 ROU458688:ROU458694 RYQ458688:RYQ458694 SIM458688:SIM458694 SSI458688:SSI458694 TCE458688:TCE458694 TMA458688:TMA458694 TVW458688:TVW458694 UFS458688:UFS458694 UPO458688:UPO458694 UZK458688:UZK458694 VJG458688:VJG458694 VTC458688:VTC458694 WCY458688:WCY458694 WMU458688:WMU458694 WWQ458688:WWQ458694 AI524224:AI524230 KE524224:KE524230 UA524224:UA524230 ADW524224:ADW524230 ANS524224:ANS524230 AXO524224:AXO524230 BHK524224:BHK524230 BRG524224:BRG524230 CBC524224:CBC524230 CKY524224:CKY524230 CUU524224:CUU524230 DEQ524224:DEQ524230 DOM524224:DOM524230 DYI524224:DYI524230 EIE524224:EIE524230 ESA524224:ESA524230 FBW524224:FBW524230 FLS524224:FLS524230 FVO524224:FVO524230 GFK524224:GFK524230 GPG524224:GPG524230 GZC524224:GZC524230 HIY524224:HIY524230 HSU524224:HSU524230 ICQ524224:ICQ524230 IMM524224:IMM524230 IWI524224:IWI524230 JGE524224:JGE524230 JQA524224:JQA524230 JZW524224:JZW524230 KJS524224:KJS524230 KTO524224:KTO524230 LDK524224:LDK524230 LNG524224:LNG524230 LXC524224:LXC524230 MGY524224:MGY524230 MQU524224:MQU524230 NAQ524224:NAQ524230 NKM524224:NKM524230 NUI524224:NUI524230 OEE524224:OEE524230 OOA524224:OOA524230 OXW524224:OXW524230 PHS524224:PHS524230 PRO524224:PRO524230 QBK524224:QBK524230 QLG524224:QLG524230 QVC524224:QVC524230 REY524224:REY524230 ROU524224:ROU524230 RYQ524224:RYQ524230 SIM524224:SIM524230 SSI524224:SSI524230 TCE524224:TCE524230 TMA524224:TMA524230 TVW524224:TVW524230 UFS524224:UFS524230 UPO524224:UPO524230 UZK524224:UZK524230 VJG524224:VJG524230 VTC524224:VTC524230 WCY524224:WCY524230 WMU524224:WMU524230 WWQ524224:WWQ524230 AI589760:AI589766 KE589760:KE589766 UA589760:UA589766 ADW589760:ADW589766 ANS589760:ANS589766 AXO589760:AXO589766 BHK589760:BHK589766 BRG589760:BRG589766 CBC589760:CBC589766 CKY589760:CKY589766 CUU589760:CUU589766 DEQ589760:DEQ589766 DOM589760:DOM589766 DYI589760:DYI589766 EIE589760:EIE589766 ESA589760:ESA589766 FBW589760:FBW589766 FLS589760:FLS589766 FVO589760:FVO589766 GFK589760:GFK589766 GPG589760:GPG589766 GZC589760:GZC589766 HIY589760:HIY589766 HSU589760:HSU589766 ICQ589760:ICQ589766 IMM589760:IMM589766 IWI589760:IWI589766 JGE589760:JGE589766 JQA589760:JQA589766 JZW589760:JZW589766 KJS589760:KJS589766 KTO589760:KTO589766 LDK589760:LDK589766 LNG589760:LNG589766 LXC589760:LXC589766 MGY589760:MGY589766 MQU589760:MQU589766 NAQ589760:NAQ589766 NKM589760:NKM589766 NUI589760:NUI589766 OEE589760:OEE589766 OOA589760:OOA589766 OXW589760:OXW589766 PHS589760:PHS589766 PRO589760:PRO589766 QBK589760:QBK589766 QLG589760:QLG589766 QVC589760:QVC589766 REY589760:REY589766 ROU589760:ROU589766 RYQ589760:RYQ589766 SIM589760:SIM589766 SSI589760:SSI589766 TCE589760:TCE589766 TMA589760:TMA589766 TVW589760:TVW589766 UFS589760:UFS589766 UPO589760:UPO589766 UZK589760:UZK589766 VJG589760:VJG589766 VTC589760:VTC589766 WCY589760:WCY589766 WMU589760:WMU589766 WWQ589760:WWQ589766 AI655296:AI655302 KE655296:KE655302 UA655296:UA655302 ADW655296:ADW655302 ANS655296:ANS655302 AXO655296:AXO655302 BHK655296:BHK655302 BRG655296:BRG655302 CBC655296:CBC655302 CKY655296:CKY655302 CUU655296:CUU655302 DEQ655296:DEQ655302 DOM655296:DOM655302 DYI655296:DYI655302 EIE655296:EIE655302 ESA655296:ESA655302 FBW655296:FBW655302 FLS655296:FLS655302 FVO655296:FVO655302 GFK655296:GFK655302 GPG655296:GPG655302 GZC655296:GZC655302 HIY655296:HIY655302 HSU655296:HSU655302 ICQ655296:ICQ655302 IMM655296:IMM655302 IWI655296:IWI655302 JGE655296:JGE655302 JQA655296:JQA655302 JZW655296:JZW655302 KJS655296:KJS655302 KTO655296:KTO655302 LDK655296:LDK655302 LNG655296:LNG655302 LXC655296:LXC655302 MGY655296:MGY655302 MQU655296:MQU655302 NAQ655296:NAQ655302 NKM655296:NKM655302 NUI655296:NUI655302 OEE655296:OEE655302 OOA655296:OOA655302 OXW655296:OXW655302 PHS655296:PHS655302 PRO655296:PRO655302 QBK655296:QBK655302 QLG655296:QLG655302 QVC655296:QVC655302 REY655296:REY655302 ROU655296:ROU655302 RYQ655296:RYQ655302 SIM655296:SIM655302 SSI655296:SSI655302 TCE655296:TCE655302 TMA655296:TMA655302 TVW655296:TVW655302 UFS655296:UFS655302 UPO655296:UPO655302 UZK655296:UZK655302 VJG655296:VJG655302 VTC655296:VTC655302 WCY655296:WCY655302 WMU655296:WMU655302 WWQ655296:WWQ655302 AI720832:AI720838 KE720832:KE720838 UA720832:UA720838 ADW720832:ADW720838 ANS720832:ANS720838 AXO720832:AXO720838 BHK720832:BHK720838 BRG720832:BRG720838 CBC720832:CBC720838 CKY720832:CKY720838 CUU720832:CUU720838 DEQ720832:DEQ720838 DOM720832:DOM720838 DYI720832:DYI720838 EIE720832:EIE720838 ESA720832:ESA720838 FBW720832:FBW720838 FLS720832:FLS720838 FVO720832:FVO720838 GFK720832:GFK720838 GPG720832:GPG720838 GZC720832:GZC720838 HIY720832:HIY720838 HSU720832:HSU720838 ICQ720832:ICQ720838 IMM720832:IMM720838 IWI720832:IWI720838 JGE720832:JGE720838 JQA720832:JQA720838 JZW720832:JZW720838 KJS720832:KJS720838 KTO720832:KTO720838 LDK720832:LDK720838 LNG720832:LNG720838 LXC720832:LXC720838 MGY720832:MGY720838 MQU720832:MQU720838 NAQ720832:NAQ720838 NKM720832:NKM720838 NUI720832:NUI720838 OEE720832:OEE720838 OOA720832:OOA720838 OXW720832:OXW720838 PHS720832:PHS720838 PRO720832:PRO720838 QBK720832:QBK720838 QLG720832:QLG720838 QVC720832:QVC720838 REY720832:REY720838 ROU720832:ROU720838 RYQ720832:RYQ720838 SIM720832:SIM720838 SSI720832:SSI720838 TCE720832:TCE720838 TMA720832:TMA720838 TVW720832:TVW720838 UFS720832:UFS720838 UPO720832:UPO720838 UZK720832:UZK720838 VJG720832:VJG720838 VTC720832:VTC720838 WCY720832:WCY720838 WMU720832:WMU720838 WWQ720832:WWQ720838 AI786368:AI786374 KE786368:KE786374 UA786368:UA786374 ADW786368:ADW786374 ANS786368:ANS786374 AXO786368:AXO786374 BHK786368:BHK786374 BRG786368:BRG786374 CBC786368:CBC786374 CKY786368:CKY786374 CUU786368:CUU786374 DEQ786368:DEQ786374 DOM786368:DOM786374 DYI786368:DYI786374 EIE786368:EIE786374 ESA786368:ESA786374 FBW786368:FBW786374 FLS786368:FLS786374 FVO786368:FVO786374 GFK786368:GFK786374 GPG786368:GPG786374 GZC786368:GZC786374 HIY786368:HIY786374 HSU786368:HSU786374 ICQ786368:ICQ786374 IMM786368:IMM786374 IWI786368:IWI786374 JGE786368:JGE786374 JQA786368:JQA786374 JZW786368:JZW786374 KJS786368:KJS786374 KTO786368:KTO786374 LDK786368:LDK786374 LNG786368:LNG786374 LXC786368:LXC786374 MGY786368:MGY786374 MQU786368:MQU786374 NAQ786368:NAQ786374 NKM786368:NKM786374 NUI786368:NUI786374 OEE786368:OEE786374 OOA786368:OOA786374 OXW786368:OXW786374 PHS786368:PHS786374 PRO786368:PRO786374 QBK786368:QBK786374 QLG786368:QLG786374 QVC786368:QVC786374 REY786368:REY786374 ROU786368:ROU786374 RYQ786368:RYQ786374 SIM786368:SIM786374 SSI786368:SSI786374 TCE786368:TCE786374 TMA786368:TMA786374 TVW786368:TVW786374 UFS786368:UFS786374 UPO786368:UPO786374 UZK786368:UZK786374 VJG786368:VJG786374 VTC786368:VTC786374 WCY786368:WCY786374 WMU786368:WMU786374 WWQ786368:WWQ786374 AI851904:AI851910 KE851904:KE851910 UA851904:UA851910 ADW851904:ADW851910 ANS851904:ANS851910 AXO851904:AXO851910 BHK851904:BHK851910 BRG851904:BRG851910 CBC851904:CBC851910 CKY851904:CKY851910 CUU851904:CUU851910 DEQ851904:DEQ851910 DOM851904:DOM851910 DYI851904:DYI851910 EIE851904:EIE851910 ESA851904:ESA851910 FBW851904:FBW851910 FLS851904:FLS851910 FVO851904:FVO851910 GFK851904:GFK851910 GPG851904:GPG851910 GZC851904:GZC851910 HIY851904:HIY851910 HSU851904:HSU851910 ICQ851904:ICQ851910 IMM851904:IMM851910 IWI851904:IWI851910 JGE851904:JGE851910 JQA851904:JQA851910 JZW851904:JZW851910 KJS851904:KJS851910 KTO851904:KTO851910 LDK851904:LDK851910 LNG851904:LNG851910 LXC851904:LXC851910 MGY851904:MGY851910 MQU851904:MQU851910 NAQ851904:NAQ851910 NKM851904:NKM851910 NUI851904:NUI851910 OEE851904:OEE851910 OOA851904:OOA851910 OXW851904:OXW851910 PHS851904:PHS851910 PRO851904:PRO851910 QBK851904:QBK851910 QLG851904:QLG851910 QVC851904:QVC851910 REY851904:REY851910 ROU851904:ROU851910 RYQ851904:RYQ851910 SIM851904:SIM851910 SSI851904:SSI851910 TCE851904:TCE851910 TMA851904:TMA851910 TVW851904:TVW851910 UFS851904:UFS851910 UPO851904:UPO851910 UZK851904:UZK851910 VJG851904:VJG851910 VTC851904:VTC851910 WCY851904:WCY851910 WMU851904:WMU851910 WWQ851904:WWQ851910 AI917440:AI917446 KE917440:KE917446 UA917440:UA917446 ADW917440:ADW917446 ANS917440:ANS917446 AXO917440:AXO917446 BHK917440:BHK917446 BRG917440:BRG917446 CBC917440:CBC917446 CKY917440:CKY917446 CUU917440:CUU917446 DEQ917440:DEQ917446 DOM917440:DOM917446 DYI917440:DYI917446 EIE917440:EIE917446 ESA917440:ESA917446 FBW917440:FBW917446 FLS917440:FLS917446 FVO917440:FVO917446 GFK917440:GFK917446 GPG917440:GPG917446 GZC917440:GZC917446 HIY917440:HIY917446 HSU917440:HSU917446 ICQ917440:ICQ917446 IMM917440:IMM917446 IWI917440:IWI917446 JGE917440:JGE917446 JQA917440:JQA917446 JZW917440:JZW917446 KJS917440:KJS917446 KTO917440:KTO917446 LDK917440:LDK917446 LNG917440:LNG917446 LXC917440:LXC917446 MGY917440:MGY917446 MQU917440:MQU917446 NAQ917440:NAQ917446 NKM917440:NKM917446 NUI917440:NUI917446 OEE917440:OEE917446 OOA917440:OOA917446 OXW917440:OXW917446 PHS917440:PHS917446 PRO917440:PRO917446 QBK917440:QBK917446 QLG917440:QLG917446 QVC917440:QVC917446 REY917440:REY917446 ROU917440:ROU917446 RYQ917440:RYQ917446 SIM917440:SIM917446 SSI917440:SSI917446 TCE917440:TCE917446 TMA917440:TMA917446 TVW917440:TVW917446 UFS917440:UFS917446 UPO917440:UPO917446 UZK917440:UZK917446 VJG917440:VJG917446 VTC917440:VTC917446 WCY917440:WCY917446 WMU917440:WMU917446 WWQ917440:WWQ917446 AI982976:AI982982 KE982976:KE982982 UA982976:UA982982 ADW982976:ADW982982 ANS982976:ANS982982 AXO982976:AXO982982 BHK982976:BHK982982 BRG982976:BRG982982 CBC982976:CBC982982 CKY982976:CKY982982 CUU982976:CUU982982 DEQ982976:DEQ982982 DOM982976:DOM982982 DYI982976:DYI982982 EIE982976:EIE982982 ESA982976:ESA982982 FBW982976:FBW982982 FLS982976:FLS982982 FVO982976:FVO982982 GFK982976:GFK982982 GPG982976:GPG982982 GZC982976:GZC982982 HIY982976:HIY982982 HSU982976:HSU982982 ICQ982976:ICQ982982 IMM982976:IMM982982 IWI982976:IWI982982 JGE982976:JGE982982 JQA982976:JQA982982 JZW982976:JZW982982 KJS982976:KJS982982 KTO982976:KTO982982 LDK982976:LDK982982 LNG982976:LNG982982 LXC982976:LXC982982 MGY982976:MGY982982 MQU982976:MQU982982 NAQ982976:NAQ982982 NKM982976:NKM982982 NUI982976:NUI982982 OEE982976:OEE982982 OOA982976:OOA982982 OXW982976:OXW982982 PHS982976:PHS982982 PRO982976:PRO982982 QBK982976:QBK982982 QLG982976:QLG982982 QVC982976:QVC982982 REY982976:REY982982 ROU982976:ROU982982 RYQ982976:RYQ982982 SIM982976:SIM982982 SSI982976:SSI982982 TCE982976:TCE982982 TMA982976:TMA982982 TVW982976:TVW982982 UFS982976:UFS982982 UPO982976:UPO982982 UZK982976:UZK982982 VJG982976:VJG982982 VTC982976:VTC982982 WCY982976:WCY982982 WMU982976:WMU982982 WWQ982976:WWQ982982 AI65507:AI65513 KE65507:KE65513 UA65507:UA65513 ADW65507:ADW65513 ANS65507:ANS65513 AXO65507:AXO65513 BHK65507:BHK65513 BRG65507:BRG65513 CBC65507:CBC65513 CKY65507:CKY65513 CUU65507:CUU65513 DEQ65507:DEQ65513 DOM65507:DOM65513 DYI65507:DYI65513 EIE65507:EIE65513 ESA65507:ESA65513 FBW65507:FBW65513 FLS65507:FLS65513 FVO65507:FVO65513 GFK65507:GFK65513 GPG65507:GPG65513 GZC65507:GZC65513 HIY65507:HIY65513 HSU65507:HSU65513 ICQ65507:ICQ65513 IMM65507:IMM65513 IWI65507:IWI65513 JGE65507:JGE65513 JQA65507:JQA65513 JZW65507:JZW65513 KJS65507:KJS65513 KTO65507:KTO65513 LDK65507:LDK65513 LNG65507:LNG65513 LXC65507:LXC65513 MGY65507:MGY65513 MQU65507:MQU65513 NAQ65507:NAQ65513 NKM65507:NKM65513 NUI65507:NUI65513 OEE65507:OEE65513 OOA65507:OOA65513 OXW65507:OXW65513 PHS65507:PHS65513 PRO65507:PRO65513 QBK65507:QBK65513 QLG65507:QLG65513 QVC65507:QVC65513 REY65507:REY65513 ROU65507:ROU65513 RYQ65507:RYQ65513 SIM65507:SIM65513 SSI65507:SSI65513 TCE65507:TCE65513 TMA65507:TMA65513 TVW65507:TVW65513 UFS65507:UFS65513 UPO65507:UPO65513 UZK65507:UZK65513 VJG65507:VJG65513 VTC65507:VTC65513 WCY65507:WCY65513 WMU65507:WMU65513 WWQ65507:WWQ65513 AI131043:AI131049 KE131043:KE131049 UA131043:UA131049 ADW131043:ADW131049 ANS131043:ANS131049 AXO131043:AXO131049 BHK131043:BHK131049 BRG131043:BRG131049 CBC131043:CBC131049 CKY131043:CKY131049 CUU131043:CUU131049 DEQ131043:DEQ131049 DOM131043:DOM131049 DYI131043:DYI131049 EIE131043:EIE131049 ESA131043:ESA131049 FBW131043:FBW131049 FLS131043:FLS131049 FVO131043:FVO131049 GFK131043:GFK131049 GPG131043:GPG131049 GZC131043:GZC131049 HIY131043:HIY131049 HSU131043:HSU131049 ICQ131043:ICQ131049 IMM131043:IMM131049 IWI131043:IWI131049 JGE131043:JGE131049 JQA131043:JQA131049 JZW131043:JZW131049 KJS131043:KJS131049 KTO131043:KTO131049 LDK131043:LDK131049 LNG131043:LNG131049 LXC131043:LXC131049 MGY131043:MGY131049 MQU131043:MQU131049 NAQ131043:NAQ131049 NKM131043:NKM131049 NUI131043:NUI131049 OEE131043:OEE131049 OOA131043:OOA131049 OXW131043:OXW131049 PHS131043:PHS131049 PRO131043:PRO131049 QBK131043:QBK131049 QLG131043:QLG131049 QVC131043:QVC131049 REY131043:REY131049 ROU131043:ROU131049 RYQ131043:RYQ131049 SIM131043:SIM131049 SSI131043:SSI131049 TCE131043:TCE131049 TMA131043:TMA131049 TVW131043:TVW131049 UFS131043:UFS131049 UPO131043:UPO131049 UZK131043:UZK131049 VJG131043:VJG131049 VTC131043:VTC131049 WCY131043:WCY131049 WMU131043:WMU131049 WWQ131043:WWQ131049 AI196579:AI196585 KE196579:KE196585 UA196579:UA196585 ADW196579:ADW196585 ANS196579:ANS196585 AXO196579:AXO196585 BHK196579:BHK196585 BRG196579:BRG196585 CBC196579:CBC196585 CKY196579:CKY196585 CUU196579:CUU196585 DEQ196579:DEQ196585 DOM196579:DOM196585 DYI196579:DYI196585 EIE196579:EIE196585 ESA196579:ESA196585 FBW196579:FBW196585 FLS196579:FLS196585 FVO196579:FVO196585 GFK196579:GFK196585 GPG196579:GPG196585 GZC196579:GZC196585 HIY196579:HIY196585 HSU196579:HSU196585 ICQ196579:ICQ196585 IMM196579:IMM196585 IWI196579:IWI196585 JGE196579:JGE196585 JQA196579:JQA196585 JZW196579:JZW196585 KJS196579:KJS196585 KTO196579:KTO196585 LDK196579:LDK196585 LNG196579:LNG196585 LXC196579:LXC196585 MGY196579:MGY196585 MQU196579:MQU196585 NAQ196579:NAQ196585 NKM196579:NKM196585 NUI196579:NUI196585 OEE196579:OEE196585 OOA196579:OOA196585 OXW196579:OXW196585 PHS196579:PHS196585 PRO196579:PRO196585 QBK196579:QBK196585 QLG196579:QLG196585 QVC196579:QVC196585 REY196579:REY196585 ROU196579:ROU196585 RYQ196579:RYQ196585 SIM196579:SIM196585 SSI196579:SSI196585 TCE196579:TCE196585 TMA196579:TMA196585 TVW196579:TVW196585 UFS196579:UFS196585 UPO196579:UPO196585 UZK196579:UZK196585 VJG196579:VJG196585 VTC196579:VTC196585 WCY196579:WCY196585 WMU196579:WMU196585 WWQ196579:WWQ196585 AI262115:AI262121 KE262115:KE262121 UA262115:UA262121 ADW262115:ADW262121 ANS262115:ANS262121 AXO262115:AXO262121 BHK262115:BHK262121 BRG262115:BRG262121 CBC262115:CBC262121 CKY262115:CKY262121 CUU262115:CUU262121 DEQ262115:DEQ262121 DOM262115:DOM262121 DYI262115:DYI262121 EIE262115:EIE262121 ESA262115:ESA262121 FBW262115:FBW262121 FLS262115:FLS262121 FVO262115:FVO262121 GFK262115:GFK262121 GPG262115:GPG262121 GZC262115:GZC262121 HIY262115:HIY262121 HSU262115:HSU262121 ICQ262115:ICQ262121 IMM262115:IMM262121 IWI262115:IWI262121 JGE262115:JGE262121 JQA262115:JQA262121 JZW262115:JZW262121 KJS262115:KJS262121 KTO262115:KTO262121 LDK262115:LDK262121 LNG262115:LNG262121 LXC262115:LXC262121 MGY262115:MGY262121 MQU262115:MQU262121 NAQ262115:NAQ262121 NKM262115:NKM262121 NUI262115:NUI262121 OEE262115:OEE262121 OOA262115:OOA262121 OXW262115:OXW262121 PHS262115:PHS262121 PRO262115:PRO262121 QBK262115:QBK262121 QLG262115:QLG262121 QVC262115:QVC262121 REY262115:REY262121 ROU262115:ROU262121 RYQ262115:RYQ262121 SIM262115:SIM262121 SSI262115:SSI262121 TCE262115:TCE262121 TMA262115:TMA262121 TVW262115:TVW262121 UFS262115:UFS262121 UPO262115:UPO262121 UZK262115:UZK262121 VJG262115:VJG262121 VTC262115:VTC262121 WCY262115:WCY262121 WMU262115:WMU262121 WWQ262115:WWQ262121 AI327651:AI327657 KE327651:KE327657 UA327651:UA327657 ADW327651:ADW327657 ANS327651:ANS327657 AXO327651:AXO327657 BHK327651:BHK327657 BRG327651:BRG327657 CBC327651:CBC327657 CKY327651:CKY327657 CUU327651:CUU327657 DEQ327651:DEQ327657 DOM327651:DOM327657 DYI327651:DYI327657 EIE327651:EIE327657 ESA327651:ESA327657 FBW327651:FBW327657 FLS327651:FLS327657 FVO327651:FVO327657 GFK327651:GFK327657 GPG327651:GPG327657 GZC327651:GZC327657 HIY327651:HIY327657 HSU327651:HSU327657 ICQ327651:ICQ327657 IMM327651:IMM327657 IWI327651:IWI327657 JGE327651:JGE327657 JQA327651:JQA327657 JZW327651:JZW327657 KJS327651:KJS327657 KTO327651:KTO327657 LDK327651:LDK327657 LNG327651:LNG327657 LXC327651:LXC327657 MGY327651:MGY327657 MQU327651:MQU327657 NAQ327651:NAQ327657 NKM327651:NKM327657 NUI327651:NUI327657 OEE327651:OEE327657 OOA327651:OOA327657 OXW327651:OXW327657 PHS327651:PHS327657 PRO327651:PRO327657 QBK327651:QBK327657 QLG327651:QLG327657 QVC327651:QVC327657 REY327651:REY327657 ROU327651:ROU327657 RYQ327651:RYQ327657 SIM327651:SIM327657 SSI327651:SSI327657 TCE327651:TCE327657 TMA327651:TMA327657 TVW327651:TVW327657 UFS327651:UFS327657 UPO327651:UPO327657 UZK327651:UZK327657 VJG327651:VJG327657 VTC327651:VTC327657 WCY327651:WCY327657 WMU327651:WMU327657 WWQ327651:WWQ327657 AI393187:AI393193 KE393187:KE393193 UA393187:UA393193 ADW393187:ADW393193 ANS393187:ANS393193 AXO393187:AXO393193 BHK393187:BHK393193 BRG393187:BRG393193 CBC393187:CBC393193 CKY393187:CKY393193 CUU393187:CUU393193 DEQ393187:DEQ393193 DOM393187:DOM393193 DYI393187:DYI393193 EIE393187:EIE393193 ESA393187:ESA393193 FBW393187:FBW393193 FLS393187:FLS393193 FVO393187:FVO393193 GFK393187:GFK393193 GPG393187:GPG393193 GZC393187:GZC393193 HIY393187:HIY393193 HSU393187:HSU393193 ICQ393187:ICQ393193 IMM393187:IMM393193 IWI393187:IWI393193 JGE393187:JGE393193 JQA393187:JQA393193 JZW393187:JZW393193 KJS393187:KJS393193 KTO393187:KTO393193 LDK393187:LDK393193 LNG393187:LNG393193 LXC393187:LXC393193 MGY393187:MGY393193 MQU393187:MQU393193 NAQ393187:NAQ393193 NKM393187:NKM393193 NUI393187:NUI393193 OEE393187:OEE393193 OOA393187:OOA393193 OXW393187:OXW393193 PHS393187:PHS393193 PRO393187:PRO393193 QBK393187:QBK393193 QLG393187:QLG393193 QVC393187:QVC393193 REY393187:REY393193 ROU393187:ROU393193 RYQ393187:RYQ393193 SIM393187:SIM393193 SSI393187:SSI393193 TCE393187:TCE393193 TMA393187:TMA393193 TVW393187:TVW393193 UFS393187:UFS393193 UPO393187:UPO393193 UZK393187:UZK393193 VJG393187:VJG393193 VTC393187:VTC393193 WCY393187:WCY393193 WMU393187:WMU393193 WWQ393187:WWQ393193 AI458723:AI458729 KE458723:KE458729 UA458723:UA458729 ADW458723:ADW458729 ANS458723:ANS458729 AXO458723:AXO458729 BHK458723:BHK458729 BRG458723:BRG458729 CBC458723:CBC458729 CKY458723:CKY458729 CUU458723:CUU458729 DEQ458723:DEQ458729 DOM458723:DOM458729 DYI458723:DYI458729 EIE458723:EIE458729 ESA458723:ESA458729 FBW458723:FBW458729 FLS458723:FLS458729 FVO458723:FVO458729 GFK458723:GFK458729 GPG458723:GPG458729 GZC458723:GZC458729 HIY458723:HIY458729 HSU458723:HSU458729 ICQ458723:ICQ458729 IMM458723:IMM458729 IWI458723:IWI458729 JGE458723:JGE458729 JQA458723:JQA458729 JZW458723:JZW458729 KJS458723:KJS458729 KTO458723:KTO458729 LDK458723:LDK458729 LNG458723:LNG458729 LXC458723:LXC458729 MGY458723:MGY458729 MQU458723:MQU458729 NAQ458723:NAQ458729 NKM458723:NKM458729 NUI458723:NUI458729 OEE458723:OEE458729 OOA458723:OOA458729 OXW458723:OXW458729 PHS458723:PHS458729 PRO458723:PRO458729 QBK458723:QBK458729 QLG458723:QLG458729 QVC458723:QVC458729 REY458723:REY458729 ROU458723:ROU458729 RYQ458723:RYQ458729 SIM458723:SIM458729 SSI458723:SSI458729 TCE458723:TCE458729 TMA458723:TMA458729 TVW458723:TVW458729 UFS458723:UFS458729 UPO458723:UPO458729 UZK458723:UZK458729 VJG458723:VJG458729 VTC458723:VTC458729 WCY458723:WCY458729 WMU458723:WMU458729 WWQ458723:WWQ458729 AI524259:AI524265 KE524259:KE524265 UA524259:UA524265 ADW524259:ADW524265 ANS524259:ANS524265 AXO524259:AXO524265 BHK524259:BHK524265 BRG524259:BRG524265 CBC524259:CBC524265 CKY524259:CKY524265 CUU524259:CUU524265 DEQ524259:DEQ524265 DOM524259:DOM524265 DYI524259:DYI524265 EIE524259:EIE524265 ESA524259:ESA524265 FBW524259:FBW524265 FLS524259:FLS524265 FVO524259:FVO524265 GFK524259:GFK524265 GPG524259:GPG524265 GZC524259:GZC524265 HIY524259:HIY524265 HSU524259:HSU524265 ICQ524259:ICQ524265 IMM524259:IMM524265 IWI524259:IWI524265 JGE524259:JGE524265 JQA524259:JQA524265 JZW524259:JZW524265 KJS524259:KJS524265 KTO524259:KTO524265 LDK524259:LDK524265 LNG524259:LNG524265 LXC524259:LXC524265 MGY524259:MGY524265 MQU524259:MQU524265 NAQ524259:NAQ524265 NKM524259:NKM524265 NUI524259:NUI524265 OEE524259:OEE524265 OOA524259:OOA524265 OXW524259:OXW524265 PHS524259:PHS524265 PRO524259:PRO524265 QBK524259:QBK524265 QLG524259:QLG524265 QVC524259:QVC524265 REY524259:REY524265 ROU524259:ROU524265 RYQ524259:RYQ524265 SIM524259:SIM524265 SSI524259:SSI524265 TCE524259:TCE524265 TMA524259:TMA524265 TVW524259:TVW524265 UFS524259:UFS524265 UPO524259:UPO524265 UZK524259:UZK524265 VJG524259:VJG524265 VTC524259:VTC524265 WCY524259:WCY524265 WMU524259:WMU524265 WWQ524259:WWQ524265 AI589795:AI589801 KE589795:KE589801 UA589795:UA589801 ADW589795:ADW589801 ANS589795:ANS589801 AXO589795:AXO589801 BHK589795:BHK589801 BRG589795:BRG589801 CBC589795:CBC589801 CKY589795:CKY589801 CUU589795:CUU589801 DEQ589795:DEQ589801 DOM589795:DOM589801 DYI589795:DYI589801 EIE589795:EIE589801 ESA589795:ESA589801 FBW589795:FBW589801 FLS589795:FLS589801 FVO589795:FVO589801 GFK589795:GFK589801 GPG589795:GPG589801 GZC589795:GZC589801 HIY589795:HIY589801 HSU589795:HSU589801 ICQ589795:ICQ589801 IMM589795:IMM589801 IWI589795:IWI589801 JGE589795:JGE589801 JQA589795:JQA589801 JZW589795:JZW589801 KJS589795:KJS589801 KTO589795:KTO589801 LDK589795:LDK589801 LNG589795:LNG589801 LXC589795:LXC589801 MGY589795:MGY589801 MQU589795:MQU589801 NAQ589795:NAQ589801 NKM589795:NKM589801 NUI589795:NUI589801 OEE589795:OEE589801 OOA589795:OOA589801 OXW589795:OXW589801 PHS589795:PHS589801 PRO589795:PRO589801 QBK589795:QBK589801 QLG589795:QLG589801 QVC589795:QVC589801 REY589795:REY589801 ROU589795:ROU589801 RYQ589795:RYQ589801 SIM589795:SIM589801 SSI589795:SSI589801 TCE589795:TCE589801 TMA589795:TMA589801 TVW589795:TVW589801 UFS589795:UFS589801 UPO589795:UPO589801 UZK589795:UZK589801 VJG589795:VJG589801 VTC589795:VTC589801 WCY589795:WCY589801 WMU589795:WMU589801 WWQ589795:WWQ589801 AI655331:AI655337 KE655331:KE655337 UA655331:UA655337 ADW655331:ADW655337 ANS655331:ANS655337 AXO655331:AXO655337 BHK655331:BHK655337 BRG655331:BRG655337 CBC655331:CBC655337 CKY655331:CKY655337 CUU655331:CUU655337 DEQ655331:DEQ655337 DOM655331:DOM655337 DYI655331:DYI655337 EIE655331:EIE655337 ESA655331:ESA655337 FBW655331:FBW655337 FLS655331:FLS655337 FVO655331:FVO655337 GFK655331:GFK655337 GPG655331:GPG655337 GZC655331:GZC655337 HIY655331:HIY655337 HSU655331:HSU655337 ICQ655331:ICQ655337 IMM655331:IMM655337 IWI655331:IWI655337 JGE655331:JGE655337 JQA655331:JQA655337 JZW655331:JZW655337 KJS655331:KJS655337 KTO655331:KTO655337 LDK655331:LDK655337 LNG655331:LNG655337 LXC655331:LXC655337 MGY655331:MGY655337 MQU655331:MQU655337 NAQ655331:NAQ655337 NKM655331:NKM655337 NUI655331:NUI655337 OEE655331:OEE655337 OOA655331:OOA655337 OXW655331:OXW655337 PHS655331:PHS655337 PRO655331:PRO655337 QBK655331:QBK655337 QLG655331:QLG655337 QVC655331:QVC655337 REY655331:REY655337 ROU655331:ROU655337 RYQ655331:RYQ655337 SIM655331:SIM655337 SSI655331:SSI655337 TCE655331:TCE655337 TMA655331:TMA655337 TVW655331:TVW655337 UFS655331:UFS655337 UPO655331:UPO655337 UZK655331:UZK655337 VJG655331:VJG655337 VTC655331:VTC655337 WCY655331:WCY655337 WMU655331:WMU655337 WWQ655331:WWQ655337 AI720867:AI720873 KE720867:KE720873 UA720867:UA720873 ADW720867:ADW720873 ANS720867:ANS720873 AXO720867:AXO720873 BHK720867:BHK720873 BRG720867:BRG720873 CBC720867:CBC720873 CKY720867:CKY720873 CUU720867:CUU720873 DEQ720867:DEQ720873 DOM720867:DOM720873 DYI720867:DYI720873 EIE720867:EIE720873 ESA720867:ESA720873 FBW720867:FBW720873 FLS720867:FLS720873 FVO720867:FVO720873 GFK720867:GFK720873 GPG720867:GPG720873 GZC720867:GZC720873 HIY720867:HIY720873 HSU720867:HSU720873 ICQ720867:ICQ720873 IMM720867:IMM720873 IWI720867:IWI720873 JGE720867:JGE720873 JQA720867:JQA720873 JZW720867:JZW720873 KJS720867:KJS720873 KTO720867:KTO720873 LDK720867:LDK720873 LNG720867:LNG720873 LXC720867:LXC720873 MGY720867:MGY720873 MQU720867:MQU720873 NAQ720867:NAQ720873 NKM720867:NKM720873 NUI720867:NUI720873 OEE720867:OEE720873 OOA720867:OOA720873 OXW720867:OXW720873 PHS720867:PHS720873 PRO720867:PRO720873 QBK720867:QBK720873 QLG720867:QLG720873 QVC720867:QVC720873 REY720867:REY720873 ROU720867:ROU720873 RYQ720867:RYQ720873 SIM720867:SIM720873 SSI720867:SSI720873 TCE720867:TCE720873 TMA720867:TMA720873 TVW720867:TVW720873 UFS720867:UFS720873 UPO720867:UPO720873 UZK720867:UZK720873 VJG720867:VJG720873 VTC720867:VTC720873 WCY720867:WCY720873 WMU720867:WMU720873 WWQ720867:WWQ720873 AI786403:AI786409 KE786403:KE786409 UA786403:UA786409 ADW786403:ADW786409 ANS786403:ANS786409 AXO786403:AXO786409 BHK786403:BHK786409 BRG786403:BRG786409 CBC786403:CBC786409 CKY786403:CKY786409 CUU786403:CUU786409 DEQ786403:DEQ786409 DOM786403:DOM786409 DYI786403:DYI786409 EIE786403:EIE786409 ESA786403:ESA786409 FBW786403:FBW786409 FLS786403:FLS786409 FVO786403:FVO786409 GFK786403:GFK786409 GPG786403:GPG786409 GZC786403:GZC786409 HIY786403:HIY786409 HSU786403:HSU786409 ICQ786403:ICQ786409 IMM786403:IMM786409 IWI786403:IWI786409 JGE786403:JGE786409 JQA786403:JQA786409 JZW786403:JZW786409 KJS786403:KJS786409 KTO786403:KTO786409 LDK786403:LDK786409 LNG786403:LNG786409 LXC786403:LXC786409 MGY786403:MGY786409 MQU786403:MQU786409 NAQ786403:NAQ786409 NKM786403:NKM786409 NUI786403:NUI786409 OEE786403:OEE786409 OOA786403:OOA786409 OXW786403:OXW786409 PHS786403:PHS786409 PRO786403:PRO786409 QBK786403:QBK786409 QLG786403:QLG786409 QVC786403:QVC786409 REY786403:REY786409 ROU786403:ROU786409 RYQ786403:RYQ786409 SIM786403:SIM786409 SSI786403:SSI786409 TCE786403:TCE786409 TMA786403:TMA786409 TVW786403:TVW786409 UFS786403:UFS786409 UPO786403:UPO786409 UZK786403:UZK786409 VJG786403:VJG786409 VTC786403:VTC786409 WCY786403:WCY786409 WMU786403:WMU786409 WWQ786403:WWQ786409 AI851939:AI851945 KE851939:KE851945 UA851939:UA851945 ADW851939:ADW851945 ANS851939:ANS851945 AXO851939:AXO851945 BHK851939:BHK851945 BRG851939:BRG851945 CBC851939:CBC851945 CKY851939:CKY851945 CUU851939:CUU851945 DEQ851939:DEQ851945 DOM851939:DOM851945 DYI851939:DYI851945 EIE851939:EIE851945 ESA851939:ESA851945 FBW851939:FBW851945 FLS851939:FLS851945 FVO851939:FVO851945 GFK851939:GFK851945 GPG851939:GPG851945 GZC851939:GZC851945 HIY851939:HIY851945 HSU851939:HSU851945 ICQ851939:ICQ851945 IMM851939:IMM851945 IWI851939:IWI851945 JGE851939:JGE851945 JQA851939:JQA851945 JZW851939:JZW851945 KJS851939:KJS851945 KTO851939:KTO851945 LDK851939:LDK851945 LNG851939:LNG851945 LXC851939:LXC851945 MGY851939:MGY851945 MQU851939:MQU851945 NAQ851939:NAQ851945 NKM851939:NKM851945 NUI851939:NUI851945 OEE851939:OEE851945 OOA851939:OOA851945 OXW851939:OXW851945 PHS851939:PHS851945 PRO851939:PRO851945 QBK851939:QBK851945 QLG851939:QLG851945 QVC851939:QVC851945 REY851939:REY851945 ROU851939:ROU851945 RYQ851939:RYQ851945 SIM851939:SIM851945 SSI851939:SSI851945 TCE851939:TCE851945 TMA851939:TMA851945 TVW851939:TVW851945 UFS851939:UFS851945 UPO851939:UPO851945 UZK851939:UZK851945 VJG851939:VJG851945 VTC851939:VTC851945 WCY851939:WCY851945 WMU851939:WMU851945 WWQ851939:WWQ851945 AI917475:AI917481 KE917475:KE917481 UA917475:UA917481 ADW917475:ADW917481 ANS917475:ANS917481 AXO917475:AXO917481 BHK917475:BHK917481 BRG917475:BRG917481 CBC917475:CBC917481 CKY917475:CKY917481 CUU917475:CUU917481 DEQ917475:DEQ917481 DOM917475:DOM917481 DYI917475:DYI917481 EIE917475:EIE917481 ESA917475:ESA917481 FBW917475:FBW917481 FLS917475:FLS917481 FVO917475:FVO917481 GFK917475:GFK917481 GPG917475:GPG917481 GZC917475:GZC917481 HIY917475:HIY917481 HSU917475:HSU917481 ICQ917475:ICQ917481 IMM917475:IMM917481 IWI917475:IWI917481 JGE917475:JGE917481 JQA917475:JQA917481 JZW917475:JZW917481 KJS917475:KJS917481 KTO917475:KTO917481 LDK917475:LDK917481 LNG917475:LNG917481 LXC917475:LXC917481 MGY917475:MGY917481 MQU917475:MQU917481 NAQ917475:NAQ917481 NKM917475:NKM917481 NUI917475:NUI917481 OEE917475:OEE917481 OOA917475:OOA917481 OXW917475:OXW917481 PHS917475:PHS917481 PRO917475:PRO917481 QBK917475:QBK917481 QLG917475:QLG917481 QVC917475:QVC917481 REY917475:REY917481 ROU917475:ROU917481 RYQ917475:RYQ917481 SIM917475:SIM917481 SSI917475:SSI917481 TCE917475:TCE917481 TMA917475:TMA917481 TVW917475:TVW917481 UFS917475:UFS917481 UPO917475:UPO917481 UZK917475:UZK917481 VJG917475:VJG917481 VTC917475:VTC917481 WCY917475:WCY917481 WMU917475:WMU917481 WWQ917475:WWQ917481 AI983011:AI983017 KE983011:KE983017 UA983011:UA983017 ADW983011:ADW983017 ANS983011:ANS983017 AXO983011:AXO983017 BHK983011:BHK983017 BRG983011:BRG983017 CBC983011:CBC983017 CKY983011:CKY983017 CUU983011:CUU983017 DEQ983011:DEQ983017 DOM983011:DOM983017 DYI983011:DYI983017 EIE983011:EIE983017 ESA983011:ESA983017 FBW983011:FBW983017 FLS983011:FLS983017 FVO983011:FVO983017 GFK983011:GFK983017 GPG983011:GPG983017 GZC983011:GZC983017 HIY983011:HIY983017 HSU983011:HSU983017 ICQ983011:ICQ983017 IMM983011:IMM983017 IWI983011:IWI983017 JGE983011:JGE983017 JQA983011:JQA983017 JZW983011:JZW983017 KJS983011:KJS983017 KTO983011:KTO983017 LDK983011:LDK983017 LNG983011:LNG983017 LXC983011:LXC983017 MGY983011:MGY983017 MQU983011:MQU983017 NAQ983011:NAQ983017 NKM983011:NKM983017 NUI983011:NUI983017 OEE983011:OEE983017 OOA983011:OOA983017 OXW983011:OXW983017 PHS983011:PHS983017 PRO983011:PRO983017 QBK983011:QBK983017 QLG983011:QLG983017 QVC983011:QVC983017 REY983011:REY983017 ROU983011:ROU983017 RYQ983011:RYQ983017 SIM983011:SIM983017 SSI983011:SSI983017 TCE983011:TCE983017 TMA983011:TMA983017 TVW983011:TVW983017 UFS983011:UFS983017 UPO983011:UPO983017 UZK983011:UZK983017 VJG983011:VJG983017 VTC983011:VTC983017 WCY983011:WCY983017 WMU983011:WMU983017 WWQ983011:WWQ983017 AI65563:AI65564 KE65563:KE65564 UA65563:UA65564 ADW65563:ADW65564 ANS65563:ANS65564 AXO65563:AXO65564 BHK65563:BHK65564 BRG65563:BRG65564 CBC65563:CBC65564 CKY65563:CKY65564 CUU65563:CUU65564 DEQ65563:DEQ65564 DOM65563:DOM65564 DYI65563:DYI65564 EIE65563:EIE65564 ESA65563:ESA65564 FBW65563:FBW65564 FLS65563:FLS65564 FVO65563:FVO65564 GFK65563:GFK65564 GPG65563:GPG65564 GZC65563:GZC65564 HIY65563:HIY65564 HSU65563:HSU65564 ICQ65563:ICQ65564 IMM65563:IMM65564 IWI65563:IWI65564 JGE65563:JGE65564 JQA65563:JQA65564 JZW65563:JZW65564 KJS65563:KJS65564 KTO65563:KTO65564 LDK65563:LDK65564 LNG65563:LNG65564 LXC65563:LXC65564 MGY65563:MGY65564 MQU65563:MQU65564 NAQ65563:NAQ65564 NKM65563:NKM65564 NUI65563:NUI65564 OEE65563:OEE65564 OOA65563:OOA65564 OXW65563:OXW65564 PHS65563:PHS65564 PRO65563:PRO65564 QBK65563:QBK65564 QLG65563:QLG65564 QVC65563:QVC65564 REY65563:REY65564 ROU65563:ROU65564 RYQ65563:RYQ65564 SIM65563:SIM65564 SSI65563:SSI65564 TCE65563:TCE65564 TMA65563:TMA65564 TVW65563:TVW65564 UFS65563:UFS65564 UPO65563:UPO65564 UZK65563:UZK65564 VJG65563:VJG65564 VTC65563:VTC65564 WCY65563:WCY65564 WMU65563:WMU65564 WWQ65563:WWQ65564 AI131099:AI131100 KE131099:KE131100 UA131099:UA131100 ADW131099:ADW131100 ANS131099:ANS131100 AXO131099:AXO131100 BHK131099:BHK131100 BRG131099:BRG131100 CBC131099:CBC131100 CKY131099:CKY131100 CUU131099:CUU131100 DEQ131099:DEQ131100 DOM131099:DOM131100 DYI131099:DYI131100 EIE131099:EIE131100 ESA131099:ESA131100 FBW131099:FBW131100 FLS131099:FLS131100 FVO131099:FVO131100 GFK131099:GFK131100 GPG131099:GPG131100 GZC131099:GZC131100 HIY131099:HIY131100 HSU131099:HSU131100 ICQ131099:ICQ131100 IMM131099:IMM131100 IWI131099:IWI131100 JGE131099:JGE131100 JQA131099:JQA131100 JZW131099:JZW131100 KJS131099:KJS131100 KTO131099:KTO131100 LDK131099:LDK131100 LNG131099:LNG131100 LXC131099:LXC131100 MGY131099:MGY131100 MQU131099:MQU131100 NAQ131099:NAQ131100 NKM131099:NKM131100 NUI131099:NUI131100 OEE131099:OEE131100 OOA131099:OOA131100 OXW131099:OXW131100 PHS131099:PHS131100 PRO131099:PRO131100 QBK131099:QBK131100 QLG131099:QLG131100 QVC131099:QVC131100 REY131099:REY131100 ROU131099:ROU131100 RYQ131099:RYQ131100 SIM131099:SIM131100 SSI131099:SSI131100 TCE131099:TCE131100 TMA131099:TMA131100 TVW131099:TVW131100 UFS131099:UFS131100 UPO131099:UPO131100 UZK131099:UZK131100 VJG131099:VJG131100 VTC131099:VTC131100 WCY131099:WCY131100 WMU131099:WMU131100 WWQ131099:WWQ131100 AI196635:AI196636 KE196635:KE196636 UA196635:UA196636 ADW196635:ADW196636 ANS196635:ANS196636 AXO196635:AXO196636 BHK196635:BHK196636 BRG196635:BRG196636 CBC196635:CBC196636 CKY196635:CKY196636 CUU196635:CUU196636 DEQ196635:DEQ196636 DOM196635:DOM196636 DYI196635:DYI196636 EIE196635:EIE196636 ESA196635:ESA196636 FBW196635:FBW196636 FLS196635:FLS196636 FVO196635:FVO196636 GFK196635:GFK196636 GPG196635:GPG196636 GZC196635:GZC196636 HIY196635:HIY196636 HSU196635:HSU196636 ICQ196635:ICQ196636 IMM196635:IMM196636 IWI196635:IWI196636 JGE196635:JGE196636 JQA196635:JQA196636 JZW196635:JZW196636 KJS196635:KJS196636 KTO196635:KTO196636 LDK196635:LDK196636 LNG196635:LNG196636 LXC196635:LXC196636 MGY196635:MGY196636 MQU196635:MQU196636 NAQ196635:NAQ196636 NKM196635:NKM196636 NUI196635:NUI196636 OEE196635:OEE196636 OOA196635:OOA196636 OXW196635:OXW196636 PHS196635:PHS196636 PRO196635:PRO196636 QBK196635:QBK196636 QLG196635:QLG196636 QVC196635:QVC196636 REY196635:REY196636 ROU196635:ROU196636 RYQ196635:RYQ196636 SIM196635:SIM196636 SSI196635:SSI196636 TCE196635:TCE196636 TMA196635:TMA196636 TVW196635:TVW196636 UFS196635:UFS196636 UPO196635:UPO196636 UZK196635:UZK196636 VJG196635:VJG196636 VTC196635:VTC196636 WCY196635:WCY196636 WMU196635:WMU196636 WWQ196635:WWQ196636 AI262171:AI262172 KE262171:KE262172 UA262171:UA262172 ADW262171:ADW262172 ANS262171:ANS262172 AXO262171:AXO262172 BHK262171:BHK262172 BRG262171:BRG262172 CBC262171:CBC262172 CKY262171:CKY262172 CUU262171:CUU262172 DEQ262171:DEQ262172 DOM262171:DOM262172 DYI262171:DYI262172 EIE262171:EIE262172 ESA262171:ESA262172 FBW262171:FBW262172 FLS262171:FLS262172 FVO262171:FVO262172 GFK262171:GFK262172 GPG262171:GPG262172 GZC262171:GZC262172 HIY262171:HIY262172 HSU262171:HSU262172 ICQ262171:ICQ262172 IMM262171:IMM262172 IWI262171:IWI262172 JGE262171:JGE262172 JQA262171:JQA262172 JZW262171:JZW262172 KJS262171:KJS262172 KTO262171:KTO262172 LDK262171:LDK262172 LNG262171:LNG262172 LXC262171:LXC262172 MGY262171:MGY262172 MQU262171:MQU262172 NAQ262171:NAQ262172 NKM262171:NKM262172 NUI262171:NUI262172 OEE262171:OEE262172 OOA262171:OOA262172 OXW262171:OXW262172 PHS262171:PHS262172 PRO262171:PRO262172 QBK262171:QBK262172 QLG262171:QLG262172 QVC262171:QVC262172 REY262171:REY262172 ROU262171:ROU262172 RYQ262171:RYQ262172 SIM262171:SIM262172 SSI262171:SSI262172 TCE262171:TCE262172 TMA262171:TMA262172 TVW262171:TVW262172 UFS262171:UFS262172 UPO262171:UPO262172 UZK262171:UZK262172 VJG262171:VJG262172 VTC262171:VTC262172 WCY262171:WCY262172 WMU262171:WMU262172 WWQ262171:WWQ262172 AI327707:AI327708 KE327707:KE327708 UA327707:UA327708 ADW327707:ADW327708 ANS327707:ANS327708 AXO327707:AXO327708 BHK327707:BHK327708 BRG327707:BRG327708 CBC327707:CBC327708 CKY327707:CKY327708 CUU327707:CUU327708 DEQ327707:DEQ327708 DOM327707:DOM327708 DYI327707:DYI327708 EIE327707:EIE327708 ESA327707:ESA327708 FBW327707:FBW327708 FLS327707:FLS327708 FVO327707:FVO327708 GFK327707:GFK327708 GPG327707:GPG327708 GZC327707:GZC327708 HIY327707:HIY327708 HSU327707:HSU327708 ICQ327707:ICQ327708 IMM327707:IMM327708 IWI327707:IWI327708 JGE327707:JGE327708 JQA327707:JQA327708 JZW327707:JZW327708 KJS327707:KJS327708 KTO327707:KTO327708 LDK327707:LDK327708 LNG327707:LNG327708 LXC327707:LXC327708 MGY327707:MGY327708 MQU327707:MQU327708 NAQ327707:NAQ327708 NKM327707:NKM327708 NUI327707:NUI327708 OEE327707:OEE327708 OOA327707:OOA327708 OXW327707:OXW327708 PHS327707:PHS327708 PRO327707:PRO327708 QBK327707:QBK327708 QLG327707:QLG327708 QVC327707:QVC327708 REY327707:REY327708 ROU327707:ROU327708 RYQ327707:RYQ327708 SIM327707:SIM327708 SSI327707:SSI327708 TCE327707:TCE327708 TMA327707:TMA327708 TVW327707:TVW327708 UFS327707:UFS327708 UPO327707:UPO327708 UZK327707:UZK327708 VJG327707:VJG327708 VTC327707:VTC327708 WCY327707:WCY327708 WMU327707:WMU327708 WWQ327707:WWQ327708 AI393243:AI393244 KE393243:KE393244 UA393243:UA393244 ADW393243:ADW393244 ANS393243:ANS393244 AXO393243:AXO393244 BHK393243:BHK393244 BRG393243:BRG393244 CBC393243:CBC393244 CKY393243:CKY393244 CUU393243:CUU393244 DEQ393243:DEQ393244 DOM393243:DOM393244 DYI393243:DYI393244 EIE393243:EIE393244 ESA393243:ESA393244 FBW393243:FBW393244 FLS393243:FLS393244 FVO393243:FVO393244 GFK393243:GFK393244 GPG393243:GPG393244 GZC393243:GZC393244 HIY393243:HIY393244 HSU393243:HSU393244 ICQ393243:ICQ393244 IMM393243:IMM393244 IWI393243:IWI393244 JGE393243:JGE393244 JQA393243:JQA393244 JZW393243:JZW393244 KJS393243:KJS393244 KTO393243:KTO393244 LDK393243:LDK393244 LNG393243:LNG393244 LXC393243:LXC393244 MGY393243:MGY393244 MQU393243:MQU393244 NAQ393243:NAQ393244 NKM393243:NKM393244 NUI393243:NUI393244 OEE393243:OEE393244 OOA393243:OOA393244 OXW393243:OXW393244 PHS393243:PHS393244 PRO393243:PRO393244 QBK393243:QBK393244 QLG393243:QLG393244 QVC393243:QVC393244 REY393243:REY393244 ROU393243:ROU393244 RYQ393243:RYQ393244 SIM393243:SIM393244 SSI393243:SSI393244 TCE393243:TCE393244 TMA393243:TMA393244 TVW393243:TVW393244 UFS393243:UFS393244 UPO393243:UPO393244 UZK393243:UZK393244 VJG393243:VJG393244 VTC393243:VTC393244 WCY393243:WCY393244 WMU393243:WMU393244 WWQ393243:WWQ393244 AI458779:AI458780 KE458779:KE458780 UA458779:UA458780 ADW458779:ADW458780 ANS458779:ANS458780 AXO458779:AXO458780 BHK458779:BHK458780 BRG458779:BRG458780 CBC458779:CBC458780 CKY458779:CKY458780 CUU458779:CUU458780 DEQ458779:DEQ458780 DOM458779:DOM458780 DYI458779:DYI458780 EIE458779:EIE458780 ESA458779:ESA458780 FBW458779:FBW458780 FLS458779:FLS458780 FVO458779:FVO458780 GFK458779:GFK458780 GPG458779:GPG458780 GZC458779:GZC458780 HIY458779:HIY458780 HSU458779:HSU458780 ICQ458779:ICQ458780 IMM458779:IMM458780 IWI458779:IWI458780 JGE458779:JGE458780 JQA458779:JQA458780 JZW458779:JZW458780 KJS458779:KJS458780 KTO458779:KTO458780 LDK458779:LDK458780 LNG458779:LNG458780 LXC458779:LXC458780 MGY458779:MGY458780 MQU458779:MQU458780 NAQ458779:NAQ458780 NKM458779:NKM458780 NUI458779:NUI458780 OEE458779:OEE458780 OOA458779:OOA458780 OXW458779:OXW458780 PHS458779:PHS458780 PRO458779:PRO458780 QBK458779:QBK458780 QLG458779:QLG458780 QVC458779:QVC458780 REY458779:REY458780 ROU458779:ROU458780 RYQ458779:RYQ458780 SIM458779:SIM458780 SSI458779:SSI458780 TCE458779:TCE458780 TMA458779:TMA458780 TVW458779:TVW458780 UFS458779:UFS458780 UPO458779:UPO458780 UZK458779:UZK458780 VJG458779:VJG458780 VTC458779:VTC458780 WCY458779:WCY458780 WMU458779:WMU458780 WWQ458779:WWQ458780 AI524315:AI524316 KE524315:KE524316 UA524315:UA524316 ADW524315:ADW524316 ANS524315:ANS524316 AXO524315:AXO524316 BHK524315:BHK524316 BRG524315:BRG524316 CBC524315:CBC524316 CKY524315:CKY524316 CUU524315:CUU524316 DEQ524315:DEQ524316 DOM524315:DOM524316 DYI524315:DYI524316 EIE524315:EIE524316 ESA524315:ESA524316 FBW524315:FBW524316 FLS524315:FLS524316 FVO524315:FVO524316 GFK524315:GFK524316 GPG524315:GPG524316 GZC524315:GZC524316 HIY524315:HIY524316 HSU524315:HSU524316 ICQ524315:ICQ524316 IMM524315:IMM524316 IWI524315:IWI524316 JGE524315:JGE524316 JQA524315:JQA524316 JZW524315:JZW524316 KJS524315:KJS524316 KTO524315:KTO524316 LDK524315:LDK524316 LNG524315:LNG524316 LXC524315:LXC524316 MGY524315:MGY524316 MQU524315:MQU524316 NAQ524315:NAQ524316 NKM524315:NKM524316 NUI524315:NUI524316 OEE524315:OEE524316 OOA524315:OOA524316 OXW524315:OXW524316 PHS524315:PHS524316 PRO524315:PRO524316 QBK524315:QBK524316 QLG524315:QLG524316 QVC524315:QVC524316 REY524315:REY524316 ROU524315:ROU524316 RYQ524315:RYQ524316 SIM524315:SIM524316 SSI524315:SSI524316 TCE524315:TCE524316 TMA524315:TMA524316 TVW524315:TVW524316 UFS524315:UFS524316 UPO524315:UPO524316 UZK524315:UZK524316 VJG524315:VJG524316 VTC524315:VTC524316 WCY524315:WCY524316 WMU524315:WMU524316 WWQ524315:WWQ524316 AI589851:AI589852 KE589851:KE589852 UA589851:UA589852 ADW589851:ADW589852 ANS589851:ANS589852 AXO589851:AXO589852 BHK589851:BHK589852 BRG589851:BRG589852 CBC589851:CBC589852 CKY589851:CKY589852 CUU589851:CUU589852 DEQ589851:DEQ589852 DOM589851:DOM589852 DYI589851:DYI589852 EIE589851:EIE589852 ESA589851:ESA589852 FBW589851:FBW589852 FLS589851:FLS589852 FVO589851:FVO589852 GFK589851:GFK589852 GPG589851:GPG589852 GZC589851:GZC589852 HIY589851:HIY589852 HSU589851:HSU589852 ICQ589851:ICQ589852 IMM589851:IMM589852 IWI589851:IWI589852 JGE589851:JGE589852 JQA589851:JQA589852 JZW589851:JZW589852 KJS589851:KJS589852 KTO589851:KTO589852 LDK589851:LDK589852 LNG589851:LNG589852 LXC589851:LXC589852 MGY589851:MGY589852 MQU589851:MQU589852 NAQ589851:NAQ589852 NKM589851:NKM589852 NUI589851:NUI589852 OEE589851:OEE589852 OOA589851:OOA589852 OXW589851:OXW589852 PHS589851:PHS589852 PRO589851:PRO589852 QBK589851:QBK589852 QLG589851:QLG589852 QVC589851:QVC589852 REY589851:REY589852 ROU589851:ROU589852 RYQ589851:RYQ589852 SIM589851:SIM589852 SSI589851:SSI589852 TCE589851:TCE589852 TMA589851:TMA589852 TVW589851:TVW589852 UFS589851:UFS589852 UPO589851:UPO589852 UZK589851:UZK589852 VJG589851:VJG589852 VTC589851:VTC589852 WCY589851:WCY589852 WMU589851:WMU589852 WWQ589851:WWQ589852 AI655387:AI655388 KE655387:KE655388 UA655387:UA655388 ADW655387:ADW655388 ANS655387:ANS655388 AXO655387:AXO655388 BHK655387:BHK655388 BRG655387:BRG655388 CBC655387:CBC655388 CKY655387:CKY655388 CUU655387:CUU655388 DEQ655387:DEQ655388 DOM655387:DOM655388 DYI655387:DYI655388 EIE655387:EIE655388 ESA655387:ESA655388 FBW655387:FBW655388 FLS655387:FLS655388 FVO655387:FVO655388 GFK655387:GFK655388 GPG655387:GPG655388 GZC655387:GZC655388 HIY655387:HIY655388 HSU655387:HSU655388 ICQ655387:ICQ655388 IMM655387:IMM655388 IWI655387:IWI655388 JGE655387:JGE655388 JQA655387:JQA655388 JZW655387:JZW655388 KJS655387:KJS655388 KTO655387:KTO655388 LDK655387:LDK655388 LNG655387:LNG655388 LXC655387:LXC655388 MGY655387:MGY655388 MQU655387:MQU655388 NAQ655387:NAQ655388 NKM655387:NKM655388 NUI655387:NUI655388 OEE655387:OEE655388 OOA655387:OOA655388 OXW655387:OXW655388 PHS655387:PHS655388 PRO655387:PRO655388 QBK655387:QBK655388 QLG655387:QLG655388 QVC655387:QVC655388 REY655387:REY655388 ROU655387:ROU655388 RYQ655387:RYQ655388 SIM655387:SIM655388 SSI655387:SSI655388 TCE655387:TCE655388 TMA655387:TMA655388 TVW655387:TVW655388 UFS655387:UFS655388 UPO655387:UPO655388 UZK655387:UZK655388 VJG655387:VJG655388 VTC655387:VTC655388 WCY655387:WCY655388 WMU655387:WMU655388 WWQ655387:WWQ655388 AI720923:AI720924 KE720923:KE720924 UA720923:UA720924 ADW720923:ADW720924 ANS720923:ANS720924 AXO720923:AXO720924 BHK720923:BHK720924 BRG720923:BRG720924 CBC720923:CBC720924 CKY720923:CKY720924 CUU720923:CUU720924 DEQ720923:DEQ720924 DOM720923:DOM720924 DYI720923:DYI720924 EIE720923:EIE720924 ESA720923:ESA720924 FBW720923:FBW720924 FLS720923:FLS720924 FVO720923:FVO720924 GFK720923:GFK720924 GPG720923:GPG720924 GZC720923:GZC720924 HIY720923:HIY720924 HSU720923:HSU720924 ICQ720923:ICQ720924 IMM720923:IMM720924 IWI720923:IWI720924 JGE720923:JGE720924 JQA720923:JQA720924 JZW720923:JZW720924 KJS720923:KJS720924 KTO720923:KTO720924 LDK720923:LDK720924 LNG720923:LNG720924 LXC720923:LXC720924 MGY720923:MGY720924 MQU720923:MQU720924 NAQ720923:NAQ720924 NKM720923:NKM720924 NUI720923:NUI720924 OEE720923:OEE720924 OOA720923:OOA720924 OXW720923:OXW720924 PHS720923:PHS720924 PRO720923:PRO720924 QBK720923:QBK720924 QLG720923:QLG720924 QVC720923:QVC720924 REY720923:REY720924 ROU720923:ROU720924 RYQ720923:RYQ720924 SIM720923:SIM720924 SSI720923:SSI720924 TCE720923:TCE720924 TMA720923:TMA720924 TVW720923:TVW720924 UFS720923:UFS720924 UPO720923:UPO720924 UZK720923:UZK720924 VJG720923:VJG720924 VTC720923:VTC720924 WCY720923:WCY720924 WMU720923:WMU720924 WWQ720923:WWQ720924 AI786459:AI786460 KE786459:KE786460 UA786459:UA786460 ADW786459:ADW786460 ANS786459:ANS786460 AXO786459:AXO786460 BHK786459:BHK786460 BRG786459:BRG786460 CBC786459:CBC786460 CKY786459:CKY786460 CUU786459:CUU786460 DEQ786459:DEQ786460 DOM786459:DOM786460 DYI786459:DYI786460 EIE786459:EIE786460 ESA786459:ESA786460 FBW786459:FBW786460 FLS786459:FLS786460 FVO786459:FVO786460 GFK786459:GFK786460 GPG786459:GPG786460 GZC786459:GZC786460 HIY786459:HIY786460 HSU786459:HSU786460 ICQ786459:ICQ786460 IMM786459:IMM786460 IWI786459:IWI786460 JGE786459:JGE786460 JQA786459:JQA786460 JZW786459:JZW786460 KJS786459:KJS786460 KTO786459:KTO786460 LDK786459:LDK786460 LNG786459:LNG786460 LXC786459:LXC786460 MGY786459:MGY786460 MQU786459:MQU786460 NAQ786459:NAQ786460 NKM786459:NKM786460 NUI786459:NUI786460 OEE786459:OEE786460 OOA786459:OOA786460 OXW786459:OXW786460 PHS786459:PHS786460 PRO786459:PRO786460 QBK786459:QBK786460 QLG786459:QLG786460 QVC786459:QVC786460 REY786459:REY786460 ROU786459:ROU786460 RYQ786459:RYQ786460 SIM786459:SIM786460 SSI786459:SSI786460 TCE786459:TCE786460 TMA786459:TMA786460 TVW786459:TVW786460 UFS786459:UFS786460 UPO786459:UPO786460 UZK786459:UZK786460 VJG786459:VJG786460 VTC786459:VTC786460 WCY786459:WCY786460 WMU786459:WMU786460 WWQ786459:WWQ786460 AI851995:AI851996 KE851995:KE851996 UA851995:UA851996 ADW851995:ADW851996 ANS851995:ANS851996 AXO851995:AXO851996 BHK851995:BHK851996 BRG851995:BRG851996 CBC851995:CBC851996 CKY851995:CKY851996 CUU851995:CUU851996 DEQ851995:DEQ851996 DOM851995:DOM851996 DYI851995:DYI851996 EIE851995:EIE851996 ESA851995:ESA851996 FBW851995:FBW851996 FLS851995:FLS851996 FVO851995:FVO851996 GFK851995:GFK851996 GPG851995:GPG851996 GZC851995:GZC851996 HIY851995:HIY851996 HSU851995:HSU851996 ICQ851995:ICQ851996 IMM851995:IMM851996 IWI851995:IWI851996 JGE851995:JGE851996 JQA851995:JQA851996 JZW851995:JZW851996 KJS851995:KJS851996 KTO851995:KTO851996 LDK851995:LDK851996 LNG851995:LNG851996 LXC851995:LXC851996 MGY851995:MGY851996 MQU851995:MQU851996 NAQ851995:NAQ851996 NKM851995:NKM851996 NUI851995:NUI851996 OEE851995:OEE851996 OOA851995:OOA851996 OXW851995:OXW851996 PHS851995:PHS851996 PRO851995:PRO851996 QBK851995:QBK851996 QLG851995:QLG851996 QVC851995:QVC851996 REY851995:REY851996 ROU851995:ROU851996 RYQ851995:RYQ851996 SIM851995:SIM851996 SSI851995:SSI851996 TCE851995:TCE851996 TMA851995:TMA851996 TVW851995:TVW851996 UFS851995:UFS851996 UPO851995:UPO851996 UZK851995:UZK851996 VJG851995:VJG851996 VTC851995:VTC851996 WCY851995:WCY851996 WMU851995:WMU851996 WWQ851995:WWQ851996 AI917531:AI917532 KE917531:KE917532 UA917531:UA917532 ADW917531:ADW917532 ANS917531:ANS917532 AXO917531:AXO917532 BHK917531:BHK917532 BRG917531:BRG917532 CBC917531:CBC917532 CKY917531:CKY917532 CUU917531:CUU917532 DEQ917531:DEQ917532 DOM917531:DOM917532 DYI917531:DYI917532 EIE917531:EIE917532 ESA917531:ESA917532 FBW917531:FBW917532 FLS917531:FLS917532 FVO917531:FVO917532 GFK917531:GFK917532 GPG917531:GPG917532 GZC917531:GZC917532 HIY917531:HIY917532 HSU917531:HSU917532 ICQ917531:ICQ917532 IMM917531:IMM917532 IWI917531:IWI917532 JGE917531:JGE917532 JQA917531:JQA917532 JZW917531:JZW917532 KJS917531:KJS917532 KTO917531:KTO917532 LDK917531:LDK917532 LNG917531:LNG917532 LXC917531:LXC917532 MGY917531:MGY917532 MQU917531:MQU917532 NAQ917531:NAQ917532 NKM917531:NKM917532 NUI917531:NUI917532 OEE917531:OEE917532 OOA917531:OOA917532 OXW917531:OXW917532 PHS917531:PHS917532 PRO917531:PRO917532 QBK917531:QBK917532 QLG917531:QLG917532 QVC917531:QVC917532 REY917531:REY917532 ROU917531:ROU917532 RYQ917531:RYQ917532 SIM917531:SIM917532 SSI917531:SSI917532 TCE917531:TCE917532 TMA917531:TMA917532 TVW917531:TVW917532 UFS917531:UFS917532 UPO917531:UPO917532 UZK917531:UZK917532 VJG917531:VJG917532 VTC917531:VTC917532 WCY917531:WCY917532 WMU917531:WMU917532 WWQ917531:WWQ917532 AI983067:AI983068 KE983067:KE983068 UA983067:UA983068 ADW983067:ADW983068 ANS983067:ANS983068 AXO983067:AXO983068 BHK983067:BHK983068 BRG983067:BRG983068 CBC983067:CBC983068 CKY983067:CKY983068 CUU983067:CUU983068 DEQ983067:DEQ983068 DOM983067:DOM983068 DYI983067:DYI983068 EIE983067:EIE983068 ESA983067:ESA983068 FBW983067:FBW983068 FLS983067:FLS983068 FVO983067:FVO983068 GFK983067:GFK983068 GPG983067:GPG983068 GZC983067:GZC983068 HIY983067:HIY983068 HSU983067:HSU983068 ICQ983067:ICQ983068 IMM983067:IMM983068 IWI983067:IWI983068 JGE983067:JGE983068 JQA983067:JQA983068 JZW983067:JZW983068 KJS983067:KJS983068 KTO983067:KTO983068 LDK983067:LDK983068 LNG983067:LNG983068 LXC983067:LXC983068 MGY983067:MGY983068 MQU983067:MQU983068 NAQ983067:NAQ983068 NKM983067:NKM983068 NUI983067:NUI983068 OEE983067:OEE983068 OOA983067:OOA983068 OXW983067:OXW983068 PHS983067:PHS983068 PRO983067:PRO983068 QBK983067:QBK983068 QLG983067:QLG983068 QVC983067:QVC983068 REY983067:REY983068 ROU983067:ROU983068 RYQ983067:RYQ983068 SIM983067:SIM983068 SSI983067:SSI983068 TCE983067:TCE983068 TMA983067:TMA983068 TVW983067:TVW983068 UFS983067:UFS983068 UPO983067:UPO983068 UZK983067:UZK983068 VJG983067:VJG983068 VTC983067:VTC983068 WCY983067:WCY983068 WMU983067:WMU983068 WWQ983067:WWQ983068 AI55:AI56 KE11:KE15 UA11:UA15 ADW11:ADW15 ANS11:ANS15 AXO11:AXO15 BHK11:BHK15 BRG11:BRG15 CBC11:CBC15 CKY11:CKY15 CUU11:CUU15 DEQ11:DEQ15 DOM11:DOM15 DYI11:DYI15 EIE11:EIE15 ESA11:ESA15 FBW11:FBW15 FLS11:FLS15 FVO11:FVO15 GFK11:GFK15 GPG11:GPG15 GZC11:GZC15 HIY11:HIY15 HSU11:HSU15 ICQ11:ICQ15 IMM11:IMM15 IWI11:IWI15 JGE11:JGE15 JQA11:JQA15 JZW11:JZW15 KJS11:KJS15 KTO11:KTO15 LDK11:LDK15 LNG11:LNG15 LXC11:LXC15 MGY11:MGY15 MQU11:MQU15 NAQ11:NAQ15 NKM11:NKM15 NUI11:NUI15 OEE11:OEE15 OOA11:OOA15 OXW11:OXW15 PHS11:PHS15 PRO11:PRO15 QBK11:QBK15 QLG11:QLG15 QVC11:QVC15 REY11:REY15 ROU11:ROU15 RYQ11:RYQ15 SIM11:SIM15 SSI11:SSI15 TCE11:TCE15 TMA11:TMA15 TVW11:TVW15 UFS11:UFS15 UPO11:UPO15 UZK11:UZK15 VJG11:VJG15 VTC11:VTC15 WCY11:WCY15 WMU11:WMU15 WWQ11:WWQ15" xr:uid="{448009BD-F813-409A-A6E3-3B856589EC93}">
      <formula1>"□,■"</formula1>
    </dataValidation>
    <dataValidation type="list" allowBlank="1" showInputMessage="1" showErrorMessage="1" sqref="Y24:AF24 Y27:Z28 AA27:AF27" xr:uid="{3A45C22B-C6B1-4B7E-9704-19E51988FA03}">
      <formula1>"結露計算書による,"</formula1>
    </dataValidation>
  </dataValidations>
  <pageMargins left="0.62992125984251968" right="0.23622047244094491" top="0.55118110236220474" bottom="0.35433070866141736" header="0.31496062992125984" footer="0.31496062992125984"/>
  <pageSetup paperSize="9" scale="82" orientation="portrait" blackAndWhite="1" verticalDpi="0" r:id="rId1"/>
  <colBreaks count="1" manualBreakCount="1">
    <brk id="40" max="53" man="1"/>
  </colBreaks>
  <extLst>
    <ext xmlns:x14="http://schemas.microsoft.com/office/spreadsheetml/2009/9/main" uri="{CCE6A557-97BC-4b89-ADB6-D9C93CAAB3DF}">
      <x14:dataValidations xmlns:xm="http://schemas.microsoft.com/office/excel/2006/main" count="1">
        <x14:dataValidation type="list" allowBlank="1" xr:uid="{71B746DA-EC1E-4E48-AC4F-1ED7B0AA8E5A}">
          <x14:formula1>
            <xm:f>"□,■"</xm:f>
          </x14:formula1>
          <xm:sqref>JPK983038:JPK983049 W65483:W65486 JR65483:JR65486 TN65483:TN65486 ADJ65483:ADJ65486 ANF65483:ANF65486 AXB65483:AXB65486 BGX65483:BGX65486 BQT65483:BQT65486 CAP65483:CAP65486 CKL65483:CKL65486 CUH65483:CUH65486 DED65483:DED65486 DNZ65483:DNZ65486 DXV65483:DXV65486 EHR65483:EHR65486 ERN65483:ERN65486 FBJ65483:FBJ65486 FLF65483:FLF65486 FVB65483:FVB65486 GEX65483:GEX65486 GOT65483:GOT65486 GYP65483:GYP65486 HIL65483:HIL65486 HSH65483:HSH65486 ICD65483:ICD65486 ILZ65483:ILZ65486 IVV65483:IVV65486 JFR65483:JFR65486 JPN65483:JPN65486 JZJ65483:JZJ65486 KJF65483:KJF65486 KTB65483:KTB65486 LCX65483:LCX65486 LMT65483:LMT65486 LWP65483:LWP65486 MGL65483:MGL65486 MQH65483:MQH65486 NAD65483:NAD65486 NJZ65483:NJZ65486 NTV65483:NTV65486 ODR65483:ODR65486 ONN65483:ONN65486 OXJ65483:OXJ65486 PHF65483:PHF65486 PRB65483:PRB65486 QAX65483:QAX65486 QKT65483:QKT65486 QUP65483:QUP65486 REL65483:REL65486 ROH65483:ROH65486 RYD65483:RYD65486 SHZ65483:SHZ65486 SRV65483:SRV65486 TBR65483:TBR65486 TLN65483:TLN65486 TVJ65483:TVJ65486 UFF65483:UFF65486 UPB65483:UPB65486 UYX65483:UYX65486 VIT65483:VIT65486 VSP65483:VSP65486 WCL65483:WCL65486 WMH65483:WMH65486 WWD65483:WWD65486 W131019:W131022 JR131019:JR131022 TN131019:TN131022 ADJ131019:ADJ131022 ANF131019:ANF131022 AXB131019:AXB131022 BGX131019:BGX131022 BQT131019:BQT131022 CAP131019:CAP131022 CKL131019:CKL131022 CUH131019:CUH131022 DED131019:DED131022 DNZ131019:DNZ131022 DXV131019:DXV131022 EHR131019:EHR131022 ERN131019:ERN131022 FBJ131019:FBJ131022 FLF131019:FLF131022 FVB131019:FVB131022 GEX131019:GEX131022 GOT131019:GOT131022 GYP131019:GYP131022 HIL131019:HIL131022 HSH131019:HSH131022 ICD131019:ICD131022 ILZ131019:ILZ131022 IVV131019:IVV131022 JFR131019:JFR131022 JPN131019:JPN131022 JZJ131019:JZJ131022 KJF131019:KJF131022 KTB131019:KTB131022 LCX131019:LCX131022 LMT131019:LMT131022 LWP131019:LWP131022 MGL131019:MGL131022 MQH131019:MQH131022 NAD131019:NAD131022 NJZ131019:NJZ131022 NTV131019:NTV131022 ODR131019:ODR131022 ONN131019:ONN131022 OXJ131019:OXJ131022 PHF131019:PHF131022 PRB131019:PRB131022 QAX131019:QAX131022 QKT131019:QKT131022 QUP131019:QUP131022 REL131019:REL131022 ROH131019:ROH131022 RYD131019:RYD131022 SHZ131019:SHZ131022 SRV131019:SRV131022 TBR131019:TBR131022 TLN131019:TLN131022 TVJ131019:TVJ131022 UFF131019:UFF131022 UPB131019:UPB131022 UYX131019:UYX131022 VIT131019:VIT131022 VSP131019:VSP131022 WCL131019:WCL131022 WMH131019:WMH131022 WWD131019:WWD131022 W196555:W196558 JR196555:JR196558 TN196555:TN196558 ADJ196555:ADJ196558 ANF196555:ANF196558 AXB196555:AXB196558 BGX196555:BGX196558 BQT196555:BQT196558 CAP196555:CAP196558 CKL196555:CKL196558 CUH196555:CUH196558 DED196555:DED196558 DNZ196555:DNZ196558 DXV196555:DXV196558 EHR196555:EHR196558 ERN196555:ERN196558 FBJ196555:FBJ196558 FLF196555:FLF196558 FVB196555:FVB196558 GEX196555:GEX196558 GOT196555:GOT196558 GYP196555:GYP196558 HIL196555:HIL196558 HSH196555:HSH196558 ICD196555:ICD196558 ILZ196555:ILZ196558 IVV196555:IVV196558 JFR196555:JFR196558 JPN196555:JPN196558 JZJ196555:JZJ196558 KJF196555:KJF196558 KTB196555:KTB196558 LCX196555:LCX196558 LMT196555:LMT196558 LWP196555:LWP196558 MGL196555:MGL196558 MQH196555:MQH196558 NAD196555:NAD196558 NJZ196555:NJZ196558 NTV196555:NTV196558 ODR196555:ODR196558 ONN196555:ONN196558 OXJ196555:OXJ196558 PHF196555:PHF196558 PRB196555:PRB196558 QAX196555:QAX196558 QKT196555:QKT196558 QUP196555:QUP196558 REL196555:REL196558 ROH196555:ROH196558 RYD196555:RYD196558 SHZ196555:SHZ196558 SRV196555:SRV196558 TBR196555:TBR196558 TLN196555:TLN196558 TVJ196555:TVJ196558 UFF196555:UFF196558 UPB196555:UPB196558 UYX196555:UYX196558 VIT196555:VIT196558 VSP196555:VSP196558 WCL196555:WCL196558 WMH196555:WMH196558 WWD196555:WWD196558 W262091:W262094 JR262091:JR262094 TN262091:TN262094 ADJ262091:ADJ262094 ANF262091:ANF262094 AXB262091:AXB262094 BGX262091:BGX262094 BQT262091:BQT262094 CAP262091:CAP262094 CKL262091:CKL262094 CUH262091:CUH262094 DED262091:DED262094 DNZ262091:DNZ262094 DXV262091:DXV262094 EHR262091:EHR262094 ERN262091:ERN262094 FBJ262091:FBJ262094 FLF262091:FLF262094 FVB262091:FVB262094 GEX262091:GEX262094 GOT262091:GOT262094 GYP262091:GYP262094 HIL262091:HIL262094 HSH262091:HSH262094 ICD262091:ICD262094 ILZ262091:ILZ262094 IVV262091:IVV262094 JFR262091:JFR262094 JPN262091:JPN262094 JZJ262091:JZJ262094 KJF262091:KJF262094 KTB262091:KTB262094 LCX262091:LCX262094 LMT262091:LMT262094 LWP262091:LWP262094 MGL262091:MGL262094 MQH262091:MQH262094 NAD262091:NAD262094 NJZ262091:NJZ262094 NTV262091:NTV262094 ODR262091:ODR262094 ONN262091:ONN262094 OXJ262091:OXJ262094 PHF262091:PHF262094 PRB262091:PRB262094 QAX262091:QAX262094 QKT262091:QKT262094 QUP262091:QUP262094 REL262091:REL262094 ROH262091:ROH262094 RYD262091:RYD262094 SHZ262091:SHZ262094 SRV262091:SRV262094 TBR262091:TBR262094 TLN262091:TLN262094 TVJ262091:TVJ262094 UFF262091:UFF262094 UPB262091:UPB262094 UYX262091:UYX262094 VIT262091:VIT262094 VSP262091:VSP262094 WCL262091:WCL262094 WMH262091:WMH262094 WWD262091:WWD262094 W327627:W327630 JR327627:JR327630 TN327627:TN327630 ADJ327627:ADJ327630 ANF327627:ANF327630 AXB327627:AXB327630 BGX327627:BGX327630 BQT327627:BQT327630 CAP327627:CAP327630 CKL327627:CKL327630 CUH327627:CUH327630 DED327627:DED327630 DNZ327627:DNZ327630 DXV327627:DXV327630 EHR327627:EHR327630 ERN327627:ERN327630 FBJ327627:FBJ327630 FLF327627:FLF327630 FVB327627:FVB327630 GEX327627:GEX327630 GOT327627:GOT327630 GYP327627:GYP327630 HIL327627:HIL327630 HSH327627:HSH327630 ICD327627:ICD327630 ILZ327627:ILZ327630 IVV327627:IVV327630 JFR327627:JFR327630 JPN327627:JPN327630 JZJ327627:JZJ327630 KJF327627:KJF327630 KTB327627:KTB327630 LCX327627:LCX327630 LMT327627:LMT327630 LWP327627:LWP327630 MGL327627:MGL327630 MQH327627:MQH327630 NAD327627:NAD327630 NJZ327627:NJZ327630 NTV327627:NTV327630 ODR327627:ODR327630 ONN327627:ONN327630 OXJ327627:OXJ327630 PHF327627:PHF327630 PRB327627:PRB327630 QAX327627:QAX327630 QKT327627:QKT327630 QUP327627:QUP327630 REL327627:REL327630 ROH327627:ROH327630 RYD327627:RYD327630 SHZ327627:SHZ327630 SRV327627:SRV327630 TBR327627:TBR327630 TLN327627:TLN327630 TVJ327627:TVJ327630 UFF327627:UFF327630 UPB327627:UPB327630 UYX327627:UYX327630 VIT327627:VIT327630 VSP327627:VSP327630 WCL327627:WCL327630 WMH327627:WMH327630 WWD327627:WWD327630 W393163:W393166 JR393163:JR393166 TN393163:TN393166 ADJ393163:ADJ393166 ANF393163:ANF393166 AXB393163:AXB393166 BGX393163:BGX393166 BQT393163:BQT393166 CAP393163:CAP393166 CKL393163:CKL393166 CUH393163:CUH393166 DED393163:DED393166 DNZ393163:DNZ393166 DXV393163:DXV393166 EHR393163:EHR393166 ERN393163:ERN393166 FBJ393163:FBJ393166 FLF393163:FLF393166 FVB393163:FVB393166 GEX393163:GEX393166 GOT393163:GOT393166 GYP393163:GYP393166 HIL393163:HIL393166 HSH393163:HSH393166 ICD393163:ICD393166 ILZ393163:ILZ393166 IVV393163:IVV393166 JFR393163:JFR393166 JPN393163:JPN393166 JZJ393163:JZJ393166 KJF393163:KJF393166 KTB393163:KTB393166 LCX393163:LCX393166 LMT393163:LMT393166 LWP393163:LWP393166 MGL393163:MGL393166 MQH393163:MQH393166 NAD393163:NAD393166 NJZ393163:NJZ393166 NTV393163:NTV393166 ODR393163:ODR393166 ONN393163:ONN393166 OXJ393163:OXJ393166 PHF393163:PHF393166 PRB393163:PRB393166 QAX393163:QAX393166 QKT393163:QKT393166 QUP393163:QUP393166 REL393163:REL393166 ROH393163:ROH393166 RYD393163:RYD393166 SHZ393163:SHZ393166 SRV393163:SRV393166 TBR393163:TBR393166 TLN393163:TLN393166 TVJ393163:TVJ393166 UFF393163:UFF393166 UPB393163:UPB393166 UYX393163:UYX393166 VIT393163:VIT393166 VSP393163:VSP393166 WCL393163:WCL393166 WMH393163:WMH393166 WWD393163:WWD393166 W458699:W458702 JR458699:JR458702 TN458699:TN458702 ADJ458699:ADJ458702 ANF458699:ANF458702 AXB458699:AXB458702 BGX458699:BGX458702 BQT458699:BQT458702 CAP458699:CAP458702 CKL458699:CKL458702 CUH458699:CUH458702 DED458699:DED458702 DNZ458699:DNZ458702 DXV458699:DXV458702 EHR458699:EHR458702 ERN458699:ERN458702 FBJ458699:FBJ458702 FLF458699:FLF458702 FVB458699:FVB458702 GEX458699:GEX458702 GOT458699:GOT458702 GYP458699:GYP458702 HIL458699:HIL458702 HSH458699:HSH458702 ICD458699:ICD458702 ILZ458699:ILZ458702 IVV458699:IVV458702 JFR458699:JFR458702 JPN458699:JPN458702 JZJ458699:JZJ458702 KJF458699:KJF458702 KTB458699:KTB458702 LCX458699:LCX458702 LMT458699:LMT458702 LWP458699:LWP458702 MGL458699:MGL458702 MQH458699:MQH458702 NAD458699:NAD458702 NJZ458699:NJZ458702 NTV458699:NTV458702 ODR458699:ODR458702 ONN458699:ONN458702 OXJ458699:OXJ458702 PHF458699:PHF458702 PRB458699:PRB458702 QAX458699:QAX458702 QKT458699:QKT458702 QUP458699:QUP458702 REL458699:REL458702 ROH458699:ROH458702 RYD458699:RYD458702 SHZ458699:SHZ458702 SRV458699:SRV458702 TBR458699:TBR458702 TLN458699:TLN458702 TVJ458699:TVJ458702 UFF458699:UFF458702 UPB458699:UPB458702 UYX458699:UYX458702 VIT458699:VIT458702 VSP458699:VSP458702 WCL458699:WCL458702 WMH458699:WMH458702 WWD458699:WWD458702 W524235:W524238 JR524235:JR524238 TN524235:TN524238 ADJ524235:ADJ524238 ANF524235:ANF524238 AXB524235:AXB524238 BGX524235:BGX524238 BQT524235:BQT524238 CAP524235:CAP524238 CKL524235:CKL524238 CUH524235:CUH524238 DED524235:DED524238 DNZ524235:DNZ524238 DXV524235:DXV524238 EHR524235:EHR524238 ERN524235:ERN524238 FBJ524235:FBJ524238 FLF524235:FLF524238 FVB524235:FVB524238 GEX524235:GEX524238 GOT524235:GOT524238 GYP524235:GYP524238 HIL524235:HIL524238 HSH524235:HSH524238 ICD524235:ICD524238 ILZ524235:ILZ524238 IVV524235:IVV524238 JFR524235:JFR524238 JPN524235:JPN524238 JZJ524235:JZJ524238 KJF524235:KJF524238 KTB524235:KTB524238 LCX524235:LCX524238 LMT524235:LMT524238 LWP524235:LWP524238 MGL524235:MGL524238 MQH524235:MQH524238 NAD524235:NAD524238 NJZ524235:NJZ524238 NTV524235:NTV524238 ODR524235:ODR524238 ONN524235:ONN524238 OXJ524235:OXJ524238 PHF524235:PHF524238 PRB524235:PRB524238 QAX524235:QAX524238 QKT524235:QKT524238 QUP524235:QUP524238 REL524235:REL524238 ROH524235:ROH524238 RYD524235:RYD524238 SHZ524235:SHZ524238 SRV524235:SRV524238 TBR524235:TBR524238 TLN524235:TLN524238 TVJ524235:TVJ524238 UFF524235:UFF524238 UPB524235:UPB524238 UYX524235:UYX524238 VIT524235:VIT524238 VSP524235:VSP524238 WCL524235:WCL524238 WMH524235:WMH524238 WWD524235:WWD524238 W589771:W589774 JR589771:JR589774 TN589771:TN589774 ADJ589771:ADJ589774 ANF589771:ANF589774 AXB589771:AXB589774 BGX589771:BGX589774 BQT589771:BQT589774 CAP589771:CAP589774 CKL589771:CKL589774 CUH589771:CUH589774 DED589771:DED589774 DNZ589771:DNZ589774 DXV589771:DXV589774 EHR589771:EHR589774 ERN589771:ERN589774 FBJ589771:FBJ589774 FLF589771:FLF589774 FVB589771:FVB589774 GEX589771:GEX589774 GOT589771:GOT589774 GYP589771:GYP589774 HIL589771:HIL589774 HSH589771:HSH589774 ICD589771:ICD589774 ILZ589771:ILZ589774 IVV589771:IVV589774 JFR589771:JFR589774 JPN589771:JPN589774 JZJ589771:JZJ589774 KJF589771:KJF589774 KTB589771:KTB589774 LCX589771:LCX589774 LMT589771:LMT589774 LWP589771:LWP589774 MGL589771:MGL589774 MQH589771:MQH589774 NAD589771:NAD589774 NJZ589771:NJZ589774 NTV589771:NTV589774 ODR589771:ODR589774 ONN589771:ONN589774 OXJ589771:OXJ589774 PHF589771:PHF589774 PRB589771:PRB589774 QAX589771:QAX589774 QKT589771:QKT589774 QUP589771:QUP589774 REL589771:REL589774 ROH589771:ROH589774 RYD589771:RYD589774 SHZ589771:SHZ589774 SRV589771:SRV589774 TBR589771:TBR589774 TLN589771:TLN589774 TVJ589771:TVJ589774 UFF589771:UFF589774 UPB589771:UPB589774 UYX589771:UYX589774 VIT589771:VIT589774 VSP589771:VSP589774 WCL589771:WCL589774 WMH589771:WMH589774 WWD589771:WWD589774 W655307:W655310 JR655307:JR655310 TN655307:TN655310 ADJ655307:ADJ655310 ANF655307:ANF655310 AXB655307:AXB655310 BGX655307:BGX655310 BQT655307:BQT655310 CAP655307:CAP655310 CKL655307:CKL655310 CUH655307:CUH655310 DED655307:DED655310 DNZ655307:DNZ655310 DXV655307:DXV655310 EHR655307:EHR655310 ERN655307:ERN655310 FBJ655307:FBJ655310 FLF655307:FLF655310 FVB655307:FVB655310 GEX655307:GEX655310 GOT655307:GOT655310 GYP655307:GYP655310 HIL655307:HIL655310 HSH655307:HSH655310 ICD655307:ICD655310 ILZ655307:ILZ655310 IVV655307:IVV655310 JFR655307:JFR655310 JPN655307:JPN655310 JZJ655307:JZJ655310 KJF655307:KJF655310 KTB655307:KTB655310 LCX655307:LCX655310 LMT655307:LMT655310 LWP655307:LWP655310 MGL655307:MGL655310 MQH655307:MQH655310 NAD655307:NAD655310 NJZ655307:NJZ655310 NTV655307:NTV655310 ODR655307:ODR655310 ONN655307:ONN655310 OXJ655307:OXJ655310 PHF655307:PHF655310 PRB655307:PRB655310 QAX655307:QAX655310 QKT655307:QKT655310 QUP655307:QUP655310 REL655307:REL655310 ROH655307:ROH655310 RYD655307:RYD655310 SHZ655307:SHZ655310 SRV655307:SRV655310 TBR655307:TBR655310 TLN655307:TLN655310 TVJ655307:TVJ655310 UFF655307:UFF655310 UPB655307:UPB655310 UYX655307:UYX655310 VIT655307:VIT655310 VSP655307:VSP655310 WCL655307:WCL655310 WMH655307:WMH655310 WWD655307:WWD655310 W720843:W720846 JR720843:JR720846 TN720843:TN720846 ADJ720843:ADJ720846 ANF720843:ANF720846 AXB720843:AXB720846 BGX720843:BGX720846 BQT720843:BQT720846 CAP720843:CAP720846 CKL720843:CKL720846 CUH720843:CUH720846 DED720843:DED720846 DNZ720843:DNZ720846 DXV720843:DXV720846 EHR720843:EHR720846 ERN720843:ERN720846 FBJ720843:FBJ720846 FLF720843:FLF720846 FVB720843:FVB720846 GEX720843:GEX720846 GOT720843:GOT720846 GYP720843:GYP720846 HIL720843:HIL720846 HSH720843:HSH720846 ICD720843:ICD720846 ILZ720843:ILZ720846 IVV720843:IVV720846 JFR720843:JFR720846 JPN720843:JPN720846 JZJ720843:JZJ720846 KJF720843:KJF720846 KTB720843:KTB720846 LCX720843:LCX720846 LMT720843:LMT720846 LWP720843:LWP720846 MGL720843:MGL720846 MQH720843:MQH720846 NAD720843:NAD720846 NJZ720843:NJZ720846 NTV720843:NTV720846 ODR720843:ODR720846 ONN720843:ONN720846 OXJ720843:OXJ720846 PHF720843:PHF720846 PRB720843:PRB720846 QAX720843:QAX720846 QKT720843:QKT720846 QUP720843:QUP720846 REL720843:REL720846 ROH720843:ROH720846 RYD720843:RYD720846 SHZ720843:SHZ720846 SRV720843:SRV720846 TBR720843:TBR720846 TLN720843:TLN720846 TVJ720843:TVJ720846 UFF720843:UFF720846 UPB720843:UPB720846 UYX720843:UYX720846 VIT720843:VIT720846 VSP720843:VSP720846 WCL720843:WCL720846 WMH720843:WMH720846 WWD720843:WWD720846 W786379:W786382 JR786379:JR786382 TN786379:TN786382 ADJ786379:ADJ786382 ANF786379:ANF786382 AXB786379:AXB786382 BGX786379:BGX786382 BQT786379:BQT786382 CAP786379:CAP786382 CKL786379:CKL786382 CUH786379:CUH786382 DED786379:DED786382 DNZ786379:DNZ786382 DXV786379:DXV786382 EHR786379:EHR786382 ERN786379:ERN786382 FBJ786379:FBJ786382 FLF786379:FLF786382 FVB786379:FVB786382 GEX786379:GEX786382 GOT786379:GOT786382 GYP786379:GYP786382 HIL786379:HIL786382 HSH786379:HSH786382 ICD786379:ICD786382 ILZ786379:ILZ786382 IVV786379:IVV786382 JFR786379:JFR786382 JPN786379:JPN786382 JZJ786379:JZJ786382 KJF786379:KJF786382 KTB786379:KTB786382 LCX786379:LCX786382 LMT786379:LMT786382 LWP786379:LWP786382 MGL786379:MGL786382 MQH786379:MQH786382 NAD786379:NAD786382 NJZ786379:NJZ786382 NTV786379:NTV786382 ODR786379:ODR786382 ONN786379:ONN786382 OXJ786379:OXJ786382 PHF786379:PHF786382 PRB786379:PRB786382 QAX786379:QAX786382 QKT786379:QKT786382 QUP786379:QUP786382 REL786379:REL786382 ROH786379:ROH786382 RYD786379:RYD786382 SHZ786379:SHZ786382 SRV786379:SRV786382 TBR786379:TBR786382 TLN786379:TLN786382 TVJ786379:TVJ786382 UFF786379:UFF786382 UPB786379:UPB786382 UYX786379:UYX786382 VIT786379:VIT786382 VSP786379:VSP786382 WCL786379:WCL786382 WMH786379:WMH786382 WWD786379:WWD786382 W851915:W851918 JR851915:JR851918 TN851915:TN851918 ADJ851915:ADJ851918 ANF851915:ANF851918 AXB851915:AXB851918 BGX851915:BGX851918 BQT851915:BQT851918 CAP851915:CAP851918 CKL851915:CKL851918 CUH851915:CUH851918 DED851915:DED851918 DNZ851915:DNZ851918 DXV851915:DXV851918 EHR851915:EHR851918 ERN851915:ERN851918 FBJ851915:FBJ851918 FLF851915:FLF851918 FVB851915:FVB851918 GEX851915:GEX851918 GOT851915:GOT851918 GYP851915:GYP851918 HIL851915:HIL851918 HSH851915:HSH851918 ICD851915:ICD851918 ILZ851915:ILZ851918 IVV851915:IVV851918 JFR851915:JFR851918 JPN851915:JPN851918 JZJ851915:JZJ851918 KJF851915:KJF851918 KTB851915:KTB851918 LCX851915:LCX851918 LMT851915:LMT851918 LWP851915:LWP851918 MGL851915:MGL851918 MQH851915:MQH851918 NAD851915:NAD851918 NJZ851915:NJZ851918 NTV851915:NTV851918 ODR851915:ODR851918 ONN851915:ONN851918 OXJ851915:OXJ851918 PHF851915:PHF851918 PRB851915:PRB851918 QAX851915:QAX851918 QKT851915:QKT851918 QUP851915:QUP851918 REL851915:REL851918 ROH851915:ROH851918 RYD851915:RYD851918 SHZ851915:SHZ851918 SRV851915:SRV851918 TBR851915:TBR851918 TLN851915:TLN851918 TVJ851915:TVJ851918 UFF851915:UFF851918 UPB851915:UPB851918 UYX851915:UYX851918 VIT851915:VIT851918 VSP851915:VSP851918 WCL851915:WCL851918 WMH851915:WMH851918 WWD851915:WWD851918 W917451:W917454 JR917451:JR917454 TN917451:TN917454 ADJ917451:ADJ917454 ANF917451:ANF917454 AXB917451:AXB917454 BGX917451:BGX917454 BQT917451:BQT917454 CAP917451:CAP917454 CKL917451:CKL917454 CUH917451:CUH917454 DED917451:DED917454 DNZ917451:DNZ917454 DXV917451:DXV917454 EHR917451:EHR917454 ERN917451:ERN917454 FBJ917451:FBJ917454 FLF917451:FLF917454 FVB917451:FVB917454 GEX917451:GEX917454 GOT917451:GOT917454 GYP917451:GYP917454 HIL917451:HIL917454 HSH917451:HSH917454 ICD917451:ICD917454 ILZ917451:ILZ917454 IVV917451:IVV917454 JFR917451:JFR917454 JPN917451:JPN917454 JZJ917451:JZJ917454 KJF917451:KJF917454 KTB917451:KTB917454 LCX917451:LCX917454 LMT917451:LMT917454 LWP917451:LWP917454 MGL917451:MGL917454 MQH917451:MQH917454 NAD917451:NAD917454 NJZ917451:NJZ917454 NTV917451:NTV917454 ODR917451:ODR917454 ONN917451:ONN917454 OXJ917451:OXJ917454 PHF917451:PHF917454 PRB917451:PRB917454 QAX917451:QAX917454 QKT917451:QKT917454 QUP917451:QUP917454 REL917451:REL917454 ROH917451:ROH917454 RYD917451:RYD917454 SHZ917451:SHZ917454 SRV917451:SRV917454 TBR917451:TBR917454 TLN917451:TLN917454 TVJ917451:TVJ917454 UFF917451:UFF917454 UPB917451:UPB917454 UYX917451:UYX917454 VIT917451:VIT917454 VSP917451:VSP917454 WCL917451:WCL917454 WMH917451:WMH917454 WWD917451:WWD917454 W982987:W982990 JR982987:JR982990 TN982987:TN982990 ADJ982987:ADJ982990 ANF982987:ANF982990 AXB982987:AXB982990 BGX982987:BGX982990 BQT982987:BQT982990 CAP982987:CAP982990 CKL982987:CKL982990 CUH982987:CUH982990 DED982987:DED982990 DNZ982987:DNZ982990 DXV982987:DXV982990 EHR982987:EHR982990 ERN982987:ERN982990 FBJ982987:FBJ982990 FLF982987:FLF982990 FVB982987:FVB982990 GEX982987:GEX982990 GOT982987:GOT982990 GYP982987:GYP982990 HIL982987:HIL982990 HSH982987:HSH982990 ICD982987:ICD982990 ILZ982987:ILZ982990 IVV982987:IVV982990 JFR982987:JFR982990 JPN982987:JPN982990 JZJ982987:JZJ982990 KJF982987:KJF982990 KTB982987:KTB982990 LCX982987:LCX982990 LMT982987:LMT982990 LWP982987:LWP982990 MGL982987:MGL982990 MQH982987:MQH982990 NAD982987:NAD982990 NJZ982987:NJZ982990 NTV982987:NTV982990 ODR982987:ODR982990 ONN982987:ONN982990 OXJ982987:OXJ982990 PHF982987:PHF982990 PRB982987:PRB982990 QAX982987:QAX982990 QKT982987:QKT982990 QUP982987:QUP982990 REL982987:REL982990 ROH982987:ROH982990 RYD982987:RYD982990 SHZ982987:SHZ982990 SRV982987:SRV982990 TBR982987:TBR982990 TLN982987:TLN982990 TVJ982987:TVJ982990 UFF982987:UFF982990 UPB982987:UPB982990 UYX982987:UYX982990 VIT982987:VIT982990 VSP982987:VSP982990 WCL982987:WCL982990 WMH982987:WMH982990 WWD982987:WWD982990 JZG983038:JZG983049 AA65486 JV65486 TR65486 ADN65486 ANJ65486 AXF65486 BHB65486 BQX65486 CAT65486 CKP65486 CUL65486 DEH65486 DOD65486 DXZ65486 EHV65486 ERR65486 FBN65486 FLJ65486 FVF65486 GFB65486 GOX65486 GYT65486 HIP65486 HSL65486 ICH65486 IMD65486 IVZ65486 JFV65486 JPR65486 JZN65486 KJJ65486 KTF65486 LDB65486 LMX65486 LWT65486 MGP65486 MQL65486 NAH65486 NKD65486 NTZ65486 ODV65486 ONR65486 OXN65486 PHJ65486 PRF65486 QBB65486 QKX65486 QUT65486 REP65486 ROL65486 RYH65486 SID65486 SRZ65486 TBV65486 TLR65486 TVN65486 UFJ65486 UPF65486 UZB65486 VIX65486 VST65486 WCP65486 WML65486 WWH65486 AA131022 JV131022 TR131022 ADN131022 ANJ131022 AXF131022 BHB131022 BQX131022 CAT131022 CKP131022 CUL131022 DEH131022 DOD131022 DXZ131022 EHV131022 ERR131022 FBN131022 FLJ131022 FVF131022 GFB131022 GOX131022 GYT131022 HIP131022 HSL131022 ICH131022 IMD131022 IVZ131022 JFV131022 JPR131022 JZN131022 KJJ131022 KTF131022 LDB131022 LMX131022 LWT131022 MGP131022 MQL131022 NAH131022 NKD131022 NTZ131022 ODV131022 ONR131022 OXN131022 PHJ131022 PRF131022 QBB131022 QKX131022 QUT131022 REP131022 ROL131022 RYH131022 SID131022 SRZ131022 TBV131022 TLR131022 TVN131022 UFJ131022 UPF131022 UZB131022 VIX131022 VST131022 WCP131022 WML131022 WWH131022 AA196558 JV196558 TR196558 ADN196558 ANJ196558 AXF196558 BHB196558 BQX196558 CAT196558 CKP196558 CUL196558 DEH196558 DOD196558 DXZ196558 EHV196558 ERR196558 FBN196558 FLJ196558 FVF196558 GFB196558 GOX196558 GYT196558 HIP196558 HSL196558 ICH196558 IMD196558 IVZ196558 JFV196558 JPR196558 JZN196558 KJJ196558 KTF196558 LDB196558 LMX196558 LWT196558 MGP196558 MQL196558 NAH196558 NKD196558 NTZ196558 ODV196558 ONR196558 OXN196558 PHJ196558 PRF196558 QBB196558 QKX196558 QUT196558 REP196558 ROL196558 RYH196558 SID196558 SRZ196558 TBV196558 TLR196558 TVN196558 UFJ196558 UPF196558 UZB196558 VIX196558 VST196558 WCP196558 WML196558 WWH196558 AA262094 JV262094 TR262094 ADN262094 ANJ262094 AXF262094 BHB262094 BQX262094 CAT262094 CKP262094 CUL262094 DEH262094 DOD262094 DXZ262094 EHV262094 ERR262094 FBN262094 FLJ262094 FVF262094 GFB262094 GOX262094 GYT262094 HIP262094 HSL262094 ICH262094 IMD262094 IVZ262094 JFV262094 JPR262094 JZN262094 KJJ262094 KTF262094 LDB262094 LMX262094 LWT262094 MGP262094 MQL262094 NAH262094 NKD262094 NTZ262094 ODV262094 ONR262094 OXN262094 PHJ262094 PRF262094 QBB262094 QKX262094 QUT262094 REP262094 ROL262094 RYH262094 SID262094 SRZ262094 TBV262094 TLR262094 TVN262094 UFJ262094 UPF262094 UZB262094 VIX262094 VST262094 WCP262094 WML262094 WWH262094 AA327630 JV327630 TR327630 ADN327630 ANJ327630 AXF327630 BHB327630 BQX327630 CAT327630 CKP327630 CUL327630 DEH327630 DOD327630 DXZ327630 EHV327630 ERR327630 FBN327630 FLJ327630 FVF327630 GFB327630 GOX327630 GYT327630 HIP327630 HSL327630 ICH327630 IMD327630 IVZ327630 JFV327630 JPR327630 JZN327630 KJJ327630 KTF327630 LDB327630 LMX327630 LWT327630 MGP327630 MQL327630 NAH327630 NKD327630 NTZ327630 ODV327630 ONR327630 OXN327630 PHJ327630 PRF327630 QBB327630 QKX327630 QUT327630 REP327630 ROL327630 RYH327630 SID327630 SRZ327630 TBV327630 TLR327630 TVN327630 UFJ327630 UPF327630 UZB327630 VIX327630 VST327630 WCP327630 WML327630 WWH327630 AA393166 JV393166 TR393166 ADN393166 ANJ393166 AXF393166 BHB393166 BQX393166 CAT393166 CKP393166 CUL393166 DEH393166 DOD393166 DXZ393166 EHV393166 ERR393166 FBN393166 FLJ393166 FVF393166 GFB393166 GOX393166 GYT393166 HIP393166 HSL393166 ICH393166 IMD393166 IVZ393166 JFV393166 JPR393166 JZN393166 KJJ393166 KTF393166 LDB393166 LMX393166 LWT393166 MGP393166 MQL393166 NAH393166 NKD393166 NTZ393166 ODV393166 ONR393166 OXN393166 PHJ393166 PRF393166 QBB393166 QKX393166 QUT393166 REP393166 ROL393166 RYH393166 SID393166 SRZ393166 TBV393166 TLR393166 TVN393166 UFJ393166 UPF393166 UZB393166 VIX393166 VST393166 WCP393166 WML393166 WWH393166 AA458702 JV458702 TR458702 ADN458702 ANJ458702 AXF458702 BHB458702 BQX458702 CAT458702 CKP458702 CUL458702 DEH458702 DOD458702 DXZ458702 EHV458702 ERR458702 FBN458702 FLJ458702 FVF458702 GFB458702 GOX458702 GYT458702 HIP458702 HSL458702 ICH458702 IMD458702 IVZ458702 JFV458702 JPR458702 JZN458702 KJJ458702 KTF458702 LDB458702 LMX458702 LWT458702 MGP458702 MQL458702 NAH458702 NKD458702 NTZ458702 ODV458702 ONR458702 OXN458702 PHJ458702 PRF458702 QBB458702 QKX458702 QUT458702 REP458702 ROL458702 RYH458702 SID458702 SRZ458702 TBV458702 TLR458702 TVN458702 UFJ458702 UPF458702 UZB458702 VIX458702 VST458702 WCP458702 WML458702 WWH458702 AA524238 JV524238 TR524238 ADN524238 ANJ524238 AXF524238 BHB524238 BQX524238 CAT524238 CKP524238 CUL524238 DEH524238 DOD524238 DXZ524238 EHV524238 ERR524238 FBN524238 FLJ524238 FVF524238 GFB524238 GOX524238 GYT524238 HIP524238 HSL524238 ICH524238 IMD524238 IVZ524238 JFV524238 JPR524238 JZN524238 KJJ524238 KTF524238 LDB524238 LMX524238 LWT524238 MGP524238 MQL524238 NAH524238 NKD524238 NTZ524238 ODV524238 ONR524238 OXN524238 PHJ524238 PRF524238 QBB524238 QKX524238 QUT524238 REP524238 ROL524238 RYH524238 SID524238 SRZ524238 TBV524238 TLR524238 TVN524238 UFJ524238 UPF524238 UZB524238 VIX524238 VST524238 WCP524238 WML524238 WWH524238 AA589774 JV589774 TR589774 ADN589774 ANJ589774 AXF589774 BHB589774 BQX589774 CAT589774 CKP589774 CUL589774 DEH589774 DOD589774 DXZ589774 EHV589774 ERR589774 FBN589774 FLJ589774 FVF589774 GFB589774 GOX589774 GYT589774 HIP589774 HSL589774 ICH589774 IMD589774 IVZ589774 JFV589774 JPR589774 JZN589774 KJJ589774 KTF589774 LDB589774 LMX589774 LWT589774 MGP589774 MQL589774 NAH589774 NKD589774 NTZ589774 ODV589774 ONR589774 OXN589774 PHJ589774 PRF589774 QBB589774 QKX589774 QUT589774 REP589774 ROL589774 RYH589774 SID589774 SRZ589774 TBV589774 TLR589774 TVN589774 UFJ589774 UPF589774 UZB589774 VIX589774 VST589774 WCP589774 WML589774 WWH589774 AA655310 JV655310 TR655310 ADN655310 ANJ655310 AXF655310 BHB655310 BQX655310 CAT655310 CKP655310 CUL655310 DEH655310 DOD655310 DXZ655310 EHV655310 ERR655310 FBN655310 FLJ655310 FVF655310 GFB655310 GOX655310 GYT655310 HIP655310 HSL655310 ICH655310 IMD655310 IVZ655310 JFV655310 JPR655310 JZN655310 KJJ655310 KTF655310 LDB655310 LMX655310 LWT655310 MGP655310 MQL655310 NAH655310 NKD655310 NTZ655310 ODV655310 ONR655310 OXN655310 PHJ655310 PRF655310 QBB655310 QKX655310 QUT655310 REP655310 ROL655310 RYH655310 SID655310 SRZ655310 TBV655310 TLR655310 TVN655310 UFJ655310 UPF655310 UZB655310 VIX655310 VST655310 WCP655310 WML655310 WWH655310 AA720846 JV720846 TR720846 ADN720846 ANJ720846 AXF720846 BHB720846 BQX720846 CAT720846 CKP720846 CUL720846 DEH720846 DOD720846 DXZ720846 EHV720846 ERR720846 FBN720846 FLJ720846 FVF720846 GFB720846 GOX720846 GYT720846 HIP720846 HSL720846 ICH720846 IMD720846 IVZ720846 JFV720846 JPR720846 JZN720846 KJJ720846 KTF720846 LDB720846 LMX720846 LWT720846 MGP720846 MQL720846 NAH720846 NKD720846 NTZ720846 ODV720846 ONR720846 OXN720846 PHJ720846 PRF720846 QBB720846 QKX720846 QUT720846 REP720846 ROL720846 RYH720846 SID720846 SRZ720846 TBV720846 TLR720846 TVN720846 UFJ720846 UPF720846 UZB720846 VIX720846 VST720846 WCP720846 WML720846 WWH720846 AA786382 JV786382 TR786382 ADN786382 ANJ786382 AXF786382 BHB786382 BQX786382 CAT786382 CKP786382 CUL786382 DEH786382 DOD786382 DXZ786382 EHV786382 ERR786382 FBN786382 FLJ786382 FVF786382 GFB786382 GOX786382 GYT786382 HIP786382 HSL786382 ICH786382 IMD786382 IVZ786382 JFV786382 JPR786382 JZN786382 KJJ786382 KTF786382 LDB786382 LMX786382 LWT786382 MGP786382 MQL786382 NAH786382 NKD786382 NTZ786382 ODV786382 ONR786382 OXN786382 PHJ786382 PRF786382 QBB786382 QKX786382 QUT786382 REP786382 ROL786382 RYH786382 SID786382 SRZ786382 TBV786382 TLR786382 TVN786382 UFJ786382 UPF786382 UZB786382 VIX786382 VST786382 WCP786382 WML786382 WWH786382 AA851918 JV851918 TR851918 ADN851918 ANJ851918 AXF851918 BHB851918 BQX851918 CAT851918 CKP851918 CUL851918 DEH851918 DOD851918 DXZ851918 EHV851918 ERR851918 FBN851918 FLJ851918 FVF851918 GFB851918 GOX851918 GYT851918 HIP851918 HSL851918 ICH851918 IMD851918 IVZ851918 JFV851918 JPR851918 JZN851918 KJJ851918 KTF851918 LDB851918 LMX851918 LWT851918 MGP851918 MQL851918 NAH851918 NKD851918 NTZ851918 ODV851918 ONR851918 OXN851918 PHJ851918 PRF851918 QBB851918 QKX851918 QUT851918 REP851918 ROL851918 RYH851918 SID851918 SRZ851918 TBV851918 TLR851918 TVN851918 UFJ851918 UPF851918 UZB851918 VIX851918 VST851918 WCP851918 WML851918 WWH851918 AA917454 JV917454 TR917454 ADN917454 ANJ917454 AXF917454 BHB917454 BQX917454 CAT917454 CKP917454 CUL917454 DEH917454 DOD917454 DXZ917454 EHV917454 ERR917454 FBN917454 FLJ917454 FVF917454 GFB917454 GOX917454 GYT917454 HIP917454 HSL917454 ICH917454 IMD917454 IVZ917454 JFV917454 JPR917454 JZN917454 KJJ917454 KTF917454 LDB917454 LMX917454 LWT917454 MGP917454 MQL917454 NAH917454 NKD917454 NTZ917454 ODV917454 ONR917454 OXN917454 PHJ917454 PRF917454 QBB917454 QKX917454 QUT917454 REP917454 ROL917454 RYH917454 SID917454 SRZ917454 TBV917454 TLR917454 TVN917454 UFJ917454 UPF917454 UZB917454 VIX917454 VST917454 WCP917454 WML917454 WWH917454 AA982990 JV982990 TR982990 ADN982990 ANJ982990 AXF982990 BHB982990 BQX982990 CAT982990 CKP982990 CUL982990 DEH982990 DOD982990 DXZ982990 EHV982990 ERR982990 FBN982990 FLJ982990 FVF982990 GFB982990 GOX982990 GYT982990 HIP982990 HSL982990 ICH982990 IMD982990 IVZ982990 JFV982990 JPR982990 JZN982990 KJJ982990 KTF982990 LDB982990 LMX982990 LWT982990 MGP982990 MQL982990 NAH982990 NKD982990 NTZ982990 ODV982990 ONR982990 OXN982990 PHJ982990 PRF982990 QBB982990 QKX982990 QUT982990 REP982990 ROL982990 RYH982990 SID982990 SRZ982990 TBV982990 TLR982990 TVN982990 UFJ982990 UPF982990 UZB982990 VIX982990 VST982990 WCP982990 WML982990 WWH982990 KJC983038:KJC983049 AA65476 JV65476 TR65476 ADN65476 ANJ65476 AXF65476 BHB65476 BQX65476 CAT65476 CKP65476 CUL65476 DEH65476 DOD65476 DXZ65476 EHV65476 ERR65476 FBN65476 FLJ65476 FVF65476 GFB65476 GOX65476 GYT65476 HIP65476 HSL65476 ICH65476 IMD65476 IVZ65476 JFV65476 JPR65476 JZN65476 KJJ65476 KTF65476 LDB65476 LMX65476 LWT65476 MGP65476 MQL65476 NAH65476 NKD65476 NTZ65476 ODV65476 ONR65476 OXN65476 PHJ65476 PRF65476 QBB65476 QKX65476 QUT65476 REP65476 ROL65476 RYH65476 SID65476 SRZ65476 TBV65476 TLR65476 TVN65476 UFJ65476 UPF65476 UZB65476 VIX65476 VST65476 WCP65476 WML65476 WWH65476 AA131012 JV131012 TR131012 ADN131012 ANJ131012 AXF131012 BHB131012 BQX131012 CAT131012 CKP131012 CUL131012 DEH131012 DOD131012 DXZ131012 EHV131012 ERR131012 FBN131012 FLJ131012 FVF131012 GFB131012 GOX131012 GYT131012 HIP131012 HSL131012 ICH131012 IMD131012 IVZ131012 JFV131012 JPR131012 JZN131012 KJJ131012 KTF131012 LDB131012 LMX131012 LWT131012 MGP131012 MQL131012 NAH131012 NKD131012 NTZ131012 ODV131012 ONR131012 OXN131012 PHJ131012 PRF131012 QBB131012 QKX131012 QUT131012 REP131012 ROL131012 RYH131012 SID131012 SRZ131012 TBV131012 TLR131012 TVN131012 UFJ131012 UPF131012 UZB131012 VIX131012 VST131012 WCP131012 WML131012 WWH131012 AA196548 JV196548 TR196548 ADN196548 ANJ196548 AXF196548 BHB196548 BQX196548 CAT196548 CKP196548 CUL196548 DEH196548 DOD196548 DXZ196548 EHV196548 ERR196548 FBN196548 FLJ196548 FVF196548 GFB196548 GOX196548 GYT196548 HIP196548 HSL196548 ICH196548 IMD196548 IVZ196548 JFV196548 JPR196548 JZN196548 KJJ196548 KTF196548 LDB196548 LMX196548 LWT196548 MGP196548 MQL196548 NAH196548 NKD196548 NTZ196548 ODV196548 ONR196548 OXN196548 PHJ196548 PRF196548 QBB196548 QKX196548 QUT196548 REP196548 ROL196548 RYH196548 SID196548 SRZ196548 TBV196548 TLR196548 TVN196548 UFJ196548 UPF196548 UZB196548 VIX196548 VST196548 WCP196548 WML196548 WWH196548 AA262084 JV262084 TR262084 ADN262084 ANJ262084 AXF262084 BHB262084 BQX262084 CAT262084 CKP262084 CUL262084 DEH262084 DOD262084 DXZ262084 EHV262084 ERR262084 FBN262084 FLJ262084 FVF262084 GFB262084 GOX262084 GYT262084 HIP262084 HSL262084 ICH262084 IMD262084 IVZ262084 JFV262084 JPR262084 JZN262084 KJJ262084 KTF262084 LDB262084 LMX262084 LWT262084 MGP262084 MQL262084 NAH262084 NKD262084 NTZ262084 ODV262084 ONR262084 OXN262084 PHJ262084 PRF262084 QBB262084 QKX262084 QUT262084 REP262084 ROL262084 RYH262084 SID262084 SRZ262084 TBV262084 TLR262084 TVN262084 UFJ262084 UPF262084 UZB262084 VIX262084 VST262084 WCP262084 WML262084 WWH262084 AA327620 JV327620 TR327620 ADN327620 ANJ327620 AXF327620 BHB327620 BQX327620 CAT327620 CKP327620 CUL327620 DEH327620 DOD327620 DXZ327620 EHV327620 ERR327620 FBN327620 FLJ327620 FVF327620 GFB327620 GOX327620 GYT327620 HIP327620 HSL327620 ICH327620 IMD327620 IVZ327620 JFV327620 JPR327620 JZN327620 KJJ327620 KTF327620 LDB327620 LMX327620 LWT327620 MGP327620 MQL327620 NAH327620 NKD327620 NTZ327620 ODV327620 ONR327620 OXN327620 PHJ327620 PRF327620 QBB327620 QKX327620 QUT327620 REP327620 ROL327620 RYH327620 SID327620 SRZ327620 TBV327620 TLR327620 TVN327620 UFJ327620 UPF327620 UZB327620 VIX327620 VST327620 WCP327620 WML327620 WWH327620 AA393156 JV393156 TR393156 ADN393156 ANJ393156 AXF393156 BHB393156 BQX393156 CAT393156 CKP393156 CUL393156 DEH393156 DOD393156 DXZ393156 EHV393156 ERR393156 FBN393156 FLJ393156 FVF393156 GFB393156 GOX393156 GYT393156 HIP393156 HSL393156 ICH393156 IMD393156 IVZ393156 JFV393156 JPR393156 JZN393156 KJJ393156 KTF393156 LDB393156 LMX393156 LWT393156 MGP393156 MQL393156 NAH393156 NKD393156 NTZ393156 ODV393156 ONR393156 OXN393156 PHJ393156 PRF393156 QBB393156 QKX393156 QUT393156 REP393156 ROL393156 RYH393156 SID393156 SRZ393156 TBV393156 TLR393156 TVN393156 UFJ393156 UPF393156 UZB393156 VIX393156 VST393156 WCP393156 WML393156 WWH393156 AA458692 JV458692 TR458692 ADN458692 ANJ458692 AXF458692 BHB458692 BQX458692 CAT458692 CKP458692 CUL458692 DEH458692 DOD458692 DXZ458692 EHV458692 ERR458692 FBN458692 FLJ458692 FVF458692 GFB458692 GOX458692 GYT458692 HIP458692 HSL458692 ICH458692 IMD458692 IVZ458692 JFV458692 JPR458692 JZN458692 KJJ458692 KTF458692 LDB458692 LMX458692 LWT458692 MGP458692 MQL458692 NAH458692 NKD458692 NTZ458692 ODV458692 ONR458692 OXN458692 PHJ458692 PRF458692 QBB458692 QKX458692 QUT458692 REP458692 ROL458692 RYH458692 SID458692 SRZ458692 TBV458692 TLR458692 TVN458692 UFJ458692 UPF458692 UZB458692 VIX458692 VST458692 WCP458692 WML458692 WWH458692 AA524228 JV524228 TR524228 ADN524228 ANJ524228 AXF524228 BHB524228 BQX524228 CAT524228 CKP524228 CUL524228 DEH524228 DOD524228 DXZ524228 EHV524228 ERR524228 FBN524228 FLJ524228 FVF524228 GFB524228 GOX524228 GYT524228 HIP524228 HSL524228 ICH524228 IMD524228 IVZ524228 JFV524228 JPR524228 JZN524228 KJJ524228 KTF524228 LDB524228 LMX524228 LWT524228 MGP524228 MQL524228 NAH524228 NKD524228 NTZ524228 ODV524228 ONR524228 OXN524228 PHJ524228 PRF524228 QBB524228 QKX524228 QUT524228 REP524228 ROL524228 RYH524228 SID524228 SRZ524228 TBV524228 TLR524228 TVN524228 UFJ524228 UPF524228 UZB524228 VIX524228 VST524228 WCP524228 WML524228 WWH524228 AA589764 JV589764 TR589764 ADN589764 ANJ589764 AXF589764 BHB589764 BQX589764 CAT589764 CKP589764 CUL589764 DEH589764 DOD589764 DXZ589764 EHV589764 ERR589764 FBN589764 FLJ589764 FVF589764 GFB589764 GOX589764 GYT589764 HIP589764 HSL589764 ICH589764 IMD589764 IVZ589764 JFV589764 JPR589764 JZN589764 KJJ589764 KTF589764 LDB589764 LMX589764 LWT589764 MGP589764 MQL589764 NAH589764 NKD589764 NTZ589764 ODV589764 ONR589764 OXN589764 PHJ589764 PRF589764 QBB589764 QKX589764 QUT589764 REP589764 ROL589764 RYH589764 SID589764 SRZ589764 TBV589764 TLR589764 TVN589764 UFJ589764 UPF589764 UZB589764 VIX589764 VST589764 WCP589764 WML589764 WWH589764 AA655300 JV655300 TR655300 ADN655300 ANJ655300 AXF655300 BHB655300 BQX655300 CAT655300 CKP655300 CUL655300 DEH655300 DOD655300 DXZ655300 EHV655300 ERR655300 FBN655300 FLJ655300 FVF655300 GFB655300 GOX655300 GYT655300 HIP655300 HSL655300 ICH655300 IMD655300 IVZ655300 JFV655300 JPR655300 JZN655300 KJJ655300 KTF655300 LDB655300 LMX655300 LWT655300 MGP655300 MQL655300 NAH655300 NKD655300 NTZ655300 ODV655300 ONR655300 OXN655300 PHJ655300 PRF655300 QBB655300 QKX655300 QUT655300 REP655300 ROL655300 RYH655300 SID655300 SRZ655300 TBV655300 TLR655300 TVN655300 UFJ655300 UPF655300 UZB655300 VIX655300 VST655300 WCP655300 WML655300 WWH655300 AA720836 JV720836 TR720836 ADN720836 ANJ720836 AXF720836 BHB720836 BQX720836 CAT720836 CKP720836 CUL720836 DEH720836 DOD720836 DXZ720836 EHV720836 ERR720836 FBN720836 FLJ720836 FVF720836 GFB720836 GOX720836 GYT720836 HIP720836 HSL720836 ICH720836 IMD720836 IVZ720836 JFV720836 JPR720836 JZN720836 KJJ720836 KTF720836 LDB720836 LMX720836 LWT720836 MGP720836 MQL720836 NAH720836 NKD720836 NTZ720836 ODV720836 ONR720836 OXN720836 PHJ720836 PRF720836 QBB720836 QKX720836 QUT720836 REP720836 ROL720836 RYH720836 SID720836 SRZ720836 TBV720836 TLR720836 TVN720836 UFJ720836 UPF720836 UZB720836 VIX720836 VST720836 WCP720836 WML720836 WWH720836 AA786372 JV786372 TR786372 ADN786372 ANJ786372 AXF786372 BHB786372 BQX786372 CAT786372 CKP786372 CUL786372 DEH786372 DOD786372 DXZ786372 EHV786372 ERR786372 FBN786372 FLJ786372 FVF786372 GFB786372 GOX786372 GYT786372 HIP786372 HSL786372 ICH786372 IMD786372 IVZ786372 JFV786372 JPR786372 JZN786372 KJJ786372 KTF786372 LDB786372 LMX786372 LWT786372 MGP786372 MQL786372 NAH786372 NKD786372 NTZ786372 ODV786372 ONR786372 OXN786372 PHJ786372 PRF786372 QBB786372 QKX786372 QUT786372 REP786372 ROL786372 RYH786372 SID786372 SRZ786372 TBV786372 TLR786372 TVN786372 UFJ786372 UPF786372 UZB786372 VIX786372 VST786372 WCP786372 WML786372 WWH786372 AA851908 JV851908 TR851908 ADN851908 ANJ851908 AXF851908 BHB851908 BQX851908 CAT851908 CKP851908 CUL851908 DEH851908 DOD851908 DXZ851908 EHV851908 ERR851908 FBN851908 FLJ851908 FVF851908 GFB851908 GOX851908 GYT851908 HIP851908 HSL851908 ICH851908 IMD851908 IVZ851908 JFV851908 JPR851908 JZN851908 KJJ851908 KTF851908 LDB851908 LMX851908 LWT851908 MGP851908 MQL851908 NAH851908 NKD851908 NTZ851908 ODV851908 ONR851908 OXN851908 PHJ851908 PRF851908 QBB851908 QKX851908 QUT851908 REP851908 ROL851908 RYH851908 SID851908 SRZ851908 TBV851908 TLR851908 TVN851908 UFJ851908 UPF851908 UZB851908 VIX851908 VST851908 WCP851908 WML851908 WWH851908 AA917444 JV917444 TR917444 ADN917444 ANJ917444 AXF917444 BHB917444 BQX917444 CAT917444 CKP917444 CUL917444 DEH917444 DOD917444 DXZ917444 EHV917444 ERR917444 FBN917444 FLJ917444 FVF917444 GFB917444 GOX917444 GYT917444 HIP917444 HSL917444 ICH917444 IMD917444 IVZ917444 JFV917444 JPR917444 JZN917444 KJJ917444 KTF917444 LDB917444 LMX917444 LWT917444 MGP917444 MQL917444 NAH917444 NKD917444 NTZ917444 ODV917444 ONR917444 OXN917444 PHJ917444 PRF917444 QBB917444 QKX917444 QUT917444 REP917444 ROL917444 RYH917444 SID917444 SRZ917444 TBV917444 TLR917444 TVN917444 UFJ917444 UPF917444 UZB917444 VIX917444 VST917444 WCP917444 WML917444 WWH917444 AA982980 JV982980 TR982980 ADN982980 ANJ982980 AXF982980 BHB982980 BQX982980 CAT982980 CKP982980 CUL982980 DEH982980 DOD982980 DXZ982980 EHV982980 ERR982980 FBN982980 FLJ982980 FVF982980 GFB982980 GOX982980 GYT982980 HIP982980 HSL982980 ICH982980 IMD982980 IVZ982980 JFV982980 JPR982980 JZN982980 KJJ982980 KTF982980 LDB982980 LMX982980 LWT982980 MGP982980 MQL982980 NAH982980 NKD982980 NTZ982980 ODV982980 ONR982980 OXN982980 PHJ982980 PRF982980 QBB982980 QKX982980 QUT982980 REP982980 ROL982980 RYH982980 SID982980 SRZ982980 TBV982980 TLR982980 TVN982980 UFJ982980 UPF982980 UZB982980 VIX982980 VST982980 WCP982980 WML982980 WWH982980 KSY983038:KSY983049 W65478:W65481 JR65478:JR65481 TN65478:TN65481 ADJ65478:ADJ65481 ANF65478:ANF65481 AXB65478:AXB65481 BGX65478:BGX65481 BQT65478:BQT65481 CAP65478:CAP65481 CKL65478:CKL65481 CUH65478:CUH65481 DED65478:DED65481 DNZ65478:DNZ65481 DXV65478:DXV65481 EHR65478:EHR65481 ERN65478:ERN65481 FBJ65478:FBJ65481 FLF65478:FLF65481 FVB65478:FVB65481 GEX65478:GEX65481 GOT65478:GOT65481 GYP65478:GYP65481 HIL65478:HIL65481 HSH65478:HSH65481 ICD65478:ICD65481 ILZ65478:ILZ65481 IVV65478:IVV65481 JFR65478:JFR65481 JPN65478:JPN65481 JZJ65478:JZJ65481 KJF65478:KJF65481 KTB65478:KTB65481 LCX65478:LCX65481 LMT65478:LMT65481 LWP65478:LWP65481 MGL65478:MGL65481 MQH65478:MQH65481 NAD65478:NAD65481 NJZ65478:NJZ65481 NTV65478:NTV65481 ODR65478:ODR65481 ONN65478:ONN65481 OXJ65478:OXJ65481 PHF65478:PHF65481 PRB65478:PRB65481 QAX65478:QAX65481 QKT65478:QKT65481 QUP65478:QUP65481 REL65478:REL65481 ROH65478:ROH65481 RYD65478:RYD65481 SHZ65478:SHZ65481 SRV65478:SRV65481 TBR65478:TBR65481 TLN65478:TLN65481 TVJ65478:TVJ65481 UFF65478:UFF65481 UPB65478:UPB65481 UYX65478:UYX65481 VIT65478:VIT65481 VSP65478:VSP65481 WCL65478:WCL65481 WMH65478:WMH65481 WWD65478:WWD65481 W131014:W131017 JR131014:JR131017 TN131014:TN131017 ADJ131014:ADJ131017 ANF131014:ANF131017 AXB131014:AXB131017 BGX131014:BGX131017 BQT131014:BQT131017 CAP131014:CAP131017 CKL131014:CKL131017 CUH131014:CUH131017 DED131014:DED131017 DNZ131014:DNZ131017 DXV131014:DXV131017 EHR131014:EHR131017 ERN131014:ERN131017 FBJ131014:FBJ131017 FLF131014:FLF131017 FVB131014:FVB131017 GEX131014:GEX131017 GOT131014:GOT131017 GYP131014:GYP131017 HIL131014:HIL131017 HSH131014:HSH131017 ICD131014:ICD131017 ILZ131014:ILZ131017 IVV131014:IVV131017 JFR131014:JFR131017 JPN131014:JPN131017 JZJ131014:JZJ131017 KJF131014:KJF131017 KTB131014:KTB131017 LCX131014:LCX131017 LMT131014:LMT131017 LWP131014:LWP131017 MGL131014:MGL131017 MQH131014:MQH131017 NAD131014:NAD131017 NJZ131014:NJZ131017 NTV131014:NTV131017 ODR131014:ODR131017 ONN131014:ONN131017 OXJ131014:OXJ131017 PHF131014:PHF131017 PRB131014:PRB131017 QAX131014:QAX131017 QKT131014:QKT131017 QUP131014:QUP131017 REL131014:REL131017 ROH131014:ROH131017 RYD131014:RYD131017 SHZ131014:SHZ131017 SRV131014:SRV131017 TBR131014:TBR131017 TLN131014:TLN131017 TVJ131014:TVJ131017 UFF131014:UFF131017 UPB131014:UPB131017 UYX131014:UYX131017 VIT131014:VIT131017 VSP131014:VSP131017 WCL131014:WCL131017 WMH131014:WMH131017 WWD131014:WWD131017 W196550:W196553 JR196550:JR196553 TN196550:TN196553 ADJ196550:ADJ196553 ANF196550:ANF196553 AXB196550:AXB196553 BGX196550:BGX196553 BQT196550:BQT196553 CAP196550:CAP196553 CKL196550:CKL196553 CUH196550:CUH196553 DED196550:DED196553 DNZ196550:DNZ196553 DXV196550:DXV196553 EHR196550:EHR196553 ERN196550:ERN196553 FBJ196550:FBJ196553 FLF196550:FLF196553 FVB196550:FVB196553 GEX196550:GEX196553 GOT196550:GOT196553 GYP196550:GYP196553 HIL196550:HIL196553 HSH196550:HSH196553 ICD196550:ICD196553 ILZ196550:ILZ196553 IVV196550:IVV196553 JFR196550:JFR196553 JPN196550:JPN196553 JZJ196550:JZJ196553 KJF196550:KJF196553 KTB196550:KTB196553 LCX196550:LCX196553 LMT196550:LMT196553 LWP196550:LWP196553 MGL196550:MGL196553 MQH196550:MQH196553 NAD196550:NAD196553 NJZ196550:NJZ196553 NTV196550:NTV196553 ODR196550:ODR196553 ONN196550:ONN196553 OXJ196550:OXJ196553 PHF196550:PHF196553 PRB196550:PRB196553 QAX196550:QAX196553 QKT196550:QKT196553 QUP196550:QUP196553 REL196550:REL196553 ROH196550:ROH196553 RYD196550:RYD196553 SHZ196550:SHZ196553 SRV196550:SRV196553 TBR196550:TBR196553 TLN196550:TLN196553 TVJ196550:TVJ196553 UFF196550:UFF196553 UPB196550:UPB196553 UYX196550:UYX196553 VIT196550:VIT196553 VSP196550:VSP196553 WCL196550:WCL196553 WMH196550:WMH196553 WWD196550:WWD196553 W262086:W262089 JR262086:JR262089 TN262086:TN262089 ADJ262086:ADJ262089 ANF262086:ANF262089 AXB262086:AXB262089 BGX262086:BGX262089 BQT262086:BQT262089 CAP262086:CAP262089 CKL262086:CKL262089 CUH262086:CUH262089 DED262086:DED262089 DNZ262086:DNZ262089 DXV262086:DXV262089 EHR262086:EHR262089 ERN262086:ERN262089 FBJ262086:FBJ262089 FLF262086:FLF262089 FVB262086:FVB262089 GEX262086:GEX262089 GOT262086:GOT262089 GYP262086:GYP262089 HIL262086:HIL262089 HSH262086:HSH262089 ICD262086:ICD262089 ILZ262086:ILZ262089 IVV262086:IVV262089 JFR262086:JFR262089 JPN262086:JPN262089 JZJ262086:JZJ262089 KJF262086:KJF262089 KTB262086:KTB262089 LCX262086:LCX262089 LMT262086:LMT262089 LWP262086:LWP262089 MGL262086:MGL262089 MQH262086:MQH262089 NAD262086:NAD262089 NJZ262086:NJZ262089 NTV262086:NTV262089 ODR262086:ODR262089 ONN262086:ONN262089 OXJ262086:OXJ262089 PHF262086:PHF262089 PRB262086:PRB262089 QAX262086:QAX262089 QKT262086:QKT262089 QUP262086:QUP262089 REL262086:REL262089 ROH262086:ROH262089 RYD262086:RYD262089 SHZ262086:SHZ262089 SRV262086:SRV262089 TBR262086:TBR262089 TLN262086:TLN262089 TVJ262086:TVJ262089 UFF262086:UFF262089 UPB262086:UPB262089 UYX262086:UYX262089 VIT262086:VIT262089 VSP262086:VSP262089 WCL262086:WCL262089 WMH262086:WMH262089 WWD262086:WWD262089 W327622:W327625 JR327622:JR327625 TN327622:TN327625 ADJ327622:ADJ327625 ANF327622:ANF327625 AXB327622:AXB327625 BGX327622:BGX327625 BQT327622:BQT327625 CAP327622:CAP327625 CKL327622:CKL327625 CUH327622:CUH327625 DED327622:DED327625 DNZ327622:DNZ327625 DXV327622:DXV327625 EHR327622:EHR327625 ERN327622:ERN327625 FBJ327622:FBJ327625 FLF327622:FLF327625 FVB327622:FVB327625 GEX327622:GEX327625 GOT327622:GOT327625 GYP327622:GYP327625 HIL327622:HIL327625 HSH327622:HSH327625 ICD327622:ICD327625 ILZ327622:ILZ327625 IVV327622:IVV327625 JFR327622:JFR327625 JPN327622:JPN327625 JZJ327622:JZJ327625 KJF327622:KJF327625 KTB327622:KTB327625 LCX327622:LCX327625 LMT327622:LMT327625 LWP327622:LWP327625 MGL327622:MGL327625 MQH327622:MQH327625 NAD327622:NAD327625 NJZ327622:NJZ327625 NTV327622:NTV327625 ODR327622:ODR327625 ONN327622:ONN327625 OXJ327622:OXJ327625 PHF327622:PHF327625 PRB327622:PRB327625 QAX327622:QAX327625 QKT327622:QKT327625 QUP327622:QUP327625 REL327622:REL327625 ROH327622:ROH327625 RYD327622:RYD327625 SHZ327622:SHZ327625 SRV327622:SRV327625 TBR327622:TBR327625 TLN327622:TLN327625 TVJ327622:TVJ327625 UFF327622:UFF327625 UPB327622:UPB327625 UYX327622:UYX327625 VIT327622:VIT327625 VSP327622:VSP327625 WCL327622:WCL327625 WMH327622:WMH327625 WWD327622:WWD327625 W393158:W393161 JR393158:JR393161 TN393158:TN393161 ADJ393158:ADJ393161 ANF393158:ANF393161 AXB393158:AXB393161 BGX393158:BGX393161 BQT393158:BQT393161 CAP393158:CAP393161 CKL393158:CKL393161 CUH393158:CUH393161 DED393158:DED393161 DNZ393158:DNZ393161 DXV393158:DXV393161 EHR393158:EHR393161 ERN393158:ERN393161 FBJ393158:FBJ393161 FLF393158:FLF393161 FVB393158:FVB393161 GEX393158:GEX393161 GOT393158:GOT393161 GYP393158:GYP393161 HIL393158:HIL393161 HSH393158:HSH393161 ICD393158:ICD393161 ILZ393158:ILZ393161 IVV393158:IVV393161 JFR393158:JFR393161 JPN393158:JPN393161 JZJ393158:JZJ393161 KJF393158:KJF393161 KTB393158:KTB393161 LCX393158:LCX393161 LMT393158:LMT393161 LWP393158:LWP393161 MGL393158:MGL393161 MQH393158:MQH393161 NAD393158:NAD393161 NJZ393158:NJZ393161 NTV393158:NTV393161 ODR393158:ODR393161 ONN393158:ONN393161 OXJ393158:OXJ393161 PHF393158:PHF393161 PRB393158:PRB393161 QAX393158:QAX393161 QKT393158:QKT393161 QUP393158:QUP393161 REL393158:REL393161 ROH393158:ROH393161 RYD393158:RYD393161 SHZ393158:SHZ393161 SRV393158:SRV393161 TBR393158:TBR393161 TLN393158:TLN393161 TVJ393158:TVJ393161 UFF393158:UFF393161 UPB393158:UPB393161 UYX393158:UYX393161 VIT393158:VIT393161 VSP393158:VSP393161 WCL393158:WCL393161 WMH393158:WMH393161 WWD393158:WWD393161 W458694:W458697 JR458694:JR458697 TN458694:TN458697 ADJ458694:ADJ458697 ANF458694:ANF458697 AXB458694:AXB458697 BGX458694:BGX458697 BQT458694:BQT458697 CAP458694:CAP458697 CKL458694:CKL458697 CUH458694:CUH458697 DED458694:DED458697 DNZ458694:DNZ458697 DXV458694:DXV458697 EHR458694:EHR458697 ERN458694:ERN458697 FBJ458694:FBJ458697 FLF458694:FLF458697 FVB458694:FVB458697 GEX458694:GEX458697 GOT458694:GOT458697 GYP458694:GYP458697 HIL458694:HIL458697 HSH458694:HSH458697 ICD458694:ICD458697 ILZ458694:ILZ458697 IVV458694:IVV458697 JFR458694:JFR458697 JPN458694:JPN458697 JZJ458694:JZJ458697 KJF458694:KJF458697 KTB458694:KTB458697 LCX458694:LCX458697 LMT458694:LMT458697 LWP458694:LWP458697 MGL458694:MGL458697 MQH458694:MQH458697 NAD458694:NAD458697 NJZ458694:NJZ458697 NTV458694:NTV458697 ODR458694:ODR458697 ONN458694:ONN458697 OXJ458694:OXJ458697 PHF458694:PHF458697 PRB458694:PRB458697 QAX458694:QAX458697 QKT458694:QKT458697 QUP458694:QUP458697 REL458694:REL458697 ROH458694:ROH458697 RYD458694:RYD458697 SHZ458694:SHZ458697 SRV458694:SRV458697 TBR458694:TBR458697 TLN458694:TLN458697 TVJ458694:TVJ458697 UFF458694:UFF458697 UPB458694:UPB458697 UYX458694:UYX458697 VIT458694:VIT458697 VSP458694:VSP458697 WCL458694:WCL458697 WMH458694:WMH458697 WWD458694:WWD458697 W524230:W524233 JR524230:JR524233 TN524230:TN524233 ADJ524230:ADJ524233 ANF524230:ANF524233 AXB524230:AXB524233 BGX524230:BGX524233 BQT524230:BQT524233 CAP524230:CAP524233 CKL524230:CKL524233 CUH524230:CUH524233 DED524230:DED524233 DNZ524230:DNZ524233 DXV524230:DXV524233 EHR524230:EHR524233 ERN524230:ERN524233 FBJ524230:FBJ524233 FLF524230:FLF524233 FVB524230:FVB524233 GEX524230:GEX524233 GOT524230:GOT524233 GYP524230:GYP524233 HIL524230:HIL524233 HSH524230:HSH524233 ICD524230:ICD524233 ILZ524230:ILZ524233 IVV524230:IVV524233 JFR524230:JFR524233 JPN524230:JPN524233 JZJ524230:JZJ524233 KJF524230:KJF524233 KTB524230:KTB524233 LCX524230:LCX524233 LMT524230:LMT524233 LWP524230:LWP524233 MGL524230:MGL524233 MQH524230:MQH524233 NAD524230:NAD524233 NJZ524230:NJZ524233 NTV524230:NTV524233 ODR524230:ODR524233 ONN524230:ONN524233 OXJ524230:OXJ524233 PHF524230:PHF524233 PRB524230:PRB524233 QAX524230:QAX524233 QKT524230:QKT524233 QUP524230:QUP524233 REL524230:REL524233 ROH524230:ROH524233 RYD524230:RYD524233 SHZ524230:SHZ524233 SRV524230:SRV524233 TBR524230:TBR524233 TLN524230:TLN524233 TVJ524230:TVJ524233 UFF524230:UFF524233 UPB524230:UPB524233 UYX524230:UYX524233 VIT524230:VIT524233 VSP524230:VSP524233 WCL524230:WCL524233 WMH524230:WMH524233 WWD524230:WWD524233 W589766:W589769 JR589766:JR589769 TN589766:TN589769 ADJ589766:ADJ589769 ANF589766:ANF589769 AXB589766:AXB589769 BGX589766:BGX589769 BQT589766:BQT589769 CAP589766:CAP589769 CKL589766:CKL589769 CUH589766:CUH589769 DED589766:DED589769 DNZ589766:DNZ589769 DXV589766:DXV589769 EHR589766:EHR589769 ERN589766:ERN589769 FBJ589766:FBJ589769 FLF589766:FLF589769 FVB589766:FVB589769 GEX589766:GEX589769 GOT589766:GOT589769 GYP589766:GYP589769 HIL589766:HIL589769 HSH589766:HSH589769 ICD589766:ICD589769 ILZ589766:ILZ589769 IVV589766:IVV589769 JFR589766:JFR589769 JPN589766:JPN589769 JZJ589766:JZJ589769 KJF589766:KJF589769 KTB589766:KTB589769 LCX589766:LCX589769 LMT589766:LMT589769 LWP589766:LWP589769 MGL589766:MGL589769 MQH589766:MQH589769 NAD589766:NAD589769 NJZ589766:NJZ589769 NTV589766:NTV589769 ODR589766:ODR589769 ONN589766:ONN589769 OXJ589766:OXJ589769 PHF589766:PHF589769 PRB589766:PRB589769 QAX589766:QAX589769 QKT589766:QKT589769 QUP589766:QUP589769 REL589766:REL589769 ROH589766:ROH589769 RYD589766:RYD589769 SHZ589766:SHZ589769 SRV589766:SRV589769 TBR589766:TBR589769 TLN589766:TLN589769 TVJ589766:TVJ589769 UFF589766:UFF589769 UPB589766:UPB589769 UYX589766:UYX589769 VIT589766:VIT589769 VSP589766:VSP589769 WCL589766:WCL589769 WMH589766:WMH589769 WWD589766:WWD589769 W655302:W655305 JR655302:JR655305 TN655302:TN655305 ADJ655302:ADJ655305 ANF655302:ANF655305 AXB655302:AXB655305 BGX655302:BGX655305 BQT655302:BQT655305 CAP655302:CAP655305 CKL655302:CKL655305 CUH655302:CUH655305 DED655302:DED655305 DNZ655302:DNZ655305 DXV655302:DXV655305 EHR655302:EHR655305 ERN655302:ERN655305 FBJ655302:FBJ655305 FLF655302:FLF655305 FVB655302:FVB655305 GEX655302:GEX655305 GOT655302:GOT655305 GYP655302:GYP655305 HIL655302:HIL655305 HSH655302:HSH655305 ICD655302:ICD655305 ILZ655302:ILZ655305 IVV655302:IVV655305 JFR655302:JFR655305 JPN655302:JPN655305 JZJ655302:JZJ655305 KJF655302:KJF655305 KTB655302:KTB655305 LCX655302:LCX655305 LMT655302:LMT655305 LWP655302:LWP655305 MGL655302:MGL655305 MQH655302:MQH655305 NAD655302:NAD655305 NJZ655302:NJZ655305 NTV655302:NTV655305 ODR655302:ODR655305 ONN655302:ONN655305 OXJ655302:OXJ655305 PHF655302:PHF655305 PRB655302:PRB655305 QAX655302:QAX655305 QKT655302:QKT655305 QUP655302:QUP655305 REL655302:REL655305 ROH655302:ROH655305 RYD655302:RYD655305 SHZ655302:SHZ655305 SRV655302:SRV655305 TBR655302:TBR655305 TLN655302:TLN655305 TVJ655302:TVJ655305 UFF655302:UFF655305 UPB655302:UPB655305 UYX655302:UYX655305 VIT655302:VIT655305 VSP655302:VSP655305 WCL655302:WCL655305 WMH655302:WMH655305 WWD655302:WWD655305 W720838:W720841 JR720838:JR720841 TN720838:TN720841 ADJ720838:ADJ720841 ANF720838:ANF720841 AXB720838:AXB720841 BGX720838:BGX720841 BQT720838:BQT720841 CAP720838:CAP720841 CKL720838:CKL720841 CUH720838:CUH720841 DED720838:DED720841 DNZ720838:DNZ720841 DXV720838:DXV720841 EHR720838:EHR720841 ERN720838:ERN720841 FBJ720838:FBJ720841 FLF720838:FLF720841 FVB720838:FVB720841 GEX720838:GEX720841 GOT720838:GOT720841 GYP720838:GYP720841 HIL720838:HIL720841 HSH720838:HSH720841 ICD720838:ICD720841 ILZ720838:ILZ720841 IVV720838:IVV720841 JFR720838:JFR720841 JPN720838:JPN720841 JZJ720838:JZJ720841 KJF720838:KJF720841 KTB720838:KTB720841 LCX720838:LCX720841 LMT720838:LMT720841 LWP720838:LWP720841 MGL720838:MGL720841 MQH720838:MQH720841 NAD720838:NAD720841 NJZ720838:NJZ720841 NTV720838:NTV720841 ODR720838:ODR720841 ONN720838:ONN720841 OXJ720838:OXJ720841 PHF720838:PHF720841 PRB720838:PRB720841 QAX720838:QAX720841 QKT720838:QKT720841 QUP720838:QUP720841 REL720838:REL720841 ROH720838:ROH720841 RYD720838:RYD720841 SHZ720838:SHZ720841 SRV720838:SRV720841 TBR720838:TBR720841 TLN720838:TLN720841 TVJ720838:TVJ720841 UFF720838:UFF720841 UPB720838:UPB720841 UYX720838:UYX720841 VIT720838:VIT720841 VSP720838:VSP720841 WCL720838:WCL720841 WMH720838:WMH720841 WWD720838:WWD720841 W786374:W786377 JR786374:JR786377 TN786374:TN786377 ADJ786374:ADJ786377 ANF786374:ANF786377 AXB786374:AXB786377 BGX786374:BGX786377 BQT786374:BQT786377 CAP786374:CAP786377 CKL786374:CKL786377 CUH786374:CUH786377 DED786374:DED786377 DNZ786374:DNZ786377 DXV786374:DXV786377 EHR786374:EHR786377 ERN786374:ERN786377 FBJ786374:FBJ786377 FLF786374:FLF786377 FVB786374:FVB786377 GEX786374:GEX786377 GOT786374:GOT786377 GYP786374:GYP786377 HIL786374:HIL786377 HSH786374:HSH786377 ICD786374:ICD786377 ILZ786374:ILZ786377 IVV786374:IVV786377 JFR786374:JFR786377 JPN786374:JPN786377 JZJ786374:JZJ786377 KJF786374:KJF786377 KTB786374:KTB786377 LCX786374:LCX786377 LMT786374:LMT786377 LWP786374:LWP786377 MGL786374:MGL786377 MQH786374:MQH786377 NAD786374:NAD786377 NJZ786374:NJZ786377 NTV786374:NTV786377 ODR786374:ODR786377 ONN786374:ONN786377 OXJ786374:OXJ786377 PHF786374:PHF786377 PRB786374:PRB786377 QAX786374:QAX786377 QKT786374:QKT786377 QUP786374:QUP786377 REL786374:REL786377 ROH786374:ROH786377 RYD786374:RYD786377 SHZ786374:SHZ786377 SRV786374:SRV786377 TBR786374:TBR786377 TLN786374:TLN786377 TVJ786374:TVJ786377 UFF786374:UFF786377 UPB786374:UPB786377 UYX786374:UYX786377 VIT786374:VIT786377 VSP786374:VSP786377 WCL786374:WCL786377 WMH786374:WMH786377 WWD786374:WWD786377 W851910:W851913 JR851910:JR851913 TN851910:TN851913 ADJ851910:ADJ851913 ANF851910:ANF851913 AXB851910:AXB851913 BGX851910:BGX851913 BQT851910:BQT851913 CAP851910:CAP851913 CKL851910:CKL851913 CUH851910:CUH851913 DED851910:DED851913 DNZ851910:DNZ851913 DXV851910:DXV851913 EHR851910:EHR851913 ERN851910:ERN851913 FBJ851910:FBJ851913 FLF851910:FLF851913 FVB851910:FVB851913 GEX851910:GEX851913 GOT851910:GOT851913 GYP851910:GYP851913 HIL851910:HIL851913 HSH851910:HSH851913 ICD851910:ICD851913 ILZ851910:ILZ851913 IVV851910:IVV851913 JFR851910:JFR851913 JPN851910:JPN851913 JZJ851910:JZJ851913 KJF851910:KJF851913 KTB851910:KTB851913 LCX851910:LCX851913 LMT851910:LMT851913 LWP851910:LWP851913 MGL851910:MGL851913 MQH851910:MQH851913 NAD851910:NAD851913 NJZ851910:NJZ851913 NTV851910:NTV851913 ODR851910:ODR851913 ONN851910:ONN851913 OXJ851910:OXJ851913 PHF851910:PHF851913 PRB851910:PRB851913 QAX851910:QAX851913 QKT851910:QKT851913 QUP851910:QUP851913 REL851910:REL851913 ROH851910:ROH851913 RYD851910:RYD851913 SHZ851910:SHZ851913 SRV851910:SRV851913 TBR851910:TBR851913 TLN851910:TLN851913 TVJ851910:TVJ851913 UFF851910:UFF851913 UPB851910:UPB851913 UYX851910:UYX851913 VIT851910:VIT851913 VSP851910:VSP851913 WCL851910:WCL851913 WMH851910:WMH851913 WWD851910:WWD851913 W917446:W917449 JR917446:JR917449 TN917446:TN917449 ADJ917446:ADJ917449 ANF917446:ANF917449 AXB917446:AXB917449 BGX917446:BGX917449 BQT917446:BQT917449 CAP917446:CAP917449 CKL917446:CKL917449 CUH917446:CUH917449 DED917446:DED917449 DNZ917446:DNZ917449 DXV917446:DXV917449 EHR917446:EHR917449 ERN917446:ERN917449 FBJ917446:FBJ917449 FLF917446:FLF917449 FVB917446:FVB917449 GEX917446:GEX917449 GOT917446:GOT917449 GYP917446:GYP917449 HIL917446:HIL917449 HSH917446:HSH917449 ICD917446:ICD917449 ILZ917446:ILZ917449 IVV917446:IVV917449 JFR917446:JFR917449 JPN917446:JPN917449 JZJ917446:JZJ917449 KJF917446:KJF917449 KTB917446:KTB917449 LCX917446:LCX917449 LMT917446:LMT917449 LWP917446:LWP917449 MGL917446:MGL917449 MQH917446:MQH917449 NAD917446:NAD917449 NJZ917446:NJZ917449 NTV917446:NTV917449 ODR917446:ODR917449 ONN917446:ONN917449 OXJ917446:OXJ917449 PHF917446:PHF917449 PRB917446:PRB917449 QAX917446:QAX917449 QKT917446:QKT917449 QUP917446:QUP917449 REL917446:REL917449 ROH917446:ROH917449 RYD917446:RYD917449 SHZ917446:SHZ917449 SRV917446:SRV917449 TBR917446:TBR917449 TLN917446:TLN917449 TVJ917446:TVJ917449 UFF917446:UFF917449 UPB917446:UPB917449 UYX917446:UYX917449 VIT917446:VIT917449 VSP917446:VSP917449 WCL917446:WCL917449 WMH917446:WMH917449 WWD917446:WWD917449 W982982:W982985 JR982982:JR982985 TN982982:TN982985 ADJ982982:ADJ982985 ANF982982:ANF982985 AXB982982:AXB982985 BGX982982:BGX982985 BQT982982:BQT982985 CAP982982:CAP982985 CKL982982:CKL982985 CUH982982:CUH982985 DED982982:DED982985 DNZ982982:DNZ982985 DXV982982:DXV982985 EHR982982:EHR982985 ERN982982:ERN982985 FBJ982982:FBJ982985 FLF982982:FLF982985 FVB982982:FVB982985 GEX982982:GEX982985 GOT982982:GOT982985 GYP982982:GYP982985 HIL982982:HIL982985 HSH982982:HSH982985 ICD982982:ICD982985 ILZ982982:ILZ982985 IVV982982:IVV982985 JFR982982:JFR982985 JPN982982:JPN982985 JZJ982982:JZJ982985 KJF982982:KJF982985 KTB982982:KTB982985 LCX982982:LCX982985 LMT982982:LMT982985 LWP982982:LWP982985 MGL982982:MGL982985 MQH982982:MQH982985 NAD982982:NAD982985 NJZ982982:NJZ982985 NTV982982:NTV982985 ODR982982:ODR982985 ONN982982:ONN982985 OXJ982982:OXJ982985 PHF982982:PHF982985 PRB982982:PRB982985 QAX982982:QAX982985 QKT982982:QKT982985 QUP982982:QUP982985 REL982982:REL982985 ROH982982:ROH982985 RYD982982:RYD982985 SHZ982982:SHZ982985 SRV982982:SRV982985 TBR982982:TBR982985 TLN982982:TLN982985 TVJ982982:TVJ982985 UFF982982:UFF982985 UPB982982:UPB982985 UYX982982:UYX982985 VIT982982:VIT982985 VSP982982:VSP982985 WCL982982:WCL982985 WMH982982:WMH982985 WWD982982:WWD982985 LCU983038:LCU983049 O65487:O65488 JJ65487:JJ65488 TF65487:TF65488 ADB65487:ADB65488 AMX65487:AMX65488 AWT65487:AWT65488 BGP65487:BGP65488 BQL65487:BQL65488 CAH65487:CAH65488 CKD65487:CKD65488 CTZ65487:CTZ65488 DDV65487:DDV65488 DNR65487:DNR65488 DXN65487:DXN65488 EHJ65487:EHJ65488 ERF65487:ERF65488 FBB65487:FBB65488 FKX65487:FKX65488 FUT65487:FUT65488 GEP65487:GEP65488 GOL65487:GOL65488 GYH65487:GYH65488 HID65487:HID65488 HRZ65487:HRZ65488 IBV65487:IBV65488 ILR65487:ILR65488 IVN65487:IVN65488 JFJ65487:JFJ65488 JPF65487:JPF65488 JZB65487:JZB65488 KIX65487:KIX65488 KST65487:KST65488 LCP65487:LCP65488 LML65487:LML65488 LWH65487:LWH65488 MGD65487:MGD65488 MPZ65487:MPZ65488 MZV65487:MZV65488 NJR65487:NJR65488 NTN65487:NTN65488 ODJ65487:ODJ65488 ONF65487:ONF65488 OXB65487:OXB65488 PGX65487:PGX65488 PQT65487:PQT65488 QAP65487:QAP65488 QKL65487:QKL65488 QUH65487:QUH65488 RED65487:RED65488 RNZ65487:RNZ65488 RXV65487:RXV65488 SHR65487:SHR65488 SRN65487:SRN65488 TBJ65487:TBJ65488 TLF65487:TLF65488 TVB65487:TVB65488 UEX65487:UEX65488 UOT65487:UOT65488 UYP65487:UYP65488 VIL65487:VIL65488 VSH65487:VSH65488 WCD65487:WCD65488 WLZ65487:WLZ65488 WVV65487:WVV65488 O131023:O131024 JJ131023:JJ131024 TF131023:TF131024 ADB131023:ADB131024 AMX131023:AMX131024 AWT131023:AWT131024 BGP131023:BGP131024 BQL131023:BQL131024 CAH131023:CAH131024 CKD131023:CKD131024 CTZ131023:CTZ131024 DDV131023:DDV131024 DNR131023:DNR131024 DXN131023:DXN131024 EHJ131023:EHJ131024 ERF131023:ERF131024 FBB131023:FBB131024 FKX131023:FKX131024 FUT131023:FUT131024 GEP131023:GEP131024 GOL131023:GOL131024 GYH131023:GYH131024 HID131023:HID131024 HRZ131023:HRZ131024 IBV131023:IBV131024 ILR131023:ILR131024 IVN131023:IVN131024 JFJ131023:JFJ131024 JPF131023:JPF131024 JZB131023:JZB131024 KIX131023:KIX131024 KST131023:KST131024 LCP131023:LCP131024 LML131023:LML131024 LWH131023:LWH131024 MGD131023:MGD131024 MPZ131023:MPZ131024 MZV131023:MZV131024 NJR131023:NJR131024 NTN131023:NTN131024 ODJ131023:ODJ131024 ONF131023:ONF131024 OXB131023:OXB131024 PGX131023:PGX131024 PQT131023:PQT131024 QAP131023:QAP131024 QKL131023:QKL131024 QUH131023:QUH131024 RED131023:RED131024 RNZ131023:RNZ131024 RXV131023:RXV131024 SHR131023:SHR131024 SRN131023:SRN131024 TBJ131023:TBJ131024 TLF131023:TLF131024 TVB131023:TVB131024 UEX131023:UEX131024 UOT131023:UOT131024 UYP131023:UYP131024 VIL131023:VIL131024 VSH131023:VSH131024 WCD131023:WCD131024 WLZ131023:WLZ131024 WVV131023:WVV131024 O196559:O196560 JJ196559:JJ196560 TF196559:TF196560 ADB196559:ADB196560 AMX196559:AMX196560 AWT196559:AWT196560 BGP196559:BGP196560 BQL196559:BQL196560 CAH196559:CAH196560 CKD196559:CKD196560 CTZ196559:CTZ196560 DDV196559:DDV196560 DNR196559:DNR196560 DXN196559:DXN196560 EHJ196559:EHJ196560 ERF196559:ERF196560 FBB196559:FBB196560 FKX196559:FKX196560 FUT196559:FUT196560 GEP196559:GEP196560 GOL196559:GOL196560 GYH196559:GYH196560 HID196559:HID196560 HRZ196559:HRZ196560 IBV196559:IBV196560 ILR196559:ILR196560 IVN196559:IVN196560 JFJ196559:JFJ196560 JPF196559:JPF196560 JZB196559:JZB196560 KIX196559:KIX196560 KST196559:KST196560 LCP196559:LCP196560 LML196559:LML196560 LWH196559:LWH196560 MGD196559:MGD196560 MPZ196559:MPZ196560 MZV196559:MZV196560 NJR196559:NJR196560 NTN196559:NTN196560 ODJ196559:ODJ196560 ONF196559:ONF196560 OXB196559:OXB196560 PGX196559:PGX196560 PQT196559:PQT196560 QAP196559:QAP196560 QKL196559:QKL196560 QUH196559:QUH196560 RED196559:RED196560 RNZ196559:RNZ196560 RXV196559:RXV196560 SHR196559:SHR196560 SRN196559:SRN196560 TBJ196559:TBJ196560 TLF196559:TLF196560 TVB196559:TVB196560 UEX196559:UEX196560 UOT196559:UOT196560 UYP196559:UYP196560 VIL196559:VIL196560 VSH196559:VSH196560 WCD196559:WCD196560 WLZ196559:WLZ196560 WVV196559:WVV196560 O262095:O262096 JJ262095:JJ262096 TF262095:TF262096 ADB262095:ADB262096 AMX262095:AMX262096 AWT262095:AWT262096 BGP262095:BGP262096 BQL262095:BQL262096 CAH262095:CAH262096 CKD262095:CKD262096 CTZ262095:CTZ262096 DDV262095:DDV262096 DNR262095:DNR262096 DXN262095:DXN262096 EHJ262095:EHJ262096 ERF262095:ERF262096 FBB262095:FBB262096 FKX262095:FKX262096 FUT262095:FUT262096 GEP262095:GEP262096 GOL262095:GOL262096 GYH262095:GYH262096 HID262095:HID262096 HRZ262095:HRZ262096 IBV262095:IBV262096 ILR262095:ILR262096 IVN262095:IVN262096 JFJ262095:JFJ262096 JPF262095:JPF262096 JZB262095:JZB262096 KIX262095:KIX262096 KST262095:KST262096 LCP262095:LCP262096 LML262095:LML262096 LWH262095:LWH262096 MGD262095:MGD262096 MPZ262095:MPZ262096 MZV262095:MZV262096 NJR262095:NJR262096 NTN262095:NTN262096 ODJ262095:ODJ262096 ONF262095:ONF262096 OXB262095:OXB262096 PGX262095:PGX262096 PQT262095:PQT262096 QAP262095:QAP262096 QKL262095:QKL262096 QUH262095:QUH262096 RED262095:RED262096 RNZ262095:RNZ262096 RXV262095:RXV262096 SHR262095:SHR262096 SRN262095:SRN262096 TBJ262095:TBJ262096 TLF262095:TLF262096 TVB262095:TVB262096 UEX262095:UEX262096 UOT262095:UOT262096 UYP262095:UYP262096 VIL262095:VIL262096 VSH262095:VSH262096 WCD262095:WCD262096 WLZ262095:WLZ262096 WVV262095:WVV262096 O327631:O327632 JJ327631:JJ327632 TF327631:TF327632 ADB327631:ADB327632 AMX327631:AMX327632 AWT327631:AWT327632 BGP327631:BGP327632 BQL327631:BQL327632 CAH327631:CAH327632 CKD327631:CKD327632 CTZ327631:CTZ327632 DDV327631:DDV327632 DNR327631:DNR327632 DXN327631:DXN327632 EHJ327631:EHJ327632 ERF327631:ERF327632 FBB327631:FBB327632 FKX327631:FKX327632 FUT327631:FUT327632 GEP327631:GEP327632 GOL327631:GOL327632 GYH327631:GYH327632 HID327631:HID327632 HRZ327631:HRZ327632 IBV327631:IBV327632 ILR327631:ILR327632 IVN327631:IVN327632 JFJ327631:JFJ327632 JPF327631:JPF327632 JZB327631:JZB327632 KIX327631:KIX327632 KST327631:KST327632 LCP327631:LCP327632 LML327631:LML327632 LWH327631:LWH327632 MGD327631:MGD327632 MPZ327631:MPZ327632 MZV327631:MZV327632 NJR327631:NJR327632 NTN327631:NTN327632 ODJ327631:ODJ327632 ONF327631:ONF327632 OXB327631:OXB327632 PGX327631:PGX327632 PQT327631:PQT327632 QAP327631:QAP327632 QKL327631:QKL327632 QUH327631:QUH327632 RED327631:RED327632 RNZ327631:RNZ327632 RXV327631:RXV327632 SHR327631:SHR327632 SRN327631:SRN327632 TBJ327631:TBJ327632 TLF327631:TLF327632 TVB327631:TVB327632 UEX327631:UEX327632 UOT327631:UOT327632 UYP327631:UYP327632 VIL327631:VIL327632 VSH327631:VSH327632 WCD327631:WCD327632 WLZ327631:WLZ327632 WVV327631:WVV327632 O393167:O393168 JJ393167:JJ393168 TF393167:TF393168 ADB393167:ADB393168 AMX393167:AMX393168 AWT393167:AWT393168 BGP393167:BGP393168 BQL393167:BQL393168 CAH393167:CAH393168 CKD393167:CKD393168 CTZ393167:CTZ393168 DDV393167:DDV393168 DNR393167:DNR393168 DXN393167:DXN393168 EHJ393167:EHJ393168 ERF393167:ERF393168 FBB393167:FBB393168 FKX393167:FKX393168 FUT393167:FUT393168 GEP393167:GEP393168 GOL393167:GOL393168 GYH393167:GYH393168 HID393167:HID393168 HRZ393167:HRZ393168 IBV393167:IBV393168 ILR393167:ILR393168 IVN393167:IVN393168 JFJ393167:JFJ393168 JPF393167:JPF393168 JZB393167:JZB393168 KIX393167:KIX393168 KST393167:KST393168 LCP393167:LCP393168 LML393167:LML393168 LWH393167:LWH393168 MGD393167:MGD393168 MPZ393167:MPZ393168 MZV393167:MZV393168 NJR393167:NJR393168 NTN393167:NTN393168 ODJ393167:ODJ393168 ONF393167:ONF393168 OXB393167:OXB393168 PGX393167:PGX393168 PQT393167:PQT393168 QAP393167:QAP393168 QKL393167:QKL393168 QUH393167:QUH393168 RED393167:RED393168 RNZ393167:RNZ393168 RXV393167:RXV393168 SHR393167:SHR393168 SRN393167:SRN393168 TBJ393167:TBJ393168 TLF393167:TLF393168 TVB393167:TVB393168 UEX393167:UEX393168 UOT393167:UOT393168 UYP393167:UYP393168 VIL393167:VIL393168 VSH393167:VSH393168 WCD393167:WCD393168 WLZ393167:WLZ393168 WVV393167:WVV393168 O458703:O458704 JJ458703:JJ458704 TF458703:TF458704 ADB458703:ADB458704 AMX458703:AMX458704 AWT458703:AWT458704 BGP458703:BGP458704 BQL458703:BQL458704 CAH458703:CAH458704 CKD458703:CKD458704 CTZ458703:CTZ458704 DDV458703:DDV458704 DNR458703:DNR458704 DXN458703:DXN458704 EHJ458703:EHJ458704 ERF458703:ERF458704 FBB458703:FBB458704 FKX458703:FKX458704 FUT458703:FUT458704 GEP458703:GEP458704 GOL458703:GOL458704 GYH458703:GYH458704 HID458703:HID458704 HRZ458703:HRZ458704 IBV458703:IBV458704 ILR458703:ILR458704 IVN458703:IVN458704 JFJ458703:JFJ458704 JPF458703:JPF458704 JZB458703:JZB458704 KIX458703:KIX458704 KST458703:KST458704 LCP458703:LCP458704 LML458703:LML458704 LWH458703:LWH458704 MGD458703:MGD458704 MPZ458703:MPZ458704 MZV458703:MZV458704 NJR458703:NJR458704 NTN458703:NTN458704 ODJ458703:ODJ458704 ONF458703:ONF458704 OXB458703:OXB458704 PGX458703:PGX458704 PQT458703:PQT458704 QAP458703:QAP458704 QKL458703:QKL458704 QUH458703:QUH458704 RED458703:RED458704 RNZ458703:RNZ458704 RXV458703:RXV458704 SHR458703:SHR458704 SRN458703:SRN458704 TBJ458703:TBJ458704 TLF458703:TLF458704 TVB458703:TVB458704 UEX458703:UEX458704 UOT458703:UOT458704 UYP458703:UYP458704 VIL458703:VIL458704 VSH458703:VSH458704 WCD458703:WCD458704 WLZ458703:WLZ458704 WVV458703:WVV458704 O524239:O524240 JJ524239:JJ524240 TF524239:TF524240 ADB524239:ADB524240 AMX524239:AMX524240 AWT524239:AWT524240 BGP524239:BGP524240 BQL524239:BQL524240 CAH524239:CAH524240 CKD524239:CKD524240 CTZ524239:CTZ524240 DDV524239:DDV524240 DNR524239:DNR524240 DXN524239:DXN524240 EHJ524239:EHJ524240 ERF524239:ERF524240 FBB524239:FBB524240 FKX524239:FKX524240 FUT524239:FUT524240 GEP524239:GEP524240 GOL524239:GOL524240 GYH524239:GYH524240 HID524239:HID524240 HRZ524239:HRZ524240 IBV524239:IBV524240 ILR524239:ILR524240 IVN524239:IVN524240 JFJ524239:JFJ524240 JPF524239:JPF524240 JZB524239:JZB524240 KIX524239:KIX524240 KST524239:KST524240 LCP524239:LCP524240 LML524239:LML524240 LWH524239:LWH524240 MGD524239:MGD524240 MPZ524239:MPZ524240 MZV524239:MZV524240 NJR524239:NJR524240 NTN524239:NTN524240 ODJ524239:ODJ524240 ONF524239:ONF524240 OXB524239:OXB524240 PGX524239:PGX524240 PQT524239:PQT524240 QAP524239:QAP524240 QKL524239:QKL524240 QUH524239:QUH524240 RED524239:RED524240 RNZ524239:RNZ524240 RXV524239:RXV524240 SHR524239:SHR524240 SRN524239:SRN524240 TBJ524239:TBJ524240 TLF524239:TLF524240 TVB524239:TVB524240 UEX524239:UEX524240 UOT524239:UOT524240 UYP524239:UYP524240 VIL524239:VIL524240 VSH524239:VSH524240 WCD524239:WCD524240 WLZ524239:WLZ524240 WVV524239:WVV524240 O589775:O589776 JJ589775:JJ589776 TF589775:TF589776 ADB589775:ADB589776 AMX589775:AMX589776 AWT589775:AWT589776 BGP589775:BGP589776 BQL589775:BQL589776 CAH589775:CAH589776 CKD589775:CKD589776 CTZ589775:CTZ589776 DDV589775:DDV589776 DNR589775:DNR589776 DXN589775:DXN589776 EHJ589775:EHJ589776 ERF589775:ERF589776 FBB589775:FBB589776 FKX589775:FKX589776 FUT589775:FUT589776 GEP589775:GEP589776 GOL589775:GOL589776 GYH589775:GYH589776 HID589775:HID589776 HRZ589775:HRZ589776 IBV589775:IBV589776 ILR589775:ILR589776 IVN589775:IVN589776 JFJ589775:JFJ589776 JPF589775:JPF589776 JZB589775:JZB589776 KIX589775:KIX589776 KST589775:KST589776 LCP589775:LCP589776 LML589775:LML589776 LWH589775:LWH589776 MGD589775:MGD589776 MPZ589775:MPZ589776 MZV589775:MZV589776 NJR589775:NJR589776 NTN589775:NTN589776 ODJ589775:ODJ589776 ONF589775:ONF589776 OXB589775:OXB589776 PGX589775:PGX589776 PQT589775:PQT589776 QAP589775:QAP589776 QKL589775:QKL589776 QUH589775:QUH589776 RED589775:RED589776 RNZ589775:RNZ589776 RXV589775:RXV589776 SHR589775:SHR589776 SRN589775:SRN589776 TBJ589775:TBJ589776 TLF589775:TLF589776 TVB589775:TVB589776 UEX589775:UEX589776 UOT589775:UOT589776 UYP589775:UYP589776 VIL589775:VIL589776 VSH589775:VSH589776 WCD589775:WCD589776 WLZ589775:WLZ589776 WVV589775:WVV589776 O655311:O655312 JJ655311:JJ655312 TF655311:TF655312 ADB655311:ADB655312 AMX655311:AMX655312 AWT655311:AWT655312 BGP655311:BGP655312 BQL655311:BQL655312 CAH655311:CAH655312 CKD655311:CKD655312 CTZ655311:CTZ655312 DDV655311:DDV655312 DNR655311:DNR655312 DXN655311:DXN655312 EHJ655311:EHJ655312 ERF655311:ERF655312 FBB655311:FBB655312 FKX655311:FKX655312 FUT655311:FUT655312 GEP655311:GEP655312 GOL655311:GOL655312 GYH655311:GYH655312 HID655311:HID655312 HRZ655311:HRZ655312 IBV655311:IBV655312 ILR655311:ILR655312 IVN655311:IVN655312 JFJ655311:JFJ655312 JPF655311:JPF655312 JZB655311:JZB655312 KIX655311:KIX655312 KST655311:KST655312 LCP655311:LCP655312 LML655311:LML655312 LWH655311:LWH655312 MGD655311:MGD655312 MPZ655311:MPZ655312 MZV655311:MZV655312 NJR655311:NJR655312 NTN655311:NTN655312 ODJ655311:ODJ655312 ONF655311:ONF655312 OXB655311:OXB655312 PGX655311:PGX655312 PQT655311:PQT655312 QAP655311:QAP655312 QKL655311:QKL655312 QUH655311:QUH655312 RED655311:RED655312 RNZ655311:RNZ655312 RXV655311:RXV655312 SHR655311:SHR655312 SRN655311:SRN655312 TBJ655311:TBJ655312 TLF655311:TLF655312 TVB655311:TVB655312 UEX655311:UEX655312 UOT655311:UOT655312 UYP655311:UYP655312 VIL655311:VIL655312 VSH655311:VSH655312 WCD655311:WCD655312 WLZ655311:WLZ655312 WVV655311:WVV655312 O720847:O720848 JJ720847:JJ720848 TF720847:TF720848 ADB720847:ADB720848 AMX720847:AMX720848 AWT720847:AWT720848 BGP720847:BGP720848 BQL720847:BQL720848 CAH720847:CAH720848 CKD720847:CKD720848 CTZ720847:CTZ720848 DDV720847:DDV720848 DNR720847:DNR720848 DXN720847:DXN720848 EHJ720847:EHJ720848 ERF720847:ERF720848 FBB720847:FBB720848 FKX720847:FKX720848 FUT720847:FUT720848 GEP720847:GEP720848 GOL720847:GOL720848 GYH720847:GYH720848 HID720847:HID720848 HRZ720847:HRZ720848 IBV720847:IBV720848 ILR720847:ILR720848 IVN720847:IVN720848 JFJ720847:JFJ720848 JPF720847:JPF720848 JZB720847:JZB720848 KIX720847:KIX720848 KST720847:KST720848 LCP720847:LCP720848 LML720847:LML720848 LWH720847:LWH720848 MGD720847:MGD720848 MPZ720847:MPZ720848 MZV720847:MZV720848 NJR720847:NJR720848 NTN720847:NTN720848 ODJ720847:ODJ720848 ONF720847:ONF720848 OXB720847:OXB720848 PGX720847:PGX720848 PQT720847:PQT720848 QAP720847:QAP720848 QKL720847:QKL720848 QUH720847:QUH720848 RED720847:RED720848 RNZ720847:RNZ720848 RXV720847:RXV720848 SHR720847:SHR720848 SRN720847:SRN720848 TBJ720847:TBJ720848 TLF720847:TLF720848 TVB720847:TVB720848 UEX720847:UEX720848 UOT720847:UOT720848 UYP720847:UYP720848 VIL720847:VIL720848 VSH720847:VSH720848 WCD720847:WCD720848 WLZ720847:WLZ720848 WVV720847:WVV720848 O786383:O786384 JJ786383:JJ786384 TF786383:TF786384 ADB786383:ADB786384 AMX786383:AMX786384 AWT786383:AWT786384 BGP786383:BGP786384 BQL786383:BQL786384 CAH786383:CAH786384 CKD786383:CKD786384 CTZ786383:CTZ786384 DDV786383:DDV786384 DNR786383:DNR786384 DXN786383:DXN786384 EHJ786383:EHJ786384 ERF786383:ERF786384 FBB786383:FBB786384 FKX786383:FKX786384 FUT786383:FUT786384 GEP786383:GEP786384 GOL786383:GOL786384 GYH786383:GYH786384 HID786383:HID786384 HRZ786383:HRZ786384 IBV786383:IBV786384 ILR786383:ILR786384 IVN786383:IVN786384 JFJ786383:JFJ786384 JPF786383:JPF786384 JZB786383:JZB786384 KIX786383:KIX786384 KST786383:KST786384 LCP786383:LCP786384 LML786383:LML786384 LWH786383:LWH786384 MGD786383:MGD786384 MPZ786383:MPZ786384 MZV786383:MZV786384 NJR786383:NJR786384 NTN786383:NTN786384 ODJ786383:ODJ786384 ONF786383:ONF786384 OXB786383:OXB786384 PGX786383:PGX786384 PQT786383:PQT786384 QAP786383:QAP786384 QKL786383:QKL786384 QUH786383:QUH786384 RED786383:RED786384 RNZ786383:RNZ786384 RXV786383:RXV786384 SHR786383:SHR786384 SRN786383:SRN786384 TBJ786383:TBJ786384 TLF786383:TLF786384 TVB786383:TVB786384 UEX786383:UEX786384 UOT786383:UOT786384 UYP786383:UYP786384 VIL786383:VIL786384 VSH786383:VSH786384 WCD786383:WCD786384 WLZ786383:WLZ786384 WVV786383:WVV786384 O851919:O851920 JJ851919:JJ851920 TF851919:TF851920 ADB851919:ADB851920 AMX851919:AMX851920 AWT851919:AWT851920 BGP851919:BGP851920 BQL851919:BQL851920 CAH851919:CAH851920 CKD851919:CKD851920 CTZ851919:CTZ851920 DDV851919:DDV851920 DNR851919:DNR851920 DXN851919:DXN851920 EHJ851919:EHJ851920 ERF851919:ERF851920 FBB851919:FBB851920 FKX851919:FKX851920 FUT851919:FUT851920 GEP851919:GEP851920 GOL851919:GOL851920 GYH851919:GYH851920 HID851919:HID851920 HRZ851919:HRZ851920 IBV851919:IBV851920 ILR851919:ILR851920 IVN851919:IVN851920 JFJ851919:JFJ851920 JPF851919:JPF851920 JZB851919:JZB851920 KIX851919:KIX851920 KST851919:KST851920 LCP851919:LCP851920 LML851919:LML851920 LWH851919:LWH851920 MGD851919:MGD851920 MPZ851919:MPZ851920 MZV851919:MZV851920 NJR851919:NJR851920 NTN851919:NTN851920 ODJ851919:ODJ851920 ONF851919:ONF851920 OXB851919:OXB851920 PGX851919:PGX851920 PQT851919:PQT851920 QAP851919:QAP851920 QKL851919:QKL851920 QUH851919:QUH851920 RED851919:RED851920 RNZ851919:RNZ851920 RXV851919:RXV851920 SHR851919:SHR851920 SRN851919:SRN851920 TBJ851919:TBJ851920 TLF851919:TLF851920 TVB851919:TVB851920 UEX851919:UEX851920 UOT851919:UOT851920 UYP851919:UYP851920 VIL851919:VIL851920 VSH851919:VSH851920 WCD851919:WCD851920 WLZ851919:WLZ851920 WVV851919:WVV851920 O917455:O917456 JJ917455:JJ917456 TF917455:TF917456 ADB917455:ADB917456 AMX917455:AMX917456 AWT917455:AWT917456 BGP917455:BGP917456 BQL917455:BQL917456 CAH917455:CAH917456 CKD917455:CKD917456 CTZ917455:CTZ917456 DDV917455:DDV917456 DNR917455:DNR917456 DXN917455:DXN917456 EHJ917455:EHJ917456 ERF917455:ERF917456 FBB917455:FBB917456 FKX917455:FKX917456 FUT917455:FUT917456 GEP917455:GEP917456 GOL917455:GOL917456 GYH917455:GYH917456 HID917455:HID917456 HRZ917455:HRZ917456 IBV917455:IBV917456 ILR917455:ILR917456 IVN917455:IVN917456 JFJ917455:JFJ917456 JPF917455:JPF917456 JZB917455:JZB917456 KIX917455:KIX917456 KST917455:KST917456 LCP917455:LCP917456 LML917455:LML917456 LWH917455:LWH917456 MGD917455:MGD917456 MPZ917455:MPZ917456 MZV917455:MZV917456 NJR917455:NJR917456 NTN917455:NTN917456 ODJ917455:ODJ917456 ONF917455:ONF917456 OXB917455:OXB917456 PGX917455:PGX917456 PQT917455:PQT917456 QAP917455:QAP917456 QKL917455:QKL917456 QUH917455:QUH917456 RED917455:RED917456 RNZ917455:RNZ917456 RXV917455:RXV917456 SHR917455:SHR917456 SRN917455:SRN917456 TBJ917455:TBJ917456 TLF917455:TLF917456 TVB917455:TVB917456 UEX917455:UEX917456 UOT917455:UOT917456 UYP917455:UYP917456 VIL917455:VIL917456 VSH917455:VSH917456 WCD917455:WCD917456 WLZ917455:WLZ917456 WVV917455:WVV917456 O982991:O982992 JJ982991:JJ982992 TF982991:TF982992 ADB982991:ADB982992 AMX982991:AMX982992 AWT982991:AWT982992 BGP982991:BGP982992 BQL982991:BQL982992 CAH982991:CAH982992 CKD982991:CKD982992 CTZ982991:CTZ982992 DDV982991:DDV982992 DNR982991:DNR982992 DXN982991:DXN982992 EHJ982991:EHJ982992 ERF982991:ERF982992 FBB982991:FBB982992 FKX982991:FKX982992 FUT982991:FUT982992 GEP982991:GEP982992 GOL982991:GOL982992 GYH982991:GYH982992 HID982991:HID982992 HRZ982991:HRZ982992 IBV982991:IBV982992 ILR982991:ILR982992 IVN982991:IVN982992 JFJ982991:JFJ982992 JPF982991:JPF982992 JZB982991:JZB982992 KIX982991:KIX982992 KST982991:KST982992 LCP982991:LCP982992 LML982991:LML982992 LWH982991:LWH982992 MGD982991:MGD982992 MPZ982991:MPZ982992 MZV982991:MZV982992 NJR982991:NJR982992 NTN982991:NTN982992 ODJ982991:ODJ982992 ONF982991:ONF982992 OXB982991:OXB982992 PGX982991:PGX982992 PQT982991:PQT982992 QAP982991:QAP982992 QKL982991:QKL982992 QUH982991:QUH982992 RED982991:RED982992 RNZ982991:RNZ982992 RXV982991:RXV982992 SHR982991:SHR982992 SRN982991:SRN982992 TBJ982991:TBJ982992 TLF982991:TLF982992 TVB982991:TVB982992 UEX982991:UEX982992 UOT982991:UOT982992 UYP982991:UYP982992 VIL982991:VIL982992 VSH982991:VSH982992 WCD982991:WCD982992 WLZ982991:WLZ982992 WVV982991:WVV982992 LMQ983038:LMQ983049 P65490:P65491 JK65490:JK65491 TG65490:TG65491 ADC65490:ADC65491 AMY65490:AMY65491 AWU65490:AWU65491 BGQ65490:BGQ65491 BQM65490:BQM65491 CAI65490:CAI65491 CKE65490:CKE65491 CUA65490:CUA65491 DDW65490:DDW65491 DNS65490:DNS65491 DXO65490:DXO65491 EHK65490:EHK65491 ERG65490:ERG65491 FBC65490:FBC65491 FKY65490:FKY65491 FUU65490:FUU65491 GEQ65490:GEQ65491 GOM65490:GOM65491 GYI65490:GYI65491 HIE65490:HIE65491 HSA65490:HSA65491 IBW65490:IBW65491 ILS65490:ILS65491 IVO65490:IVO65491 JFK65490:JFK65491 JPG65490:JPG65491 JZC65490:JZC65491 KIY65490:KIY65491 KSU65490:KSU65491 LCQ65490:LCQ65491 LMM65490:LMM65491 LWI65490:LWI65491 MGE65490:MGE65491 MQA65490:MQA65491 MZW65490:MZW65491 NJS65490:NJS65491 NTO65490:NTO65491 ODK65490:ODK65491 ONG65490:ONG65491 OXC65490:OXC65491 PGY65490:PGY65491 PQU65490:PQU65491 QAQ65490:QAQ65491 QKM65490:QKM65491 QUI65490:QUI65491 REE65490:REE65491 ROA65490:ROA65491 RXW65490:RXW65491 SHS65490:SHS65491 SRO65490:SRO65491 TBK65490:TBK65491 TLG65490:TLG65491 TVC65490:TVC65491 UEY65490:UEY65491 UOU65490:UOU65491 UYQ65490:UYQ65491 VIM65490:VIM65491 VSI65490:VSI65491 WCE65490:WCE65491 WMA65490:WMA65491 WVW65490:WVW65491 P131026:P131027 JK131026:JK131027 TG131026:TG131027 ADC131026:ADC131027 AMY131026:AMY131027 AWU131026:AWU131027 BGQ131026:BGQ131027 BQM131026:BQM131027 CAI131026:CAI131027 CKE131026:CKE131027 CUA131026:CUA131027 DDW131026:DDW131027 DNS131026:DNS131027 DXO131026:DXO131027 EHK131026:EHK131027 ERG131026:ERG131027 FBC131026:FBC131027 FKY131026:FKY131027 FUU131026:FUU131027 GEQ131026:GEQ131027 GOM131026:GOM131027 GYI131026:GYI131027 HIE131026:HIE131027 HSA131026:HSA131027 IBW131026:IBW131027 ILS131026:ILS131027 IVO131026:IVO131027 JFK131026:JFK131027 JPG131026:JPG131027 JZC131026:JZC131027 KIY131026:KIY131027 KSU131026:KSU131027 LCQ131026:LCQ131027 LMM131026:LMM131027 LWI131026:LWI131027 MGE131026:MGE131027 MQA131026:MQA131027 MZW131026:MZW131027 NJS131026:NJS131027 NTO131026:NTO131027 ODK131026:ODK131027 ONG131026:ONG131027 OXC131026:OXC131027 PGY131026:PGY131027 PQU131026:PQU131027 QAQ131026:QAQ131027 QKM131026:QKM131027 QUI131026:QUI131027 REE131026:REE131027 ROA131026:ROA131027 RXW131026:RXW131027 SHS131026:SHS131027 SRO131026:SRO131027 TBK131026:TBK131027 TLG131026:TLG131027 TVC131026:TVC131027 UEY131026:UEY131027 UOU131026:UOU131027 UYQ131026:UYQ131027 VIM131026:VIM131027 VSI131026:VSI131027 WCE131026:WCE131027 WMA131026:WMA131027 WVW131026:WVW131027 P196562:P196563 JK196562:JK196563 TG196562:TG196563 ADC196562:ADC196563 AMY196562:AMY196563 AWU196562:AWU196563 BGQ196562:BGQ196563 BQM196562:BQM196563 CAI196562:CAI196563 CKE196562:CKE196563 CUA196562:CUA196563 DDW196562:DDW196563 DNS196562:DNS196563 DXO196562:DXO196563 EHK196562:EHK196563 ERG196562:ERG196563 FBC196562:FBC196563 FKY196562:FKY196563 FUU196562:FUU196563 GEQ196562:GEQ196563 GOM196562:GOM196563 GYI196562:GYI196563 HIE196562:HIE196563 HSA196562:HSA196563 IBW196562:IBW196563 ILS196562:ILS196563 IVO196562:IVO196563 JFK196562:JFK196563 JPG196562:JPG196563 JZC196562:JZC196563 KIY196562:KIY196563 KSU196562:KSU196563 LCQ196562:LCQ196563 LMM196562:LMM196563 LWI196562:LWI196563 MGE196562:MGE196563 MQA196562:MQA196563 MZW196562:MZW196563 NJS196562:NJS196563 NTO196562:NTO196563 ODK196562:ODK196563 ONG196562:ONG196563 OXC196562:OXC196563 PGY196562:PGY196563 PQU196562:PQU196563 QAQ196562:QAQ196563 QKM196562:QKM196563 QUI196562:QUI196563 REE196562:REE196563 ROA196562:ROA196563 RXW196562:RXW196563 SHS196562:SHS196563 SRO196562:SRO196563 TBK196562:TBK196563 TLG196562:TLG196563 TVC196562:TVC196563 UEY196562:UEY196563 UOU196562:UOU196563 UYQ196562:UYQ196563 VIM196562:VIM196563 VSI196562:VSI196563 WCE196562:WCE196563 WMA196562:WMA196563 WVW196562:WVW196563 P262098:P262099 JK262098:JK262099 TG262098:TG262099 ADC262098:ADC262099 AMY262098:AMY262099 AWU262098:AWU262099 BGQ262098:BGQ262099 BQM262098:BQM262099 CAI262098:CAI262099 CKE262098:CKE262099 CUA262098:CUA262099 DDW262098:DDW262099 DNS262098:DNS262099 DXO262098:DXO262099 EHK262098:EHK262099 ERG262098:ERG262099 FBC262098:FBC262099 FKY262098:FKY262099 FUU262098:FUU262099 GEQ262098:GEQ262099 GOM262098:GOM262099 GYI262098:GYI262099 HIE262098:HIE262099 HSA262098:HSA262099 IBW262098:IBW262099 ILS262098:ILS262099 IVO262098:IVO262099 JFK262098:JFK262099 JPG262098:JPG262099 JZC262098:JZC262099 KIY262098:KIY262099 KSU262098:KSU262099 LCQ262098:LCQ262099 LMM262098:LMM262099 LWI262098:LWI262099 MGE262098:MGE262099 MQA262098:MQA262099 MZW262098:MZW262099 NJS262098:NJS262099 NTO262098:NTO262099 ODK262098:ODK262099 ONG262098:ONG262099 OXC262098:OXC262099 PGY262098:PGY262099 PQU262098:PQU262099 QAQ262098:QAQ262099 QKM262098:QKM262099 QUI262098:QUI262099 REE262098:REE262099 ROA262098:ROA262099 RXW262098:RXW262099 SHS262098:SHS262099 SRO262098:SRO262099 TBK262098:TBK262099 TLG262098:TLG262099 TVC262098:TVC262099 UEY262098:UEY262099 UOU262098:UOU262099 UYQ262098:UYQ262099 VIM262098:VIM262099 VSI262098:VSI262099 WCE262098:WCE262099 WMA262098:WMA262099 WVW262098:WVW262099 P327634:P327635 JK327634:JK327635 TG327634:TG327635 ADC327634:ADC327635 AMY327634:AMY327635 AWU327634:AWU327635 BGQ327634:BGQ327635 BQM327634:BQM327635 CAI327634:CAI327635 CKE327634:CKE327635 CUA327634:CUA327635 DDW327634:DDW327635 DNS327634:DNS327635 DXO327634:DXO327635 EHK327634:EHK327635 ERG327634:ERG327635 FBC327634:FBC327635 FKY327634:FKY327635 FUU327634:FUU327635 GEQ327634:GEQ327635 GOM327634:GOM327635 GYI327634:GYI327635 HIE327634:HIE327635 HSA327634:HSA327635 IBW327634:IBW327635 ILS327634:ILS327635 IVO327634:IVO327635 JFK327634:JFK327635 JPG327634:JPG327635 JZC327634:JZC327635 KIY327634:KIY327635 KSU327634:KSU327635 LCQ327634:LCQ327635 LMM327634:LMM327635 LWI327634:LWI327635 MGE327634:MGE327635 MQA327634:MQA327635 MZW327634:MZW327635 NJS327634:NJS327635 NTO327634:NTO327635 ODK327634:ODK327635 ONG327634:ONG327635 OXC327634:OXC327635 PGY327634:PGY327635 PQU327634:PQU327635 QAQ327634:QAQ327635 QKM327634:QKM327635 QUI327634:QUI327635 REE327634:REE327635 ROA327634:ROA327635 RXW327634:RXW327635 SHS327634:SHS327635 SRO327634:SRO327635 TBK327634:TBK327635 TLG327634:TLG327635 TVC327634:TVC327635 UEY327634:UEY327635 UOU327634:UOU327635 UYQ327634:UYQ327635 VIM327634:VIM327635 VSI327634:VSI327635 WCE327634:WCE327635 WMA327634:WMA327635 WVW327634:WVW327635 P393170:P393171 JK393170:JK393171 TG393170:TG393171 ADC393170:ADC393171 AMY393170:AMY393171 AWU393170:AWU393171 BGQ393170:BGQ393171 BQM393170:BQM393171 CAI393170:CAI393171 CKE393170:CKE393171 CUA393170:CUA393171 DDW393170:DDW393171 DNS393170:DNS393171 DXO393170:DXO393171 EHK393170:EHK393171 ERG393170:ERG393171 FBC393170:FBC393171 FKY393170:FKY393171 FUU393170:FUU393171 GEQ393170:GEQ393171 GOM393170:GOM393171 GYI393170:GYI393171 HIE393170:HIE393171 HSA393170:HSA393171 IBW393170:IBW393171 ILS393170:ILS393171 IVO393170:IVO393171 JFK393170:JFK393171 JPG393170:JPG393171 JZC393170:JZC393171 KIY393170:KIY393171 KSU393170:KSU393171 LCQ393170:LCQ393171 LMM393170:LMM393171 LWI393170:LWI393171 MGE393170:MGE393171 MQA393170:MQA393171 MZW393170:MZW393171 NJS393170:NJS393171 NTO393170:NTO393171 ODK393170:ODK393171 ONG393170:ONG393171 OXC393170:OXC393171 PGY393170:PGY393171 PQU393170:PQU393171 QAQ393170:QAQ393171 QKM393170:QKM393171 QUI393170:QUI393171 REE393170:REE393171 ROA393170:ROA393171 RXW393170:RXW393171 SHS393170:SHS393171 SRO393170:SRO393171 TBK393170:TBK393171 TLG393170:TLG393171 TVC393170:TVC393171 UEY393170:UEY393171 UOU393170:UOU393171 UYQ393170:UYQ393171 VIM393170:VIM393171 VSI393170:VSI393171 WCE393170:WCE393171 WMA393170:WMA393171 WVW393170:WVW393171 P458706:P458707 JK458706:JK458707 TG458706:TG458707 ADC458706:ADC458707 AMY458706:AMY458707 AWU458706:AWU458707 BGQ458706:BGQ458707 BQM458706:BQM458707 CAI458706:CAI458707 CKE458706:CKE458707 CUA458706:CUA458707 DDW458706:DDW458707 DNS458706:DNS458707 DXO458706:DXO458707 EHK458706:EHK458707 ERG458706:ERG458707 FBC458706:FBC458707 FKY458706:FKY458707 FUU458706:FUU458707 GEQ458706:GEQ458707 GOM458706:GOM458707 GYI458706:GYI458707 HIE458706:HIE458707 HSA458706:HSA458707 IBW458706:IBW458707 ILS458706:ILS458707 IVO458706:IVO458707 JFK458706:JFK458707 JPG458706:JPG458707 JZC458706:JZC458707 KIY458706:KIY458707 KSU458706:KSU458707 LCQ458706:LCQ458707 LMM458706:LMM458707 LWI458706:LWI458707 MGE458706:MGE458707 MQA458706:MQA458707 MZW458706:MZW458707 NJS458706:NJS458707 NTO458706:NTO458707 ODK458706:ODK458707 ONG458706:ONG458707 OXC458706:OXC458707 PGY458706:PGY458707 PQU458706:PQU458707 QAQ458706:QAQ458707 QKM458706:QKM458707 QUI458706:QUI458707 REE458706:REE458707 ROA458706:ROA458707 RXW458706:RXW458707 SHS458706:SHS458707 SRO458706:SRO458707 TBK458706:TBK458707 TLG458706:TLG458707 TVC458706:TVC458707 UEY458706:UEY458707 UOU458706:UOU458707 UYQ458706:UYQ458707 VIM458706:VIM458707 VSI458706:VSI458707 WCE458706:WCE458707 WMA458706:WMA458707 WVW458706:WVW458707 P524242:P524243 JK524242:JK524243 TG524242:TG524243 ADC524242:ADC524243 AMY524242:AMY524243 AWU524242:AWU524243 BGQ524242:BGQ524243 BQM524242:BQM524243 CAI524242:CAI524243 CKE524242:CKE524243 CUA524242:CUA524243 DDW524242:DDW524243 DNS524242:DNS524243 DXO524242:DXO524243 EHK524242:EHK524243 ERG524242:ERG524243 FBC524242:FBC524243 FKY524242:FKY524243 FUU524242:FUU524243 GEQ524242:GEQ524243 GOM524242:GOM524243 GYI524242:GYI524243 HIE524242:HIE524243 HSA524242:HSA524243 IBW524242:IBW524243 ILS524242:ILS524243 IVO524242:IVO524243 JFK524242:JFK524243 JPG524242:JPG524243 JZC524242:JZC524243 KIY524242:KIY524243 KSU524242:KSU524243 LCQ524242:LCQ524243 LMM524242:LMM524243 LWI524242:LWI524243 MGE524242:MGE524243 MQA524242:MQA524243 MZW524242:MZW524243 NJS524242:NJS524243 NTO524242:NTO524243 ODK524242:ODK524243 ONG524242:ONG524243 OXC524242:OXC524243 PGY524242:PGY524243 PQU524242:PQU524243 QAQ524242:QAQ524243 QKM524242:QKM524243 QUI524242:QUI524243 REE524242:REE524243 ROA524242:ROA524243 RXW524242:RXW524243 SHS524242:SHS524243 SRO524242:SRO524243 TBK524242:TBK524243 TLG524242:TLG524243 TVC524242:TVC524243 UEY524242:UEY524243 UOU524242:UOU524243 UYQ524242:UYQ524243 VIM524242:VIM524243 VSI524242:VSI524243 WCE524242:WCE524243 WMA524242:WMA524243 WVW524242:WVW524243 P589778:P589779 JK589778:JK589779 TG589778:TG589779 ADC589778:ADC589779 AMY589778:AMY589779 AWU589778:AWU589779 BGQ589778:BGQ589779 BQM589778:BQM589779 CAI589778:CAI589779 CKE589778:CKE589779 CUA589778:CUA589779 DDW589778:DDW589779 DNS589778:DNS589779 DXO589778:DXO589779 EHK589778:EHK589779 ERG589778:ERG589779 FBC589778:FBC589779 FKY589778:FKY589779 FUU589778:FUU589779 GEQ589778:GEQ589779 GOM589778:GOM589779 GYI589778:GYI589779 HIE589778:HIE589779 HSA589778:HSA589779 IBW589778:IBW589779 ILS589778:ILS589779 IVO589778:IVO589779 JFK589778:JFK589779 JPG589778:JPG589779 JZC589778:JZC589779 KIY589778:KIY589779 KSU589778:KSU589779 LCQ589778:LCQ589779 LMM589778:LMM589779 LWI589778:LWI589779 MGE589778:MGE589779 MQA589778:MQA589779 MZW589778:MZW589779 NJS589778:NJS589779 NTO589778:NTO589779 ODK589778:ODK589779 ONG589778:ONG589779 OXC589778:OXC589779 PGY589778:PGY589779 PQU589778:PQU589779 QAQ589778:QAQ589779 QKM589778:QKM589779 QUI589778:QUI589779 REE589778:REE589779 ROA589778:ROA589779 RXW589778:RXW589779 SHS589778:SHS589779 SRO589778:SRO589779 TBK589778:TBK589779 TLG589778:TLG589779 TVC589778:TVC589779 UEY589778:UEY589779 UOU589778:UOU589779 UYQ589778:UYQ589779 VIM589778:VIM589779 VSI589778:VSI589779 WCE589778:WCE589779 WMA589778:WMA589779 WVW589778:WVW589779 P655314:P655315 JK655314:JK655315 TG655314:TG655315 ADC655314:ADC655315 AMY655314:AMY655315 AWU655314:AWU655315 BGQ655314:BGQ655315 BQM655314:BQM655315 CAI655314:CAI655315 CKE655314:CKE655315 CUA655314:CUA655315 DDW655314:DDW655315 DNS655314:DNS655315 DXO655314:DXO655315 EHK655314:EHK655315 ERG655314:ERG655315 FBC655314:FBC655315 FKY655314:FKY655315 FUU655314:FUU655315 GEQ655314:GEQ655315 GOM655314:GOM655315 GYI655314:GYI655315 HIE655314:HIE655315 HSA655314:HSA655315 IBW655314:IBW655315 ILS655314:ILS655315 IVO655314:IVO655315 JFK655314:JFK655315 JPG655314:JPG655315 JZC655314:JZC655315 KIY655314:KIY655315 KSU655314:KSU655315 LCQ655314:LCQ655315 LMM655314:LMM655315 LWI655314:LWI655315 MGE655314:MGE655315 MQA655314:MQA655315 MZW655314:MZW655315 NJS655314:NJS655315 NTO655314:NTO655315 ODK655314:ODK655315 ONG655314:ONG655315 OXC655314:OXC655315 PGY655314:PGY655315 PQU655314:PQU655315 QAQ655314:QAQ655315 QKM655314:QKM655315 QUI655314:QUI655315 REE655314:REE655315 ROA655314:ROA655315 RXW655314:RXW655315 SHS655314:SHS655315 SRO655314:SRO655315 TBK655314:TBK655315 TLG655314:TLG655315 TVC655314:TVC655315 UEY655314:UEY655315 UOU655314:UOU655315 UYQ655314:UYQ655315 VIM655314:VIM655315 VSI655314:VSI655315 WCE655314:WCE655315 WMA655314:WMA655315 WVW655314:WVW655315 P720850:P720851 JK720850:JK720851 TG720850:TG720851 ADC720850:ADC720851 AMY720850:AMY720851 AWU720850:AWU720851 BGQ720850:BGQ720851 BQM720850:BQM720851 CAI720850:CAI720851 CKE720850:CKE720851 CUA720850:CUA720851 DDW720850:DDW720851 DNS720850:DNS720851 DXO720850:DXO720851 EHK720850:EHK720851 ERG720850:ERG720851 FBC720850:FBC720851 FKY720850:FKY720851 FUU720850:FUU720851 GEQ720850:GEQ720851 GOM720850:GOM720851 GYI720850:GYI720851 HIE720850:HIE720851 HSA720850:HSA720851 IBW720850:IBW720851 ILS720850:ILS720851 IVO720850:IVO720851 JFK720850:JFK720851 JPG720850:JPG720851 JZC720850:JZC720851 KIY720850:KIY720851 KSU720850:KSU720851 LCQ720850:LCQ720851 LMM720850:LMM720851 LWI720850:LWI720851 MGE720850:MGE720851 MQA720850:MQA720851 MZW720850:MZW720851 NJS720850:NJS720851 NTO720850:NTO720851 ODK720850:ODK720851 ONG720850:ONG720851 OXC720850:OXC720851 PGY720850:PGY720851 PQU720850:PQU720851 QAQ720850:QAQ720851 QKM720850:QKM720851 QUI720850:QUI720851 REE720850:REE720851 ROA720850:ROA720851 RXW720850:RXW720851 SHS720850:SHS720851 SRO720850:SRO720851 TBK720850:TBK720851 TLG720850:TLG720851 TVC720850:TVC720851 UEY720850:UEY720851 UOU720850:UOU720851 UYQ720850:UYQ720851 VIM720850:VIM720851 VSI720850:VSI720851 WCE720850:WCE720851 WMA720850:WMA720851 WVW720850:WVW720851 P786386:P786387 JK786386:JK786387 TG786386:TG786387 ADC786386:ADC786387 AMY786386:AMY786387 AWU786386:AWU786387 BGQ786386:BGQ786387 BQM786386:BQM786387 CAI786386:CAI786387 CKE786386:CKE786387 CUA786386:CUA786387 DDW786386:DDW786387 DNS786386:DNS786387 DXO786386:DXO786387 EHK786386:EHK786387 ERG786386:ERG786387 FBC786386:FBC786387 FKY786386:FKY786387 FUU786386:FUU786387 GEQ786386:GEQ786387 GOM786386:GOM786387 GYI786386:GYI786387 HIE786386:HIE786387 HSA786386:HSA786387 IBW786386:IBW786387 ILS786386:ILS786387 IVO786386:IVO786387 JFK786386:JFK786387 JPG786386:JPG786387 JZC786386:JZC786387 KIY786386:KIY786387 KSU786386:KSU786387 LCQ786386:LCQ786387 LMM786386:LMM786387 LWI786386:LWI786387 MGE786386:MGE786387 MQA786386:MQA786387 MZW786386:MZW786387 NJS786386:NJS786387 NTO786386:NTO786387 ODK786386:ODK786387 ONG786386:ONG786387 OXC786386:OXC786387 PGY786386:PGY786387 PQU786386:PQU786387 QAQ786386:QAQ786387 QKM786386:QKM786387 QUI786386:QUI786387 REE786386:REE786387 ROA786386:ROA786387 RXW786386:RXW786387 SHS786386:SHS786387 SRO786386:SRO786387 TBK786386:TBK786387 TLG786386:TLG786387 TVC786386:TVC786387 UEY786386:UEY786387 UOU786386:UOU786387 UYQ786386:UYQ786387 VIM786386:VIM786387 VSI786386:VSI786387 WCE786386:WCE786387 WMA786386:WMA786387 WVW786386:WVW786387 P851922:P851923 JK851922:JK851923 TG851922:TG851923 ADC851922:ADC851923 AMY851922:AMY851923 AWU851922:AWU851923 BGQ851922:BGQ851923 BQM851922:BQM851923 CAI851922:CAI851923 CKE851922:CKE851923 CUA851922:CUA851923 DDW851922:DDW851923 DNS851922:DNS851923 DXO851922:DXO851923 EHK851922:EHK851923 ERG851922:ERG851923 FBC851922:FBC851923 FKY851922:FKY851923 FUU851922:FUU851923 GEQ851922:GEQ851923 GOM851922:GOM851923 GYI851922:GYI851923 HIE851922:HIE851923 HSA851922:HSA851923 IBW851922:IBW851923 ILS851922:ILS851923 IVO851922:IVO851923 JFK851922:JFK851923 JPG851922:JPG851923 JZC851922:JZC851923 KIY851922:KIY851923 KSU851922:KSU851923 LCQ851922:LCQ851923 LMM851922:LMM851923 LWI851922:LWI851923 MGE851922:MGE851923 MQA851922:MQA851923 MZW851922:MZW851923 NJS851922:NJS851923 NTO851922:NTO851923 ODK851922:ODK851923 ONG851922:ONG851923 OXC851922:OXC851923 PGY851922:PGY851923 PQU851922:PQU851923 QAQ851922:QAQ851923 QKM851922:QKM851923 QUI851922:QUI851923 REE851922:REE851923 ROA851922:ROA851923 RXW851922:RXW851923 SHS851922:SHS851923 SRO851922:SRO851923 TBK851922:TBK851923 TLG851922:TLG851923 TVC851922:TVC851923 UEY851922:UEY851923 UOU851922:UOU851923 UYQ851922:UYQ851923 VIM851922:VIM851923 VSI851922:VSI851923 WCE851922:WCE851923 WMA851922:WMA851923 WVW851922:WVW851923 P917458:P917459 JK917458:JK917459 TG917458:TG917459 ADC917458:ADC917459 AMY917458:AMY917459 AWU917458:AWU917459 BGQ917458:BGQ917459 BQM917458:BQM917459 CAI917458:CAI917459 CKE917458:CKE917459 CUA917458:CUA917459 DDW917458:DDW917459 DNS917458:DNS917459 DXO917458:DXO917459 EHK917458:EHK917459 ERG917458:ERG917459 FBC917458:FBC917459 FKY917458:FKY917459 FUU917458:FUU917459 GEQ917458:GEQ917459 GOM917458:GOM917459 GYI917458:GYI917459 HIE917458:HIE917459 HSA917458:HSA917459 IBW917458:IBW917459 ILS917458:ILS917459 IVO917458:IVO917459 JFK917458:JFK917459 JPG917458:JPG917459 JZC917458:JZC917459 KIY917458:KIY917459 KSU917458:KSU917459 LCQ917458:LCQ917459 LMM917458:LMM917459 LWI917458:LWI917459 MGE917458:MGE917459 MQA917458:MQA917459 MZW917458:MZW917459 NJS917458:NJS917459 NTO917458:NTO917459 ODK917458:ODK917459 ONG917458:ONG917459 OXC917458:OXC917459 PGY917458:PGY917459 PQU917458:PQU917459 QAQ917458:QAQ917459 QKM917458:QKM917459 QUI917458:QUI917459 REE917458:REE917459 ROA917458:ROA917459 RXW917458:RXW917459 SHS917458:SHS917459 SRO917458:SRO917459 TBK917458:TBK917459 TLG917458:TLG917459 TVC917458:TVC917459 UEY917458:UEY917459 UOU917458:UOU917459 UYQ917458:UYQ917459 VIM917458:VIM917459 VSI917458:VSI917459 WCE917458:WCE917459 WMA917458:WMA917459 WVW917458:WVW917459 P982994:P982995 JK982994:JK982995 TG982994:TG982995 ADC982994:ADC982995 AMY982994:AMY982995 AWU982994:AWU982995 BGQ982994:BGQ982995 BQM982994:BQM982995 CAI982994:CAI982995 CKE982994:CKE982995 CUA982994:CUA982995 DDW982994:DDW982995 DNS982994:DNS982995 DXO982994:DXO982995 EHK982994:EHK982995 ERG982994:ERG982995 FBC982994:FBC982995 FKY982994:FKY982995 FUU982994:FUU982995 GEQ982994:GEQ982995 GOM982994:GOM982995 GYI982994:GYI982995 HIE982994:HIE982995 HSA982994:HSA982995 IBW982994:IBW982995 ILS982994:ILS982995 IVO982994:IVO982995 JFK982994:JFK982995 JPG982994:JPG982995 JZC982994:JZC982995 KIY982994:KIY982995 KSU982994:KSU982995 LCQ982994:LCQ982995 LMM982994:LMM982995 LWI982994:LWI982995 MGE982994:MGE982995 MQA982994:MQA982995 MZW982994:MZW982995 NJS982994:NJS982995 NTO982994:NTO982995 ODK982994:ODK982995 ONG982994:ONG982995 OXC982994:OXC982995 PGY982994:PGY982995 PQU982994:PQU982995 QAQ982994:QAQ982995 QKM982994:QKM982995 QUI982994:QUI982995 REE982994:REE982995 ROA982994:ROA982995 RXW982994:RXW982995 SHS982994:SHS982995 SRO982994:SRO982995 TBK982994:TBK982995 TLG982994:TLG982995 TVC982994:TVC982995 UEY982994:UEY982995 UOU982994:UOU982995 UYQ982994:UYQ982995 VIM982994:VIM982995 VSI982994:VSI982995 WCE982994:WCE982995 WMA982994:WMA982995 WVW982994:WVW982995 LWM983038:LWM983049 S65473:S65476 JN65473:JN65476 TJ65473:TJ65476 ADF65473:ADF65476 ANB65473:ANB65476 AWX65473:AWX65476 BGT65473:BGT65476 BQP65473:BQP65476 CAL65473:CAL65476 CKH65473:CKH65476 CUD65473:CUD65476 DDZ65473:DDZ65476 DNV65473:DNV65476 DXR65473:DXR65476 EHN65473:EHN65476 ERJ65473:ERJ65476 FBF65473:FBF65476 FLB65473:FLB65476 FUX65473:FUX65476 GET65473:GET65476 GOP65473:GOP65476 GYL65473:GYL65476 HIH65473:HIH65476 HSD65473:HSD65476 IBZ65473:IBZ65476 ILV65473:ILV65476 IVR65473:IVR65476 JFN65473:JFN65476 JPJ65473:JPJ65476 JZF65473:JZF65476 KJB65473:KJB65476 KSX65473:KSX65476 LCT65473:LCT65476 LMP65473:LMP65476 LWL65473:LWL65476 MGH65473:MGH65476 MQD65473:MQD65476 MZZ65473:MZZ65476 NJV65473:NJV65476 NTR65473:NTR65476 ODN65473:ODN65476 ONJ65473:ONJ65476 OXF65473:OXF65476 PHB65473:PHB65476 PQX65473:PQX65476 QAT65473:QAT65476 QKP65473:QKP65476 QUL65473:QUL65476 REH65473:REH65476 ROD65473:ROD65476 RXZ65473:RXZ65476 SHV65473:SHV65476 SRR65473:SRR65476 TBN65473:TBN65476 TLJ65473:TLJ65476 TVF65473:TVF65476 UFB65473:UFB65476 UOX65473:UOX65476 UYT65473:UYT65476 VIP65473:VIP65476 VSL65473:VSL65476 WCH65473:WCH65476 WMD65473:WMD65476 WVZ65473:WVZ65476 S131009:S131012 JN131009:JN131012 TJ131009:TJ131012 ADF131009:ADF131012 ANB131009:ANB131012 AWX131009:AWX131012 BGT131009:BGT131012 BQP131009:BQP131012 CAL131009:CAL131012 CKH131009:CKH131012 CUD131009:CUD131012 DDZ131009:DDZ131012 DNV131009:DNV131012 DXR131009:DXR131012 EHN131009:EHN131012 ERJ131009:ERJ131012 FBF131009:FBF131012 FLB131009:FLB131012 FUX131009:FUX131012 GET131009:GET131012 GOP131009:GOP131012 GYL131009:GYL131012 HIH131009:HIH131012 HSD131009:HSD131012 IBZ131009:IBZ131012 ILV131009:ILV131012 IVR131009:IVR131012 JFN131009:JFN131012 JPJ131009:JPJ131012 JZF131009:JZF131012 KJB131009:KJB131012 KSX131009:KSX131012 LCT131009:LCT131012 LMP131009:LMP131012 LWL131009:LWL131012 MGH131009:MGH131012 MQD131009:MQD131012 MZZ131009:MZZ131012 NJV131009:NJV131012 NTR131009:NTR131012 ODN131009:ODN131012 ONJ131009:ONJ131012 OXF131009:OXF131012 PHB131009:PHB131012 PQX131009:PQX131012 QAT131009:QAT131012 QKP131009:QKP131012 QUL131009:QUL131012 REH131009:REH131012 ROD131009:ROD131012 RXZ131009:RXZ131012 SHV131009:SHV131012 SRR131009:SRR131012 TBN131009:TBN131012 TLJ131009:TLJ131012 TVF131009:TVF131012 UFB131009:UFB131012 UOX131009:UOX131012 UYT131009:UYT131012 VIP131009:VIP131012 VSL131009:VSL131012 WCH131009:WCH131012 WMD131009:WMD131012 WVZ131009:WVZ131012 S196545:S196548 JN196545:JN196548 TJ196545:TJ196548 ADF196545:ADF196548 ANB196545:ANB196548 AWX196545:AWX196548 BGT196545:BGT196548 BQP196545:BQP196548 CAL196545:CAL196548 CKH196545:CKH196548 CUD196545:CUD196548 DDZ196545:DDZ196548 DNV196545:DNV196548 DXR196545:DXR196548 EHN196545:EHN196548 ERJ196545:ERJ196548 FBF196545:FBF196548 FLB196545:FLB196548 FUX196545:FUX196548 GET196545:GET196548 GOP196545:GOP196548 GYL196545:GYL196548 HIH196545:HIH196548 HSD196545:HSD196548 IBZ196545:IBZ196548 ILV196545:ILV196548 IVR196545:IVR196548 JFN196545:JFN196548 JPJ196545:JPJ196548 JZF196545:JZF196548 KJB196545:KJB196548 KSX196545:KSX196548 LCT196545:LCT196548 LMP196545:LMP196548 LWL196545:LWL196548 MGH196545:MGH196548 MQD196545:MQD196548 MZZ196545:MZZ196548 NJV196545:NJV196548 NTR196545:NTR196548 ODN196545:ODN196548 ONJ196545:ONJ196548 OXF196545:OXF196548 PHB196545:PHB196548 PQX196545:PQX196548 QAT196545:QAT196548 QKP196545:QKP196548 QUL196545:QUL196548 REH196545:REH196548 ROD196545:ROD196548 RXZ196545:RXZ196548 SHV196545:SHV196548 SRR196545:SRR196548 TBN196545:TBN196548 TLJ196545:TLJ196548 TVF196545:TVF196548 UFB196545:UFB196548 UOX196545:UOX196548 UYT196545:UYT196548 VIP196545:VIP196548 VSL196545:VSL196548 WCH196545:WCH196548 WMD196545:WMD196548 WVZ196545:WVZ196548 S262081:S262084 JN262081:JN262084 TJ262081:TJ262084 ADF262081:ADF262084 ANB262081:ANB262084 AWX262081:AWX262084 BGT262081:BGT262084 BQP262081:BQP262084 CAL262081:CAL262084 CKH262081:CKH262084 CUD262081:CUD262084 DDZ262081:DDZ262084 DNV262081:DNV262084 DXR262081:DXR262084 EHN262081:EHN262084 ERJ262081:ERJ262084 FBF262081:FBF262084 FLB262081:FLB262084 FUX262081:FUX262084 GET262081:GET262084 GOP262081:GOP262084 GYL262081:GYL262084 HIH262081:HIH262084 HSD262081:HSD262084 IBZ262081:IBZ262084 ILV262081:ILV262084 IVR262081:IVR262084 JFN262081:JFN262084 JPJ262081:JPJ262084 JZF262081:JZF262084 KJB262081:KJB262084 KSX262081:KSX262084 LCT262081:LCT262084 LMP262081:LMP262084 LWL262081:LWL262084 MGH262081:MGH262084 MQD262081:MQD262084 MZZ262081:MZZ262084 NJV262081:NJV262084 NTR262081:NTR262084 ODN262081:ODN262084 ONJ262081:ONJ262084 OXF262081:OXF262084 PHB262081:PHB262084 PQX262081:PQX262084 QAT262081:QAT262084 QKP262081:QKP262084 QUL262081:QUL262084 REH262081:REH262084 ROD262081:ROD262084 RXZ262081:RXZ262084 SHV262081:SHV262084 SRR262081:SRR262084 TBN262081:TBN262084 TLJ262081:TLJ262084 TVF262081:TVF262084 UFB262081:UFB262084 UOX262081:UOX262084 UYT262081:UYT262084 VIP262081:VIP262084 VSL262081:VSL262084 WCH262081:WCH262084 WMD262081:WMD262084 WVZ262081:WVZ262084 S327617:S327620 JN327617:JN327620 TJ327617:TJ327620 ADF327617:ADF327620 ANB327617:ANB327620 AWX327617:AWX327620 BGT327617:BGT327620 BQP327617:BQP327620 CAL327617:CAL327620 CKH327617:CKH327620 CUD327617:CUD327620 DDZ327617:DDZ327620 DNV327617:DNV327620 DXR327617:DXR327620 EHN327617:EHN327620 ERJ327617:ERJ327620 FBF327617:FBF327620 FLB327617:FLB327620 FUX327617:FUX327620 GET327617:GET327620 GOP327617:GOP327620 GYL327617:GYL327620 HIH327617:HIH327620 HSD327617:HSD327620 IBZ327617:IBZ327620 ILV327617:ILV327620 IVR327617:IVR327620 JFN327617:JFN327620 JPJ327617:JPJ327620 JZF327617:JZF327620 KJB327617:KJB327620 KSX327617:KSX327620 LCT327617:LCT327620 LMP327617:LMP327620 LWL327617:LWL327620 MGH327617:MGH327620 MQD327617:MQD327620 MZZ327617:MZZ327620 NJV327617:NJV327620 NTR327617:NTR327620 ODN327617:ODN327620 ONJ327617:ONJ327620 OXF327617:OXF327620 PHB327617:PHB327620 PQX327617:PQX327620 QAT327617:QAT327620 QKP327617:QKP327620 QUL327617:QUL327620 REH327617:REH327620 ROD327617:ROD327620 RXZ327617:RXZ327620 SHV327617:SHV327620 SRR327617:SRR327620 TBN327617:TBN327620 TLJ327617:TLJ327620 TVF327617:TVF327620 UFB327617:UFB327620 UOX327617:UOX327620 UYT327617:UYT327620 VIP327617:VIP327620 VSL327617:VSL327620 WCH327617:WCH327620 WMD327617:WMD327620 WVZ327617:WVZ327620 S393153:S393156 JN393153:JN393156 TJ393153:TJ393156 ADF393153:ADF393156 ANB393153:ANB393156 AWX393153:AWX393156 BGT393153:BGT393156 BQP393153:BQP393156 CAL393153:CAL393156 CKH393153:CKH393156 CUD393153:CUD393156 DDZ393153:DDZ393156 DNV393153:DNV393156 DXR393153:DXR393156 EHN393153:EHN393156 ERJ393153:ERJ393156 FBF393153:FBF393156 FLB393153:FLB393156 FUX393153:FUX393156 GET393153:GET393156 GOP393153:GOP393156 GYL393153:GYL393156 HIH393153:HIH393156 HSD393153:HSD393156 IBZ393153:IBZ393156 ILV393153:ILV393156 IVR393153:IVR393156 JFN393153:JFN393156 JPJ393153:JPJ393156 JZF393153:JZF393156 KJB393153:KJB393156 KSX393153:KSX393156 LCT393153:LCT393156 LMP393153:LMP393156 LWL393153:LWL393156 MGH393153:MGH393156 MQD393153:MQD393156 MZZ393153:MZZ393156 NJV393153:NJV393156 NTR393153:NTR393156 ODN393153:ODN393156 ONJ393153:ONJ393156 OXF393153:OXF393156 PHB393153:PHB393156 PQX393153:PQX393156 QAT393153:QAT393156 QKP393153:QKP393156 QUL393153:QUL393156 REH393153:REH393156 ROD393153:ROD393156 RXZ393153:RXZ393156 SHV393153:SHV393156 SRR393153:SRR393156 TBN393153:TBN393156 TLJ393153:TLJ393156 TVF393153:TVF393156 UFB393153:UFB393156 UOX393153:UOX393156 UYT393153:UYT393156 VIP393153:VIP393156 VSL393153:VSL393156 WCH393153:WCH393156 WMD393153:WMD393156 WVZ393153:WVZ393156 S458689:S458692 JN458689:JN458692 TJ458689:TJ458692 ADF458689:ADF458692 ANB458689:ANB458692 AWX458689:AWX458692 BGT458689:BGT458692 BQP458689:BQP458692 CAL458689:CAL458692 CKH458689:CKH458692 CUD458689:CUD458692 DDZ458689:DDZ458692 DNV458689:DNV458692 DXR458689:DXR458692 EHN458689:EHN458692 ERJ458689:ERJ458692 FBF458689:FBF458692 FLB458689:FLB458692 FUX458689:FUX458692 GET458689:GET458692 GOP458689:GOP458692 GYL458689:GYL458692 HIH458689:HIH458692 HSD458689:HSD458692 IBZ458689:IBZ458692 ILV458689:ILV458692 IVR458689:IVR458692 JFN458689:JFN458692 JPJ458689:JPJ458692 JZF458689:JZF458692 KJB458689:KJB458692 KSX458689:KSX458692 LCT458689:LCT458692 LMP458689:LMP458692 LWL458689:LWL458692 MGH458689:MGH458692 MQD458689:MQD458692 MZZ458689:MZZ458692 NJV458689:NJV458692 NTR458689:NTR458692 ODN458689:ODN458692 ONJ458689:ONJ458692 OXF458689:OXF458692 PHB458689:PHB458692 PQX458689:PQX458692 QAT458689:QAT458692 QKP458689:QKP458692 QUL458689:QUL458692 REH458689:REH458692 ROD458689:ROD458692 RXZ458689:RXZ458692 SHV458689:SHV458692 SRR458689:SRR458692 TBN458689:TBN458692 TLJ458689:TLJ458692 TVF458689:TVF458692 UFB458689:UFB458692 UOX458689:UOX458692 UYT458689:UYT458692 VIP458689:VIP458692 VSL458689:VSL458692 WCH458689:WCH458692 WMD458689:WMD458692 WVZ458689:WVZ458692 S524225:S524228 JN524225:JN524228 TJ524225:TJ524228 ADF524225:ADF524228 ANB524225:ANB524228 AWX524225:AWX524228 BGT524225:BGT524228 BQP524225:BQP524228 CAL524225:CAL524228 CKH524225:CKH524228 CUD524225:CUD524228 DDZ524225:DDZ524228 DNV524225:DNV524228 DXR524225:DXR524228 EHN524225:EHN524228 ERJ524225:ERJ524228 FBF524225:FBF524228 FLB524225:FLB524228 FUX524225:FUX524228 GET524225:GET524228 GOP524225:GOP524228 GYL524225:GYL524228 HIH524225:HIH524228 HSD524225:HSD524228 IBZ524225:IBZ524228 ILV524225:ILV524228 IVR524225:IVR524228 JFN524225:JFN524228 JPJ524225:JPJ524228 JZF524225:JZF524228 KJB524225:KJB524228 KSX524225:KSX524228 LCT524225:LCT524228 LMP524225:LMP524228 LWL524225:LWL524228 MGH524225:MGH524228 MQD524225:MQD524228 MZZ524225:MZZ524228 NJV524225:NJV524228 NTR524225:NTR524228 ODN524225:ODN524228 ONJ524225:ONJ524228 OXF524225:OXF524228 PHB524225:PHB524228 PQX524225:PQX524228 QAT524225:QAT524228 QKP524225:QKP524228 QUL524225:QUL524228 REH524225:REH524228 ROD524225:ROD524228 RXZ524225:RXZ524228 SHV524225:SHV524228 SRR524225:SRR524228 TBN524225:TBN524228 TLJ524225:TLJ524228 TVF524225:TVF524228 UFB524225:UFB524228 UOX524225:UOX524228 UYT524225:UYT524228 VIP524225:VIP524228 VSL524225:VSL524228 WCH524225:WCH524228 WMD524225:WMD524228 WVZ524225:WVZ524228 S589761:S589764 JN589761:JN589764 TJ589761:TJ589764 ADF589761:ADF589764 ANB589761:ANB589764 AWX589761:AWX589764 BGT589761:BGT589764 BQP589761:BQP589764 CAL589761:CAL589764 CKH589761:CKH589764 CUD589761:CUD589764 DDZ589761:DDZ589764 DNV589761:DNV589764 DXR589761:DXR589764 EHN589761:EHN589764 ERJ589761:ERJ589764 FBF589761:FBF589764 FLB589761:FLB589764 FUX589761:FUX589764 GET589761:GET589764 GOP589761:GOP589764 GYL589761:GYL589764 HIH589761:HIH589764 HSD589761:HSD589764 IBZ589761:IBZ589764 ILV589761:ILV589764 IVR589761:IVR589764 JFN589761:JFN589764 JPJ589761:JPJ589764 JZF589761:JZF589764 KJB589761:KJB589764 KSX589761:KSX589764 LCT589761:LCT589764 LMP589761:LMP589764 LWL589761:LWL589764 MGH589761:MGH589764 MQD589761:MQD589764 MZZ589761:MZZ589764 NJV589761:NJV589764 NTR589761:NTR589764 ODN589761:ODN589764 ONJ589761:ONJ589764 OXF589761:OXF589764 PHB589761:PHB589764 PQX589761:PQX589764 QAT589761:QAT589764 QKP589761:QKP589764 QUL589761:QUL589764 REH589761:REH589764 ROD589761:ROD589764 RXZ589761:RXZ589764 SHV589761:SHV589764 SRR589761:SRR589764 TBN589761:TBN589764 TLJ589761:TLJ589764 TVF589761:TVF589764 UFB589761:UFB589764 UOX589761:UOX589764 UYT589761:UYT589764 VIP589761:VIP589764 VSL589761:VSL589764 WCH589761:WCH589764 WMD589761:WMD589764 WVZ589761:WVZ589764 S655297:S655300 JN655297:JN655300 TJ655297:TJ655300 ADF655297:ADF655300 ANB655297:ANB655300 AWX655297:AWX655300 BGT655297:BGT655300 BQP655297:BQP655300 CAL655297:CAL655300 CKH655297:CKH655300 CUD655297:CUD655300 DDZ655297:DDZ655300 DNV655297:DNV655300 DXR655297:DXR655300 EHN655297:EHN655300 ERJ655297:ERJ655300 FBF655297:FBF655300 FLB655297:FLB655300 FUX655297:FUX655300 GET655297:GET655300 GOP655297:GOP655300 GYL655297:GYL655300 HIH655297:HIH655300 HSD655297:HSD655300 IBZ655297:IBZ655300 ILV655297:ILV655300 IVR655297:IVR655300 JFN655297:JFN655300 JPJ655297:JPJ655300 JZF655297:JZF655300 KJB655297:KJB655300 KSX655297:KSX655300 LCT655297:LCT655300 LMP655297:LMP655300 LWL655297:LWL655300 MGH655297:MGH655300 MQD655297:MQD655300 MZZ655297:MZZ655300 NJV655297:NJV655300 NTR655297:NTR655300 ODN655297:ODN655300 ONJ655297:ONJ655300 OXF655297:OXF655300 PHB655297:PHB655300 PQX655297:PQX655300 QAT655297:QAT655300 QKP655297:QKP655300 QUL655297:QUL655300 REH655297:REH655300 ROD655297:ROD655300 RXZ655297:RXZ655300 SHV655297:SHV655300 SRR655297:SRR655300 TBN655297:TBN655300 TLJ655297:TLJ655300 TVF655297:TVF655300 UFB655297:UFB655300 UOX655297:UOX655300 UYT655297:UYT655300 VIP655297:VIP655300 VSL655297:VSL655300 WCH655297:WCH655300 WMD655297:WMD655300 WVZ655297:WVZ655300 S720833:S720836 JN720833:JN720836 TJ720833:TJ720836 ADF720833:ADF720836 ANB720833:ANB720836 AWX720833:AWX720836 BGT720833:BGT720836 BQP720833:BQP720836 CAL720833:CAL720836 CKH720833:CKH720836 CUD720833:CUD720836 DDZ720833:DDZ720836 DNV720833:DNV720836 DXR720833:DXR720836 EHN720833:EHN720836 ERJ720833:ERJ720836 FBF720833:FBF720836 FLB720833:FLB720836 FUX720833:FUX720836 GET720833:GET720836 GOP720833:GOP720836 GYL720833:GYL720836 HIH720833:HIH720836 HSD720833:HSD720836 IBZ720833:IBZ720836 ILV720833:ILV720836 IVR720833:IVR720836 JFN720833:JFN720836 JPJ720833:JPJ720836 JZF720833:JZF720836 KJB720833:KJB720836 KSX720833:KSX720836 LCT720833:LCT720836 LMP720833:LMP720836 LWL720833:LWL720836 MGH720833:MGH720836 MQD720833:MQD720836 MZZ720833:MZZ720836 NJV720833:NJV720836 NTR720833:NTR720836 ODN720833:ODN720836 ONJ720833:ONJ720836 OXF720833:OXF720836 PHB720833:PHB720836 PQX720833:PQX720836 QAT720833:QAT720836 QKP720833:QKP720836 QUL720833:QUL720836 REH720833:REH720836 ROD720833:ROD720836 RXZ720833:RXZ720836 SHV720833:SHV720836 SRR720833:SRR720836 TBN720833:TBN720836 TLJ720833:TLJ720836 TVF720833:TVF720836 UFB720833:UFB720836 UOX720833:UOX720836 UYT720833:UYT720836 VIP720833:VIP720836 VSL720833:VSL720836 WCH720833:WCH720836 WMD720833:WMD720836 WVZ720833:WVZ720836 S786369:S786372 JN786369:JN786372 TJ786369:TJ786372 ADF786369:ADF786372 ANB786369:ANB786372 AWX786369:AWX786372 BGT786369:BGT786372 BQP786369:BQP786372 CAL786369:CAL786372 CKH786369:CKH786372 CUD786369:CUD786372 DDZ786369:DDZ786372 DNV786369:DNV786372 DXR786369:DXR786372 EHN786369:EHN786372 ERJ786369:ERJ786372 FBF786369:FBF786372 FLB786369:FLB786372 FUX786369:FUX786372 GET786369:GET786372 GOP786369:GOP786372 GYL786369:GYL786372 HIH786369:HIH786372 HSD786369:HSD786372 IBZ786369:IBZ786372 ILV786369:ILV786372 IVR786369:IVR786372 JFN786369:JFN786372 JPJ786369:JPJ786372 JZF786369:JZF786372 KJB786369:KJB786372 KSX786369:KSX786372 LCT786369:LCT786372 LMP786369:LMP786372 LWL786369:LWL786372 MGH786369:MGH786372 MQD786369:MQD786372 MZZ786369:MZZ786372 NJV786369:NJV786372 NTR786369:NTR786372 ODN786369:ODN786372 ONJ786369:ONJ786372 OXF786369:OXF786372 PHB786369:PHB786372 PQX786369:PQX786372 QAT786369:QAT786372 QKP786369:QKP786372 QUL786369:QUL786372 REH786369:REH786372 ROD786369:ROD786372 RXZ786369:RXZ786372 SHV786369:SHV786372 SRR786369:SRR786372 TBN786369:TBN786372 TLJ786369:TLJ786372 TVF786369:TVF786372 UFB786369:UFB786372 UOX786369:UOX786372 UYT786369:UYT786372 VIP786369:VIP786372 VSL786369:VSL786372 WCH786369:WCH786372 WMD786369:WMD786372 WVZ786369:WVZ786372 S851905:S851908 JN851905:JN851908 TJ851905:TJ851908 ADF851905:ADF851908 ANB851905:ANB851908 AWX851905:AWX851908 BGT851905:BGT851908 BQP851905:BQP851908 CAL851905:CAL851908 CKH851905:CKH851908 CUD851905:CUD851908 DDZ851905:DDZ851908 DNV851905:DNV851908 DXR851905:DXR851908 EHN851905:EHN851908 ERJ851905:ERJ851908 FBF851905:FBF851908 FLB851905:FLB851908 FUX851905:FUX851908 GET851905:GET851908 GOP851905:GOP851908 GYL851905:GYL851908 HIH851905:HIH851908 HSD851905:HSD851908 IBZ851905:IBZ851908 ILV851905:ILV851908 IVR851905:IVR851908 JFN851905:JFN851908 JPJ851905:JPJ851908 JZF851905:JZF851908 KJB851905:KJB851908 KSX851905:KSX851908 LCT851905:LCT851908 LMP851905:LMP851908 LWL851905:LWL851908 MGH851905:MGH851908 MQD851905:MQD851908 MZZ851905:MZZ851908 NJV851905:NJV851908 NTR851905:NTR851908 ODN851905:ODN851908 ONJ851905:ONJ851908 OXF851905:OXF851908 PHB851905:PHB851908 PQX851905:PQX851908 QAT851905:QAT851908 QKP851905:QKP851908 QUL851905:QUL851908 REH851905:REH851908 ROD851905:ROD851908 RXZ851905:RXZ851908 SHV851905:SHV851908 SRR851905:SRR851908 TBN851905:TBN851908 TLJ851905:TLJ851908 TVF851905:TVF851908 UFB851905:UFB851908 UOX851905:UOX851908 UYT851905:UYT851908 VIP851905:VIP851908 VSL851905:VSL851908 WCH851905:WCH851908 WMD851905:WMD851908 WVZ851905:WVZ851908 S917441:S917444 JN917441:JN917444 TJ917441:TJ917444 ADF917441:ADF917444 ANB917441:ANB917444 AWX917441:AWX917444 BGT917441:BGT917444 BQP917441:BQP917444 CAL917441:CAL917444 CKH917441:CKH917444 CUD917441:CUD917444 DDZ917441:DDZ917444 DNV917441:DNV917444 DXR917441:DXR917444 EHN917441:EHN917444 ERJ917441:ERJ917444 FBF917441:FBF917444 FLB917441:FLB917444 FUX917441:FUX917444 GET917441:GET917444 GOP917441:GOP917444 GYL917441:GYL917444 HIH917441:HIH917444 HSD917441:HSD917444 IBZ917441:IBZ917444 ILV917441:ILV917444 IVR917441:IVR917444 JFN917441:JFN917444 JPJ917441:JPJ917444 JZF917441:JZF917444 KJB917441:KJB917444 KSX917441:KSX917444 LCT917441:LCT917444 LMP917441:LMP917444 LWL917441:LWL917444 MGH917441:MGH917444 MQD917441:MQD917444 MZZ917441:MZZ917444 NJV917441:NJV917444 NTR917441:NTR917444 ODN917441:ODN917444 ONJ917441:ONJ917444 OXF917441:OXF917444 PHB917441:PHB917444 PQX917441:PQX917444 QAT917441:QAT917444 QKP917441:QKP917444 QUL917441:QUL917444 REH917441:REH917444 ROD917441:ROD917444 RXZ917441:RXZ917444 SHV917441:SHV917444 SRR917441:SRR917444 TBN917441:TBN917444 TLJ917441:TLJ917444 TVF917441:TVF917444 UFB917441:UFB917444 UOX917441:UOX917444 UYT917441:UYT917444 VIP917441:VIP917444 VSL917441:VSL917444 WCH917441:WCH917444 WMD917441:WMD917444 WVZ917441:WVZ917444 S982977:S982980 JN982977:JN982980 TJ982977:TJ982980 ADF982977:ADF982980 ANB982977:ANB982980 AWX982977:AWX982980 BGT982977:BGT982980 BQP982977:BQP982980 CAL982977:CAL982980 CKH982977:CKH982980 CUD982977:CUD982980 DDZ982977:DDZ982980 DNV982977:DNV982980 DXR982977:DXR982980 EHN982977:EHN982980 ERJ982977:ERJ982980 FBF982977:FBF982980 FLB982977:FLB982980 FUX982977:FUX982980 GET982977:GET982980 GOP982977:GOP982980 GYL982977:GYL982980 HIH982977:HIH982980 HSD982977:HSD982980 IBZ982977:IBZ982980 ILV982977:ILV982980 IVR982977:IVR982980 JFN982977:JFN982980 JPJ982977:JPJ982980 JZF982977:JZF982980 KJB982977:KJB982980 KSX982977:KSX982980 LCT982977:LCT982980 LMP982977:LMP982980 LWL982977:LWL982980 MGH982977:MGH982980 MQD982977:MQD982980 MZZ982977:MZZ982980 NJV982977:NJV982980 NTR982977:NTR982980 ODN982977:ODN982980 ONJ982977:ONJ982980 OXF982977:OXF982980 PHB982977:PHB982980 PQX982977:PQX982980 QAT982977:QAT982980 QKP982977:QKP982980 QUL982977:QUL982980 REH982977:REH982980 ROD982977:ROD982980 RXZ982977:RXZ982980 SHV982977:SHV982980 SRR982977:SRR982980 TBN982977:TBN982980 TLJ982977:TLJ982980 TVF982977:TVF982980 UFB982977:UFB982980 UOX982977:UOX982980 UYT982977:UYT982980 VIP982977:VIP982980 VSL982977:VSL982980 WCH982977:WCH982980 WMD982977:WMD982980 WVZ982977:WVZ982980 MGI983038:MGI983049 S65483:S65486 JN65483:JN65486 TJ65483:TJ65486 ADF65483:ADF65486 ANB65483:ANB65486 AWX65483:AWX65486 BGT65483:BGT65486 BQP65483:BQP65486 CAL65483:CAL65486 CKH65483:CKH65486 CUD65483:CUD65486 DDZ65483:DDZ65486 DNV65483:DNV65486 DXR65483:DXR65486 EHN65483:EHN65486 ERJ65483:ERJ65486 FBF65483:FBF65486 FLB65483:FLB65486 FUX65483:FUX65486 GET65483:GET65486 GOP65483:GOP65486 GYL65483:GYL65486 HIH65483:HIH65486 HSD65483:HSD65486 IBZ65483:IBZ65486 ILV65483:ILV65486 IVR65483:IVR65486 JFN65483:JFN65486 JPJ65483:JPJ65486 JZF65483:JZF65486 KJB65483:KJB65486 KSX65483:KSX65486 LCT65483:LCT65486 LMP65483:LMP65486 LWL65483:LWL65486 MGH65483:MGH65486 MQD65483:MQD65486 MZZ65483:MZZ65486 NJV65483:NJV65486 NTR65483:NTR65486 ODN65483:ODN65486 ONJ65483:ONJ65486 OXF65483:OXF65486 PHB65483:PHB65486 PQX65483:PQX65486 QAT65483:QAT65486 QKP65483:QKP65486 QUL65483:QUL65486 REH65483:REH65486 ROD65483:ROD65486 RXZ65483:RXZ65486 SHV65483:SHV65486 SRR65483:SRR65486 TBN65483:TBN65486 TLJ65483:TLJ65486 TVF65483:TVF65486 UFB65483:UFB65486 UOX65483:UOX65486 UYT65483:UYT65486 VIP65483:VIP65486 VSL65483:VSL65486 WCH65483:WCH65486 WMD65483:WMD65486 WVZ65483:WVZ65486 S131019:S131022 JN131019:JN131022 TJ131019:TJ131022 ADF131019:ADF131022 ANB131019:ANB131022 AWX131019:AWX131022 BGT131019:BGT131022 BQP131019:BQP131022 CAL131019:CAL131022 CKH131019:CKH131022 CUD131019:CUD131022 DDZ131019:DDZ131022 DNV131019:DNV131022 DXR131019:DXR131022 EHN131019:EHN131022 ERJ131019:ERJ131022 FBF131019:FBF131022 FLB131019:FLB131022 FUX131019:FUX131022 GET131019:GET131022 GOP131019:GOP131022 GYL131019:GYL131022 HIH131019:HIH131022 HSD131019:HSD131022 IBZ131019:IBZ131022 ILV131019:ILV131022 IVR131019:IVR131022 JFN131019:JFN131022 JPJ131019:JPJ131022 JZF131019:JZF131022 KJB131019:KJB131022 KSX131019:KSX131022 LCT131019:LCT131022 LMP131019:LMP131022 LWL131019:LWL131022 MGH131019:MGH131022 MQD131019:MQD131022 MZZ131019:MZZ131022 NJV131019:NJV131022 NTR131019:NTR131022 ODN131019:ODN131022 ONJ131019:ONJ131022 OXF131019:OXF131022 PHB131019:PHB131022 PQX131019:PQX131022 QAT131019:QAT131022 QKP131019:QKP131022 QUL131019:QUL131022 REH131019:REH131022 ROD131019:ROD131022 RXZ131019:RXZ131022 SHV131019:SHV131022 SRR131019:SRR131022 TBN131019:TBN131022 TLJ131019:TLJ131022 TVF131019:TVF131022 UFB131019:UFB131022 UOX131019:UOX131022 UYT131019:UYT131022 VIP131019:VIP131022 VSL131019:VSL131022 WCH131019:WCH131022 WMD131019:WMD131022 WVZ131019:WVZ131022 S196555:S196558 JN196555:JN196558 TJ196555:TJ196558 ADF196555:ADF196558 ANB196555:ANB196558 AWX196555:AWX196558 BGT196555:BGT196558 BQP196555:BQP196558 CAL196555:CAL196558 CKH196555:CKH196558 CUD196555:CUD196558 DDZ196555:DDZ196558 DNV196555:DNV196558 DXR196555:DXR196558 EHN196555:EHN196558 ERJ196555:ERJ196558 FBF196555:FBF196558 FLB196555:FLB196558 FUX196555:FUX196558 GET196555:GET196558 GOP196555:GOP196558 GYL196555:GYL196558 HIH196555:HIH196558 HSD196555:HSD196558 IBZ196555:IBZ196558 ILV196555:ILV196558 IVR196555:IVR196558 JFN196555:JFN196558 JPJ196555:JPJ196558 JZF196555:JZF196558 KJB196555:KJB196558 KSX196555:KSX196558 LCT196555:LCT196558 LMP196555:LMP196558 LWL196555:LWL196558 MGH196555:MGH196558 MQD196555:MQD196558 MZZ196555:MZZ196558 NJV196555:NJV196558 NTR196555:NTR196558 ODN196555:ODN196558 ONJ196555:ONJ196558 OXF196555:OXF196558 PHB196555:PHB196558 PQX196555:PQX196558 QAT196555:QAT196558 QKP196555:QKP196558 QUL196555:QUL196558 REH196555:REH196558 ROD196555:ROD196558 RXZ196555:RXZ196558 SHV196555:SHV196558 SRR196555:SRR196558 TBN196555:TBN196558 TLJ196555:TLJ196558 TVF196555:TVF196558 UFB196555:UFB196558 UOX196555:UOX196558 UYT196555:UYT196558 VIP196555:VIP196558 VSL196555:VSL196558 WCH196555:WCH196558 WMD196555:WMD196558 WVZ196555:WVZ196558 S262091:S262094 JN262091:JN262094 TJ262091:TJ262094 ADF262091:ADF262094 ANB262091:ANB262094 AWX262091:AWX262094 BGT262091:BGT262094 BQP262091:BQP262094 CAL262091:CAL262094 CKH262091:CKH262094 CUD262091:CUD262094 DDZ262091:DDZ262094 DNV262091:DNV262094 DXR262091:DXR262094 EHN262091:EHN262094 ERJ262091:ERJ262094 FBF262091:FBF262094 FLB262091:FLB262094 FUX262091:FUX262094 GET262091:GET262094 GOP262091:GOP262094 GYL262091:GYL262094 HIH262091:HIH262094 HSD262091:HSD262094 IBZ262091:IBZ262094 ILV262091:ILV262094 IVR262091:IVR262094 JFN262091:JFN262094 JPJ262091:JPJ262094 JZF262091:JZF262094 KJB262091:KJB262094 KSX262091:KSX262094 LCT262091:LCT262094 LMP262091:LMP262094 LWL262091:LWL262094 MGH262091:MGH262094 MQD262091:MQD262094 MZZ262091:MZZ262094 NJV262091:NJV262094 NTR262091:NTR262094 ODN262091:ODN262094 ONJ262091:ONJ262094 OXF262091:OXF262094 PHB262091:PHB262094 PQX262091:PQX262094 QAT262091:QAT262094 QKP262091:QKP262094 QUL262091:QUL262094 REH262091:REH262094 ROD262091:ROD262094 RXZ262091:RXZ262094 SHV262091:SHV262094 SRR262091:SRR262094 TBN262091:TBN262094 TLJ262091:TLJ262094 TVF262091:TVF262094 UFB262091:UFB262094 UOX262091:UOX262094 UYT262091:UYT262094 VIP262091:VIP262094 VSL262091:VSL262094 WCH262091:WCH262094 WMD262091:WMD262094 WVZ262091:WVZ262094 S327627:S327630 JN327627:JN327630 TJ327627:TJ327630 ADF327627:ADF327630 ANB327627:ANB327630 AWX327627:AWX327630 BGT327627:BGT327630 BQP327627:BQP327630 CAL327627:CAL327630 CKH327627:CKH327630 CUD327627:CUD327630 DDZ327627:DDZ327630 DNV327627:DNV327630 DXR327627:DXR327630 EHN327627:EHN327630 ERJ327627:ERJ327630 FBF327627:FBF327630 FLB327627:FLB327630 FUX327627:FUX327630 GET327627:GET327630 GOP327627:GOP327630 GYL327627:GYL327630 HIH327627:HIH327630 HSD327627:HSD327630 IBZ327627:IBZ327630 ILV327627:ILV327630 IVR327627:IVR327630 JFN327627:JFN327630 JPJ327627:JPJ327630 JZF327627:JZF327630 KJB327627:KJB327630 KSX327627:KSX327630 LCT327627:LCT327630 LMP327627:LMP327630 LWL327627:LWL327630 MGH327627:MGH327630 MQD327627:MQD327630 MZZ327627:MZZ327630 NJV327627:NJV327630 NTR327627:NTR327630 ODN327627:ODN327630 ONJ327627:ONJ327630 OXF327627:OXF327630 PHB327627:PHB327630 PQX327627:PQX327630 QAT327627:QAT327630 QKP327627:QKP327630 QUL327627:QUL327630 REH327627:REH327630 ROD327627:ROD327630 RXZ327627:RXZ327630 SHV327627:SHV327630 SRR327627:SRR327630 TBN327627:TBN327630 TLJ327627:TLJ327630 TVF327627:TVF327630 UFB327627:UFB327630 UOX327627:UOX327630 UYT327627:UYT327630 VIP327627:VIP327630 VSL327627:VSL327630 WCH327627:WCH327630 WMD327627:WMD327630 WVZ327627:WVZ327630 S393163:S393166 JN393163:JN393166 TJ393163:TJ393166 ADF393163:ADF393166 ANB393163:ANB393166 AWX393163:AWX393166 BGT393163:BGT393166 BQP393163:BQP393166 CAL393163:CAL393166 CKH393163:CKH393166 CUD393163:CUD393166 DDZ393163:DDZ393166 DNV393163:DNV393166 DXR393163:DXR393166 EHN393163:EHN393166 ERJ393163:ERJ393166 FBF393163:FBF393166 FLB393163:FLB393166 FUX393163:FUX393166 GET393163:GET393166 GOP393163:GOP393166 GYL393163:GYL393166 HIH393163:HIH393166 HSD393163:HSD393166 IBZ393163:IBZ393166 ILV393163:ILV393166 IVR393163:IVR393166 JFN393163:JFN393166 JPJ393163:JPJ393166 JZF393163:JZF393166 KJB393163:KJB393166 KSX393163:KSX393166 LCT393163:LCT393166 LMP393163:LMP393166 LWL393163:LWL393166 MGH393163:MGH393166 MQD393163:MQD393166 MZZ393163:MZZ393166 NJV393163:NJV393166 NTR393163:NTR393166 ODN393163:ODN393166 ONJ393163:ONJ393166 OXF393163:OXF393166 PHB393163:PHB393166 PQX393163:PQX393166 QAT393163:QAT393166 QKP393163:QKP393166 QUL393163:QUL393166 REH393163:REH393166 ROD393163:ROD393166 RXZ393163:RXZ393166 SHV393163:SHV393166 SRR393163:SRR393166 TBN393163:TBN393166 TLJ393163:TLJ393166 TVF393163:TVF393166 UFB393163:UFB393166 UOX393163:UOX393166 UYT393163:UYT393166 VIP393163:VIP393166 VSL393163:VSL393166 WCH393163:WCH393166 WMD393163:WMD393166 WVZ393163:WVZ393166 S458699:S458702 JN458699:JN458702 TJ458699:TJ458702 ADF458699:ADF458702 ANB458699:ANB458702 AWX458699:AWX458702 BGT458699:BGT458702 BQP458699:BQP458702 CAL458699:CAL458702 CKH458699:CKH458702 CUD458699:CUD458702 DDZ458699:DDZ458702 DNV458699:DNV458702 DXR458699:DXR458702 EHN458699:EHN458702 ERJ458699:ERJ458702 FBF458699:FBF458702 FLB458699:FLB458702 FUX458699:FUX458702 GET458699:GET458702 GOP458699:GOP458702 GYL458699:GYL458702 HIH458699:HIH458702 HSD458699:HSD458702 IBZ458699:IBZ458702 ILV458699:ILV458702 IVR458699:IVR458702 JFN458699:JFN458702 JPJ458699:JPJ458702 JZF458699:JZF458702 KJB458699:KJB458702 KSX458699:KSX458702 LCT458699:LCT458702 LMP458699:LMP458702 LWL458699:LWL458702 MGH458699:MGH458702 MQD458699:MQD458702 MZZ458699:MZZ458702 NJV458699:NJV458702 NTR458699:NTR458702 ODN458699:ODN458702 ONJ458699:ONJ458702 OXF458699:OXF458702 PHB458699:PHB458702 PQX458699:PQX458702 QAT458699:QAT458702 QKP458699:QKP458702 QUL458699:QUL458702 REH458699:REH458702 ROD458699:ROD458702 RXZ458699:RXZ458702 SHV458699:SHV458702 SRR458699:SRR458702 TBN458699:TBN458702 TLJ458699:TLJ458702 TVF458699:TVF458702 UFB458699:UFB458702 UOX458699:UOX458702 UYT458699:UYT458702 VIP458699:VIP458702 VSL458699:VSL458702 WCH458699:WCH458702 WMD458699:WMD458702 WVZ458699:WVZ458702 S524235:S524238 JN524235:JN524238 TJ524235:TJ524238 ADF524235:ADF524238 ANB524235:ANB524238 AWX524235:AWX524238 BGT524235:BGT524238 BQP524235:BQP524238 CAL524235:CAL524238 CKH524235:CKH524238 CUD524235:CUD524238 DDZ524235:DDZ524238 DNV524235:DNV524238 DXR524235:DXR524238 EHN524235:EHN524238 ERJ524235:ERJ524238 FBF524235:FBF524238 FLB524235:FLB524238 FUX524235:FUX524238 GET524235:GET524238 GOP524235:GOP524238 GYL524235:GYL524238 HIH524235:HIH524238 HSD524235:HSD524238 IBZ524235:IBZ524238 ILV524235:ILV524238 IVR524235:IVR524238 JFN524235:JFN524238 JPJ524235:JPJ524238 JZF524235:JZF524238 KJB524235:KJB524238 KSX524235:KSX524238 LCT524235:LCT524238 LMP524235:LMP524238 LWL524235:LWL524238 MGH524235:MGH524238 MQD524235:MQD524238 MZZ524235:MZZ524238 NJV524235:NJV524238 NTR524235:NTR524238 ODN524235:ODN524238 ONJ524235:ONJ524238 OXF524235:OXF524238 PHB524235:PHB524238 PQX524235:PQX524238 QAT524235:QAT524238 QKP524235:QKP524238 QUL524235:QUL524238 REH524235:REH524238 ROD524235:ROD524238 RXZ524235:RXZ524238 SHV524235:SHV524238 SRR524235:SRR524238 TBN524235:TBN524238 TLJ524235:TLJ524238 TVF524235:TVF524238 UFB524235:UFB524238 UOX524235:UOX524238 UYT524235:UYT524238 VIP524235:VIP524238 VSL524235:VSL524238 WCH524235:WCH524238 WMD524235:WMD524238 WVZ524235:WVZ524238 S589771:S589774 JN589771:JN589774 TJ589771:TJ589774 ADF589771:ADF589774 ANB589771:ANB589774 AWX589771:AWX589774 BGT589771:BGT589774 BQP589771:BQP589774 CAL589771:CAL589774 CKH589771:CKH589774 CUD589771:CUD589774 DDZ589771:DDZ589774 DNV589771:DNV589774 DXR589771:DXR589774 EHN589771:EHN589774 ERJ589771:ERJ589774 FBF589771:FBF589774 FLB589771:FLB589774 FUX589771:FUX589774 GET589771:GET589774 GOP589771:GOP589774 GYL589771:GYL589774 HIH589771:HIH589774 HSD589771:HSD589774 IBZ589771:IBZ589774 ILV589771:ILV589774 IVR589771:IVR589774 JFN589771:JFN589774 JPJ589771:JPJ589774 JZF589771:JZF589774 KJB589771:KJB589774 KSX589771:KSX589774 LCT589771:LCT589774 LMP589771:LMP589774 LWL589771:LWL589774 MGH589771:MGH589774 MQD589771:MQD589774 MZZ589771:MZZ589774 NJV589771:NJV589774 NTR589771:NTR589774 ODN589771:ODN589774 ONJ589771:ONJ589774 OXF589771:OXF589774 PHB589771:PHB589774 PQX589771:PQX589774 QAT589771:QAT589774 QKP589771:QKP589774 QUL589771:QUL589774 REH589771:REH589774 ROD589771:ROD589774 RXZ589771:RXZ589774 SHV589771:SHV589774 SRR589771:SRR589774 TBN589771:TBN589774 TLJ589771:TLJ589774 TVF589771:TVF589774 UFB589771:UFB589774 UOX589771:UOX589774 UYT589771:UYT589774 VIP589771:VIP589774 VSL589771:VSL589774 WCH589771:WCH589774 WMD589771:WMD589774 WVZ589771:WVZ589774 S655307:S655310 JN655307:JN655310 TJ655307:TJ655310 ADF655307:ADF655310 ANB655307:ANB655310 AWX655307:AWX655310 BGT655307:BGT655310 BQP655307:BQP655310 CAL655307:CAL655310 CKH655307:CKH655310 CUD655307:CUD655310 DDZ655307:DDZ655310 DNV655307:DNV655310 DXR655307:DXR655310 EHN655307:EHN655310 ERJ655307:ERJ655310 FBF655307:FBF655310 FLB655307:FLB655310 FUX655307:FUX655310 GET655307:GET655310 GOP655307:GOP655310 GYL655307:GYL655310 HIH655307:HIH655310 HSD655307:HSD655310 IBZ655307:IBZ655310 ILV655307:ILV655310 IVR655307:IVR655310 JFN655307:JFN655310 JPJ655307:JPJ655310 JZF655307:JZF655310 KJB655307:KJB655310 KSX655307:KSX655310 LCT655307:LCT655310 LMP655307:LMP655310 LWL655307:LWL655310 MGH655307:MGH655310 MQD655307:MQD655310 MZZ655307:MZZ655310 NJV655307:NJV655310 NTR655307:NTR655310 ODN655307:ODN655310 ONJ655307:ONJ655310 OXF655307:OXF655310 PHB655307:PHB655310 PQX655307:PQX655310 QAT655307:QAT655310 QKP655307:QKP655310 QUL655307:QUL655310 REH655307:REH655310 ROD655307:ROD655310 RXZ655307:RXZ655310 SHV655307:SHV655310 SRR655307:SRR655310 TBN655307:TBN655310 TLJ655307:TLJ655310 TVF655307:TVF655310 UFB655307:UFB655310 UOX655307:UOX655310 UYT655307:UYT655310 VIP655307:VIP655310 VSL655307:VSL655310 WCH655307:WCH655310 WMD655307:WMD655310 WVZ655307:WVZ655310 S720843:S720846 JN720843:JN720846 TJ720843:TJ720846 ADF720843:ADF720846 ANB720843:ANB720846 AWX720843:AWX720846 BGT720843:BGT720846 BQP720843:BQP720846 CAL720843:CAL720846 CKH720843:CKH720846 CUD720843:CUD720846 DDZ720843:DDZ720846 DNV720843:DNV720846 DXR720843:DXR720846 EHN720843:EHN720846 ERJ720843:ERJ720846 FBF720843:FBF720846 FLB720843:FLB720846 FUX720843:FUX720846 GET720843:GET720846 GOP720843:GOP720846 GYL720843:GYL720846 HIH720843:HIH720846 HSD720843:HSD720846 IBZ720843:IBZ720846 ILV720843:ILV720846 IVR720843:IVR720846 JFN720843:JFN720846 JPJ720843:JPJ720846 JZF720843:JZF720846 KJB720843:KJB720846 KSX720843:KSX720846 LCT720843:LCT720846 LMP720843:LMP720846 LWL720843:LWL720846 MGH720843:MGH720846 MQD720843:MQD720846 MZZ720843:MZZ720846 NJV720843:NJV720846 NTR720843:NTR720846 ODN720843:ODN720846 ONJ720843:ONJ720846 OXF720843:OXF720846 PHB720843:PHB720846 PQX720843:PQX720846 QAT720843:QAT720846 QKP720843:QKP720846 QUL720843:QUL720846 REH720843:REH720846 ROD720843:ROD720846 RXZ720843:RXZ720846 SHV720843:SHV720846 SRR720843:SRR720846 TBN720843:TBN720846 TLJ720843:TLJ720846 TVF720843:TVF720846 UFB720843:UFB720846 UOX720843:UOX720846 UYT720843:UYT720846 VIP720843:VIP720846 VSL720843:VSL720846 WCH720843:WCH720846 WMD720843:WMD720846 WVZ720843:WVZ720846 S786379:S786382 JN786379:JN786382 TJ786379:TJ786382 ADF786379:ADF786382 ANB786379:ANB786382 AWX786379:AWX786382 BGT786379:BGT786382 BQP786379:BQP786382 CAL786379:CAL786382 CKH786379:CKH786382 CUD786379:CUD786382 DDZ786379:DDZ786382 DNV786379:DNV786382 DXR786379:DXR786382 EHN786379:EHN786382 ERJ786379:ERJ786382 FBF786379:FBF786382 FLB786379:FLB786382 FUX786379:FUX786382 GET786379:GET786382 GOP786379:GOP786382 GYL786379:GYL786382 HIH786379:HIH786382 HSD786379:HSD786382 IBZ786379:IBZ786382 ILV786379:ILV786382 IVR786379:IVR786382 JFN786379:JFN786382 JPJ786379:JPJ786382 JZF786379:JZF786382 KJB786379:KJB786382 KSX786379:KSX786382 LCT786379:LCT786382 LMP786379:LMP786382 LWL786379:LWL786382 MGH786379:MGH786382 MQD786379:MQD786382 MZZ786379:MZZ786382 NJV786379:NJV786382 NTR786379:NTR786382 ODN786379:ODN786382 ONJ786379:ONJ786382 OXF786379:OXF786382 PHB786379:PHB786382 PQX786379:PQX786382 QAT786379:QAT786382 QKP786379:QKP786382 QUL786379:QUL786382 REH786379:REH786382 ROD786379:ROD786382 RXZ786379:RXZ786382 SHV786379:SHV786382 SRR786379:SRR786382 TBN786379:TBN786382 TLJ786379:TLJ786382 TVF786379:TVF786382 UFB786379:UFB786382 UOX786379:UOX786382 UYT786379:UYT786382 VIP786379:VIP786382 VSL786379:VSL786382 WCH786379:WCH786382 WMD786379:WMD786382 WVZ786379:WVZ786382 S851915:S851918 JN851915:JN851918 TJ851915:TJ851918 ADF851915:ADF851918 ANB851915:ANB851918 AWX851915:AWX851918 BGT851915:BGT851918 BQP851915:BQP851918 CAL851915:CAL851918 CKH851915:CKH851918 CUD851915:CUD851918 DDZ851915:DDZ851918 DNV851915:DNV851918 DXR851915:DXR851918 EHN851915:EHN851918 ERJ851915:ERJ851918 FBF851915:FBF851918 FLB851915:FLB851918 FUX851915:FUX851918 GET851915:GET851918 GOP851915:GOP851918 GYL851915:GYL851918 HIH851915:HIH851918 HSD851915:HSD851918 IBZ851915:IBZ851918 ILV851915:ILV851918 IVR851915:IVR851918 JFN851915:JFN851918 JPJ851915:JPJ851918 JZF851915:JZF851918 KJB851915:KJB851918 KSX851915:KSX851918 LCT851915:LCT851918 LMP851915:LMP851918 LWL851915:LWL851918 MGH851915:MGH851918 MQD851915:MQD851918 MZZ851915:MZZ851918 NJV851915:NJV851918 NTR851915:NTR851918 ODN851915:ODN851918 ONJ851915:ONJ851918 OXF851915:OXF851918 PHB851915:PHB851918 PQX851915:PQX851918 QAT851915:QAT851918 QKP851915:QKP851918 QUL851915:QUL851918 REH851915:REH851918 ROD851915:ROD851918 RXZ851915:RXZ851918 SHV851915:SHV851918 SRR851915:SRR851918 TBN851915:TBN851918 TLJ851915:TLJ851918 TVF851915:TVF851918 UFB851915:UFB851918 UOX851915:UOX851918 UYT851915:UYT851918 VIP851915:VIP851918 VSL851915:VSL851918 WCH851915:WCH851918 WMD851915:WMD851918 WVZ851915:WVZ851918 S917451:S917454 JN917451:JN917454 TJ917451:TJ917454 ADF917451:ADF917454 ANB917451:ANB917454 AWX917451:AWX917454 BGT917451:BGT917454 BQP917451:BQP917454 CAL917451:CAL917454 CKH917451:CKH917454 CUD917451:CUD917454 DDZ917451:DDZ917454 DNV917451:DNV917454 DXR917451:DXR917454 EHN917451:EHN917454 ERJ917451:ERJ917454 FBF917451:FBF917454 FLB917451:FLB917454 FUX917451:FUX917454 GET917451:GET917454 GOP917451:GOP917454 GYL917451:GYL917454 HIH917451:HIH917454 HSD917451:HSD917454 IBZ917451:IBZ917454 ILV917451:ILV917454 IVR917451:IVR917454 JFN917451:JFN917454 JPJ917451:JPJ917454 JZF917451:JZF917454 KJB917451:KJB917454 KSX917451:KSX917454 LCT917451:LCT917454 LMP917451:LMP917454 LWL917451:LWL917454 MGH917451:MGH917454 MQD917451:MQD917454 MZZ917451:MZZ917454 NJV917451:NJV917454 NTR917451:NTR917454 ODN917451:ODN917454 ONJ917451:ONJ917454 OXF917451:OXF917454 PHB917451:PHB917454 PQX917451:PQX917454 QAT917451:QAT917454 QKP917451:QKP917454 QUL917451:QUL917454 REH917451:REH917454 ROD917451:ROD917454 RXZ917451:RXZ917454 SHV917451:SHV917454 SRR917451:SRR917454 TBN917451:TBN917454 TLJ917451:TLJ917454 TVF917451:TVF917454 UFB917451:UFB917454 UOX917451:UOX917454 UYT917451:UYT917454 VIP917451:VIP917454 VSL917451:VSL917454 WCH917451:WCH917454 WMD917451:WMD917454 WVZ917451:WVZ917454 S982987:S982990 JN982987:JN982990 TJ982987:TJ982990 ADF982987:ADF982990 ANB982987:ANB982990 AWX982987:AWX982990 BGT982987:BGT982990 BQP982987:BQP982990 CAL982987:CAL982990 CKH982987:CKH982990 CUD982987:CUD982990 DDZ982987:DDZ982990 DNV982987:DNV982990 DXR982987:DXR982990 EHN982987:EHN982990 ERJ982987:ERJ982990 FBF982987:FBF982990 FLB982987:FLB982990 FUX982987:FUX982990 GET982987:GET982990 GOP982987:GOP982990 GYL982987:GYL982990 HIH982987:HIH982990 HSD982987:HSD982990 IBZ982987:IBZ982990 ILV982987:ILV982990 IVR982987:IVR982990 JFN982987:JFN982990 JPJ982987:JPJ982990 JZF982987:JZF982990 KJB982987:KJB982990 KSX982987:KSX982990 LCT982987:LCT982990 LMP982987:LMP982990 LWL982987:LWL982990 MGH982987:MGH982990 MQD982987:MQD982990 MZZ982987:MZZ982990 NJV982987:NJV982990 NTR982987:NTR982990 ODN982987:ODN982990 ONJ982987:ONJ982990 OXF982987:OXF982990 PHB982987:PHB982990 PQX982987:PQX982990 QAT982987:QAT982990 QKP982987:QKP982990 QUL982987:QUL982990 REH982987:REH982990 ROD982987:ROD982990 RXZ982987:RXZ982990 SHV982987:SHV982990 SRR982987:SRR982990 TBN982987:TBN982990 TLJ982987:TLJ982990 TVF982987:TVF982990 UFB982987:UFB982990 UOX982987:UOX982990 UYT982987:UYT982990 VIP982987:VIP982990 VSL982987:VSL982990 WCH982987:WCH982990 WMD982987:WMD982990 WVZ982987:WVZ982990 MQE983038:MQE983049 S65478:S65481 JN65478:JN65481 TJ65478:TJ65481 ADF65478:ADF65481 ANB65478:ANB65481 AWX65478:AWX65481 BGT65478:BGT65481 BQP65478:BQP65481 CAL65478:CAL65481 CKH65478:CKH65481 CUD65478:CUD65481 DDZ65478:DDZ65481 DNV65478:DNV65481 DXR65478:DXR65481 EHN65478:EHN65481 ERJ65478:ERJ65481 FBF65478:FBF65481 FLB65478:FLB65481 FUX65478:FUX65481 GET65478:GET65481 GOP65478:GOP65481 GYL65478:GYL65481 HIH65478:HIH65481 HSD65478:HSD65481 IBZ65478:IBZ65481 ILV65478:ILV65481 IVR65478:IVR65481 JFN65478:JFN65481 JPJ65478:JPJ65481 JZF65478:JZF65481 KJB65478:KJB65481 KSX65478:KSX65481 LCT65478:LCT65481 LMP65478:LMP65481 LWL65478:LWL65481 MGH65478:MGH65481 MQD65478:MQD65481 MZZ65478:MZZ65481 NJV65478:NJV65481 NTR65478:NTR65481 ODN65478:ODN65481 ONJ65478:ONJ65481 OXF65478:OXF65481 PHB65478:PHB65481 PQX65478:PQX65481 QAT65478:QAT65481 QKP65478:QKP65481 QUL65478:QUL65481 REH65478:REH65481 ROD65478:ROD65481 RXZ65478:RXZ65481 SHV65478:SHV65481 SRR65478:SRR65481 TBN65478:TBN65481 TLJ65478:TLJ65481 TVF65478:TVF65481 UFB65478:UFB65481 UOX65478:UOX65481 UYT65478:UYT65481 VIP65478:VIP65481 VSL65478:VSL65481 WCH65478:WCH65481 WMD65478:WMD65481 WVZ65478:WVZ65481 S131014:S131017 JN131014:JN131017 TJ131014:TJ131017 ADF131014:ADF131017 ANB131014:ANB131017 AWX131014:AWX131017 BGT131014:BGT131017 BQP131014:BQP131017 CAL131014:CAL131017 CKH131014:CKH131017 CUD131014:CUD131017 DDZ131014:DDZ131017 DNV131014:DNV131017 DXR131014:DXR131017 EHN131014:EHN131017 ERJ131014:ERJ131017 FBF131014:FBF131017 FLB131014:FLB131017 FUX131014:FUX131017 GET131014:GET131017 GOP131014:GOP131017 GYL131014:GYL131017 HIH131014:HIH131017 HSD131014:HSD131017 IBZ131014:IBZ131017 ILV131014:ILV131017 IVR131014:IVR131017 JFN131014:JFN131017 JPJ131014:JPJ131017 JZF131014:JZF131017 KJB131014:KJB131017 KSX131014:KSX131017 LCT131014:LCT131017 LMP131014:LMP131017 LWL131014:LWL131017 MGH131014:MGH131017 MQD131014:MQD131017 MZZ131014:MZZ131017 NJV131014:NJV131017 NTR131014:NTR131017 ODN131014:ODN131017 ONJ131014:ONJ131017 OXF131014:OXF131017 PHB131014:PHB131017 PQX131014:PQX131017 QAT131014:QAT131017 QKP131014:QKP131017 QUL131014:QUL131017 REH131014:REH131017 ROD131014:ROD131017 RXZ131014:RXZ131017 SHV131014:SHV131017 SRR131014:SRR131017 TBN131014:TBN131017 TLJ131014:TLJ131017 TVF131014:TVF131017 UFB131014:UFB131017 UOX131014:UOX131017 UYT131014:UYT131017 VIP131014:VIP131017 VSL131014:VSL131017 WCH131014:WCH131017 WMD131014:WMD131017 WVZ131014:WVZ131017 S196550:S196553 JN196550:JN196553 TJ196550:TJ196553 ADF196550:ADF196553 ANB196550:ANB196553 AWX196550:AWX196553 BGT196550:BGT196553 BQP196550:BQP196553 CAL196550:CAL196553 CKH196550:CKH196553 CUD196550:CUD196553 DDZ196550:DDZ196553 DNV196550:DNV196553 DXR196550:DXR196553 EHN196550:EHN196553 ERJ196550:ERJ196553 FBF196550:FBF196553 FLB196550:FLB196553 FUX196550:FUX196553 GET196550:GET196553 GOP196550:GOP196553 GYL196550:GYL196553 HIH196550:HIH196553 HSD196550:HSD196553 IBZ196550:IBZ196553 ILV196550:ILV196553 IVR196550:IVR196553 JFN196550:JFN196553 JPJ196550:JPJ196553 JZF196550:JZF196553 KJB196550:KJB196553 KSX196550:KSX196553 LCT196550:LCT196553 LMP196550:LMP196553 LWL196550:LWL196553 MGH196550:MGH196553 MQD196550:MQD196553 MZZ196550:MZZ196553 NJV196550:NJV196553 NTR196550:NTR196553 ODN196550:ODN196553 ONJ196550:ONJ196553 OXF196550:OXF196553 PHB196550:PHB196553 PQX196550:PQX196553 QAT196550:QAT196553 QKP196550:QKP196553 QUL196550:QUL196553 REH196550:REH196553 ROD196550:ROD196553 RXZ196550:RXZ196553 SHV196550:SHV196553 SRR196550:SRR196553 TBN196550:TBN196553 TLJ196550:TLJ196553 TVF196550:TVF196553 UFB196550:UFB196553 UOX196550:UOX196553 UYT196550:UYT196553 VIP196550:VIP196553 VSL196550:VSL196553 WCH196550:WCH196553 WMD196550:WMD196553 WVZ196550:WVZ196553 S262086:S262089 JN262086:JN262089 TJ262086:TJ262089 ADF262086:ADF262089 ANB262086:ANB262089 AWX262086:AWX262089 BGT262086:BGT262089 BQP262086:BQP262089 CAL262086:CAL262089 CKH262086:CKH262089 CUD262086:CUD262089 DDZ262086:DDZ262089 DNV262086:DNV262089 DXR262086:DXR262089 EHN262086:EHN262089 ERJ262086:ERJ262089 FBF262086:FBF262089 FLB262086:FLB262089 FUX262086:FUX262089 GET262086:GET262089 GOP262086:GOP262089 GYL262086:GYL262089 HIH262086:HIH262089 HSD262086:HSD262089 IBZ262086:IBZ262089 ILV262086:ILV262089 IVR262086:IVR262089 JFN262086:JFN262089 JPJ262086:JPJ262089 JZF262086:JZF262089 KJB262086:KJB262089 KSX262086:KSX262089 LCT262086:LCT262089 LMP262086:LMP262089 LWL262086:LWL262089 MGH262086:MGH262089 MQD262086:MQD262089 MZZ262086:MZZ262089 NJV262086:NJV262089 NTR262086:NTR262089 ODN262086:ODN262089 ONJ262086:ONJ262089 OXF262086:OXF262089 PHB262086:PHB262089 PQX262086:PQX262089 QAT262086:QAT262089 QKP262086:QKP262089 QUL262086:QUL262089 REH262086:REH262089 ROD262086:ROD262089 RXZ262086:RXZ262089 SHV262086:SHV262089 SRR262086:SRR262089 TBN262086:TBN262089 TLJ262086:TLJ262089 TVF262086:TVF262089 UFB262086:UFB262089 UOX262086:UOX262089 UYT262086:UYT262089 VIP262086:VIP262089 VSL262086:VSL262089 WCH262086:WCH262089 WMD262086:WMD262089 WVZ262086:WVZ262089 S327622:S327625 JN327622:JN327625 TJ327622:TJ327625 ADF327622:ADF327625 ANB327622:ANB327625 AWX327622:AWX327625 BGT327622:BGT327625 BQP327622:BQP327625 CAL327622:CAL327625 CKH327622:CKH327625 CUD327622:CUD327625 DDZ327622:DDZ327625 DNV327622:DNV327625 DXR327622:DXR327625 EHN327622:EHN327625 ERJ327622:ERJ327625 FBF327622:FBF327625 FLB327622:FLB327625 FUX327622:FUX327625 GET327622:GET327625 GOP327622:GOP327625 GYL327622:GYL327625 HIH327622:HIH327625 HSD327622:HSD327625 IBZ327622:IBZ327625 ILV327622:ILV327625 IVR327622:IVR327625 JFN327622:JFN327625 JPJ327622:JPJ327625 JZF327622:JZF327625 KJB327622:KJB327625 KSX327622:KSX327625 LCT327622:LCT327625 LMP327622:LMP327625 LWL327622:LWL327625 MGH327622:MGH327625 MQD327622:MQD327625 MZZ327622:MZZ327625 NJV327622:NJV327625 NTR327622:NTR327625 ODN327622:ODN327625 ONJ327622:ONJ327625 OXF327622:OXF327625 PHB327622:PHB327625 PQX327622:PQX327625 QAT327622:QAT327625 QKP327622:QKP327625 QUL327622:QUL327625 REH327622:REH327625 ROD327622:ROD327625 RXZ327622:RXZ327625 SHV327622:SHV327625 SRR327622:SRR327625 TBN327622:TBN327625 TLJ327622:TLJ327625 TVF327622:TVF327625 UFB327622:UFB327625 UOX327622:UOX327625 UYT327622:UYT327625 VIP327622:VIP327625 VSL327622:VSL327625 WCH327622:WCH327625 WMD327622:WMD327625 WVZ327622:WVZ327625 S393158:S393161 JN393158:JN393161 TJ393158:TJ393161 ADF393158:ADF393161 ANB393158:ANB393161 AWX393158:AWX393161 BGT393158:BGT393161 BQP393158:BQP393161 CAL393158:CAL393161 CKH393158:CKH393161 CUD393158:CUD393161 DDZ393158:DDZ393161 DNV393158:DNV393161 DXR393158:DXR393161 EHN393158:EHN393161 ERJ393158:ERJ393161 FBF393158:FBF393161 FLB393158:FLB393161 FUX393158:FUX393161 GET393158:GET393161 GOP393158:GOP393161 GYL393158:GYL393161 HIH393158:HIH393161 HSD393158:HSD393161 IBZ393158:IBZ393161 ILV393158:ILV393161 IVR393158:IVR393161 JFN393158:JFN393161 JPJ393158:JPJ393161 JZF393158:JZF393161 KJB393158:KJB393161 KSX393158:KSX393161 LCT393158:LCT393161 LMP393158:LMP393161 LWL393158:LWL393161 MGH393158:MGH393161 MQD393158:MQD393161 MZZ393158:MZZ393161 NJV393158:NJV393161 NTR393158:NTR393161 ODN393158:ODN393161 ONJ393158:ONJ393161 OXF393158:OXF393161 PHB393158:PHB393161 PQX393158:PQX393161 QAT393158:QAT393161 QKP393158:QKP393161 QUL393158:QUL393161 REH393158:REH393161 ROD393158:ROD393161 RXZ393158:RXZ393161 SHV393158:SHV393161 SRR393158:SRR393161 TBN393158:TBN393161 TLJ393158:TLJ393161 TVF393158:TVF393161 UFB393158:UFB393161 UOX393158:UOX393161 UYT393158:UYT393161 VIP393158:VIP393161 VSL393158:VSL393161 WCH393158:WCH393161 WMD393158:WMD393161 WVZ393158:WVZ393161 S458694:S458697 JN458694:JN458697 TJ458694:TJ458697 ADF458694:ADF458697 ANB458694:ANB458697 AWX458694:AWX458697 BGT458694:BGT458697 BQP458694:BQP458697 CAL458694:CAL458697 CKH458694:CKH458697 CUD458694:CUD458697 DDZ458694:DDZ458697 DNV458694:DNV458697 DXR458694:DXR458697 EHN458694:EHN458697 ERJ458694:ERJ458697 FBF458694:FBF458697 FLB458694:FLB458697 FUX458694:FUX458697 GET458694:GET458697 GOP458694:GOP458697 GYL458694:GYL458697 HIH458694:HIH458697 HSD458694:HSD458697 IBZ458694:IBZ458697 ILV458694:ILV458697 IVR458694:IVR458697 JFN458694:JFN458697 JPJ458694:JPJ458697 JZF458694:JZF458697 KJB458694:KJB458697 KSX458694:KSX458697 LCT458694:LCT458697 LMP458694:LMP458697 LWL458694:LWL458697 MGH458694:MGH458697 MQD458694:MQD458697 MZZ458694:MZZ458697 NJV458694:NJV458697 NTR458694:NTR458697 ODN458694:ODN458697 ONJ458694:ONJ458697 OXF458694:OXF458697 PHB458694:PHB458697 PQX458694:PQX458697 QAT458694:QAT458697 QKP458694:QKP458697 QUL458694:QUL458697 REH458694:REH458697 ROD458694:ROD458697 RXZ458694:RXZ458697 SHV458694:SHV458697 SRR458694:SRR458697 TBN458694:TBN458697 TLJ458694:TLJ458697 TVF458694:TVF458697 UFB458694:UFB458697 UOX458694:UOX458697 UYT458694:UYT458697 VIP458694:VIP458697 VSL458694:VSL458697 WCH458694:WCH458697 WMD458694:WMD458697 WVZ458694:WVZ458697 S524230:S524233 JN524230:JN524233 TJ524230:TJ524233 ADF524230:ADF524233 ANB524230:ANB524233 AWX524230:AWX524233 BGT524230:BGT524233 BQP524230:BQP524233 CAL524230:CAL524233 CKH524230:CKH524233 CUD524230:CUD524233 DDZ524230:DDZ524233 DNV524230:DNV524233 DXR524230:DXR524233 EHN524230:EHN524233 ERJ524230:ERJ524233 FBF524230:FBF524233 FLB524230:FLB524233 FUX524230:FUX524233 GET524230:GET524233 GOP524230:GOP524233 GYL524230:GYL524233 HIH524230:HIH524233 HSD524230:HSD524233 IBZ524230:IBZ524233 ILV524230:ILV524233 IVR524230:IVR524233 JFN524230:JFN524233 JPJ524230:JPJ524233 JZF524230:JZF524233 KJB524230:KJB524233 KSX524230:KSX524233 LCT524230:LCT524233 LMP524230:LMP524233 LWL524230:LWL524233 MGH524230:MGH524233 MQD524230:MQD524233 MZZ524230:MZZ524233 NJV524230:NJV524233 NTR524230:NTR524233 ODN524230:ODN524233 ONJ524230:ONJ524233 OXF524230:OXF524233 PHB524230:PHB524233 PQX524230:PQX524233 QAT524230:QAT524233 QKP524230:QKP524233 QUL524230:QUL524233 REH524230:REH524233 ROD524230:ROD524233 RXZ524230:RXZ524233 SHV524230:SHV524233 SRR524230:SRR524233 TBN524230:TBN524233 TLJ524230:TLJ524233 TVF524230:TVF524233 UFB524230:UFB524233 UOX524230:UOX524233 UYT524230:UYT524233 VIP524230:VIP524233 VSL524230:VSL524233 WCH524230:WCH524233 WMD524230:WMD524233 WVZ524230:WVZ524233 S589766:S589769 JN589766:JN589769 TJ589766:TJ589769 ADF589766:ADF589769 ANB589766:ANB589769 AWX589766:AWX589769 BGT589766:BGT589769 BQP589766:BQP589769 CAL589766:CAL589769 CKH589766:CKH589769 CUD589766:CUD589769 DDZ589766:DDZ589769 DNV589766:DNV589769 DXR589766:DXR589769 EHN589766:EHN589769 ERJ589766:ERJ589769 FBF589766:FBF589769 FLB589766:FLB589769 FUX589766:FUX589769 GET589766:GET589769 GOP589766:GOP589769 GYL589766:GYL589769 HIH589766:HIH589769 HSD589766:HSD589769 IBZ589766:IBZ589769 ILV589766:ILV589769 IVR589766:IVR589769 JFN589766:JFN589769 JPJ589766:JPJ589769 JZF589766:JZF589769 KJB589766:KJB589769 KSX589766:KSX589769 LCT589766:LCT589769 LMP589766:LMP589769 LWL589766:LWL589769 MGH589766:MGH589769 MQD589766:MQD589769 MZZ589766:MZZ589769 NJV589766:NJV589769 NTR589766:NTR589769 ODN589766:ODN589769 ONJ589766:ONJ589769 OXF589766:OXF589769 PHB589766:PHB589769 PQX589766:PQX589769 QAT589766:QAT589769 QKP589766:QKP589769 QUL589766:QUL589769 REH589766:REH589769 ROD589766:ROD589769 RXZ589766:RXZ589769 SHV589766:SHV589769 SRR589766:SRR589769 TBN589766:TBN589769 TLJ589766:TLJ589769 TVF589766:TVF589769 UFB589766:UFB589769 UOX589766:UOX589769 UYT589766:UYT589769 VIP589766:VIP589769 VSL589766:VSL589769 WCH589766:WCH589769 WMD589766:WMD589769 WVZ589766:WVZ589769 S655302:S655305 JN655302:JN655305 TJ655302:TJ655305 ADF655302:ADF655305 ANB655302:ANB655305 AWX655302:AWX655305 BGT655302:BGT655305 BQP655302:BQP655305 CAL655302:CAL655305 CKH655302:CKH655305 CUD655302:CUD655305 DDZ655302:DDZ655305 DNV655302:DNV655305 DXR655302:DXR655305 EHN655302:EHN655305 ERJ655302:ERJ655305 FBF655302:FBF655305 FLB655302:FLB655305 FUX655302:FUX655305 GET655302:GET655305 GOP655302:GOP655305 GYL655302:GYL655305 HIH655302:HIH655305 HSD655302:HSD655305 IBZ655302:IBZ655305 ILV655302:ILV655305 IVR655302:IVR655305 JFN655302:JFN655305 JPJ655302:JPJ655305 JZF655302:JZF655305 KJB655302:KJB655305 KSX655302:KSX655305 LCT655302:LCT655305 LMP655302:LMP655305 LWL655302:LWL655305 MGH655302:MGH655305 MQD655302:MQD655305 MZZ655302:MZZ655305 NJV655302:NJV655305 NTR655302:NTR655305 ODN655302:ODN655305 ONJ655302:ONJ655305 OXF655302:OXF655305 PHB655302:PHB655305 PQX655302:PQX655305 QAT655302:QAT655305 QKP655302:QKP655305 QUL655302:QUL655305 REH655302:REH655305 ROD655302:ROD655305 RXZ655302:RXZ655305 SHV655302:SHV655305 SRR655302:SRR655305 TBN655302:TBN655305 TLJ655302:TLJ655305 TVF655302:TVF655305 UFB655302:UFB655305 UOX655302:UOX655305 UYT655302:UYT655305 VIP655302:VIP655305 VSL655302:VSL655305 WCH655302:WCH655305 WMD655302:WMD655305 WVZ655302:WVZ655305 S720838:S720841 JN720838:JN720841 TJ720838:TJ720841 ADF720838:ADF720841 ANB720838:ANB720841 AWX720838:AWX720841 BGT720838:BGT720841 BQP720838:BQP720841 CAL720838:CAL720841 CKH720838:CKH720841 CUD720838:CUD720841 DDZ720838:DDZ720841 DNV720838:DNV720841 DXR720838:DXR720841 EHN720838:EHN720841 ERJ720838:ERJ720841 FBF720838:FBF720841 FLB720838:FLB720841 FUX720838:FUX720841 GET720838:GET720841 GOP720838:GOP720841 GYL720838:GYL720841 HIH720838:HIH720841 HSD720838:HSD720841 IBZ720838:IBZ720841 ILV720838:ILV720841 IVR720838:IVR720841 JFN720838:JFN720841 JPJ720838:JPJ720841 JZF720838:JZF720841 KJB720838:KJB720841 KSX720838:KSX720841 LCT720838:LCT720841 LMP720838:LMP720841 LWL720838:LWL720841 MGH720838:MGH720841 MQD720838:MQD720841 MZZ720838:MZZ720841 NJV720838:NJV720841 NTR720838:NTR720841 ODN720838:ODN720841 ONJ720838:ONJ720841 OXF720838:OXF720841 PHB720838:PHB720841 PQX720838:PQX720841 QAT720838:QAT720841 QKP720838:QKP720841 QUL720838:QUL720841 REH720838:REH720841 ROD720838:ROD720841 RXZ720838:RXZ720841 SHV720838:SHV720841 SRR720838:SRR720841 TBN720838:TBN720841 TLJ720838:TLJ720841 TVF720838:TVF720841 UFB720838:UFB720841 UOX720838:UOX720841 UYT720838:UYT720841 VIP720838:VIP720841 VSL720838:VSL720841 WCH720838:WCH720841 WMD720838:WMD720841 WVZ720838:WVZ720841 S786374:S786377 JN786374:JN786377 TJ786374:TJ786377 ADF786374:ADF786377 ANB786374:ANB786377 AWX786374:AWX786377 BGT786374:BGT786377 BQP786374:BQP786377 CAL786374:CAL786377 CKH786374:CKH786377 CUD786374:CUD786377 DDZ786374:DDZ786377 DNV786374:DNV786377 DXR786374:DXR786377 EHN786374:EHN786377 ERJ786374:ERJ786377 FBF786374:FBF786377 FLB786374:FLB786377 FUX786374:FUX786377 GET786374:GET786377 GOP786374:GOP786377 GYL786374:GYL786377 HIH786374:HIH786377 HSD786374:HSD786377 IBZ786374:IBZ786377 ILV786374:ILV786377 IVR786374:IVR786377 JFN786374:JFN786377 JPJ786374:JPJ786377 JZF786374:JZF786377 KJB786374:KJB786377 KSX786374:KSX786377 LCT786374:LCT786377 LMP786374:LMP786377 LWL786374:LWL786377 MGH786374:MGH786377 MQD786374:MQD786377 MZZ786374:MZZ786377 NJV786374:NJV786377 NTR786374:NTR786377 ODN786374:ODN786377 ONJ786374:ONJ786377 OXF786374:OXF786377 PHB786374:PHB786377 PQX786374:PQX786377 QAT786374:QAT786377 QKP786374:QKP786377 QUL786374:QUL786377 REH786374:REH786377 ROD786374:ROD786377 RXZ786374:RXZ786377 SHV786374:SHV786377 SRR786374:SRR786377 TBN786374:TBN786377 TLJ786374:TLJ786377 TVF786374:TVF786377 UFB786374:UFB786377 UOX786374:UOX786377 UYT786374:UYT786377 VIP786374:VIP786377 VSL786374:VSL786377 WCH786374:WCH786377 WMD786374:WMD786377 WVZ786374:WVZ786377 S851910:S851913 JN851910:JN851913 TJ851910:TJ851913 ADF851910:ADF851913 ANB851910:ANB851913 AWX851910:AWX851913 BGT851910:BGT851913 BQP851910:BQP851913 CAL851910:CAL851913 CKH851910:CKH851913 CUD851910:CUD851913 DDZ851910:DDZ851913 DNV851910:DNV851913 DXR851910:DXR851913 EHN851910:EHN851913 ERJ851910:ERJ851913 FBF851910:FBF851913 FLB851910:FLB851913 FUX851910:FUX851913 GET851910:GET851913 GOP851910:GOP851913 GYL851910:GYL851913 HIH851910:HIH851913 HSD851910:HSD851913 IBZ851910:IBZ851913 ILV851910:ILV851913 IVR851910:IVR851913 JFN851910:JFN851913 JPJ851910:JPJ851913 JZF851910:JZF851913 KJB851910:KJB851913 KSX851910:KSX851913 LCT851910:LCT851913 LMP851910:LMP851913 LWL851910:LWL851913 MGH851910:MGH851913 MQD851910:MQD851913 MZZ851910:MZZ851913 NJV851910:NJV851913 NTR851910:NTR851913 ODN851910:ODN851913 ONJ851910:ONJ851913 OXF851910:OXF851913 PHB851910:PHB851913 PQX851910:PQX851913 QAT851910:QAT851913 QKP851910:QKP851913 QUL851910:QUL851913 REH851910:REH851913 ROD851910:ROD851913 RXZ851910:RXZ851913 SHV851910:SHV851913 SRR851910:SRR851913 TBN851910:TBN851913 TLJ851910:TLJ851913 TVF851910:TVF851913 UFB851910:UFB851913 UOX851910:UOX851913 UYT851910:UYT851913 VIP851910:VIP851913 VSL851910:VSL851913 WCH851910:WCH851913 WMD851910:WMD851913 WVZ851910:WVZ851913 S917446:S917449 JN917446:JN917449 TJ917446:TJ917449 ADF917446:ADF917449 ANB917446:ANB917449 AWX917446:AWX917449 BGT917446:BGT917449 BQP917446:BQP917449 CAL917446:CAL917449 CKH917446:CKH917449 CUD917446:CUD917449 DDZ917446:DDZ917449 DNV917446:DNV917449 DXR917446:DXR917449 EHN917446:EHN917449 ERJ917446:ERJ917449 FBF917446:FBF917449 FLB917446:FLB917449 FUX917446:FUX917449 GET917446:GET917449 GOP917446:GOP917449 GYL917446:GYL917449 HIH917446:HIH917449 HSD917446:HSD917449 IBZ917446:IBZ917449 ILV917446:ILV917449 IVR917446:IVR917449 JFN917446:JFN917449 JPJ917446:JPJ917449 JZF917446:JZF917449 KJB917446:KJB917449 KSX917446:KSX917449 LCT917446:LCT917449 LMP917446:LMP917449 LWL917446:LWL917449 MGH917446:MGH917449 MQD917446:MQD917449 MZZ917446:MZZ917449 NJV917446:NJV917449 NTR917446:NTR917449 ODN917446:ODN917449 ONJ917446:ONJ917449 OXF917446:OXF917449 PHB917446:PHB917449 PQX917446:PQX917449 QAT917446:QAT917449 QKP917446:QKP917449 QUL917446:QUL917449 REH917446:REH917449 ROD917446:ROD917449 RXZ917446:RXZ917449 SHV917446:SHV917449 SRR917446:SRR917449 TBN917446:TBN917449 TLJ917446:TLJ917449 TVF917446:TVF917449 UFB917446:UFB917449 UOX917446:UOX917449 UYT917446:UYT917449 VIP917446:VIP917449 VSL917446:VSL917449 WCH917446:WCH917449 WMD917446:WMD917449 WVZ917446:WVZ917449 S982982:S982985 JN982982:JN982985 TJ982982:TJ982985 ADF982982:ADF982985 ANB982982:ANB982985 AWX982982:AWX982985 BGT982982:BGT982985 BQP982982:BQP982985 CAL982982:CAL982985 CKH982982:CKH982985 CUD982982:CUD982985 DDZ982982:DDZ982985 DNV982982:DNV982985 DXR982982:DXR982985 EHN982982:EHN982985 ERJ982982:ERJ982985 FBF982982:FBF982985 FLB982982:FLB982985 FUX982982:FUX982985 GET982982:GET982985 GOP982982:GOP982985 GYL982982:GYL982985 HIH982982:HIH982985 HSD982982:HSD982985 IBZ982982:IBZ982985 ILV982982:ILV982985 IVR982982:IVR982985 JFN982982:JFN982985 JPJ982982:JPJ982985 JZF982982:JZF982985 KJB982982:KJB982985 KSX982982:KSX982985 LCT982982:LCT982985 LMP982982:LMP982985 LWL982982:LWL982985 MGH982982:MGH982985 MQD982982:MQD982985 MZZ982982:MZZ982985 NJV982982:NJV982985 NTR982982:NTR982985 ODN982982:ODN982985 ONJ982982:ONJ982985 OXF982982:OXF982985 PHB982982:PHB982985 PQX982982:PQX982985 QAT982982:QAT982985 QKP982982:QKP982985 QUL982982:QUL982985 REH982982:REH982985 ROD982982:ROD982985 RXZ982982:RXZ982985 SHV982982:SHV982985 SRR982982:SRR982985 TBN982982:TBN982985 TLJ982982:TLJ982985 TVF982982:TVF982985 UFB982982:UFB982985 UOX982982:UOX982985 UYT982982:UYT982985 VIP982982:VIP982985 VSL982982:VSL982985 WCH982982:WCH982985 WMD982982:WMD982985 WVZ982982:WVZ982985 NAA983038:NAA983049 W65498:W65499 JR65498:JR65499 TN65498:TN65499 ADJ65498:ADJ65499 ANF65498:ANF65499 AXB65498:AXB65499 BGX65498:BGX65499 BQT65498:BQT65499 CAP65498:CAP65499 CKL65498:CKL65499 CUH65498:CUH65499 DED65498:DED65499 DNZ65498:DNZ65499 DXV65498:DXV65499 EHR65498:EHR65499 ERN65498:ERN65499 FBJ65498:FBJ65499 FLF65498:FLF65499 FVB65498:FVB65499 GEX65498:GEX65499 GOT65498:GOT65499 GYP65498:GYP65499 HIL65498:HIL65499 HSH65498:HSH65499 ICD65498:ICD65499 ILZ65498:ILZ65499 IVV65498:IVV65499 JFR65498:JFR65499 JPN65498:JPN65499 JZJ65498:JZJ65499 KJF65498:KJF65499 KTB65498:KTB65499 LCX65498:LCX65499 LMT65498:LMT65499 LWP65498:LWP65499 MGL65498:MGL65499 MQH65498:MQH65499 NAD65498:NAD65499 NJZ65498:NJZ65499 NTV65498:NTV65499 ODR65498:ODR65499 ONN65498:ONN65499 OXJ65498:OXJ65499 PHF65498:PHF65499 PRB65498:PRB65499 QAX65498:QAX65499 QKT65498:QKT65499 QUP65498:QUP65499 REL65498:REL65499 ROH65498:ROH65499 RYD65498:RYD65499 SHZ65498:SHZ65499 SRV65498:SRV65499 TBR65498:TBR65499 TLN65498:TLN65499 TVJ65498:TVJ65499 UFF65498:UFF65499 UPB65498:UPB65499 UYX65498:UYX65499 VIT65498:VIT65499 VSP65498:VSP65499 WCL65498:WCL65499 WMH65498:WMH65499 WWD65498:WWD65499 W131034:W131035 JR131034:JR131035 TN131034:TN131035 ADJ131034:ADJ131035 ANF131034:ANF131035 AXB131034:AXB131035 BGX131034:BGX131035 BQT131034:BQT131035 CAP131034:CAP131035 CKL131034:CKL131035 CUH131034:CUH131035 DED131034:DED131035 DNZ131034:DNZ131035 DXV131034:DXV131035 EHR131034:EHR131035 ERN131034:ERN131035 FBJ131034:FBJ131035 FLF131034:FLF131035 FVB131034:FVB131035 GEX131034:GEX131035 GOT131034:GOT131035 GYP131034:GYP131035 HIL131034:HIL131035 HSH131034:HSH131035 ICD131034:ICD131035 ILZ131034:ILZ131035 IVV131034:IVV131035 JFR131034:JFR131035 JPN131034:JPN131035 JZJ131034:JZJ131035 KJF131034:KJF131035 KTB131034:KTB131035 LCX131034:LCX131035 LMT131034:LMT131035 LWP131034:LWP131035 MGL131034:MGL131035 MQH131034:MQH131035 NAD131034:NAD131035 NJZ131034:NJZ131035 NTV131034:NTV131035 ODR131034:ODR131035 ONN131034:ONN131035 OXJ131034:OXJ131035 PHF131034:PHF131035 PRB131034:PRB131035 QAX131034:QAX131035 QKT131034:QKT131035 QUP131034:QUP131035 REL131034:REL131035 ROH131034:ROH131035 RYD131034:RYD131035 SHZ131034:SHZ131035 SRV131034:SRV131035 TBR131034:TBR131035 TLN131034:TLN131035 TVJ131034:TVJ131035 UFF131034:UFF131035 UPB131034:UPB131035 UYX131034:UYX131035 VIT131034:VIT131035 VSP131034:VSP131035 WCL131034:WCL131035 WMH131034:WMH131035 WWD131034:WWD131035 W196570:W196571 JR196570:JR196571 TN196570:TN196571 ADJ196570:ADJ196571 ANF196570:ANF196571 AXB196570:AXB196571 BGX196570:BGX196571 BQT196570:BQT196571 CAP196570:CAP196571 CKL196570:CKL196571 CUH196570:CUH196571 DED196570:DED196571 DNZ196570:DNZ196571 DXV196570:DXV196571 EHR196570:EHR196571 ERN196570:ERN196571 FBJ196570:FBJ196571 FLF196570:FLF196571 FVB196570:FVB196571 GEX196570:GEX196571 GOT196570:GOT196571 GYP196570:GYP196571 HIL196570:HIL196571 HSH196570:HSH196571 ICD196570:ICD196571 ILZ196570:ILZ196571 IVV196570:IVV196571 JFR196570:JFR196571 JPN196570:JPN196571 JZJ196570:JZJ196571 KJF196570:KJF196571 KTB196570:KTB196571 LCX196570:LCX196571 LMT196570:LMT196571 LWP196570:LWP196571 MGL196570:MGL196571 MQH196570:MQH196571 NAD196570:NAD196571 NJZ196570:NJZ196571 NTV196570:NTV196571 ODR196570:ODR196571 ONN196570:ONN196571 OXJ196570:OXJ196571 PHF196570:PHF196571 PRB196570:PRB196571 QAX196570:QAX196571 QKT196570:QKT196571 QUP196570:QUP196571 REL196570:REL196571 ROH196570:ROH196571 RYD196570:RYD196571 SHZ196570:SHZ196571 SRV196570:SRV196571 TBR196570:TBR196571 TLN196570:TLN196571 TVJ196570:TVJ196571 UFF196570:UFF196571 UPB196570:UPB196571 UYX196570:UYX196571 VIT196570:VIT196571 VSP196570:VSP196571 WCL196570:WCL196571 WMH196570:WMH196571 WWD196570:WWD196571 W262106:W262107 JR262106:JR262107 TN262106:TN262107 ADJ262106:ADJ262107 ANF262106:ANF262107 AXB262106:AXB262107 BGX262106:BGX262107 BQT262106:BQT262107 CAP262106:CAP262107 CKL262106:CKL262107 CUH262106:CUH262107 DED262106:DED262107 DNZ262106:DNZ262107 DXV262106:DXV262107 EHR262106:EHR262107 ERN262106:ERN262107 FBJ262106:FBJ262107 FLF262106:FLF262107 FVB262106:FVB262107 GEX262106:GEX262107 GOT262106:GOT262107 GYP262106:GYP262107 HIL262106:HIL262107 HSH262106:HSH262107 ICD262106:ICD262107 ILZ262106:ILZ262107 IVV262106:IVV262107 JFR262106:JFR262107 JPN262106:JPN262107 JZJ262106:JZJ262107 KJF262106:KJF262107 KTB262106:KTB262107 LCX262106:LCX262107 LMT262106:LMT262107 LWP262106:LWP262107 MGL262106:MGL262107 MQH262106:MQH262107 NAD262106:NAD262107 NJZ262106:NJZ262107 NTV262106:NTV262107 ODR262106:ODR262107 ONN262106:ONN262107 OXJ262106:OXJ262107 PHF262106:PHF262107 PRB262106:PRB262107 QAX262106:QAX262107 QKT262106:QKT262107 QUP262106:QUP262107 REL262106:REL262107 ROH262106:ROH262107 RYD262106:RYD262107 SHZ262106:SHZ262107 SRV262106:SRV262107 TBR262106:TBR262107 TLN262106:TLN262107 TVJ262106:TVJ262107 UFF262106:UFF262107 UPB262106:UPB262107 UYX262106:UYX262107 VIT262106:VIT262107 VSP262106:VSP262107 WCL262106:WCL262107 WMH262106:WMH262107 WWD262106:WWD262107 W327642:W327643 JR327642:JR327643 TN327642:TN327643 ADJ327642:ADJ327643 ANF327642:ANF327643 AXB327642:AXB327643 BGX327642:BGX327643 BQT327642:BQT327643 CAP327642:CAP327643 CKL327642:CKL327643 CUH327642:CUH327643 DED327642:DED327643 DNZ327642:DNZ327643 DXV327642:DXV327643 EHR327642:EHR327643 ERN327642:ERN327643 FBJ327642:FBJ327643 FLF327642:FLF327643 FVB327642:FVB327643 GEX327642:GEX327643 GOT327642:GOT327643 GYP327642:GYP327643 HIL327642:HIL327643 HSH327642:HSH327643 ICD327642:ICD327643 ILZ327642:ILZ327643 IVV327642:IVV327643 JFR327642:JFR327643 JPN327642:JPN327643 JZJ327642:JZJ327643 KJF327642:KJF327643 KTB327642:KTB327643 LCX327642:LCX327643 LMT327642:LMT327643 LWP327642:LWP327643 MGL327642:MGL327643 MQH327642:MQH327643 NAD327642:NAD327643 NJZ327642:NJZ327643 NTV327642:NTV327643 ODR327642:ODR327643 ONN327642:ONN327643 OXJ327642:OXJ327643 PHF327642:PHF327643 PRB327642:PRB327643 QAX327642:QAX327643 QKT327642:QKT327643 QUP327642:QUP327643 REL327642:REL327643 ROH327642:ROH327643 RYD327642:RYD327643 SHZ327642:SHZ327643 SRV327642:SRV327643 TBR327642:TBR327643 TLN327642:TLN327643 TVJ327642:TVJ327643 UFF327642:UFF327643 UPB327642:UPB327643 UYX327642:UYX327643 VIT327642:VIT327643 VSP327642:VSP327643 WCL327642:WCL327643 WMH327642:WMH327643 WWD327642:WWD327643 W393178:W393179 JR393178:JR393179 TN393178:TN393179 ADJ393178:ADJ393179 ANF393178:ANF393179 AXB393178:AXB393179 BGX393178:BGX393179 BQT393178:BQT393179 CAP393178:CAP393179 CKL393178:CKL393179 CUH393178:CUH393179 DED393178:DED393179 DNZ393178:DNZ393179 DXV393178:DXV393179 EHR393178:EHR393179 ERN393178:ERN393179 FBJ393178:FBJ393179 FLF393178:FLF393179 FVB393178:FVB393179 GEX393178:GEX393179 GOT393178:GOT393179 GYP393178:GYP393179 HIL393178:HIL393179 HSH393178:HSH393179 ICD393178:ICD393179 ILZ393178:ILZ393179 IVV393178:IVV393179 JFR393178:JFR393179 JPN393178:JPN393179 JZJ393178:JZJ393179 KJF393178:KJF393179 KTB393178:KTB393179 LCX393178:LCX393179 LMT393178:LMT393179 LWP393178:LWP393179 MGL393178:MGL393179 MQH393178:MQH393179 NAD393178:NAD393179 NJZ393178:NJZ393179 NTV393178:NTV393179 ODR393178:ODR393179 ONN393178:ONN393179 OXJ393178:OXJ393179 PHF393178:PHF393179 PRB393178:PRB393179 QAX393178:QAX393179 QKT393178:QKT393179 QUP393178:QUP393179 REL393178:REL393179 ROH393178:ROH393179 RYD393178:RYD393179 SHZ393178:SHZ393179 SRV393178:SRV393179 TBR393178:TBR393179 TLN393178:TLN393179 TVJ393178:TVJ393179 UFF393178:UFF393179 UPB393178:UPB393179 UYX393178:UYX393179 VIT393178:VIT393179 VSP393178:VSP393179 WCL393178:WCL393179 WMH393178:WMH393179 WWD393178:WWD393179 W458714:W458715 JR458714:JR458715 TN458714:TN458715 ADJ458714:ADJ458715 ANF458714:ANF458715 AXB458714:AXB458715 BGX458714:BGX458715 BQT458714:BQT458715 CAP458714:CAP458715 CKL458714:CKL458715 CUH458714:CUH458715 DED458714:DED458715 DNZ458714:DNZ458715 DXV458714:DXV458715 EHR458714:EHR458715 ERN458714:ERN458715 FBJ458714:FBJ458715 FLF458714:FLF458715 FVB458714:FVB458715 GEX458714:GEX458715 GOT458714:GOT458715 GYP458714:GYP458715 HIL458714:HIL458715 HSH458714:HSH458715 ICD458714:ICD458715 ILZ458714:ILZ458715 IVV458714:IVV458715 JFR458714:JFR458715 JPN458714:JPN458715 JZJ458714:JZJ458715 KJF458714:KJF458715 KTB458714:KTB458715 LCX458714:LCX458715 LMT458714:LMT458715 LWP458714:LWP458715 MGL458714:MGL458715 MQH458714:MQH458715 NAD458714:NAD458715 NJZ458714:NJZ458715 NTV458714:NTV458715 ODR458714:ODR458715 ONN458714:ONN458715 OXJ458714:OXJ458715 PHF458714:PHF458715 PRB458714:PRB458715 QAX458714:QAX458715 QKT458714:QKT458715 QUP458714:QUP458715 REL458714:REL458715 ROH458714:ROH458715 RYD458714:RYD458715 SHZ458714:SHZ458715 SRV458714:SRV458715 TBR458714:TBR458715 TLN458714:TLN458715 TVJ458714:TVJ458715 UFF458714:UFF458715 UPB458714:UPB458715 UYX458714:UYX458715 VIT458714:VIT458715 VSP458714:VSP458715 WCL458714:WCL458715 WMH458714:WMH458715 WWD458714:WWD458715 W524250:W524251 JR524250:JR524251 TN524250:TN524251 ADJ524250:ADJ524251 ANF524250:ANF524251 AXB524250:AXB524251 BGX524250:BGX524251 BQT524250:BQT524251 CAP524250:CAP524251 CKL524250:CKL524251 CUH524250:CUH524251 DED524250:DED524251 DNZ524250:DNZ524251 DXV524250:DXV524251 EHR524250:EHR524251 ERN524250:ERN524251 FBJ524250:FBJ524251 FLF524250:FLF524251 FVB524250:FVB524251 GEX524250:GEX524251 GOT524250:GOT524251 GYP524250:GYP524251 HIL524250:HIL524251 HSH524250:HSH524251 ICD524250:ICD524251 ILZ524250:ILZ524251 IVV524250:IVV524251 JFR524250:JFR524251 JPN524250:JPN524251 JZJ524250:JZJ524251 KJF524250:KJF524251 KTB524250:KTB524251 LCX524250:LCX524251 LMT524250:LMT524251 LWP524250:LWP524251 MGL524250:MGL524251 MQH524250:MQH524251 NAD524250:NAD524251 NJZ524250:NJZ524251 NTV524250:NTV524251 ODR524250:ODR524251 ONN524250:ONN524251 OXJ524250:OXJ524251 PHF524250:PHF524251 PRB524250:PRB524251 QAX524250:QAX524251 QKT524250:QKT524251 QUP524250:QUP524251 REL524250:REL524251 ROH524250:ROH524251 RYD524250:RYD524251 SHZ524250:SHZ524251 SRV524250:SRV524251 TBR524250:TBR524251 TLN524250:TLN524251 TVJ524250:TVJ524251 UFF524250:UFF524251 UPB524250:UPB524251 UYX524250:UYX524251 VIT524250:VIT524251 VSP524250:VSP524251 WCL524250:WCL524251 WMH524250:WMH524251 WWD524250:WWD524251 W589786:W589787 JR589786:JR589787 TN589786:TN589787 ADJ589786:ADJ589787 ANF589786:ANF589787 AXB589786:AXB589787 BGX589786:BGX589787 BQT589786:BQT589787 CAP589786:CAP589787 CKL589786:CKL589787 CUH589786:CUH589787 DED589786:DED589787 DNZ589786:DNZ589787 DXV589786:DXV589787 EHR589786:EHR589787 ERN589786:ERN589787 FBJ589786:FBJ589787 FLF589786:FLF589787 FVB589786:FVB589787 GEX589786:GEX589787 GOT589786:GOT589787 GYP589786:GYP589787 HIL589786:HIL589787 HSH589786:HSH589787 ICD589786:ICD589787 ILZ589786:ILZ589787 IVV589786:IVV589787 JFR589786:JFR589787 JPN589786:JPN589787 JZJ589786:JZJ589787 KJF589786:KJF589787 KTB589786:KTB589787 LCX589786:LCX589787 LMT589786:LMT589787 LWP589786:LWP589787 MGL589786:MGL589787 MQH589786:MQH589787 NAD589786:NAD589787 NJZ589786:NJZ589787 NTV589786:NTV589787 ODR589786:ODR589787 ONN589786:ONN589787 OXJ589786:OXJ589787 PHF589786:PHF589787 PRB589786:PRB589787 QAX589786:QAX589787 QKT589786:QKT589787 QUP589786:QUP589787 REL589786:REL589787 ROH589786:ROH589787 RYD589786:RYD589787 SHZ589786:SHZ589787 SRV589786:SRV589787 TBR589786:TBR589787 TLN589786:TLN589787 TVJ589786:TVJ589787 UFF589786:UFF589787 UPB589786:UPB589787 UYX589786:UYX589787 VIT589786:VIT589787 VSP589786:VSP589787 WCL589786:WCL589787 WMH589786:WMH589787 WWD589786:WWD589787 W655322:W655323 JR655322:JR655323 TN655322:TN655323 ADJ655322:ADJ655323 ANF655322:ANF655323 AXB655322:AXB655323 BGX655322:BGX655323 BQT655322:BQT655323 CAP655322:CAP655323 CKL655322:CKL655323 CUH655322:CUH655323 DED655322:DED655323 DNZ655322:DNZ655323 DXV655322:DXV655323 EHR655322:EHR655323 ERN655322:ERN655323 FBJ655322:FBJ655323 FLF655322:FLF655323 FVB655322:FVB655323 GEX655322:GEX655323 GOT655322:GOT655323 GYP655322:GYP655323 HIL655322:HIL655323 HSH655322:HSH655323 ICD655322:ICD655323 ILZ655322:ILZ655323 IVV655322:IVV655323 JFR655322:JFR655323 JPN655322:JPN655323 JZJ655322:JZJ655323 KJF655322:KJF655323 KTB655322:KTB655323 LCX655322:LCX655323 LMT655322:LMT655323 LWP655322:LWP655323 MGL655322:MGL655323 MQH655322:MQH655323 NAD655322:NAD655323 NJZ655322:NJZ655323 NTV655322:NTV655323 ODR655322:ODR655323 ONN655322:ONN655323 OXJ655322:OXJ655323 PHF655322:PHF655323 PRB655322:PRB655323 QAX655322:QAX655323 QKT655322:QKT655323 QUP655322:QUP655323 REL655322:REL655323 ROH655322:ROH655323 RYD655322:RYD655323 SHZ655322:SHZ655323 SRV655322:SRV655323 TBR655322:TBR655323 TLN655322:TLN655323 TVJ655322:TVJ655323 UFF655322:UFF655323 UPB655322:UPB655323 UYX655322:UYX655323 VIT655322:VIT655323 VSP655322:VSP655323 WCL655322:WCL655323 WMH655322:WMH655323 WWD655322:WWD655323 W720858:W720859 JR720858:JR720859 TN720858:TN720859 ADJ720858:ADJ720859 ANF720858:ANF720859 AXB720858:AXB720859 BGX720858:BGX720859 BQT720858:BQT720859 CAP720858:CAP720859 CKL720858:CKL720859 CUH720858:CUH720859 DED720858:DED720859 DNZ720858:DNZ720859 DXV720858:DXV720859 EHR720858:EHR720859 ERN720858:ERN720859 FBJ720858:FBJ720859 FLF720858:FLF720859 FVB720858:FVB720859 GEX720858:GEX720859 GOT720858:GOT720859 GYP720858:GYP720859 HIL720858:HIL720859 HSH720858:HSH720859 ICD720858:ICD720859 ILZ720858:ILZ720859 IVV720858:IVV720859 JFR720858:JFR720859 JPN720858:JPN720859 JZJ720858:JZJ720859 KJF720858:KJF720859 KTB720858:KTB720859 LCX720858:LCX720859 LMT720858:LMT720859 LWP720858:LWP720859 MGL720858:MGL720859 MQH720858:MQH720859 NAD720858:NAD720859 NJZ720858:NJZ720859 NTV720858:NTV720859 ODR720858:ODR720859 ONN720858:ONN720859 OXJ720858:OXJ720859 PHF720858:PHF720859 PRB720858:PRB720859 QAX720858:QAX720859 QKT720858:QKT720859 QUP720858:QUP720859 REL720858:REL720859 ROH720858:ROH720859 RYD720858:RYD720859 SHZ720858:SHZ720859 SRV720858:SRV720859 TBR720858:TBR720859 TLN720858:TLN720859 TVJ720858:TVJ720859 UFF720858:UFF720859 UPB720858:UPB720859 UYX720858:UYX720859 VIT720858:VIT720859 VSP720858:VSP720859 WCL720858:WCL720859 WMH720858:WMH720859 WWD720858:WWD720859 W786394:W786395 JR786394:JR786395 TN786394:TN786395 ADJ786394:ADJ786395 ANF786394:ANF786395 AXB786394:AXB786395 BGX786394:BGX786395 BQT786394:BQT786395 CAP786394:CAP786395 CKL786394:CKL786395 CUH786394:CUH786395 DED786394:DED786395 DNZ786394:DNZ786395 DXV786394:DXV786395 EHR786394:EHR786395 ERN786394:ERN786395 FBJ786394:FBJ786395 FLF786394:FLF786395 FVB786394:FVB786395 GEX786394:GEX786395 GOT786394:GOT786395 GYP786394:GYP786395 HIL786394:HIL786395 HSH786394:HSH786395 ICD786394:ICD786395 ILZ786394:ILZ786395 IVV786394:IVV786395 JFR786394:JFR786395 JPN786394:JPN786395 JZJ786394:JZJ786395 KJF786394:KJF786395 KTB786394:KTB786395 LCX786394:LCX786395 LMT786394:LMT786395 LWP786394:LWP786395 MGL786394:MGL786395 MQH786394:MQH786395 NAD786394:NAD786395 NJZ786394:NJZ786395 NTV786394:NTV786395 ODR786394:ODR786395 ONN786394:ONN786395 OXJ786394:OXJ786395 PHF786394:PHF786395 PRB786394:PRB786395 QAX786394:QAX786395 QKT786394:QKT786395 QUP786394:QUP786395 REL786394:REL786395 ROH786394:ROH786395 RYD786394:RYD786395 SHZ786394:SHZ786395 SRV786394:SRV786395 TBR786394:TBR786395 TLN786394:TLN786395 TVJ786394:TVJ786395 UFF786394:UFF786395 UPB786394:UPB786395 UYX786394:UYX786395 VIT786394:VIT786395 VSP786394:VSP786395 WCL786394:WCL786395 WMH786394:WMH786395 WWD786394:WWD786395 W851930:W851931 JR851930:JR851931 TN851930:TN851931 ADJ851930:ADJ851931 ANF851930:ANF851931 AXB851930:AXB851931 BGX851930:BGX851931 BQT851930:BQT851931 CAP851930:CAP851931 CKL851930:CKL851931 CUH851930:CUH851931 DED851930:DED851931 DNZ851930:DNZ851931 DXV851930:DXV851931 EHR851930:EHR851931 ERN851930:ERN851931 FBJ851930:FBJ851931 FLF851930:FLF851931 FVB851930:FVB851931 GEX851930:GEX851931 GOT851930:GOT851931 GYP851930:GYP851931 HIL851930:HIL851931 HSH851930:HSH851931 ICD851930:ICD851931 ILZ851930:ILZ851931 IVV851930:IVV851931 JFR851930:JFR851931 JPN851930:JPN851931 JZJ851930:JZJ851931 KJF851930:KJF851931 KTB851930:KTB851931 LCX851930:LCX851931 LMT851930:LMT851931 LWP851930:LWP851931 MGL851930:MGL851931 MQH851930:MQH851931 NAD851930:NAD851931 NJZ851930:NJZ851931 NTV851930:NTV851931 ODR851930:ODR851931 ONN851930:ONN851931 OXJ851930:OXJ851931 PHF851930:PHF851931 PRB851930:PRB851931 QAX851930:QAX851931 QKT851930:QKT851931 QUP851930:QUP851931 REL851930:REL851931 ROH851930:ROH851931 RYD851930:RYD851931 SHZ851930:SHZ851931 SRV851930:SRV851931 TBR851930:TBR851931 TLN851930:TLN851931 TVJ851930:TVJ851931 UFF851930:UFF851931 UPB851930:UPB851931 UYX851930:UYX851931 VIT851930:VIT851931 VSP851930:VSP851931 WCL851930:WCL851931 WMH851930:WMH851931 WWD851930:WWD851931 W917466:W917467 JR917466:JR917467 TN917466:TN917467 ADJ917466:ADJ917467 ANF917466:ANF917467 AXB917466:AXB917467 BGX917466:BGX917467 BQT917466:BQT917467 CAP917466:CAP917467 CKL917466:CKL917467 CUH917466:CUH917467 DED917466:DED917467 DNZ917466:DNZ917467 DXV917466:DXV917467 EHR917466:EHR917467 ERN917466:ERN917467 FBJ917466:FBJ917467 FLF917466:FLF917467 FVB917466:FVB917467 GEX917466:GEX917467 GOT917466:GOT917467 GYP917466:GYP917467 HIL917466:HIL917467 HSH917466:HSH917467 ICD917466:ICD917467 ILZ917466:ILZ917467 IVV917466:IVV917467 JFR917466:JFR917467 JPN917466:JPN917467 JZJ917466:JZJ917467 KJF917466:KJF917467 KTB917466:KTB917467 LCX917466:LCX917467 LMT917466:LMT917467 LWP917466:LWP917467 MGL917466:MGL917467 MQH917466:MQH917467 NAD917466:NAD917467 NJZ917466:NJZ917467 NTV917466:NTV917467 ODR917466:ODR917467 ONN917466:ONN917467 OXJ917466:OXJ917467 PHF917466:PHF917467 PRB917466:PRB917467 QAX917466:QAX917467 QKT917466:QKT917467 QUP917466:QUP917467 REL917466:REL917467 ROH917466:ROH917467 RYD917466:RYD917467 SHZ917466:SHZ917467 SRV917466:SRV917467 TBR917466:TBR917467 TLN917466:TLN917467 TVJ917466:TVJ917467 UFF917466:UFF917467 UPB917466:UPB917467 UYX917466:UYX917467 VIT917466:VIT917467 VSP917466:VSP917467 WCL917466:WCL917467 WMH917466:WMH917467 WWD917466:WWD917467 W983002:W983003 JR983002:JR983003 TN983002:TN983003 ADJ983002:ADJ983003 ANF983002:ANF983003 AXB983002:AXB983003 BGX983002:BGX983003 BQT983002:BQT983003 CAP983002:CAP983003 CKL983002:CKL983003 CUH983002:CUH983003 DED983002:DED983003 DNZ983002:DNZ983003 DXV983002:DXV983003 EHR983002:EHR983003 ERN983002:ERN983003 FBJ983002:FBJ983003 FLF983002:FLF983003 FVB983002:FVB983003 GEX983002:GEX983003 GOT983002:GOT983003 GYP983002:GYP983003 HIL983002:HIL983003 HSH983002:HSH983003 ICD983002:ICD983003 ILZ983002:ILZ983003 IVV983002:IVV983003 JFR983002:JFR983003 JPN983002:JPN983003 JZJ983002:JZJ983003 KJF983002:KJF983003 KTB983002:KTB983003 LCX983002:LCX983003 LMT983002:LMT983003 LWP983002:LWP983003 MGL983002:MGL983003 MQH983002:MQH983003 NAD983002:NAD983003 NJZ983002:NJZ983003 NTV983002:NTV983003 ODR983002:ODR983003 ONN983002:ONN983003 OXJ983002:OXJ983003 PHF983002:PHF983003 PRB983002:PRB983003 QAX983002:QAX983003 QKT983002:QKT983003 QUP983002:QUP983003 REL983002:REL983003 ROH983002:ROH983003 RYD983002:RYD983003 SHZ983002:SHZ983003 SRV983002:SRV983003 TBR983002:TBR983003 TLN983002:TLN983003 TVJ983002:TVJ983003 UFF983002:UFF983003 UPB983002:UPB983003 UYX983002:UYX983003 VIT983002:VIT983003 VSP983002:VSP983003 WCL983002:WCL983003 WMH983002:WMH983003 WWD983002:WWD983003 NJW983038:NJW983049 P65498:P65499 JK65498:JK65499 TG65498:TG65499 ADC65498:ADC65499 AMY65498:AMY65499 AWU65498:AWU65499 BGQ65498:BGQ65499 BQM65498:BQM65499 CAI65498:CAI65499 CKE65498:CKE65499 CUA65498:CUA65499 DDW65498:DDW65499 DNS65498:DNS65499 DXO65498:DXO65499 EHK65498:EHK65499 ERG65498:ERG65499 FBC65498:FBC65499 FKY65498:FKY65499 FUU65498:FUU65499 GEQ65498:GEQ65499 GOM65498:GOM65499 GYI65498:GYI65499 HIE65498:HIE65499 HSA65498:HSA65499 IBW65498:IBW65499 ILS65498:ILS65499 IVO65498:IVO65499 JFK65498:JFK65499 JPG65498:JPG65499 JZC65498:JZC65499 KIY65498:KIY65499 KSU65498:KSU65499 LCQ65498:LCQ65499 LMM65498:LMM65499 LWI65498:LWI65499 MGE65498:MGE65499 MQA65498:MQA65499 MZW65498:MZW65499 NJS65498:NJS65499 NTO65498:NTO65499 ODK65498:ODK65499 ONG65498:ONG65499 OXC65498:OXC65499 PGY65498:PGY65499 PQU65498:PQU65499 QAQ65498:QAQ65499 QKM65498:QKM65499 QUI65498:QUI65499 REE65498:REE65499 ROA65498:ROA65499 RXW65498:RXW65499 SHS65498:SHS65499 SRO65498:SRO65499 TBK65498:TBK65499 TLG65498:TLG65499 TVC65498:TVC65499 UEY65498:UEY65499 UOU65498:UOU65499 UYQ65498:UYQ65499 VIM65498:VIM65499 VSI65498:VSI65499 WCE65498:WCE65499 WMA65498:WMA65499 WVW65498:WVW65499 P131034:P131035 JK131034:JK131035 TG131034:TG131035 ADC131034:ADC131035 AMY131034:AMY131035 AWU131034:AWU131035 BGQ131034:BGQ131035 BQM131034:BQM131035 CAI131034:CAI131035 CKE131034:CKE131035 CUA131034:CUA131035 DDW131034:DDW131035 DNS131034:DNS131035 DXO131034:DXO131035 EHK131034:EHK131035 ERG131034:ERG131035 FBC131034:FBC131035 FKY131034:FKY131035 FUU131034:FUU131035 GEQ131034:GEQ131035 GOM131034:GOM131035 GYI131034:GYI131035 HIE131034:HIE131035 HSA131034:HSA131035 IBW131034:IBW131035 ILS131034:ILS131035 IVO131034:IVO131035 JFK131034:JFK131035 JPG131034:JPG131035 JZC131034:JZC131035 KIY131034:KIY131035 KSU131034:KSU131035 LCQ131034:LCQ131035 LMM131034:LMM131035 LWI131034:LWI131035 MGE131034:MGE131035 MQA131034:MQA131035 MZW131034:MZW131035 NJS131034:NJS131035 NTO131034:NTO131035 ODK131034:ODK131035 ONG131034:ONG131035 OXC131034:OXC131035 PGY131034:PGY131035 PQU131034:PQU131035 QAQ131034:QAQ131035 QKM131034:QKM131035 QUI131034:QUI131035 REE131034:REE131035 ROA131034:ROA131035 RXW131034:RXW131035 SHS131034:SHS131035 SRO131034:SRO131035 TBK131034:TBK131035 TLG131034:TLG131035 TVC131034:TVC131035 UEY131034:UEY131035 UOU131034:UOU131035 UYQ131034:UYQ131035 VIM131034:VIM131035 VSI131034:VSI131035 WCE131034:WCE131035 WMA131034:WMA131035 WVW131034:WVW131035 P196570:P196571 JK196570:JK196571 TG196570:TG196571 ADC196570:ADC196571 AMY196570:AMY196571 AWU196570:AWU196571 BGQ196570:BGQ196571 BQM196570:BQM196571 CAI196570:CAI196571 CKE196570:CKE196571 CUA196570:CUA196571 DDW196570:DDW196571 DNS196570:DNS196571 DXO196570:DXO196571 EHK196570:EHK196571 ERG196570:ERG196571 FBC196570:FBC196571 FKY196570:FKY196571 FUU196570:FUU196571 GEQ196570:GEQ196571 GOM196570:GOM196571 GYI196570:GYI196571 HIE196570:HIE196571 HSA196570:HSA196571 IBW196570:IBW196571 ILS196570:ILS196571 IVO196570:IVO196571 JFK196570:JFK196571 JPG196570:JPG196571 JZC196570:JZC196571 KIY196570:KIY196571 KSU196570:KSU196571 LCQ196570:LCQ196571 LMM196570:LMM196571 LWI196570:LWI196571 MGE196570:MGE196571 MQA196570:MQA196571 MZW196570:MZW196571 NJS196570:NJS196571 NTO196570:NTO196571 ODK196570:ODK196571 ONG196570:ONG196571 OXC196570:OXC196571 PGY196570:PGY196571 PQU196570:PQU196571 QAQ196570:QAQ196571 QKM196570:QKM196571 QUI196570:QUI196571 REE196570:REE196571 ROA196570:ROA196571 RXW196570:RXW196571 SHS196570:SHS196571 SRO196570:SRO196571 TBK196570:TBK196571 TLG196570:TLG196571 TVC196570:TVC196571 UEY196570:UEY196571 UOU196570:UOU196571 UYQ196570:UYQ196571 VIM196570:VIM196571 VSI196570:VSI196571 WCE196570:WCE196571 WMA196570:WMA196571 WVW196570:WVW196571 P262106:P262107 JK262106:JK262107 TG262106:TG262107 ADC262106:ADC262107 AMY262106:AMY262107 AWU262106:AWU262107 BGQ262106:BGQ262107 BQM262106:BQM262107 CAI262106:CAI262107 CKE262106:CKE262107 CUA262106:CUA262107 DDW262106:DDW262107 DNS262106:DNS262107 DXO262106:DXO262107 EHK262106:EHK262107 ERG262106:ERG262107 FBC262106:FBC262107 FKY262106:FKY262107 FUU262106:FUU262107 GEQ262106:GEQ262107 GOM262106:GOM262107 GYI262106:GYI262107 HIE262106:HIE262107 HSA262106:HSA262107 IBW262106:IBW262107 ILS262106:ILS262107 IVO262106:IVO262107 JFK262106:JFK262107 JPG262106:JPG262107 JZC262106:JZC262107 KIY262106:KIY262107 KSU262106:KSU262107 LCQ262106:LCQ262107 LMM262106:LMM262107 LWI262106:LWI262107 MGE262106:MGE262107 MQA262106:MQA262107 MZW262106:MZW262107 NJS262106:NJS262107 NTO262106:NTO262107 ODK262106:ODK262107 ONG262106:ONG262107 OXC262106:OXC262107 PGY262106:PGY262107 PQU262106:PQU262107 QAQ262106:QAQ262107 QKM262106:QKM262107 QUI262106:QUI262107 REE262106:REE262107 ROA262106:ROA262107 RXW262106:RXW262107 SHS262106:SHS262107 SRO262106:SRO262107 TBK262106:TBK262107 TLG262106:TLG262107 TVC262106:TVC262107 UEY262106:UEY262107 UOU262106:UOU262107 UYQ262106:UYQ262107 VIM262106:VIM262107 VSI262106:VSI262107 WCE262106:WCE262107 WMA262106:WMA262107 WVW262106:WVW262107 P327642:P327643 JK327642:JK327643 TG327642:TG327643 ADC327642:ADC327643 AMY327642:AMY327643 AWU327642:AWU327643 BGQ327642:BGQ327643 BQM327642:BQM327643 CAI327642:CAI327643 CKE327642:CKE327643 CUA327642:CUA327643 DDW327642:DDW327643 DNS327642:DNS327643 DXO327642:DXO327643 EHK327642:EHK327643 ERG327642:ERG327643 FBC327642:FBC327643 FKY327642:FKY327643 FUU327642:FUU327643 GEQ327642:GEQ327643 GOM327642:GOM327643 GYI327642:GYI327643 HIE327642:HIE327643 HSA327642:HSA327643 IBW327642:IBW327643 ILS327642:ILS327643 IVO327642:IVO327643 JFK327642:JFK327643 JPG327642:JPG327643 JZC327642:JZC327643 KIY327642:KIY327643 KSU327642:KSU327643 LCQ327642:LCQ327643 LMM327642:LMM327643 LWI327642:LWI327643 MGE327642:MGE327643 MQA327642:MQA327643 MZW327642:MZW327643 NJS327642:NJS327643 NTO327642:NTO327643 ODK327642:ODK327643 ONG327642:ONG327643 OXC327642:OXC327643 PGY327642:PGY327643 PQU327642:PQU327643 QAQ327642:QAQ327643 QKM327642:QKM327643 QUI327642:QUI327643 REE327642:REE327643 ROA327642:ROA327643 RXW327642:RXW327643 SHS327642:SHS327643 SRO327642:SRO327643 TBK327642:TBK327643 TLG327642:TLG327643 TVC327642:TVC327643 UEY327642:UEY327643 UOU327642:UOU327643 UYQ327642:UYQ327643 VIM327642:VIM327643 VSI327642:VSI327643 WCE327642:WCE327643 WMA327642:WMA327643 WVW327642:WVW327643 P393178:P393179 JK393178:JK393179 TG393178:TG393179 ADC393178:ADC393179 AMY393178:AMY393179 AWU393178:AWU393179 BGQ393178:BGQ393179 BQM393178:BQM393179 CAI393178:CAI393179 CKE393178:CKE393179 CUA393178:CUA393179 DDW393178:DDW393179 DNS393178:DNS393179 DXO393178:DXO393179 EHK393178:EHK393179 ERG393178:ERG393179 FBC393178:FBC393179 FKY393178:FKY393179 FUU393178:FUU393179 GEQ393178:GEQ393179 GOM393178:GOM393179 GYI393178:GYI393179 HIE393178:HIE393179 HSA393178:HSA393179 IBW393178:IBW393179 ILS393178:ILS393179 IVO393178:IVO393179 JFK393178:JFK393179 JPG393178:JPG393179 JZC393178:JZC393179 KIY393178:KIY393179 KSU393178:KSU393179 LCQ393178:LCQ393179 LMM393178:LMM393179 LWI393178:LWI393179 MGE393178:MGE393179 MQA393178:MQA393179 MZW393178:MZW393179 NJS393178:NJS393179 NTO393178:NTO393179 ODK393178:ODK393179 ONG393178:ONG393179 OXC393178:OXC393179 PGY393178:PGY393179 PQU393178:PQU393179 QAQ393178:QAQ393179 QKM393178:QKM393179 QUI393178:QUI393179 REE393178:REE393179 ROA393178:ROA393179 RXW393178:RXW393179 SHS393178:SHS393179 SRO393178:SRO393179 TBK393178:TBK393179 TLG393178:TLG393179 TVC393178:TVC393179 UEY393178:UEY393179 UOU393178:UOU393179 UYQ393178:UYQ393179 VIM393178:VIM393179 VSI393178:VSI393179 WCE393178:WCE393179 WMA393178:WMA393179 WVW393178:WVW393179 P458714:P458715 JK458714:JK458715 TG458714:TG458715 ADC458714:ADC458715 AMY458714:AMY458715 AWU458714:AWU458715 BGQ458714:BGQ458715 BQM458714:BQM458715 CAI458714:CAI458715 CKE458714:CKE458715 CUA458714:CUA458715 DDW458714:DDW458715 DNS458714:DNS458715 DXO458714:DXO458715 EHK458714:EHK458715 ERG458714:ERG458715 FBC458714:FBC458715 FKY458714:FKY458715 FUU458714:FUU458715 GEQ458714:GEQ458715 GOM458714:GOM458715 GYI458714:GYI458715 HIE458714:HIE458715 HSA458714:HSA458715 IBW458714:IBW458715 ILS458714:ILS458715 IVO458714:IVO458715 JFK458714:JFK458715 JPG458714:JPG458715 JZC458714:JZC458715 KIY458714:KIY458715 KSU458714:KSU458715 LCQ458714:LCQ458715 LMM458714:LMM458715 LWI458714:LWI458715 MGE458714:MGE458715 MQA458714:MQA458715 MZW458714:MZW458715 NJS458714:NJS458715 NTO458714:NTO458715 ODK458714:ODK458715 ONG458714:ONG458715 OXC458714:OXC458715 PGY458714:PGY458715 PQU458714:PQU458715 QAQ458714:QAQ458715 QKM458714:QKM458715 QUI458714:QUI458715 REE458714:REE458715 ROA458714:ROA458715 RXW458714:RXW458715 SHS458714:SHS458715 SRO458714:SRO458715 TBK458714:TBK458715 TLG458714:TLG458715 TVC458714:TVC458715 UEY458714:UEY458715 UOU458714:UOU458715 UYQ458714:UYQ458715 VIM458714:VIM458715 VSI458714:VSI458715 WCE458714:WCE458715 WMA458714:WMA458715 WVW458714:WVW458715 P524250:P524251 JK524250:JK524251 TG524250:TG524251 ADC524250:ADC524251 AMY524250:AMY524251 AWU524250:AWU524251 BGQ524250:BGQ524251 BQM524250:BQM524251 CAI524250:CAI524251 CKE524250:CKE524251 CUA524250:CUA524251 DDW524250:DDW524251 DNS524250:DNS524251 DXO524250:DXO524251 EHK524250:EHK524251 ERG524250:ERG524251 FBC524250:FBC524251 FKY524250:FKY524251 FUU524250:FUU524251 GEQ524250:GEQ524251 GOM524250:GOM524251 GYI524250:GYI524251 HIE524250:HIE524251 HSA524250:HSA524251 IBW524250:IBW524251 ILS524250:ILS524251 IVO524250:IVO524251 JFK524250:JFK524251 JPG524250:JPG524251 JZC524250:JZC524251 KIY524250:KIY524251 KSU524250:KSU524251 LCQ524250:LCQ524251 LMM524250:LMM524251 LWI524250:LWI524251 MGE524250:MGE524251 MQA524250:MQA524251 MZW524250:MZW524251 NJS524250:NJS524251 NTO524250:NTO524251 ODK524250:ODK524251 ONG524250:ONG524251 OXC524250:OXC524251 PGY524250:PGY524251 PQU524250:PQU524251 QAQ524250:QAQ524251 QKM524250:QKM524251 QUI524250:QUI524251 REE524250:REE524251 ROA524250:ROA524251 RXW524250:RXW524251 SHS524250:SHS524251 SRO524250:SRO524251 TBK524250:TBK524251 TLG524250:TLG524251 TVC524250:TVC524251 UEY524250:UEY524251 UOU524250:UOU524251 UYQ524250:UYQ524251 VIM524250:VIM524251 VSI524250:VSI524251 WCE524250:WCE524251 WMA524250:WMA524251 WVW524250:WVW524251 P589786:P589787 JK589786:JK589787 TG589786:TG589787 ADC589786:ADC589787 AMY589786:AMY589787 AWU589786:AWU589787 BGQ589786:BGQ589787 BQM589786:BQM589787 CAI589786:CAI589787 CKE589786:CKE589787 CUA589786:CUA589787 DDW589786:DDW589787 DNS589786:DNS589787 DXO589786:DXO589787 EHK589786:EHK589787 ERG589786:ERG589787 FBC589786:FBC589787 FKY589786:FKY589787 FUU589786:FUU589787 GEQ589786:GEQ589787 GOM589786:GOM589787 GYI589786:GYI589787 HIE589786:HIE589787 HSA589786:HSA589787 IBW589786:IBW589787 ILS589786:ILS589787 IVO589786:IVO589787 JFK589786:JFK589787 JPG589786:JPG589787 JZC589786:JZC589787 KIY589786:KIY589787 KSU589786:KSU589787 LCQ589786:LCQ589787 LMM589786:LMM589787 LWI589786:LWI589787 MGE589786:MGE589787 MQA589786:MQA589787 MZW589786:MZW589787 NJS589786:NJS589787 NTO589786:NTO589787 ODK589786:ODK589787 ONG589786:ONG589787 OXC589786:OXC589787 PGY589786:PGY589787 PQU589786:PQU589787 QAQ589786:QAQ589787 QKM589786:QKM589787 QUI589786:QUI589787 REE589786:REE589787 ROA589786:ROA589787 RXW589786:RXW589787 SHS589786:SHS589787 SRO589786:SRO589787 TBK589786:TBK589787 TLG589786:TLG589787 TVC589786:TVC589787 UEY589786:UEY589787 UOU589786:UOU589787 UYQ589786:UYQ589787 VIM589786:VIM589787 VSI589786:VSI589787 WCE589786:WCE589787 WMA589786:WMA589787 WVW589786:WVW589787 P655322:P655323 JK655322:JK655323 TG655322:TG655323 ADC655322:ADC655323 AMY655322:AMY655323 AWU655322:AWU655323 BGQ655322:BGQ655323 BQM655322:BQM655323 CAI655322:CAI655323 CKE655322:CKE655323 CUA655322:CUA655323 DDW655322:DDW655323 DNS655322:DNS655323 DXO655322:DXO655323 EHK655322:EHK655323 ERG655322:ERG655323 FBC655322:FBC655323 FKY655322:FKY655323 FUU655322:FUU655323 GEQ655322:GEQ655323 GOM655322:GOM655323 GYI655322:GYI655323 HIE655322:HIE655323 HSA655322:HSA655323 IBW655322:IBW655323 ILS655322:ILS655323 IVO655322:IVO655323 JFK655322:JFK655323 JPG655322:JPG655323 JZC655322:JZC655323 KIY655322:KIY655323 KSU655322:KSU655323 LCQ655322:LCQ655323 LMM655322:LMM655323 LWI655322:LWI655323 MGE655322:MGE655323 MQA655322:MQA655323 MZW655322:MZW655323 NJS655322:NJS655323 NTO655322:NTO655323 ODK655322:ODK655323 ONG655322:ONG655323 OXC655322:OXC655323 PGY655322:PGY655323 PQU655322:PQU655323 QAQ655322:QAQ655323 QKM655322:QKM655323 QUI655322:QUI655323 REE655322:REE655323 ROA655322:ROA655323 RXW655322:RXW655323 SHS655322:SHS655323 SRO655322:SRO655323 TBK655322:TBK655323 TLG655322:TLG655323 TVC655322:TVC655323 UEY655322:UEY655323 UOU655322:UOU655323 UYQ655322:UYQ655323 VIM655322:VIM655323 VSI655322:VSI655323 WCE655322:WCE655323 WMA655322:WMA655323 WVW655322:WVW655323 P720858:P720859 JK720858:JK720859 TG720858:TG720859 ADC720858:ADC720859 AMY720858:AMY720859 AWU720858:AWU720859 BGQ720858:BGQ720859 BQM720858:BQM720859 CAI720858:CAI720859 CKE720858:CKE720859 CUA720858:CUA720859 DDW720858:DDW720859 DNS720858:DNS720859 DXO720858:DXO720859 EHK720858:EHK720859 ERG720858:ERG720859 FBC720858:FBC720859 FKY720858:FKY720859 FUU720858:FUU720859 GEQ720858:GEQ720859 GOM720858:GOM720859 GYI720858:GYI720859 HIE720858:HIE720859 HSA720858:HSA720859 IBW720858:IBW720859 ILS720858:ILS720859 IVO720858:IVO720859 JFK720858:JFK720859 JPG720858:JPG720859 JZC720858:JZC720859 KIY720858:KIY720859 KSU720858:KSU720859 LCQ720858:LCQ720859 LMM720858:LMM720859 LWI720858:LWI720859 MGE720858:MGE720859 MQA720858:MQA720859 MZW720858:MZW720859 NJS720858:NJS720859 NTO720858:NTO720859 ODK720858:ODK720859 ONG720858:ONG720859 OXC720858:OXC720859 PGY720858:PGY720859 PQU720858:PQU720859 QAQ720858:QAQ720859 QKM720858:QKM720859 QUI720858:QUI720859 REE720858:REE720859 ROA720858:ROA720859 RXW720858:RXW720859 SHS720858:SHS720859 SRO720858:SRO720859 TBK720858:TBK720859 TLG720858:TLG720859 TVC720858:TVC720859 UEY720858:UEY720859 UOU720858:UOU720859 UYQ720858:UYQ720859 VIM720858:VIM720859 VSI720858:VSI720859 WCE720858:WCE720859 WMA720858:WMA720859 WVW720858:WVW720859 P786394:P786395 JK786394:JK786395 TG786394:TG786395 ADC786394:ADC786395 AMY786394:AMY786395 AWU786394:AWU786395 BGQ786394:BGQ786395 BQM786394:BQM786395 CAI786394:CAI786395 CKE786394:CKE786395 CUA786394:CUA786395 DDW786394:DDW786395 DNS786394:DNS786395 DXO786394:DXO786395 EHK786394:EHK786395 ERG786394:ERG786395 FBC786394:FBC786395 FKY786394:FKY786395 FUU786394:FUU786395 GEQ786394:GEQ786395 GOM786394:GOM786395 GYI786394:GYI786395 HIE786394:HIE786395 HSA786394:HSA786395 IBW786394:IBW786395 ILS786394:ILS786395 IVO786394:IVO786395 JFK786394:JFK786395 JPG786394:JPG786395 JZC786394:JZC786395 KIY786394:KIY786395 KSU786394:KSU786395 LCQ786394:LCQ786395 LMM786394:LMM786395 LWI786394:LWI786395 MGE786394:MGE786395 MQA786394:MQA786395 MZW786394:MZW786395 NJS786394:NJS786395 NTO786394:NTO786395 ODK786394:ODK786395 ONG786394:ONG786395 OXC786394:OXC786395 PGY786394:PGY786395 PQU786394:PQU786395 QAQ786394:QAQ786395 QKM786394:QKM786395 QUI786394:QUI786395 REE786394:REE786395 ROA786394:ROA786395 RXW786394:RXW786395 SHS786394:SHS786395 SRO786394:SRO786395 TBK786394:TBK786395 TLG786394:TLG786395 TVC786394:TVC786395 UEY786394:UEY786395 UOU786394:UOU786395 UYQ786394:UYQ786395 VIM786394:VIM786395 VSI786394:VSI786395 WCE786394:WCE786395 WMA786394:WMA786395 WVW786394:WVW786395 P851930:P851931 JK851930:JK851931 TG851930:TG851931 ADC851930:ADC851931 AMY851930:AMY851931 AWU851930:AWU851931 BGQ851930:BGQ851931 BQM851930:BQM851931 CAI851930:CAI851931 CKE851930:CKE851931 CUA851930:CUA851931 DDW851930:DDW851931 DNS851930:DNS851931 DXO851930:DXO851931 EHK851930:EHK851931 ERG851930:ERG851931 FBC851930:FBC851931 FKY851930:FKY851931 FUU851930:FUU851931 GEQ851930:GEQ851931 GOM851930:GOM851931 GYI851930:GYI851931 HIE851930:HIE851931 HSA851930:HSA851931 IBW851930:IBW851931 ILS851930:ILS851931 IVO851930:IVO851931 JFK851930:JFK851931 JPG851930:JPG851931 JZC851930:JZC851931 KIY851930:KIY851931 KSU851930:KSU851931 LCQ851930:LCQ851931 LMM851930:LMM851931 LWI851930:LWI851931 MGE851930:MGE851931 MQA851930:MQA851931 MZW851930:MZW851931 NJS851930:NJS851931 NTO851930:NTO851931 ODK851930:ODK851931 ONG851930:ONG851931 OXC851930:OXC851931 PGY851930:PGY851931 PQU851930:PQU851931 QAQ851930:QAQ851931 QKM851930:QKM851931 QUI851930:QUI851931 REE851930:REE851931 ROA851930:ROA851931 RXW851930:RXW851931 SHS851930:SHS851931 SRO851930:SRO851931 TBK851930:TBK851931 TLG851930:TLG851931 TVC851930:TVC851931 UEY851930:UEY851931 UOU851930:UOU851931 UYQ851930:UYQ851931 VIM851930:VIM851931 VSI851930:VSI851931 WCE851930:WCE851931 WMA851930:WMA851931 WVW851930:WVW851931 P917466:P917467 JK917466:JK917467 TG917466:TG917467 ADC917466:ADC917467 AMY917466:AMY917467 AWU917466:AWU917467 BGQ917466:BGQ917467 BQM917466:BQM917467 CAI917466:CAI917467 CKE917466:CKE917467 CUA917466:CUA917467 DDW917466:DDW917467 DNS917466:DNS917467 DXO917466:DXO917467 EHK917466:EHK917467 ERG917466:ERG917467 FBC917466:FBC917467 FKY917466:FKY917467 FUU917466:FUU917467 GEQ917466:GEQ917467 GOM917466:GOM917467 GYI917466:GYI917467 HIE917466:HIE917467 HSA917466:HSA917467 IBW917466:IBW917467 ILS917466:ILS917467 IVO917466:IVO917467 JFK917466:JFK917467 JPG917466:JPG917467 JZC917466:JZC917467 KIY917466:KIY917467 KSU917466:KSU917467 LCQ917466:LCQ917467 LMM917466:LMM917467 LWI917466:LWI917467 MGE917466:MGE917467 MQA917466:MQA917467 MZW917466:MZW917467 NJS917466:NJS917467 NTO917466:NTO917467 ODK917466:ODK917467 ONG917466:ONG917467 OXC917466:OXC917467 PGY917466:PGY917467 PQU917466:PQU917467 QAQ917466:QAQ917467 QKM917466:QKM917467 QUI917466:QUI917467 REE917466:REE917467 ROA917466:ROA917467 RXW917466:RXW917467 SHS917466:SHS917467 SRO917466:SRO917467 TBK917466:TBK917467 TLG917466:TLG917467 TVC917466:TVC917467 UEY917466:UEY917467 UOU917466:UOU917467 UYQ917466:UYQ917467 VIM917466:VIM917467 VSI917466:VSI917467 WCE917466:WCE917467 WMA917466:WMA917467 WVW917466:WVW917467 P983002:P983003 JK983002:JK983003 TG983002:TG983003 ADC983002:ADC983003 AMY983002:AMY983003 AWU983002:AWU983003 BGQ983002:BGQ983003 BQM983002:BQM983003 CAI983002:CAI983003 CKE983002:CKE983003 CUA983002:CUA983003 DDW983002:DDW983003 DNS983002:DNS983003 DXO983002:DXO983003 EHK983002:EHK983003 ERG983002:ERG983003 FBC983002:FBC983003 FKY983002:FKY983003 FUU983002:FUU983003 GEQ983002:GEQ983003 GOM983002:GOM983003 GYI983002:GYI983003 HIE983002:HIE983003 HSA983002:HSA983003 IBW983002:IBW983003 ILS983002:ILS983003 IVO983002:IVO983003 JFK983002:JFK983003 JPG983002:JPG983003 JZC983002:JZC983003 KIY983002:KIY983003 KSU983002:KSU983003 LCQ983002:LCQ983003 LMM983002:LMM983003 LWI983002:LWI983003 MGE983002:MGE983003 MQA983002:MQA983003 MZW983002:MZW983003 NJS983002:NJS983003 NTO983002:NTO983003 ODK983002:ODK983003 ONG983002:ONG983003 OXC983002:OXC983003 PGY983002:PGY983003 PQU983002:PQU983003 QAQ983002:QAQ983003 QKM983002:QKM983003 QUI983002:QUI983003 REE983002:REE983003 ROA983002:ROA983003 RXW983002:RXW983003 SHS983002:SHS983003 SRO983002:SRO983003 TBK983002:TBK983003 TLG983002:TLG983003 TVC983002:TVC983003 UEY983002:UEY983003 UOU983002:UOU983003 UYQ983002:UYQ983003 VIM983002:VIM983003 VSI983002:VSI983003 WCE983002:WCE983003 WMA983002:WMA983003 WVW983002:WVW983003 AB65551 JW65551 TS65551 ADO65551 ANK65551 AXG65551 BHC65551 BQY65551 CAU65551 CKQ65551 CUM65551 DEI65551 DOE65551 DYA65551 EHW65551 ERS65551 FBO65551 FLK65551 FVG65551 GFC65551 GOY65551 GYU65551 HIQ65551 HSM65551 ICI65551 IME65551 IWA65551 JFW65551 JPS65551 JZO65551 KJK65551 KTG65551 LDC65551 LMY65551 LWU65551 MGQ65551 MQM65551 NAI65551 NKE65551 NUA65551 ODW65551 ONS65551 OXO65551 PHK65551 PRG65551 QBC65551 QKY65551 QUU65551 REQ65551 ROM65551 RYI65551 SIE65551 SSA65551 TBW65551 TLS65551 TVO65551 UFK65551 UPG65551 UZC65551 VIY65551 VSU65551 WCQ65551 WMM65551 WWI65551 AB131087 JW131087 TS131087 ADO131087 ANK131087 AXG131087 BHC131087 BQY131087 CAU131087 CKQ131087 CUM131087 DEI131087 DOE131087 DYA131087 EHW131087 ERS131087 FBO131087 FLK131087 FVG131087 GFC131087 GOY131087 GYU131087 HIQ131087 HSM131087 ICI131087 IME131087 IWA131087 JFW131087 JPS131087 JZO131087 KJK131087 KTG131087 LDC131087 LMY131087 LWU131087 MGQ131087 MQM131087 NAI131087 NKE131087 NUA131087 ODW131087 ONS131087 OXO131087 PHK131087 PRG131087 QBC131087 QKY131087 QUU131087 REQ131087 ROM131087 RYI131087 SIE131087 SSA131087 TBW131087 TLS131087 TVO131087 UFK131087 UPG131087 UZC131087 VIY131087 VSU131087 WCQ131087 WMM131087 WWI131087 AB196623 JW196623 TS196623 ADO196623 ANK196623 AXG196623 BHC196623 BQY196623 CAU196623 CKQ196623 CUM196623 DEI196623 DOE196623 DYA196623 EHW196623 ERS196623 FBO196623 FLK196623 FVG196623 GFC196623 GOY196623 GYU196623 HIQ196623 HSM196623 ICI196623 IME196623 IWA196623 JFW196623 JPS196623 JZO196623 KJK196623 KTG196623 LDC196623 LMY196623 LWU196623 MGQ196623 MQM196623 NAI196623 NKE196623 NUA196623 ODW196623 ONS196623 OXO196623 PHK196623 PRG196623 QBC196623 QKY196623 QUU196623 REQ196623 ROM196623 RYI196623 SIE196623 SSA196623 TBW196623 TLS196623 TVO196623 UFK196623 UPG196623 UZC196623 VIY196623 VSU196623 WCQ196623 WMM196623 WWI196623 AB262159 JW262159 TS262159 ADO262159 ANK262159 AXG262159 BHC262159 BQY262159 CAU262159 CKQ262159 CUM262159 DEI262159 DOE262159 DYA262159 EHW262159 ERS262159 FBO262159 FLK262159 FVG262159 GFC262159 GOY262159 GYU262159 HIQ262159 HSM262159 ICI262159 IME262159 IWA262159 JFW262159 JPS262159 JZO262159 KJK262159 KTG262159 LDC262159 LMY262159 LWU262159 MGQ262159 MQM262159 NAI262159 NKE262159 NUA262159 ODW262159 ONS262159 OXO262159 PHK262159 PRG262159 QBC262159 QKY262159 QUU262159 REQ262159 ROM262159 RYI262159 SIE262159 SSA262159 TBW262159 TLS262159 TVO262159 UFK262159 UPG262159 UZC262159 VIY262159 VSU262159 WCQ262159 WMM262159 WWI262159 AB327695 JW327695 TS327695 ADO327695 ANK327695 AXG327695 BHC327695 BQY327695 CAU327695 CKQ327695 CUM327695 DEI327695 DOE327695 DYA327695 EHW327695 ERS327695 FBO327695 FLK327695 FVG327695 GFC327695 GOY327695 GYU327695 HIQ327695 HSM327695 ICI327695 IME327695 IWA327695 JFW327695 JPS327695 JZO327695 KJK327695 KTG327695 LDC327695 LMY327695 LWU327695 MGQ327695 MQM327695 NAI327695 NKE327695 NUA327695 ODW327695 ONS327695 OXO327695 PHK327695 PRG327695 QBC327695 QKY327695 QUU327695 REQ327695 ROM327695 RYI327695 SIE327695 SSA327695 TBW327695 TLS327695 TVO327695 UFK327695 UPG327695 UZC327695 VIY327695 VSU327695 WCQ327695 WMM327695 WWI327695 AB393231 JW393231 TS393231 ADO393231 ANK393231 AXG393231 BHC393231 BQY393231 CAU393231 CKQ393231 CUM393231 DEI393231 DOE393231 DYA393231 EHW393231 ERS393231 FBO393231 FLK393231 FVG393231 GFC393231 GOY393231 GYU393231 HIQ393231 HSM393231 ICI393231 IME393231 IWA393231 JFW393231 JPS393231 JZO393231 KJK393231 KTG393231 LDC393231 LMY393231 LWU393231 MGQ393231 MQM393231 NAI393231 NKE393231 NUA393231 ODW393231 ONS393231 OXO393231 PHK393231 PRG393231 QBC393231 QKY393231 QUU393231 REQ393231 ROM393231 RYI393231 SIE393231 SSA393231 TBW393231 TLS393231 TVO393231 UFK393231 UPG393231 UZC393231 VIY393231 VSU393231 WCQ393231 WMM393231 WWI393231 AB458767 JW458767 TS458767 ADO458767 ANK458767 AXG458767 BHC458767 BQY458767 CAU458767 CKQ458767 CUM458767 DEI458767 DOE458767 DYA458767 EHW458767 ERS458767 FBO458767 FLK458767 FVG458767 GFC458767 GOY458767 GYU458767 HIQ458767 HSM458767 ICI458767 IME458767 IWA458767 JFW458767 JPS458767 JZO458767 KJK458767 KTG458767 LDC458767 LMY458767 LWU458767 MGQ458767 MQM458767 NAI458767 NKE458767 NUA458767 ODW458767 ONS458767 OXO458767 PHK458767 PRG458767 QBC458767 QKY458767 QUU458767 REQ458767 ROM458767 RYI458767 SIE458767 SSA458767 TBW458767 TLS458767 TVO458767 UFK458767 UPG458767 UZC458767 VIY458767 VSU458767 WCQ458767 WMM458767 WWI458767 AB524303 JW524303 TS524303 ADO524303 ANK524303 AXG524303 BHC524303 BQY524303 CAU524303 CKQ524303 CUM524303 DEI524303 DOE524303 DYA524303 EHW524303 ERS524303 FBO524303 FLK524303 FVG524303 GFC524303 GOY524303 GYU524303 HIQ524303 HSM524303 ICI524303 IME524303 IWA524303 JFW524303 JPS524303 JZO524303 KJK524303 KTG524303 LDC524303 LMY524303 LWU524303 MGQ524303 MQM524303 NAI524303 NKE524303 NUA524303 ODW524303 ONS524303 OXO524303 PHK524303 PRG524303 QBC524303 QKY524303 QUU524303 REQ524303 ROM524303 RYI524303 SIE524303 SSA524303 TBW524303 TLS524303 TVO524303 UFK524303 UPG524303 UZC524303 VIY524303 VSU524303 WCQ524303 WMM524303 WWI524303 AB589839 JW589839 TS589839 ADO589839 ANK589839 AXG589839 BHC589839 BQY589839 CAU589839 CKQ589839 CUM589839 DEI589839 DOE589839 DYA589839 EHW589839 ERS589839 FBO589839 FLK589839 FVG589839 GFC589839 GOY589839 GYU589839 HIQ589839 HSM589839 ICI589839 IME589839 IWA589839 JFW589839 JPS589839 JZO589839 KJK589839 KTG589839 LDC589839 LMY589839 LWU589839 MGQ589839 MQM589839 NAI589839 NKE589839 NUA589839 ODW589839 ONS589839 OXO589839 PHK589839 PRG589839 QBC589839 QKY589839 QUU589839 REQ589839 ROM589839 RYI589839 SIE589839 SSA589839 TBW589839 TLS589839 TVO589839 UFK589839 UPG589839 UZC589839 VIY589839 VSU589839 WCQ589839 WMM589839 WWI589839 AB655375 JW655375 TS655375 ADO655375 ANK655375 AXG655375 BHC655375 BQY655375 CAU655375 CKQ655375 CUM655375 DEI655375 DOE655375 DYA655375 EHW655375 ERS655375 FBO655375 FLK655375 FVG655375 GFC655375 GOY655375 GYU655375 HIQ655375 HSM655375 ICI655375 IME655375 IWA655375 JFW655375 JPS655375 JZO655375 KJK655375 KTG655375 LDC655375 LMY655375 LWU655375 MGQ655375 MQM655375 NAI655375 NKE655375 NUA655375 ODW655375 ONS655375 OXO655375 PHK655375 PRG655375 QBC655375 QKY655375 QUU655375 REQ655375 ROM655375 RYI655375 SIE655375 SSA655375 TBW655375 TLS655375 TVO655375 UFK655375 UPG655375 UZC655375 VIY655375 VSU655375 WCQ655375 WMM655375 WWI655375 AB720911 JW720911 TS720911 ADO720911 ANK720911 AXG720911 BHC720911 BQY720911 CAU720911 CKQ720911 CUM720911 DEI720911 DOE720911 DYA720911 EHW720911 ERS720911 FBO720911 FLK720911 FVG720911 GFC720911 GOY720911 GYU720911 HIQ720911 HSM720911 ICI720911 IME720911 IWA720911 JFW720911 JPS720911 JZO720911 KJK720911 KTG720911 LDC720911 LMY720911 LWU720911 MGQ720911 MQM720911 NAI720911 NKE720911 NUA720911 ODW720911 ONS720911 OXO720911 PHK720911 PRG720911 QBC720911 QKY720911 QUU720911 REQ720911 ROM720911 RYI720911 SIE720911 SSA720911 TBW720911 TLS720911 TVO720911 UFK720911 UPG720911 UZC720911 VIY720911 VSU720911 WCQ720911 WMM720911 WWI720911 AB786447 JW786447 TS786447 ADO786447 ANK786447 AXG786447 BHC786447 BQY786447 CAU786447 CKQ786447 CUM786447 DEI786447 DOE786447 DYA786447 EHW786447 ERS786447 FBO786447 FLK786447 FVG786447 GFC786447 GOY786447 GYU786447 HIQ786447 HSM786447 ICI786447 IME786447 IWA786447 JFW786447 JPS786447 JZO786447 KJK786447 KTG786447 LDC786447 LMY786447 LWU786447 MGQ786447 MQM786447 NAI786447 NKE786447 NUA786447 ODW786447 ONS786447 OXO786447 PHK786447 PRG786447 QBC786447 QKY786447 QUU786447 REQ786447 ROM786447 RYI786447 SIE786447 SSA786447 TBW786447 TLS786447 TVO786447 UFK786447 UPG786447 UZC786447 VIY786447 VSU786447 WCQ786447 WMM786447 WWI786447 AB851983 JW851983 TS851983 ADO851983 ANK851983 AXG851983 BHC851983 BQY851983 CAU851983 CKQ851983 CUM851983 DEI851983 DOE851983 DYA851983 EHW851983 ERS851983 FBO851983 FLK851983 FVG851983 GFC851983 GOY851983 GYU851983 HIQ851983 HSM851983 ICI851983 IME851983 IWA851983 JFW851983 JPS851983 JZO851983 KJK851983 KTG851983 LDC851983 LMY851983 LWU851983 MGQ851983 MQM851983 NAI851983 NKE851983 NUA851983 ODW851983 ONS851983 OXO851983 PHK851983 PRG851983 QBC851983 QKY851983 QUU851983 REQ851983 ROM851983 RYI851983 SIE851983 SSA851983 TBW851983 TLS851983 TVO851983 UFK851983 UPG851983 UZC851983 VIY851983 VSU851983 WCQ851983 WMM851983 WWI851983 AB917519 JW917519 TS917519 ADO917519 ANK917519 AXG917519 BHC917519 BQY917519 CAU917519 CKQ917519 CUM917519 DEI917519 DOE917519 DYA917519 EHW917519 ERS917519 FBO917519 FLK917519 FVG917519 GFC917519 GOY917519 GYU917519 HIQ917519 HSM917519 ICI917519 IME917519 IWA917519 JFW917519 JPS917519 JZO917519 KJK917519 KTG917519 LDC917519 LMY917519 LWU917519 MGQ917519 MQM917519 NAI917519 NKE917519 NUA917519 ODW917519 ONS917519 OXO917519 PHK917519 PRG917519 QBC917519 QKY917519 QUU917519 REQ917519 ROM917519 RYI917519 SIE917519 SSA917519 TBW917519 TLS917519 TVO917519 UFK917519 UPG917519 UZC917519 VIY917519 VSU917519 WCQ917519 WMM917519 WWI917519 AB983055 JW983055 TS983055 ADO983055 ANK983055 AXG983055 BHC983055 BQY983055 CAU983055 CKQ983055 CUM983055 DEI983055 DOE983055 DYA983055 EHW983055 ERS983055 FBO983055 FLK983055 FVG983055 GFC983055 GOY983055 GYU983055 HIQ983055 HSM983055 ICI983055 IME983055 IWA983055 JFW983055 JPS983055 JZO983055 KJK983055 KTG983055 LDC983055 LMY983055 LWU983055 MGQ983055 MQM983055 NAI983055 NKE983055 NUA983055 ODW983055 ONS983055 OXO983055 PHK983055 PRG983055 QBC983055 QKY983055 QUU983055 REQ983055 ROM983055 RYI983055 SIE983055 SSA983055 TBW983055 TLS983055 TVO983055 UFK983055 UPG983055 UZC983055 VIY983055 VSU983055 WCQ983055 WMM983055 WWI983055 NTS983038:NTS983049 W65473:W65476 JR65473:JR65476 TN65473:TN65476 ADJ65473:ADJ65476 ANF65473:ANF65476 AXB65473:AXB65476 BGX65473:BGX65476 BQT65473:BQT65476 CAP65473:CAP65476 CKL65473:CKL65476 CUH65473:CUH65476 DED65473:DED65476 DNZ65473:DNZ65476 DXV65473:DXV65476 EHR65473:EHR65476 ERN65473:ERN65476 FBJ65473:FBJ65476 FLF65473:FLF65476 FVB65473:FVB65476 GEX65473:GEX65476 GOT65473:GOT65476 GYP65473:GYP65476 HIL65473:HIL65476 HSH65473:HSH65476 ICD65473:ICD65476 ILZ65473:ILZ65476 IVV65473:IVV65476 JFR65473:JFR65476 JPN65473:JPN65476 JZJ65473:JZJ65476 KJF65473:KJF65476 KTB65473:KTB65476 LCX65473:LCX65476 LMT65473:LMT65476 LWP65473:LWP65476 MGL65473:MGL65476 MQH65473:MQH65476 NAD65473:NAD65476 NJZ65473:NJZ65476 NTV65473:NTV65476 ODR65473:ODR65476 ONN65473:ONN65476 OXJ65473:OXJ65476 PHF65473:PHF65476 PRB65473:PRB65476 QAX65473:QAX65476 QKT65473:QKT65476 QUP65473:QUP65476 REL65473:REL65476 ROH65473:ROH65476 RYD65473:RYD65476 SHZ65473:SHZ65476 SRV65473:SRV65476 TBR65473:TBR65476 TLN65473:TLN65476 TVJ65473:TVJ65476 UFF65473:UFF65476 UPB65473:UPB65476 UYX65473:UYX65476 VIT65473:VIT65476 VSP65473:VSP65476 WCL65473:WCL65476 WMH65473:WMH65476 WWD65473:WWD65476 W131009:W131012 JR131009:JR131012 TN131009:TN131012 ADJ131009:ADJ131012 ANF131009:ANF131012 AXB131009:AXB131012 BGX131009:BGX131012 BQT131009:BQT131012 CAP131009:CAP131012 CKL131009:CKL131012 CUH131009:CUH131012 DED131009:DED131012 DNZ131009:DNZ131012 DXV131009:DXV131012 EHR131009:EHR131012 ERN131009:ERN131012 FBJ131009:FBJ131012 FLF131009:FLF131012 FVB131009:FVB131012 GEX131009:GEX131012 GOT131009:GOT131012 GYP131009:GYP131012 HIL131009:HIL131012 HSH131009:HSH131012 ICD131009:ICD131012 ILZ131009:ILZ131012 IVV131009:IVV131012 JFR131009:JFR131012 JPN131009:JPN131012 JZJ131009:JZJ131012 KJF131009:KJF131012 KTB131009:KTB131012 LCX131009:LCX131012 LMT131009:LMT131012 LWP131009:LWP131012 MGL131009:MGL131012 MQH131009:MQH131012 NAD131009:NAD131012 NJZ131009:NJZ131012 NTV131009:NTV131012 ODR131009:ODR131012 ONN131009:ONN131012 OXJ131009:OXJ131012 PHF131009:PHF131012 PRB131009:PRB131012 QAX131009:QAX131012 QKT131009:QKT131012 QUP131009:QUP131012 REL131009:REL131012 ROH131009:ROH131012 RYD131009:RYD131012 SHZ131009:SHZ131012 SRV131009:SRV131012 TBR131009:TBR131012 TLN131009:TLN131012 TVJ131009:TVJ131012 UFF131009:UFF131012 UPB131009:UPB131012 UYX131009:UYX131012 VIT131009:VIT131012 VSP131009:VSP131012 WCL131009:WCL131012 WMH131009:WMH131012 WWD131009:WWD131012 W196545:W196548 JR196545:JR196548 TN196545:TN196548 ADJ196545:ADJ196548 ANF196545:ANF196548 AXB196545:AXB196548 BGX196545:BGX196548 BQT196545:BQT196548 CAP196545:CAP196548 CKL196545:CKL196548 CUH196545:CUH196548 DED196545:DED196548 DNZ196545:DNZ196548 DXV196545:DXV196548 EHR196545:EHR196548 ERN196545:ERN196548 FBJ196545:FBJ196548 FLF196545:FLF196548 FVB196545:FVB196548 GEX196545:GEX196548 GOT196545:GOT196548 GYP196545:GYP196548 HIL196545:HIL196548 HSH196545:HSH196548 ICD196545:ICD196548 ILZ196545:ILZ196548 IVV196545:IVV196548 JFR196545:JFR196548 JPN196545:JPN196548 JZJ196545:JZJ196548 KJF196545:KJF196548 KTB196545:KTB196548 LCX196545:LCX196548 LMT196545:LMT196548 LWP196545:LWP196548 MGL196545:MGL196548 MQH196545:MQH196548 NAD196545:NAD196548 NJZ196545:NJZ196548 NTV196545:NTV196548 ODR196545:ODR196548 ONN196545:ONN196548 OXJ196545:OXJ196548 PHF196545:PHF196548 PRB196545:PRB196548 QAX196545:QAX196548 QKT196545:QKT196548 QUP196545:QUP196548 REL196545:REL196548 ROH196545:ROH196548 RYD196545:RYD196548 SHZ196545:SHZ196548 SRV196545:SRV196548 TBR196545:TBR196548 TLN196545:TLN196548 TVJ196545:TVJ196548 UFF196545:UFF196548 UPB196545:UPB196548 UYX196545:UYX196548 VIT196545:VIT196548 VSP196545:VSP196548 WCL196545:WCL196548 WMH196545:WMH196548 WWD196545:WWD196548 W262081:W262084 JR262081:JR262084 TN262081:TN262084 ADJ262081:ADJ262084 ANF262081:ANF262084 AXB262081:AXB262084 BGX262081:BGX262084 BQT262081:BQT262084 CAP262081:CAP262084 CKL262081:CKL262084 CUH262081:CUH262084 DED262081:DED262084 DNZ262081:DNZ262084 DXV262081:DXV262084 EHR262081:EHR262084 ERN262081:ERN262084 FBJ262081:FBJ262084 FLF262081:FLF262084 FVB262081:FVB262084 GEX262081:GEX262084 GOT262081:GOT262084 GYP262081:GYP262084 HIL262081:HIL262084 HSH262081:HSH262084 ICD262081:ICD262084 ILZ262081:ILZ262084 IVV262081:IVV262084 JFR262081:JFR262084 JPN262081:JPN262084 JZJ262081:JZJ262084 KJF262081:KJF262084 KTB262081:KTB262084 LCX262081:LCX262084 LMT262081:LMT262084 LWP262081:LWP262084 MGL262081:MGL262084 MQH262081:MQH262084 NAD262081:NAD262084 NJZ262081:NJZ262084 NTV262081:NTV262084 ODR262081:ODR262084 ONN262081:ONN262084 OXJ262081:OXJ262084 PHF262081:PHF262084 PRB262081:PRB262084 QAX262081:QAX262084 QKT262081:QKT262084 QUP262081:QUP262084 REL262081:REL262084 ROH262081:ROH262084 RYD262081:RYD262084 SHZ262081:SHZ262084 SRV262081:SRV262084 TBR262081:TBR262084 TLN262081:TLN262084 TVJ262081:TVJ262084 UFF262081:UFF262084 UPB262081:UPB262084 UYX262081:UYX262084 VIT262081:VIT262084 VSP262081:VSP262084 WCL262081:WCL262084 WMH262081:WMH262084 WWD262081:WWD262084 W327617:W327620 JR327617:JR327620 TN327617:TN327620 ADJ327617:ADJ327620 ANF327617:ANF327620 AXB327617:AXB327620 BGX327617:BGX327620 BQT327617:BQT327620 CAP327617:CAP327620 CKL327617:CKL327620 CUH327617:CUH327620 DED327617:DED327620 DNZ327617:DNZ327620 DXV327617:DXV327620 EHR327617:EHR327620 ERN327617:ERN327620 FBJ327617:FBJ327620 FLF327617:FLF327620 FVB327617:FVB327620 GEX327617:GEX327620 GOT327617:GOT327620 GYP327617:GYP327620 HIL327617:HIL327620 HSH327617:HSH327620 ICD327617:ICD327620 ILZ327617:ILZ327620 IVV327617:IVV327620 JFR327617:JFR327620 JPN327617:JPN327620 JZJ327617:JZJ327620 KJF327617:KJF327620 KTB327617:KTB327620 LCX327617:LCX327620 LMT327617:LMT327620 LWP327617:LWP327620 MGL327617:MGL327620 MQH327617:MQH327620 NAD327617:NAD327620 NJZ327617:NJZ327620 NTV327617:NTV327620 ODR327617:ODR327620 ONN327617:ONN327620 OXJ327617:OXJ327620 PHF327617:PHF327620 PRB327617:PRB327620 QAX327617:QAX327620 QKT327617:QKT327620 QUP327617:QUP327620 REL327617:REL327620 ROH327617:ROH327620 RYD327617:RYD327620 SHZ327617:SHZ327620 SRV327617:SRV327620 TBR327617:TBR327620 TLN327617:TLN327620 TVJ327617:TVJ327620 UFF327617:UFF327620 UPB327617:UPB327620 UYX327617:UYX327620 VIT327617:VIT327620 VSP327617:VSP327620 WCL327617:WCL327620 WMH327617:WMH327620 WWD327617:WWD327620 W393153:W393156 JR393153:JR393156 TN393153:TN393156 ADJ393153:ADJ393156 ANF393153:ANF393156 AXB393153:AXB393156 BGX393153:BGX393156 BQT393153:BQT393156 CAP393153:CAP393156 CKL393153:CKL393156 CUH393153:CUH393156 DED393153:DED393156 DNZ393153:DNZ393156 DXV393153:DXV393156 EHR393153:EHR393156 ERN393153:ERN393156 FBJ393153:FBJ393156 FLF393153:FLF393156 FVB393153:FVB393156 GEX393153:GEX393156 GOT393153:GOT393156 GYP393153:GYP393156 HIL393153:HIL393156 HSH393153:HSH393156 ICD393153:ICD393156 ILZ393153:ILZ393156 IVV393153:IVV393156 JFR393153:JFR393156 JPN393153:JPN393156 JZJ393153:JZJ393156 KJF393153:KJF393156 KTB393153:KTB393156 LCX393153:LCX393156 LMT393153:LMT393156 LWP393153:LWP393156 MGL393153:MGL393156 MQH393153:MQH393156 NAD393153:NAD393156 NJZ393153:NJZ393156 NTV393153:NTV393156 ODR393153:ODR393156 ONN393153:ONN393156 OXJ393153:OXJ393156 PHF393153:PHF393156 PRB393153:PRB393156 QAX393153:QAX393156 QKT393153:QKT393156 QUP393153:QUP393156 REL393153:REL393156 ROH393153:ROH393156 RYD393153:RYD393156 SHZ393153:SHZ393156 SRV393153:SRV393156 TBR393153:TBR393156 TLN393153:TLN393156 TVJ393153:TVJ393156 UFF393153:UFF393156 UPB393153:UPB393156 UYX393153:UYX393156 VIT393153:VIT393156 VSP393153:VSP393156 WCL393153:WCL393156 WMH393153:WMH393156 WWD393153:WWD393156 W458689:W458692 JR458689:JR458692 TN458689:TN458692 ADJ458689:ADJ458692 ANF458689:ANF458692 AXB458689:AXB458692 BGX458689:BGX458692 BQT458689:BQT458692 CAP458689:CAP458692 CKL458689:CKL458692 CUH458689:CUH458692 DED458689:DED458692 DNZ458689:DNZ458692 DXV458689:DXV458692 EHR458689:EHR458692 ERN458689:ERN458692 FBJ458689:FBJ458692 FLF458689:FLF458692 FVB458689:FVB458692 GEX458689:GEX458692 GOT458689:GOT458692 GYP458689:GYP458692 HIL458689:HIL458692 HSH458689:HSH458692 ICD458689:ICD458692 ILZ458689:ILZ458692 IVV458689:IVV458692 JFR458689:JFR458692 JPN458689:JPN458692 JZJ458689:JZJ458692 KJF458689:KJF458692 KTB458689:KTB458692 LCX458689:LCX458692 LMT458689:LMT458692 LWP458689:LWP458692 MGL458689:MGL458692 MQH458689:MQH458692 NAD458689:NAD458692 NJZ458689:NJZ458692 NTV458689:NTV458692 ODR458689:ODR458692 ONN458689:ONN458692 OXJ458689:OXJ458692 PHF458689:PHF458692 PRB458689:PRB458692 QAX458689:QAX458692 QKT458689:QKT458692 QUP458689:QUP458692 REL458689:REL458692 ROH458689:ROH458692 RYD458689:RYD458692 SHZ458689:SHZ458692 SRV458689:SRV458692 TBR458689:TBR458692 TLN458689:TLN458692 TVJ458689:TVJ458692 UFF458689:UFF458692 UPB458689:UPB458692 UYX458689:UYX458692 VIT458689:VIT458692 VSP458689:VSP458692 WCL458689:WCL458692 WMH458689:WMH458692 WWD458689:WWD458692 W524225:W524228 JR524225:JR524228 TN524225:TN524228 ADJ524225:ADJ524228 ANF524225:ANF524228 AXB524225:AXB524228 BGX524225:BGX524228 BQT524225:BQT524228 CAP524225:CAP524228 CKL524225:CKL524228 CUH524225:CUH524228 DED524225:DED524228 DNZ524225:DNZ524228 DXV524225:DXV524228 EHR524225:EHR524228 ERN524225:ERN524228 FBJ524225:FBJ524228 FLF524225:FLF524228 FVB524225:FVB524228 GEX524225:GEX524228 GOT524225:GOT524228 GYP524225:GYP524228 HIL524225:HIL524228 HSH524225:HSH524228 ICD524225:ICD524228 ILZ524225:ILZ524228 IVV524225:IVV524228 JFR524225:JFR524228 JPN524225:JPN524228 JZJ524225:JZJ524228 KJF524225:KJF524228 KTB524225:KTB524228 LCX524225:LCX524228 LMT524225:LMT524228 LWP524225:LWP524228 MGL524225:MGL524228 MQH524225:MQH524228 NAD524225:NAD524228 NJZ524225:NJZ524228 NTV524225:NTV524228 ODR524225:ODR524228 ONN524225:ONN524228 OXJ524225:OXJ524228 PHF524225:PHF524228 PRB524225:PRB524228 QAX524225:QAX524228 QKT524225:QKT524228 QUP524225:QUP524228 REL524225:REL524228 ROH524225:ROH524228 RYD524225:RYD524228 SHZ524225:SHZ524228 SRV524225:SRV524228 TBR524225:TBR524228 TLN524225:TLN524228 TVJ524225:TVJ524228 UFF524225:UFF524228 UPB524225:UPB524228 UYX524225:UYX524228 VIT524225:VIT524228 VSP524225:VSP524228 WCL524225:WCL524228 WMH524225:WMH524228 WWD524225:WWD524228 W589761:W589764 JR589761:JR589764 TN589761:TN589764 ADJ589761:ADJ589764 ANF589761:ANF589764 AXB589761:AXB589764 BGX589761:BGX589764 BQT589761:BQT589764 CAP589761:CAP589764 CKL589761:CKL589764 CUH589761:CUH589764 DED589761:DED589764 DNZ589761:DNZ589764 DXV589761:DXV589764 EHR589761:EHR589764 ERN589761:ERN589764 FBJ589761:FBJ589764 FLF589761:FLF589764 FVB589761:FVB589764 GEX589761:GEX589764 GOT589761:GOT589764 GYP589761:GYP589764 HIL589761:HIL589764 HSH589761:HSH589764 ICD589761:ICD589764 ILZ589761:ILZ589764 IVV589761:IVV589764 JFR589761:JFR589764 JPN589761:JPN589764 JZJ589761:JZJ589764 KJF589761:KJF589764 KTB589761:KTB589764 LCX589761:LCX589764 LMT589761:LMT589764 LWP589761:LWP589764 MGL589761:MGL589764 MQH589761:MQH589764 NAD589761:NAD589764 NJZ589761:NJZ589764 NTV589761:NTV589764 ODR589761:ODR589764 ONN589761:ONN589764 OXJ589761:OXJ589764 PHF589761:PHF589764 PRB589761:PRB589764 QAX589761:QAX589764 QKT589761:QKT589764 QUP589761:QUP589764 REL589761:REL589764 ROH589761:ROH589764 RYD589761:RYD589764 SHZ589761:SHZ589764 SRV589761:SRV589764 TBR589761:TBR589764 TLN589761:TLN589764 TVJ589761:TVJ589764 UFF589761:UFF589764 UPB589761:UPB589764 UYX589761:UYX589764 VIT589761:VIT589764 VSP589761:VSP589764 WCL589761:WCL589764 WMH589761:WMH589764 WWD589761:WWD589764 W655297:W655300 JR655297:JR655300 TN655297:TN655300 ADJ655297:ADJ655300 ANF655297:ANF655300 AXB655297:AXB655300 BGX655297:BGX655300 BQT655297:BQT655300 CAP655297:CAP655300 CKL655297:CKL655300 CUH655297:CUH655300 DED655297:DED655300 DNZ655297:DNZ655300 DXV655297:DXV655300 EHR655297:EHR655300 ERN655297:ERN655300 FBJ655297:FBJ655300 FLF655297:FLF655300 FVB655297:FVB655300 GEX655297:GEX655300 GOT655297:GOT655300 GYP655297:GYP655300 HIL655297:HIL655300 HSH655297:HSH655300 ICD655297:ICD655300 ILZ655297:ILZ655300 IVV655297:IVV655300 JFR655297:JFR655300 JPN655297:JPN655300 JZJ655297:JZJ655300 KJF655297:KJF655300 KTB655297:KTB655300 LCX655297:LCX655300 LMT655297:LMT655300 LWP655297:LWP655300 MGL655297:MGL655300 MQH655297:MQH655300 NAD655297:NAD655300 NJZ655297:NJZ655300 NTV655297:NTV655300 ODR655297:ODR655300 ONN655297:ONN655300 OXJ655297:OXJ655300 PHF655297:PHF655300 PRB655297:PRB655300 QAX655297:QAX655300 QKT655297:QKT655300 QUP655297:QUP655300 REL655297:REL655300 ROH655297:ROH655300 RYD655297:RYD655300 SHZ655297:SHZ655300 SRV655297:SRV655300 TBR655297:TBR655300 TLN655297:TLN655300 TVJ655297:TVJ655300 UFF655297:UFF655300 UPB655297:UPB655300 UYX655297:UYX655300 VIT655297:VIT655300 VSP655297:VSP655300 WCL655297:WCL655300 WMH655297:WMH655300 WWD655297:WWD655300 W720833:W720836 JR720833:JR720836 TN720833:TN720836 ADJ720833:ADJ720836 ANF720833:ANF720836 AXB720833:AXB720836 BGX720833:BGX720836 BQT720833:BQT720836 CAP720833:CAP720836 CKL720833:CKL720836 CUH720833:CUH720836 DED720833:DED720836 DNZ720833:DNZ720836 DXV720833:DXV720836 EHR720833:EHR720836 ERN720833:ERN720836 FBJ720833:FBJ720836 FLF720833:FLF720836 FVB720833:FVB720836 GEX720833:GEX720836 GOT720833:GOT720836 GYP720833:GYP720836 HIL720833:HIL720836 HSH720833:HSH720836 ICD720833:ICD720836 ILZ720833:ILZ720836 IVV720833:IVV720836 JFR720833:JFR720836 JPN720833:JPN720836 JZJ720833:JZJ720836 KJF720833:KJF720836 KTB720833:KTB720836 LCX720833:LCX720836 LMT720833:LMT720836 LWP720833:LWP720836 MGL720833:MGL720836 MQH720833:MQH720836 NAD720833:NAD720836 NJZ720833:NJZ720836 NTV720833:NTV720836 ODR720833:ODR720836 ONN720833:ONN720836 OXJ720833:OXJ720836 PHF720833:PHF720836 PRB720833:PRB720836 QAX720833:QAX720836 QKT720833:QKT720836 QUP720833:QUP720836 REL720833:REL720836 ROH720833:ROH720836 RYD720833:RYD720836 SHZ720833:SHZ720836 SRV720833:SRV720836 TBR720833:TBR720836 TLN720833:TLN720836 TVJ720833:TVJ720836 UFF720833:UFF720836 UPB720833:UPB720836 UYX720833:UYX720836 VIT720833:VIT720836 VSP720833:VSP720836 WCL720833:WCL720836 WMH720833:WMH720836 WWD720833:WWD720836 W786369:W786372 JR786369:JR786372 TN786369:TN786372 ADJ786369:ADJ786372 ANF786369:ANF786372 AXB786369:AXB786372 BGX786369:BGX786372 BQT786369:BQT786372 CAP786369:CAP786372 CKL786369:CKL786372 CUH786369:CUH786372 DED786369:DED786372 DNZ786369:DNZ786372 DXV786369:DXV786372 EHR786369:EHR786372 ERN786369:ERN786372 FBJ786369:FBJ786372 FLF786369:FLF786372 FVB786369:FVB786372 GEX786369:GEX786372 GOT786369:GOT786372 GYP786369:GYP786372 HIL786369:HIL786372 HSH786369:HSH786372 ICD786369:ICD786372 ILZ786369:ILZ786372 IVV786369:IVV786372 JFR786369:JFR786372 JPN786369:JPN786372 JZJ786369:JZJ786372 KJF786369:KJF786372 KTB786369:KTB786372 LCX786369:LCX786372 LMT786369:LMT786372 LWP786369:LWP786372 MGL786369:MGL786372 MQH786369:MQH786372 NAD786369:NAD786372 NJZ786369:NJZ786372 NTV786369:NTV786372 ODR786369:ODR786372 ONN786369:ONN786372 OXJ786369:OXJ786372 PHF786369:PHF786372 PRB786369:PRB786372 QAX786369:QAX786372 QKT786369:QKT786372 QUP786369:QUP786372 REL786369:REL786372 ROH786369:ROH786372 RYD786369:RYD786372 SHZ786369:SHZ786372 SRV786369:SRV786372 TBR786369:TBR786372 TLN786369:TLN786372 TVJ786369:TVJ786372 UFF786369:UFF786372 UPB786369:UPB786372 UYX786369:UYX786372 VIT786369:VIT786372 VSP786369:VSP786372 WCL786369:WCL786372 WMH786369:WMH786372 WWD786369:WWD786372 W851905:W851908 JR851905:JR851908 TN851905:TN851908 ADJ851905:ADJ851908 ANF851905:ANF851908 AXB851905:AXB851908 BGX851905:BGX851908 BQT851905:BQT851908 CAP851905:CAP851908 CKL851905:CKL851908 CUH851905:CUH851908 DED851905:DED851908 DNZ851905:DNZ851908 DXV851905:DXV851908 EHR851905:EHR851908 ERN851905:ERN851908 FBJ851905:FBJ851908 FLF851905:FLF851908 FVB851905:FVB851908 GEX851905:GEX851908 GOT851905:GOT851908 GYP851905:GYP851908 HIL851905:HIL851908 HSH851905:HSH851908 ICD851905:ICD851908 ILZ851905:ILZ851908 IVV851905:IVV851908 JFR851905:JFR851908 JPN851905:JPN851908 JZJ851905:JZJ851908 KJF851905:KJF851908 KTB851905:KTB851908 LCX851905:LCX851908 LMT851905:LMT851908 LWP851905:LWP851908 MGL851905:MGL851908 MQH851905:MQH851908 NAD851905:NAD851908 NJZ851905:NJZ851908 NTV851905:NTV851908 ODR851905:ODR851908 ONN851905:ONN851908 OXJ851905:OXJ851908 PHF851905:PHF851908 PRB851905:PRB851908 QAX851905:QAX851908 QKT851905:QKT851908 QUP851905:QUP851908 REL851905:REL851908 ROH851905:ROH851908 RYD851905:RYD851908 SHZ851905:SHZ851908 SRV851905:SRV851908 TBR851905:TBR851908 TLN851905:TLN851908 TVJ851905:TVJ851908 UFF851905:UFF851908 UPB851905:UPB851908 UYX851905:UYX851908 VIT851905:VIT851908 VSP851905:VSP851908 WCL851905:WCL851908 WMH851905:WMH851908 WWD851905:WWD851908 W917441:W917444 JR917441:JR917444 TN917441:TN917444 ADJ917441:ADJ917444 ANF917441:ANF917444 AXB917441:AXB917444 BGX917441:BGX917444 BQT917441:BQT917444 CAP917441:CAP917444 CKL917441:CKL917444 CUH917441:CUH917444 DED917441:DED917444 DNZ917441:DNZ917444 DXV917441:DXV917444 EHR917441:EHR917444 ERN917441:ERN917444 FBJ917441:FBJ917444 FLF917441:FLF917444 FVB917441:FVB917444 GEX917441:GEX917444 GOT917441:GOT917444 GYP917441:GYP917444 HIL917441:HIL917444 HSH917441:HSH917444 ICD917441:ICD917444 ILZ917441:ILZ917444 IVV917441:IVV917444 JFR917441:JFR917444 JPN917441:JPN917444 JZJ917441:JZJ917444 KJF917441:KJF917444 KTB917441:KTB917444 LCX917441:LCX917444 LMT917441:LMT917444 LWP917441:LWP917444 MGL917441:MGL917444 MQH917441:MQH917444 NAD917441:NAD917444 NJZ917441:NJZ917444 NTV917441:NTV917444 ODR917441:ODR917444 ONN917441:ONN917444 OXJ917441:OXJ917444 PHF917441:PHF917444 PRB917441:PRB917444 QAX917441:QAX917444 QKT917441:QKT917444 QUP917441:QUP917444 REL917441:REL917444 ROH917441:ROH917444 RYD917441:RYD917444 SHZ917441:SHZ917444 SRV917441:SRV917444 TBR917441:TBR917444 TLN917441:TLN917444 TVJ917441:TVJ917444 UFF917441:UFF917444 UPB917441:UPB917444 UYX917441:UYX917444 VIT917441:VIT917444 VSP917441:VSP917444 WCL917441:WCL917444 WMH917441:WMH917444 WWD917441:WWD917444 W982977:W982980 JR982977:JR982980 TN982977:TN982980 ADJ982977:ADJ982980 ANF982977:ANF982980 AXB982977:AXB982980 BGX982977:BGX982980 BQT982977:BQT982980 CAP982977:CAP982980 CKL982977:CKL982980 CUH982977:CUH982980 DED982977:DED982980 DNZ982977:DNZ982980 DXV982977:DXV982980 EHR982977:EHR982980 ERN982977:ERN982980 FBJ982977:FBJ982980 FLF982977:FLF982980 FVB982977:FVB982980 GEX982977:GEX982980 GOT982977:GOT982980 GYP982977:GYP982980 HIL982977:HIL982980 HSH982977:HSH982980 ICD982977:ICD982980 ILZ982977:ILZ982980 IVV982977:IVV982980 JFR982977:JFR982980 JPN982977:JPN982980 JZJ982977:JZJ982980 KJF982977:KJF982980 KTB982977:KTB982980 LCX982977:LCX982980 LMT982977:LMT982980 LWP982977:LWP982980 MGL982977:MGL982980 MQH982977:MQH982980 NAD982977:NAD982980 NJZ982977:NJZ982980 NTV982977:NTV982980 ODR982977:ODR982980 ONN982977:ONN982980 OXJ982977:OXJ982980 PHF982977:PHF982980 PRB982977:PRB982980 QAX982977:QAX982980 QKT982977:QKT982980 QUP982977:QUP982980 REL982977:REL982980 ROH982977:ROH982980 RYD982977:RYD982980 SHZ982977:SHZ982980 SRV982977:SRV982980 TBR982977:TBR982980 TLN982977:TLN982980 TVJ982977:TVJ982980 UFF982977:UFF982980 UPB982977:UPB982980 UYX982977:UYX982980 VIT982977:VIT982980 VSP982977:VSP982980 WCL982977:WCL982980 WMH982977:WMH982980 WWD982977:WWD982980 ODO983038:ODO983049 AA65481 JV65481 TR65481 ADN65481 ANJ65481 AXF65481 BHB65481 BQX65481 CAT65481 CKP65481 CUL65481 DEH65481 DOD65481 DXZ65481 EHV65481 ERR65481 FBN65481 FLJ65481 FVF65481 GFB65481 GOX65481 GYT65481 HIP65481 HSL65481 ICH65481 IMD65481 IVZ65481 JFV65481 JPR65481 JZN65481 KJJ65481 KTF65481 LDB65481 LMX65481 LWT65481 MGP65481 MQL65481 NAH65481 NKD65481 NTZ65481 ODV65481 ONR65481 OXN65481 PHJ65481 PRF65481 QBB65481 QKX65481 QUT65481 REP65481 ROL65481 RYH65481 SID65481 SRZ65481 TBV65481 TLR65481 TVN65481 UFJ65481 UPF65481 UZB65481 VIX65481 VST65481 WCP65481 WML65481 WWH65481 AA131017 JV131017 TR131017 ADN131017 ANJ131017 AXF131017 BHB131017 BQX131017 CAT131017 CKP131017 CUL131017 DEH131017 DOD131017 DXZ131017 EHV131017 ERR131017 FBN131017 FLJ131017 FVF131017 GFB131017 GOX131017 GYT131017 HIP131017 HSL131017 ICH131017 IMD131017 IVZ131017 JFV131017 JPR131017 JZN131017 KJJ131017 KTF131017 LDB131017 LMX131017 LWT131017 MGP131017 MQL131017 NAH131017 NKD131017 NTZ131017 ODV131017 ONR131017 OXN131017 PHJ131017 PRF131017 QBB131017 QKX131017 QUT131017 REP131017 ROL131017 RYH131017 SID131017 SRZ131017 TBV131017 TLR131017 TVN131017 UFJ131017 UPF131017 UZB131017 VIX131017 VST131017 WCP131017 WML131017 WWH131017 AA196553 JV196553 TR196553 ADN196553 ANJ196553 AXF196553 BHB196553 BQX196553 CAT196553 CKP196553 CUL196553 DEH196553 DOD196553 DXZ196553 EHV196553 ERR196553 FBN196553 FLJ196553 FVF196553 GFB196553 GOX196553 GYT196553 HIP196553 HSL196553 ICH196553 IMD196553 IVZ196553 JFV196553 JPR196553 JZN196553 KJJ196553 KTF196553 LDB196553 LMX196553 LWT196553 MGP196553 MQL196553 NAH196553 NKD196553 NTZ196553 ODV196553 ONR196553 OXN196553 PHJ196553 PRF196553 QBB196553 QKX196553 QUT196553 REP196553 ROL196553 RYH196553 SID196553 SRZ196553 TBV196553 TLR196553 TVN196553 UFJ196553 UPF196553 UZB196553 VIX196553 VST196553 WCP196553 WML196553 WWH196553 AA262089 JV262089 TR262089 ADN262089 ANJ262089 AXF262089 BHB262089 BQX262089 CAT262089 CKP262089 CUL262089 DEH262089 DOD262089 DXZ262089 EHV262089 ERR262089 FBN262089 FLJ262089 FVF262089 GFB262089 GOX262089 GYT262089 HIP262089 HSL262089 ICH262089 IMD262089 IVZ262089 JFV262089 JPR262089 JZN262089 KJJ262089 KTF262089 LDB262089 LMX262089 LWT262089 MGP262089 MQL262089 NAH262089 NKD262089 NTZ262089 ODV262089 ONR262089 OXN262089 PHJ262089 PRF262089 QBB262089 QKX262089 QUT262089 REP262089 ROL262089 RYH262089 SID262089 SRZ262089 TBV262089 TLR262089 TVN262089 UFJ262089 UPF262089 UZB262089 VIX262089 VST262089 WCP262089 WML262089 WWH262089 AA327625 JV327625 TR327625 ADN327625 ANJ327625 AXF327625 BHB327625 BQX327625 CAT327625 CKP327625 CUL327625 DEH327625 DOD327625 DXZ327625 EHV327625 ERR327625 FBN327625 FLJ327625 FVF327625 GFB327625 GOX327625 GYT327625 HIP327625 HSL327625 ICH327625 IMD327625 IVZ327625 JFV327625 JPR327625 JZN327625 KJJ327625 KTF327625 LDB327625 LMX327625 LWT327625 MGP327625 MQL327625 NAH327625 NKD327625 NTZ327625 ODV327625 ONR327625 OXN327625 PHJ327625 PRF327625 QBB327625 QKX327625 QUT327625 REP327625 ROL327625 RYH327625 SID327625 SRZ327625 TBV327625 TLR327625 TVN327625 UFJ327625 UPF327625 UZB327625 VIX327625 VST327625 WCP327625 WML327625 WWH327625 AA393161 JV393161 TR393161 ADN393161 ANJ393161 AXF393161 BHB393161 BQX393161 CAT393161 CKP393161 CUL393161 DEH393161 DOD393161 DXZ393161 EHV393161 ERR393161 FBN393161 FLJ393161 FVF393161 GFB393161 GOX393161 GYT393161 HIP393161 HSL393161 ICH393161 IMD393161 IVZ393161 JFV393161 JPR393161 JZN393161 KJJ393161 KTF393161 LDB393161 LMX393161 LWT393161 MGP393161 MQL393161 NAH393161 NKD393161 NTZ393161 ODV393161 ONR393161 OXN393161 PHJ393161 PRF393161 QBB393161 QKX393161 QUT393161 REP393161 ROL393161 RYH393161 SID393161 SRZ393161 TBV393161 TLR393161 TVN393161 UFJ393161 UPF393161 UZB393161 VIX393161 VST393161 WCP393161 WML393161 WWH393161 AA458697 JV458697 TR458697 ADN458697 ANJ458697 AXF458697 BHB458697 BQX458697 CAT458697 CKP458697 CUL458697 DEH458697 DOD458697 DXZ458697 EHV458697 ERR458697 FBN458697 FLJ458697 FVF458697 GFB458697 GOX458697 GYT458697 HIP458697 HSL458697 ICH458697 IMD458697 IVZ458697 JFV458697 JPR458697 JZN458697 KJJ458697 KTF458697 LDB458697 LMX458697 LWT458697 MGP458697 MQL458697 NAH458697 NKD458697 NTZ458697 ODV458697 ONR458697 OXN458697 PHJ458697 PRF458697 QBB458697 QKX458697 QUT458697 REP458697 ROL458697 RYH458697 SID458697 SRZ458697 TBV458697 TLR458697 TVN458697 UFJ458697 UPF458697 UZB458697 VIX458697 VST458697 WCP458697 WML458697 WWH458697 AA524233 JV524233 TR524233 ADN524233 ANJ524233 AXF524233 BHB524233 BQX524233 CAT524233 CKP524233 CUL524233 DEH524233 DOD524233 DXZ524233 EHV524233 ERR524233 FBN524233 FLJ524233 FVF524233 GFB524233 GOX524233 GYT524233 HIP524233 HSL524233 ICH524233 IMD524233 IVZ524233 JFV524233 JPR524233 JZN524233 KJJ524233 KTF524233 LDB524233 LMX524233 LWT524233 MGP524233 MQL524233 NAH524233 NKD524233 NTZ524233 ODV524233 ONR524233 OXN524233 PHJ524233 PRF524233 QBB524233 QKX524233 QUT524233 REP524233 ROL524233 RYH524233 SID524233 SRZ524233 TBV524233 TLR524233 TVN524233 UFJ524233 UPF524233 UZB524233 VIX524233 VST524233 WCP524233 WML524233 WWH524233 AA589769 JV589769 TR589769 ADN589769 ANJ589769 AXF589769 BHB589769 BQX589769 CAT589769 CKP589769 CUL589769 DEH589769 DOD589769 DXZ589769 EHV589769 ERR589769 FBN589769 FLJ589769 FVF589769 GFB589769 GOX589769 GYT589769 HIP589769 HSL589769 ICH589769 IMD589769 IVZ589769 JFV589769 JPR589769 JZN589769 KJJ589769 KTF589769 LDB589769 LMX589769 LWT589769 MGP589769 MQL589769 NAH589769 NKD589769 NTZ589769 ODV589769 ONR589769 OXN589769 PHJ589769 PRF589769 QBB589769 QKX589769 QUT589769 REP589769 ROL589769 RYH589769 SID589769 SRZ589769 TBV589769 TLR589769 TVN589769 UFJ589769 UPF589769 UZB589769 VIX589769 VST589769 WCP589769 WML589769 WWH589769 AA655305 JV655305 TR655305 ADN655305 ANJ655305 AXF655305 BHB655305 BQX655305 CAT655305 CKP655305 CUL655305 DEH655305 DOD655305 DXZ655305 EHV655305 ERR655305 FBN655305 FLJ655305 FVF655305 GFB655305 GOX655305 GYT655305 HIP655305 HSL655305 ICH655305 IMD655305 IVZ655305 JFV655305 JPR655305 JZN655305 KJJ655305 KTF655305 LDB655305 LMX655305 LWT655305 MGP655305 MQL655305 NAH655305 NKD655305 NTZ655305 ODV655305 ONR655305 OXN655305 PHJ655305 PRF655305 QBB655305 QKX655305 QUT655305 REP655305 ROL655305 RYH655305 SID655305 SRZ655305 TBV655305 TLR655305 TVN655305 UFJ655305 UPF655305 UZB655305 VIX655305 VST655305 WCP655305 WML655305 WWH655305 AA720841 JV720841 TR720841 ADN720841 ANJ720841 AXF720841 BHB720841 BQX720841 CAT720841 CKP720841 CUL720841 DEH720841 DOD720841 DXZ720841 EHV720841 ERR720841 FBN720841 FLJ720841 FVF720841 GFB720841 GOX720841 GYT720841 HIP720841 HSL720841 ICH720841 IMD720841 IVZ720841 JFV720841 JPR720841 JZN720841 KJJ720841 KTF720841 LDB720841 LMX720841 LWT720841 MGP720841 MQL720841 NAH720841 NKD720841 NTZ720841 ODV720841 ONR720841 OXN720841 PHJ720841 PRF720841 QBB720841 QKX720841 QUT720841 REP720841 ROL720841 RYH720841 SID720841 SRZ720841 TBV720841 TLR720841 TVN720841 UFJ720841 UPF720841 UZB720841 VIX720841 VST720841 WCP720841 WML720841 WWH720841 AA786377 JV786377 TR786377 ADN786377 ANJ786377 AXF786377 BHB786377 BQX786377 CAT786377 CKP786377 CUL786377 DEH786377 DOD786377 DXZ786377 EHV786377 ERR786377 FBN786377 FLJ786377 FVF786377 GFB786377 GOX786377 GYT786377 HIP786377 HSL786377 ICH786377 IMD786377 IVZ786377 JFV786377 JPR786377 JZN786377 KJJ786377 KTF786377 LDB786377 LMX786377 LWT786377 MGP786377 MQL786377 NAH786377 NKD786377 NTZ786377 ODV786377 ONR786377 OXN786377 PHJ786377 PRF786377 QBB786377 QKX786377 QUT786377 REP786377 ROL786377 RYH786377 SID786377 SRZ786377 TBV786377 TLR786377 TVN786377 UFJ786377 UPF786377 UZB786377 VIX786377 VST786377 WCP786377 WML786377 WWH786377 AA851913 JV851913 TR851913 ADN851913 ANJ851913 AXF851913 BHB851913 BQX851913 CAT851913 CKP851913 CUL851913 DEH851913 DOD851913 DXZ851913 EHV851913 ERR851913 FBN851913 FLJ851913 FVF851913 GFB851913 GOX851913 GYT851913 HIP851913 HSL851913 ICH851913 IMD851913 IVZ851913 JFV851913 JPR851913 JZN851913 KJJ851913 KTF851913 LDB851913 LMX851913 LWT851913 MGP851913 MQL851913 NAH851913 NKD851913 NTZ851913 ODV851913 ONR851913 OXN851913 PHJ851913 PRF851913 QBB851913 QKX851913 QUT851913 REP851913 ROL851913 RYH851913 SID851913 SRZ851913 TBV851913 TLR851913 TVN851913 UFJ851913 UPF851913 UZB851913 VIX851913 VST851913 WCP851913 WML851913 WWH851913 AA917449 JV917449 TR917449 ADN917449 ANJ917449 AXF917449 BHB917449 BQX917449 CAT917449 CKP917449 CUL917449 DEH917449 DOD917449 DXZ917449 EHV917449 ERR917449 FBN917449 FLJ917449 FVF917449 GFB917449 GOX917449 GYT917449 HIP917449 HSL917449 ICH917449 IMD917449 IVZ917449 JFV917449 JPR917449 JZN917449 KJJ917449 KTF917449 LDB917449 LMX917449 LWT917449 MGP917449 MQL917449 NAH917449 NKD917449 NTZ917449 ODV917449 ONR917449 OXN917449 PHJ917449 PRF917449 QBB917449 QKX917449 QUT917449 REP917449 ROL917449 RYH917449 SID917449 SRZ917449 TBV917449 TLR917449 TVN917449 UFJ917449 UPF917449 UZB917449 VIX917449 VST917449 WCP917449 WML917449 WWH917449 AA982985 JV982985 TR982985 ADN982985 ANJ982985 AXF982985 BHB982985 BQX982985 CAT982985 CKP982985 CUL982985 DEH982985 DOD982985 DXZ982985 EHV982985 ERR982985 FBN982985 FLJ982985 FVF982985 GFB982985 GOX982985 GYT982985 HIP982985 HSL982985 ICH982985 IMD982985 IVZ982985 JFV982985 JPR982985 JZN982985 KJJ982985 KTF982985 LDB982985 LMX982985 LWT982985 MGP982985 MQL982985 NAH982985 NKD982985 NTZ982985 ODV982985 ONR982985 OXN982985 PHJ982985 PRF982985 QBB982985 QKX982985 QUT982985 REP982985 ROL982985 RYH982985 SID982985 SRZ982985 TBV982985 TLR982985 TVN982985 UFJ982985 UPF982985 UZB982985 VIX982985 VST982985 WCP982985 WML982985 WWH982985 ONK983038:ONK983049 W65493:W65496 JR65493:JR65496 TN65493:TN65496 ADJ65493:ADJ65496 ANF65493:ANF65496 AXB65493:AXB65496 BGX65493:BGX65496 BQT65493:BQT65496 CAP65493:CAP65496 CKL65493:CKL65496 CUH65493:CUH65496 DED65493:DED65496 DNZ65493:DNZ65496 DXV65493:DXV65496 EHR65493:EHR65496 ERN65493:ERN65496 FBJ65493:FBJ65496 FLF65493:FLF65496 FVB65493:FVB65496 GEX65493:GEX65496 GOT65493:GOT65496 GYP65493:GYP65496 HIL65493:HIL65496 HSH65493:HSH65496 ICD65493:ICD65496 ILZ65493:ILZ65496 IVV65493:IVV65496 JFR65493:JFR65496 JPN65493:JPN65496 JZJ65493:JZJ65496 KJF65493:KJF65496 KTB65493:KTB65496 LCX65493:LCX65496 LMT65493:LMT65496 LWP65493:LWP65496 MGL65493:MGL65496 MQH65493:MQH65496 NAD65493:NAD65496 NJZ65493:NJZ65496 NTV65493:NTV65496 ODR65493:ODR65496 ONN65493:ONN65496 OXJ65493:OXJ65496 PHF65493:PHF65496 PRB65493:PRB65496 QAX65493:QAX65496 QKT65493:QKT65496 QUP65493:QUP65496 REL65493:REL65496 ROH65493:ROH65496 RYD65493:RYD65496 SHZ65493:SHZ65496 SRV65493:SRV65496 TBR65493:TBR65496 TLN65493:TLN65496 TVJ65493:TVJ65496 UFF65493:UFF65496 UPB65493:UPB65496 UYX65493:UYX65496 VIT65493:VIT65496 VSP65493:VSP65496 WCL65493:WCL65496 WMH65493:WMH65496 WWD65493:WWD65496 W131029:W131032 JR131029:JR131032 TN131029:TN131032 ADJ131029:ADJ131032 ANF131029:ANF131032 AXB131029:AXB131032 BGX131029:BGX131032 BQT131029:BQT131032 CAP131029:CAP131032 CKL131029:CKL131032 CUH131029:CUH131032 DED131029:DED131032 DNZ131029:DNZ131032 DXV131029:DXV131032 EHR131029:EHR131032 ERN131029:ERN131032 FBJ131029:FBJ131032 FLF131029:FLF131032 FVB131029:FVB131032 GEX131029:GEX131032 GOT131029:GOT131032 GYP131029:GYP131032 HIL131029:HIL131032 HSH131029:HSH131032 ICD131029:ICD131032 ILZ131029:ILZ131032 IVV131029:IVV131032 JFR131029:JFR131032 JPN131029:JPN131032 JZJ131029:JZJ131032 KJF131029:KJF131032 KTB131029:KTB131032 LCX131029:LCX131032 LMT131029:LMT131032 LWP131029:LWP131032 MGL131029:MGL131032 MQH131029:MQH131032 NAD131029:NAD131032 NJZ131029:NJZ131032 NTV131029:NTV131032 ODR131029:ODR131032 ONN131029:ONN131032 OXJ131029:OXJ131032 PHF131029:PHF131032 PRB131029:PRB131032 QAX131029:QAX131032 QKT131029:QKT131032 QUP131029:QUP131032 REL131029:REL131032 ROH131029:ROH131032 RYD131029:RYD131032 SHZ131029:SHZ131032 SRV131029:SRV131032 TBR131029:TBR131032 TLN131029:TLN131032 TVJ131029:TVJ131032 UFF131029:UFF131032 UPB131029:UPB131032 UYX131029:UYX131032 VIT131029:VIT131032 VSP131029:VSP131032 WCL131029:WCL131032 WMH131029:WMH131032 WWD131029:WWD131032 W196565:W196568 JR196565:JR196568 TN196565:TN196568 ADJ196565:ADJ196568 ANF196565:ANF196568 AXB196565:AXB196568 BGX196565:BGX196568 BQT196565:BQT196568 CAP196565:CAP196568 CKL196565:CKL196568 CUH196565:CUH196568 DED196565:DED196568 DNZ196565:DNZ196568 DXV196565:DXV196568 EHR196565:EHR196568 ERN196565:ERN196568 FBJ196565:FBJ196568 FLF196565:FLF196568 FVB196565:FVB196568 GEX196565:GEX196568 GOT196565:GOT196568 GYP196565:GYP196568 HIL196565:HIL196568 HSH196565:HSH196568 ICD196565:ICD196568 ILZ196565:ILZ196568 IVV196565:IVV196568 JFR196565:JFR196568 JPN196565:JPN196568 JZJ196565:JZJ196568 KJF196565:KJF196568 KTB196565:KTB196568 LCX196565:LCX196568 LMT196565:LMT196568 LWP196565:LWP196568 MGL196565:MGL196568 MQH196565:MQH196568 NAD196565:NAD196568 NJZ196565:NJZ196568 NTV196565:NTV196568 ODR196565:ODR196568 ONN196565:ONN196568 OXJ196565:OXJ196568 PHF196565:PHF196568 PRB196565:PRB196568 QAX196565:QAX196568 QKT196565:QKT196568 QUP196565:QUP196568 REL196565:REL196568 ROH196565:ROH196568 RYD196565:RYD196568 SHZ196565:SHZ196568 SRV196565:SRV196568 TBR196565:TBR196568 TLN196565:TLN196568 TVJ196565:TVJ196568 UFF196565:UFF196568 UPB196565:UPB196568 UYX196565:UYX196568 VIT196565:VIT196568 VSP196565:VSP196568 WCL196565:WCL196568 WMH196565:WMH196568 WWD196565:WWD196568 W262101:W262104 JR262101:JR262104 TN262101:TN262104 ADJ262101:ADJ262104 ANF262101:ANF262104 AXB262101:AXB262104 BGX262101:BGX262104 BQT262101:BQT262104 CAP262101:CAP262104 CKL262101:CKL262104 CUH262101:CUH262104 DED262101:DED262104 DNZ262101:DNZ262104 DXV262101:DXV262104 EHR262101:EHR262104 ERN262101:ERN262104 FBJ262101:FBJ262104 FLF262101:FLF262104 FVB262101:FVB262104 GEX262101:GEX262104 GOT262101:GOT262104 GYP262101:GYP262104 HIL262101:HIL262104 HSH262101:HSH262104 ICD262101:ICD262104 ILZ262101:ILZ262104 IVV262101:IVV262104 JFR262101:JFR262104 JPN262101:JPN262104 JZJ262101:JZJ262104 KJF262101:KJF262104 KTB262101:KTB262104 LCX262101:LCX262104 LMT262101:LMT262104 LWP262101:LWP262104 MGL262101:MGL262104 MQH262101:MQH262104 NAD262101:NAD262104 NJZ262101:NJZ262104 NTV262101:NTV262104 ODR262101:ODR262104 ONN262101:ONN262104 OXJ262101:OXJ262104 PHF262101:PHF262104 PRB262101:PRB262104 QAX262101:QAX262104 QKT262101:QKT262104 QUP262101:QUP262104 REL262101:REL262104 ROH262101:ROH262104 RYD262101:RYD262104 SHZ262101:SHZ262104 SRV262101:SRV262104 TBR262101:TBR262104 TLN262101:TLN262104 TVJ262101:TVJ262104 UFF262101:UFF262104 UPB262101:UPB262104 UYX262101:UYX262104 VIT262101:VIT262104 VSP262101:VSP262104 WCL262101:WCL262104 WMH262101:WMH262104 WWD262101:WWD262104 W327637:W327640 JR327637:JR327640 TN327637:TN327640 ADJ327637:ADJ327640 ANF327637:ANF327640 AXB327637:AXB327640 BGX327637:BGX327640 BQT327637:BQT327640 CAP327637:CAP327640 CKL327637:CKL327640 CUH327637:CUH327640 DED327637:DED327640 DNZ327637:DNZ327640 DXV327637:DXV327640 EHR327637:EHR327640 ERN327637:ERN327640 FBJ327637:FBJ327640 FLF327637:FLF327640 FVB327637:FVB327640 GEX327637:GEX327640 GOT327637:GOT327640 GYP327637:GYP327640 HIL327637:HIL327640 HSH327637:HSH327640 ICD327637:ICD327640 ILZ327637:ILZ327640 IVV327637:IVV327640 JFR327637:JFR327640 JPN327637:JPN327640 JZJ327637:JZJ327640 KJF327637:KJF327640 KTB327637:KTB327640 LCX327637:LCX327640 LMT327637:LMT327640 LWP327637:LWP327640 MGL327637:MGL327640 MQH327637:MQH327640 NAD327637:NAD327640 NJZ327637:NJZ327640 NTV327637:NTV327640 ODR327637:ODR327640 ONN327637:ONN327640 OXJ327637:OXJ327640 PHF327637:PHF327640 PRB327637:PRB327640 QAX327637:QAX327640 QKT327637:QKT327640 QUP327637:QUP327640 REL327637:REL327640 ROH327637:ROH327640 RYD327637:RYD327640 SHZ327637:SHZ327640 SRV327637:SRV327640 TBR327637:TBR327640 TLN327637:TLN327640 TVJ327637:TVJ327640 UFF327637:UFF327640 UPB327637:UPB327640 UYX327637:UYX327640 VIT327637:VIT327640 VSP327637:VSP327640 WCL327637:WCL327640 WMH327637:WMH327640 WWD327637:WWD327640 W393173:W393176 JR393173:JR393176 TN393173:TN393176 ADJ393173:ADJ393176 ANF393173:ANF393176 AXB393173:AXB393176 BGX393173:BGX393176 BQT393173:BQT393176 CAP393173:CAP393176 CKL393173:CKL393176 CUH393173:CUH393176 DED393173:DED393176 DNZ393173:DNZ393176 DXV393173:DXV393176 EHR393173:EHR393176 ERN393173:ERN393176 FBJ393173:FBJ393176 FLF393173:FLF393176 FVB393173:FVB393176 GEX393173:GEX393176 GOT393173:GOT393176 GYP393173:GYP393176 HIL393173:HIL393176 HSH393173:HSH393176 ICD393173:ICD393176 ILZ393173:ILZ393176 IVV393173:IVV393176 JFR393173:JFR393176 JPN393173:JPN393176 JZJ393173:JZJ393176 KJF393173:KJF393176 KTB393173:KTB393176 LCX393173:LCX393176 LMT393173:LMT393176 LWP393173:LWP393176 MGL393173:MGL393176 MQH393173:MQH393176 NAD393173:NAD393176 NJZ393173:NJZ393176 NTV393173:NTV393176 ODR393173:ODR393176 ONN393173:ONN393176 OXJ393173:OXJ393176 PHF393173:PHF393176 PRB393173:PRB393176 QAX393173:QAX393176 QKT393173:QKT393176 QUP393173:QUP393176 REL393173:REL393176 ROH393173:ROH393176 RYD393173:RYD393176 SHZ393173:SHZ393176 SRV393173:SRV393176 TBR393173:TBR393176 TLN393173:TLN393176 TVJ393173:TVJ393176 UFF393173:UFF393176 UPB393173:UPB393176 UYX393173:UYX393176 VIT393173:VIT393176 VSP393173:VSP393176 WCL393173:WCL393176 WMH393173:WMH393176 WWD393173:WWD393176 W458709:W458712 JR458709:JR458712 TN458709:TN458712 ADJ458709:ADJ458712 ANF458709:ANF458712 AXB458709:AXB458712 BGX458709:BGX458712 BQT458709:BQT458712 CAP458709:CAP458712 CKL458709:CKL458712 CUH458709:CUH458712 DED458709:DED458712 DNZ458709:DNZ458712 DXV458709:DXV458712 EHR458709:EHR458712 ERN458709:ERN458712 FBJ458709:FBJ458712 FLF458709:FLF458712 FVB458709:FVB458712 GEX458709:GEX458712 GOT458709:GOT458712 GYP458709:GYP458712 HIL458709:HIL458712 HSH458709:HSH458712 ICD458709:ICD458712 ILZ458709:ILZ458712 IVV458709:IVV458712 JFR458709:JFR458712 JPN458709:JPN458712 JZJ458709:JZJ458712 KJF458709:KJF458712 KTB458709:KTB458712 LCX458709:LCX458712 LMT458709:LMT458712 LWP458709:LWP458712 MGL458709:MGL458712 MQH458709:MQH458712 NAD458709:NAD458712 NJZ458709:NJZ458712 NTV458709:NTV458712 ODR458709:ODR458712 ONN458709:ONN458712 OXJ458709:OXJ458712 PHF458709:PHF458712 PRB458709:PRB458712 QAX458709:QAX458712 QKT458709:QKT458712 QUP458709:QUP458712 REL458709:REL458712 ROH458709:ROH458712 RYD458709:RYD458712 SHZ458709:SHZ458712 SRV458709:SRV458712 TBR458709:TBR458712 TLN458709:TLN458712 TVJ458709:TVJ458712 UFF458709:UFF458712 UPB458709:UPB458712 UYX458709:UYX458712 VIT458709:VIT458712 VSP458709:VSP458712 WCL458709:WCL458712 WMH458709:WMH458712 WWD458709:WWD458712 W524245:W524248 JR524245:JR524248 TN524245:TN524248 ADJ524245:ADJ524248 ANF524245:ANF524248 AXB524245:AXB524248 BGX524245:BGX524248 BQT524245:BQT524248 CAP524245:CAP524248 CKL524245:CKL524248 CUH524245:CUH524248 DED524245:DED524248 DNZ524245:DNZ524248 DXV524245:DXV524248 EHR524245:EHR524248 ERN524245:ERN524248 FBJ524245:FBJ524248 FLF524245:FLF524248 FVB524245:FVB524248 GEX524245:GEX524248 GOT524245:GOT524248 GYP524245:GYP524248 HIL524245:HIL524248 HSH524245:HSH524248 ICD524245:ICD524248 ILZ524245:ILZ524248 IVV524245:IVV524248 JFR524245:JFR524248 JPN524245:JPN524248 JZJ524245:JZJ524248 KJF524245:KJF524248 KTB524245:KTB524248 LCX524245:LCX524248 LMT524245:LMT524248 LWP524245:LWP524248 MGL524245:MGL524248 MQH524245:MQH524248 NAD524245:NAD524248 NJZ524245:NJZ524248 NTV524245:NTV524248 ODR524245:ODR524248 ONN524245:ONN524248 OXJ524245:OXJ524248 PHF524245:PHF524248 PRB524245:PRB524248 QAX524245:QAX524248 QKT524245:QKT524248 QUP524245:QUP524248 REL524245:REL524248 ROH524245:ROH524248 RYD524245:RYD524248 SHZ524245:SHZ524248 SRV524245:SRV524248 TBR524245:TBR524248 TLN524245:TLN524248 TVJ524245:TVJ524248 UFF524245:UFF524248 UPB524245:UPB524248 UYX524245:UYX524248 VIT524245:VIT524248 VSP524245:VSP524248 WCL524245:WCL524248 WMH524245:WMH524248 WWD524245:WWD524248 W589781:W589784 JR589781:JR589784 TN589781:TN589784 ADJ589781:ADJ589784 ANF589781:ANF589784 AXB589781:AXB589784 BGX589781:BGX589784 BQT589781:BQT589784 CAP589781:CAP589784 CKL589781:CKL589784 CUH589781:CUH589784 DED589781:DED589784 DNZ589781:DNZ589784 DXV589781:DXV589784 EHR589781:EHR589784 ERN589781:ERN589784 FBJ589781:FBJ589784 FLF589781:FLF589784 FVB589781:FVB589784 GEX589781:GEX589784 GOT589781:GOT589784 GYP589781:GYP589784 HIL589781:HIL589784 HSH589781:HSH589784 ICD589781:ICD589784 ILZ589781:ILZ589784 IVV589781:IVV589784 JFR589781:JFR589784 JPN589781:JPN589784 JZJ589781:JZJ589784 KJF589781:KJF589784 KTB589781:KTB589784 LCX589781:LCX589784 LMT589781:LMT589784 LWP589781:LWP589784 MGL589781:MGL589784 MQH589781:MQH589784 NAD589781:NAD589784 NJZ589781:NJZ589784 NTV589781:NTV589784 ODR589781:ODR589784 ONN589781:ONN589784 OXJ589781:OXJ589784 PHF589781:PHF589784 PRB589781:PRB589784 QAX589781:QAX589784 QKT589781:QKT589784 QUP589781:QUP589784 REL589781:REL589784 ROH589781:ROH589784 RYD589781:RYD589784 SHZ589781:SHZ589784 SRV589781:SRV589784 TBR589781:TBR589784 TLN589781:TLN589784 TVJ589781:TVJ589784 UFF589781:UFF589784 UPB589781:UPB589784 UYX589781:UYX589784 VIT589781:VIT589784 VSP589781:VSP589784 WCL589781:WCL589784 WMH589781:WMH589784 WWD589781:WWD589784 W655317:W655320 JR655317:JR655320 TN655317:TN655320 ADJ655317:ADJ655320 ANF655317:ANF655320 AXB655317:AXB655320 BGX655317:BGX655320 BQT655317:BQT655320 CAP655317:CAP655320 CKL655317:CKL655320 CUH655317:CUH655320 DED655317:DED655320 DNZ655317:DNZ655320 DXV655317:DXV655320 EHR655317:EHR655320 ERN655317:ERN655320 FBJ655317:FBJ655320 FLF655317:FLF655320 FVB655317:FVB655320 GEX655317:GEX655320 GOT655317:GOT655320 GYP655317:GYP655320 HIL655317:HIL655320 HSH655317:HSH655320 ICD655317:ICD655320 ILZ655317:ILZ655320 IVV655317:IVV655320 JFR655317:JFR655320 JPN655317:JPN655320 JZJ655317:JZJ655320 KJF655317:KJF655320 KTB655317:KTB655320 LCX655317:LCX655320 LMT655317:LMT655320 LWP655317:LWP655320 MGL655317:MGL655320 MQH655317:MQH655320 NAD655317:NAD655320 NJZ655317:NJZ655320 NTV655317:NTV655320 ODR655317:ODR655320 ONN655317:ONN655320 OXJ655317:OXJ655320 PHF655317:PHF655320 PRB655317:PRB655320 QAX655317:QAX655320 QKT655317:QKT655320 QUP655317:QUP655320 REL655317:REL655320 ROH655317:ROH655320 RYD655317:RYD655320 SHZ655317:SHZ655320 SRV655317:SRV655320 TBR655317:TBR655320 TLN655317:TLN655320 TVJ655317:TVJ655320 UFF655317:UFF655320 UPB655317:UPB655320 UYX655317:UYX655320 VIT655317:VIT655320 VSP655317:VSP655320 WCL655317:WCL655320 WMH655317:WMH655320 WWD655317:WWD655320 W720853:W720856 JR720853:JR720856 TN720853:TN720856 ADJ720853:ADJ720856 ANF720853:ANF720856 AXB720853:AXB720856 BGX720853:BGX720856 BQT720853:BQT720856 CAP720853:CAP720856 CKL720853:CKL720856 CUH720853:CUH720856 DED720853:DED720856 DNZ720853:DNZ720856 DXV720853:DXV720856 EHR720853:EHR720856 ERN720853:ERN720856 FBJ720853:FBJ720856 FLF720853:FLF720856 FVB720853:FVB720856 GEX720853:GEX720856 GOT720853:GOT720856 GYP720853:GYP720856 HIL720853:HIL720856 HSH720853:HSH720856 ICD720853:ICD720856 ILZ720853:ILZ720856 IVV720853:IVV720856 JFR720853:JFR720856 JPN720853:JPN720856 JZJ720853:JZJ720856 KJF720853:KJF720856 KTB720853:KTB720856 LCX720853:LCX720856 LMT720853:LMT720856 LWP720853:LWP720856 MGL720853:MGL720856 MQH720853:MQH720856 NAD720853:NAD720856 NJZ720853:NJZ720856 NTV720853:NTV720856 ODR720853:ODR720856 ONN720853:ONN720856 OXJ720853:OXJ720856 PHF720853:PHF720856 PRB720853:PRB720856 QAX720853:QAX720856 QKT720853:QKT720856 QUP720853:QUP720856 REL720853:REL720856 ROH720853:ROH720856 RYD720853:RYD720856 SHZ720853:SHZ720856 SRV720853:SRV720856 TBR720853:TBR720856 TLN720853:TLN720856 TVJ720853:TVJ720856 UFF720853:UFF720856 UPB720853:UPB720856 UYX720853:UYX720856 VIT720853:VIT720856 VSP720853:VSP720856 WCL720853:WCL720856 WMH720853:WMH720856 WWD720853:WWD720856 W786389:W786392 JR786389:JR786392 TN786389:TN786392 ADJ786389:ADJ786392 ANF786389:ANF786392 AXB786389:AXB786392 BGX786389:BGX786392 BQT786389:BQT786392 CAP786389:CAP786392 CKL786389:CKL786392 CUH786389:CUH786392 DED786389:DED786392 DNZ786389:DNZ786392 DXV786389:DXV786392 EHR786389:EHR786392 ERN786389:ERN786392 FBJ786389:FBJ786392 FLF786389:FLF786392 FVB786389:FVB786392 GEX786389:GEX786392 GOT786389:GOT786392 GYP786389:GYP786392 HIL786389:HIL786392 HSH786389:HSH786392 ICD786389:ICD786392 ILZ786389:ILZ786392 IVV786389:IVV786392 JFR786389:JFR786392 JPN786389:JPN786392 JZJ786389:JZJ786392 KJF786389:KJF786392 KTB786389:KTB786392 LCX786389:LCX786392 LMT786389:LMT786392 LWP786389:LWP786392 MGL786389:MGL786392 MQH786389:MQH786392 NAD786389:NAD786392 NJZ786389:NJZ786392 NTV786389:NTV786392 ODR786389:ODR786392 ONN786389:ONN786392 OXJ786389:OXJ786392 PHF786389:PHF786392 PRB786389:PRB786392 QAX786389:QAX786392 QKT786389:QKT786392 QUP786389:QUP786392 REL786389:REL786392 ROH786389:ROH786392 RYD786389:RYD786392 SHZ786389:SHZ786392 SRV786389:SRV786392 TBR786389:TBR786392 TLN786389:TLN786392 TVJ786389:TVJ786392 UFF786389:UFF786392 UPB786389:UPB786392 UYX786389:UYX786392 VIT786389:VIT786392 VSP786389:VSP786392 WCL786389:WCL786392 WMH786389:WMH786392 WWD786389:WWD786392 W851925:W851928 JR851925:JR851928 TN851925:TN851928 ADJ851925:ADJ851928 ANF851925:ANF851928 AXB851925:AXB851928 BGX851925:BGX851928 BQT851925:BQT851928 CAP851925:CAP851928 CKL851925:CKL851928 CUH851925:CUH851928 DED851925:DED851928 DNZ851925:DNZ851928 DXV851925:DXV851928 EHR851925:EHR851928 ERN851925:ERN851928 FBJ851925:FBJ851928 FLF851925:FLF851928 FVB851925:FVB851928 GEX851925:GEX851928 GOT851925:GOT851928 GYP851925:GYP851928 HIL851925:HIL851928 HSH851925:HSH851928 ICD851925:ICD851928 ILZ851925:ILZ851928 IVV851925:IVV851928 JFR851925:JFR851928 JPN851925:JPN851928 JZJ851925:JZJ851928 KJF851925:KJF851928 KTB851925:KTB851928 LCX851925:LCX851928 LMT851925:LMT851928 LWP851925:LWP851928 MGL851925:MGL851928 MQH851925:MQH851928 NAD851925:NAD851928 NJZ851925:NJZ851928 NTV851925:NTV851928 ODR851925:ODR851928 ONN851925:ONN851928 OXJ851925:OXJ851928 PHF851925:PHF851928 PRB851925:PRB851928 QAX851925:QAX851928 QKT851925:QKT851928 QUP851925:QUP851928 REL851925:REL851928 ROH851925:ROH851928 RYD851925:RYD851928 SHZ851925:SHZ851928 SRV851925:SRV851928 TBR851925:TBR851928 TLN851925:TLN851928 TVJ851925:TVJ851928 UFF851925:UFF851928 UPB851925:UPB851928 UYX851925:UYX851928 VIT851925:VIT851928 VSP851925:VSP851928 WCL851925:WCL851928 WMH851925:WMH851928 WWD851925:WWD851928 W917461:W917464 JR917461:JR917464 TN917461:TN917464 ADJ917461:ADJ917464 ANF917461:ANF917464 AXB917461:AXB917464 BGX917461:BGX917464 BQT917461:BQT917464 CAP917461:CAP917464 CKL917461:CKL917464 CUH917461:CUH917464 DED917461:DED917464 DNZ917461:DNZ917464 DXV917461:DXV917464 EHR917461:EHR917464 ERN917461:ERN917464 FBJ917461:FBJ917464 FLF917461:FLF917464 FVB917461:FVB917464 GEX917461:GEX917464 GOT917461:GOT917464 GYP917461:GYP917464 HIL917461:HIL917464 HSH917461:HSH917464 ICD917461:ICD917464 ILZ917461:ILZ917464 IVV917461:IVV917464 JFR917461:JFR917464 JPN917461:JPN917464 JZJ917461:JZJ917464 KJF917461:KJF917464 KTB917461:KTB917464 LCX917461:LCX917464 LMT917461:LMT917464 LWP917461:LWP917464 MGL917461:MGL917464 MQH917461:MQH917464 NAD917461:NAD917464 NJZ917461:NJZ917464 NTV917461:NTV917464 ODR917461:ODR917464 ONN917461:ONN917464 OXJ917461:OXJ917464 PHF917461:PHF917464 PRB917461:PRB917464 QAX917461:QAX917464 QKT917461:QKT917464 QUP917461:QUP917464 REL917461:REL917464 ROH917461:ROH917464 RYD917461:RYD917464 SHZ917461:SHZ917464 SRV917461:SRV917464 TBR917461:TBR917464 TLN917461:TLN917464 TVJ917461:TVJ917464 UFF917461:UFF917464 UPB917461:UPB917464 UYX917461:UYX917464 VIT917461:VIT917464 VSP917461:VSP917464 WCL917461:WCL917464 WMH917461:WMH917464 WWD917461:WWD917464 W982997:W983000 JR982997:JR983000 TN982997:TN983000 ADJ982997:ADJ983000 ANF982997:ANF983000 AXB982997:AXB983000 BGX982997:BGX983000 BQT982997:BQT983000 CAP982997:CAP983000 CKL982997:CKL983000 CUH982997:CUH983000 DED982997:DED983000 DNZ982997:DNZ983000 DXV982997:DXV983000 EHR982997:EHR983000 ERN982997:ERN983000 FBJ982997:FBJ983000 FLF982997:FLF983000 FVB982997:FVB983000 GEX982997:GEX983000 GOT982997:GOT983000 GYP982997:GYP983000 HIL982997:HIL983000 HSH982997:HSH983000 ICD982997:ICD983000 ILZ982997:ILZ983000 IVV982997:IVV983000 JFR982997:JFR983000 JPN982997:JPN983000 JZJ982997:JZJ983000 KJF982997:KJF983000 KTB982997:KTB983000 LCX982997:LCX983000 LMT982997:LMT983000 LWP982997:LWP983000 MGL982997:MGL983000 MQH982997:MQH983000 NAD982997:NAD983000 NJZ982997:NJZ983000 NTV982997:NTV983000 ODR982997:ODR983000 ONN982997:ONN983000 OXJ982997:OXJ983000 PHF982997:PHF983000 PRB982997:PRB983000 QAX982997:QAX983000 QKT982997:QKT983000 QUP982997:QUP983000 REL982997:REL983000 ROH982997:ROH983000 RYD982997:RYD983000 SHZ982997:SHZ983000 SRV982997:SRV983000 TBR982997:TBR983000 TLN982997:TLN983000 TVJ982997:TVJ983000 UFF982997:UFF983000 UPB982997:UPB983000 UYX982997:UYX983000 VIT982997:VIT983000 VSP982997:VSP983000 WCL982997:WCL983000 WMH982997:WMH983000 WWD982997:WWD983000 OXG983038:OXG983049 JS18 TO18 ADK18 ANG18 AXC18 BGY18 BQU18 CAQ18 CKM18 CUI18 DEE18 DOA18 DXW18 EHS18 ERO18 FBK18 FLG18 FVC18 GEY18 GOU18 GYQ18 HIM18 HSI18 ICE18 IMA18 IVW18 JFS18 JPO18 JZK18 KJG18 KTC18 LCY18 LMU18 LWQ18 MGM18 MQI18 NAE18 NKA18 NTW18 ODS18 ONO18 OXK18 PHG18 PRC18 QAY18 QKU18 QUQ18 REM18 ROI18 RYE18 SIA18 SRW18 TBS18 TLO18 TVK18 UFG18 UPC18 UYY18 VIU18 VSQ18 WCM18 WMI18 WWE18 X65516 JS65516 TO65516 ADK65516 ANG65516 AXC65516 BGY65516 BQU65516 CAQ65516 CKM65516 CUI65516 DEE65516 DOA65516 DXW65516 EHS65516 ERO65516 FBK65516 FLG65516 FVC65516 GEY65516 GOU65516 GYQ65516 HIM65516 HSI65516 ICE65516 IMA65516 IVW65516 JFS65516 JPO65516 JZK65516 KJG65516 KTC65516 LCY65516 LMU65516 LWQ65516 MGM65516 MQI65516 NAE65516 NKA65516 NTW65516 ODS65516 ONO65516 OXK65516 PHG65516 PRC65516 QAY65516 QKU65516 QUQ65516 REM65516 ROI65516 RYE65516 SIA65516 SRW65516 TBS65516 TLO65516 TVK65516 UFG65516 UPC65516 UYY65516 VIU65516 VSQ65516 WCM65516 WMI65516 WWE65516 X131052 JS131052 TO131052 ADK131052 ANG131052 AXC131052 BGY131052 BQU131052 CAQ131052 CKM131052 CUI131052 DEE131052 DOA131052 DXW131052 EHS131052 ERO131052 FBK131052 FLG131052 FVC131052 GEY131052 GOU131052 GYQ131052 HIM131052 HSI131052 ICE131052 IMA131052 IVW131052 JFS131052 JPO131052 JZK131052 KJG131052 KTC131052 LCY131052 LMU131052 LWQ131052 MGM131052 MQI131052 NAE131052 NKA131052 NTW131052 ODS131052 ONO131052 OXK131052 PHG131052 PRC131052 QAY131052 QKU131052 QUQ131052 REM131052 ROI131052 RYE131052 SIA131052 SRW131052 TBS131052 TLO131052 TVK131052 UFG131052 UPC131052 UYY131052 VIU131052 VSQ131052 WCM131052 WMI131052 WWE131052 X196588 JS196588 TO196588 ADK196588 ANG196588 AXC196588 BGY196588 BQU196588 CAQ196588 CKM196588 CUI196588 DEE196588 DOA196588 DXW196588 EHS196588 ERO196588 FBK196588 FLG196588 FVC196588 GEY196588 GOU196588 GYQ196588 HIM196588 HSI196588 ICE196588 IMA196588 IVW196588 JFS196588 JPO196588 JZK196588 KJG196588 KTC196588 LCY196588 LMU196588 LWQ196588 MGM196588 MQI196588 NAE196588 NKA196588 NTW196588 ODS196588 ONO196588 OXK196588 PHG196588 PRC196588 QAY196588 QKU196588 QUQ196588 REM196588 ROI196588 RYE196588 SIA196588 SRW196588 TBS196588 TLO196588 TVK196588 UFG196588 UPC196588 UYY196588 VIU196588 VSQ196588 WCM196588 WMI196588 WWE196588 X262124 JS262124 TO262124 ADK262124 ANG262124 AXC262124 BGY262124 BQU262124 CAQ262124 CKM262124 CUI262124 DEE262124 DOA262124 DXW262124 EHS262124 ERO262124 FBK262124 FLG262124 FVC262124 GEY262124 GOU262124 GYQ262124 HIM262124 HSI262124 ICE262124 IMA262124 IVW262124 JFS262124 JPO262124 JZK262124 KJG262124 KTC262124 LCY262124 LMU262124 LWQ262124 MGM262124 MQI262124 NAE262124 NKA262124 NTW262124 ODS262124 ONO262124 OXK262124 PHG262124 PRC262124 QAY262124 QKU262124 QUQ262124 REM262124 ROI262124 RYE262124 SIA262124 SRW262124 TBS262124 TLO262124 TVK262124 UFG262124 UPC262124 UYY262124 VIU262124 VSQ262124 WCM262124 WMI262124 WWE262124 X327660 JS327660 TO327660 ADK327660 ANG327660 AXC327660 BGY327660 BQU327660 CAQ327660 CKM327660 CUI327660 DEE327660 DOA327660 DXW327660 EHS327660 ERO327660 FBK327660 FLG327660 FVC327660 GEY327660 GOU327660 GYQ327660 HIM327660 HSI327660 ICE327660 IMA327660 IVW327660 JFS327660 JPO327660 JZK327660 KJG327660 KTC327660 LCY327660 LMU327660 LWQ327660 MGM327660 MQI327660 NAE327660 NKA327660 NTW327660 ODS327660 ONO327660 OXK327660 PHG327660 PRC327660 QAY327660 QKU327660 QUQ327660 REM327660 ROI327660 RYE327660 SIA327660 SRW327660 TBS327660 TLO327660 TVK327660 UFG327660 UPC327660 UYY327660 VIU327660 VSQ327660 WCM327660 WMI327660 WWE327660 X393196 JS393196 TO393196 ADK393196 ANG393196 AXC393196 BGY393196 BQU393196 CAQ393196 CKM393196 CUI393196 DEE393196 DOA393196 DXW393196 EHS393196 ERO393196 FBK393196 FLG393196 FVC393196 GEY393196 GOU393196 GYQ393196 HIM393196 HSI393196 ICE393196 IMA393196 IVW393196 JFS393196 JPO393196 JZK393196 KJG393196 KTC393196 LCY393196 LMU393196 LWQ393196 MGM393196 MQI393196 NAE393196 NKA393196 NTW393196 ODS393196 ONO393196 OXK393196 PHG393196 PRC393196 QAY393196 QKU393196 QUQ393196 REM393196 ROI393196 RYE393196 SIA393196 SRW393196 TBS393196 TLO393196 TVK393196 UFG393196 UPC393196 UYY393196 VIU393196 VSQ393196 WCM393196 WMI393196 WWE393196 X458732 JS458732 TO458732 ADK458732 ANG458732 AXC458732 BGY458732 BQU458732 CAQ458732 CKM458732 CUI458732 DEE458732 DOA458732 DXW458732 EHS458732 ERO458732 FBK458732 FLG458732 FVC458732 GEY458732 GOU458732 GYQ458732 HIM458732 HSI458732 ICE458732 IMA458732 IVW458732 JFS458732 JPO458732 JZK458732 KJG458732 KTC458732 LCY458732 LMU458732 LWQ458732 MGM458732 MQI458732 NAE458732 NKA458732 NTW458732 ODS458732 ONO458732 OXK458732 PHG458732 PRC458732 QAY458732 QKU458732 QUQ458732 REM458732 ROI458732 RYE458732 SIA458732 SRW458732 TBS458732 TLO458732 TVK458732 UFG458732 UPC458732 UYY458732 VIU458732 VSQ458732 WCM458732 WMI458732 WWE458732 X524268 JS524268 TO524268 ADK524268 ANG524268 AXC524268 BGY524268 BQU524268 CAQ524268 CKM524268 CUI524268 DEE524268 DOA524268 DXW524268 EHS524268 ERO524268 FBK524268 FLG524268 FVC524268 GEY524268 GOU524268 GYQ524268 HIM524268 HSI524268 ICE524268 IMA524268 IVW524268 JFS524268 JPO524268 JZK524268 KJG524268 KTC524268 LCY524268 LMU524268 LWQ524268 MGM524268 MQI524268 NAE524268 NKA524268 NTW524268 ODS524268 ONO524268 OXK524268 PHG524268 PRC524268 QAY524268 QKU524268 QUQ524268 REM524268 ROI524268 RYE524268 SIA524268 SRW524268 TBS524268 TLO524268 TVK524268 UFG524268 UPC524268 UYY524268 VIU524268 VSQ524268 WCM524268 WMI524268 WWE524268 X589804 JS589804 TO589804 ADK589804 ANG589804 AXC589804 BGY589804 BQU589804 CAQ589804 CKM589804 CUI589804 DEE589804 DOA589804 DXW589804 EHS589804 ERO589804 FBK589804 FLG589804 FVC589804 GEY589804 GOU589804 GYQ589804 HIM589804 HSI589804 ICE589804 IMA589804 IVW589804 JFS589804 JPO589804 JZK589804 KJG589804 KTC589804 LCY589804 LMU589804 LWQ589804 MGM589804 MQI589804 NAE589804 NKA589804 NTW589804 ODS589804 ONO589804 OXK589804 PHG589804 PRC589804 QAY589804 QKU589804 QUQ589804 REM589804 ROI589804 RYE589804 SIA589804 SRW589804 TBS589804 TLO589804 TVK589804 UFG589804 UPC589804 UYY589804 VIU589804 VSQ589804 WCM589804 WMI589804 WWE589804 X655340 JS655340 TO655340 ADK655340 ANG655340 AXC655340 BGY655340 BQU655340 CAQ655340 CKM655340 CUI655340 DEE655340 DOA655340 DXW655340 EHS655340 ERO655340 FBK655340 FLG655340 FVC655340 GEY655340 GOU655340 GYQ655340 HIM655340 HSI655340 ICE655340 IMA655340 IVW655340 JFS655340 JPO655340 JZK655340 KJG655340 KTC655340 LCY655340 LMU655340 LWQ655340 MGM655340 MQI655340 NAE655340 NKA655340 NTW655340 ODS655340 ONO655340 OXK655340 PHG655340 PRC655340 QAY655340 QKU655340 QUQ655340 REM655340 ROI655340 RYE655340 SIA655340 SRW655340 TBS655340 TLO655340 TVK655340 UFG655340 UPC655340 UYY655340 VIU655340 VSQ655340 WCM655340 WMI655340 WWE655340 X720876 JS720876 TO720876 ADK720876 ANG720876 AXC720876 BGY720876 BQU720876 CAQ720876 CKM720876 CUI720876 DEE720876 DOA720876 DXW720876 EHS720876 ERO720876 FBK720876 FLG720876 FVC720876 GEY720876 GOU720876 GYQ720876 HIM720876 HSI720876 ICE720876 IMA720876 IVW720876 JFS720876 JPO720876 JZK720876 KJG720876 KTC720876 LCY720876 LMU720876 LWQ720876 MGM720876 MQI720876 NAE720876 NKA720876 NTW720876 ODS720876 ONO720876 OXK720876 PHG720876 PRC720876 QAY720876 QKU720876 QUQ720876 REM720876 ROI720876 RYE720876 SIA720876 SRW720876 TBS720876 TLO720876 TVK720876 UFG720876 UPC720876 UYY720876 VIU720876 VSQ720876 WCM720876 WMI720876 WWE720876 X786412 JS786412 TO786412 ADK786412 ANG786412 AXC786412 BGY786412 BQU786412 CAQ786412 CKM786412 CUI786412 DEE786412 DOA786412 DXW786412 EHS786412 ERO786412 FBK786412 FLG786412 FVC786412 GEY786412 GOU786412 GYQ786412 HIM786412 HSI786412 ICE786412 IMA786412 IVW786412 JFS786412 JPO786412 JZK786412 KJG786412 KTC786412 LCY786412 LMU786412 LWQ786412 MGM786412 MQI786412 NAE786412 NKA786412 NTW786412 ODS786412 ONO786412 OXK786412 PHG786412 PRC786412 QAY786412 QKU786412 QUQ786412 REM786412 ROI786412 RYE786412 SIA786412 SRW786412 TBS786412 TLO786412 TVK786412 UFG786412 UPC786412 UYY786412 VIU786412 VSQ786412 WCM786412 WMI786412 WWE786412 X851948 JS851948 TO851948 ADK851948 ANG851948 AXC851948 BGY851948 BQU851948 CAQ851948 CKM851948 CUI851948 DEE851948 DOA851948 DXW851948 EHS851948 ERO851948 FBK851948 FLG851948 FVC851948 GEY851948 GOU851948 GYQ851948 HIM851948 HSI851948 ICE851948 IMA851948 IVW851948 JFS851948 JPO851948 JZK851948 KJG851948 KTC851948 LCY851948 LMU851948 LWQ851948 MGM851948 MQI851948 NAE851948 NKA851948 NTW851948 ODS851948 ONO851948 OXK851948 PHG851948 PRC851948 QAY851948 QKU851948 QUQ851948 REM851948 ROI851948 RYE851948 SIA851948 SRW851948 TBS851948 TLO851948 TVK851948 UFG851948 UPC851948 UYY851948 VIU851948 VSQ851948 WCM851948 WMI851948 WWE851948 X917484 JS917484 TO917484 ADK917484 ANG917484 AXC917484 BGY917484 BQU917484 CAQ917484 CKM917484 CUI917484 DEE917484 DOA917484 DXW917484 EHS917484 ERO917484 FBK917484 FLG917484 FVC917484 GEY917484 GOU917484 GYQ917484 HIM917484 HSI917484 ICE917484 IMA917484 IVW917484 JFS917484 JPO917484 JZK917484 KJG917484 KTC917484 LCY917484 LMU917484 LWQ917484 MGM917484 MQI917484 NAE917484 NKA917484 NTW917484 ODS917484 ONO917484 OXK917484 PHG917484 PRC917484 QAY917484 QKU917484 QUQ917484 REM917484 ROI917484 RYE917484 SIA917484 SRW917484 TBS917484 TLO917484 TVK917484 UFG917484 UPC917484 UYY917484 VIU917484 VSQ917484 WCM917484 WMI917484 WWE917484 X983020 JS983020 TO983020 ADK983020 ANG983020 AXC983020 BGY983020 BQU983020 CAQ983020 CKM983020 CUI983020 DEE983020 DOA983020 DXW983020 EHS983020 ERO983020 FBK983020 FLG983020 FVC983020 GEY983020 GOU983020 GYQ983020 HIM983020 HSI983020 ICE983020 IMA983020 IVW983020 JFS983020 JPO983020 JZK983020 KJG983020 KTC983020 LCY983020 LMU983020 LWQ983020 MGM983020 MQI983020 NAE983020 NKA983020 NTW983020 ODS983020 ONO983020 OXK983020 PHG983020 PRC983020 QAY983020 QKU983020 QUQ983020 REM983020 ROI983020 RYE983020 SIA983020 SRW983020 TBS983020 TLO983020 TVK983020 UFG983020 UPC983020 UYY983020 VIU983020 VSQ983020 WCM983020 WMI983020 WWE983020 X65529 JS65529 TO65529 ADK65529 ANG65529 AXC65529 BGY65529 BQU65529 CAQ65529 CKM65529 CUI65529 DEE65529 DOA65529 DXW65529 EHS65529 ERO65529 FBK65529 FLG65529 FVC65529 GEY65529 GOU65529 GYQ65529 HIM65529 HSI65529 ICE65529 IMA65529 IVW65529 JFS65529 JPO65529 JZK65529 KJG65529 KTC65529 LCY65529 LMU65529 LWQ65529 MGM65529 MQI65529 NAE65529 NKA65529 NTW65529 ODS65529 ONO65529 OXK65529 PHG65529 PRC65529 QAY65529 QKU65529 QUQ65529 REM65529 ROI65529 RYE65529 SIA65529 SRW65529 TBS65529 TLO65529 TVK65529 UFG65529 UPC65529 UYY65529 VIU65529 VSQ65529 WCM65529 WMI65529 WWE65529 X131065 JS131065 TO131065 ADK131065 ANG131065 AXC131065 BGY131065 BQU131065 CAQ131065 CKM131065 CUI131065 DEE131065 DOA131065 DXW131065 EHS131065 ERO131065 FBK131065 FLG131065 FVC131065 GEY131065 GOU131065 GYQ131065 HIM131065 HSI131065 ICE131065 IMA131065 IVW131065 JFS131065 JPO131065 JZK131065 KJG131065 KTC131065 LCY131065 LMU131065 LWQ131065 MGM131065 MQI131065 NAE131065 NKA131065 NTW131065 ODS131065 ONO131065 OXK131065 PHG131065 PRC131065 QAY131065 QKU131065 QUQ131065 REM131065 ROI131065 RYE131065 SIA131065 SRW131065 TBS131065 TLO131065 TVK131065 UFG131065 UPC131065 UYY131065 VIU131065 VSQ131065 WCM131065 WMI131065 WWE131065 X196601 JS196601 TO196601 ADK196601 ANG196601 AXC196601 BGY196601 BQU196601 CAQ196601 CKM196601 CUI196601 DEE196601 DOA196601 DXW196601 EHS196601 ERO196601 FBK196601 FLG196601 FVC196601 GEY196601 GOU196601 GYQ196601 HIM196601 HSI196601 ICE196601 IMA196601 IVW196601 JFS196601 JPO196601 JZK196601 KJG196601 KTC196601 LCY196601 LMU196601 LWQ196601 MGM196601 MQI196601 NAE196601 NKA196601 NTW196601 ODS196601 ONO196601 OXK196601 PHG196601 PRC196601 QAY196601 QKU196601 QUQ196601 REM196601 ROI196601 RYE196601 SIA196601 SRW196601 TBS196601 TLO196601 TVK196601 UFG196601 UPC196601 UYY196601 VIU196601 VSQ196601 WCM196601 WMI196601 WWE196601 X262137 JS262137 TO262137 ADK262137 ANG262137 AXC262137 BGY262137 BQU262137 CAQ262137 CKM262137 CUI262137 DEE262137 DOA262137 DXW262137 EHS262137 ERO262137 FBK262137 FLG262137 FVC262137 GEY262137 GOU262137 GYQ262137 HIM262137 HSI262137 ICE262137 IMA262137 IVW262137 JFS262137 JPO262137 JZK262137 KJG262137 KTC262137 LCY262137 LMU262137 LWQ262137 MGM262137 MQI262137 NAE262137 NKA262137 NTW262137 ODS262137 ONO262137 OXK262137 PHG262137 PRC262137 QAY262137 QKU262137 QUQ262137 REM262137 ROI262137 RYE262137 SIA262137 SRW262137 TBS262137 TLO262137 TVK262137 UFG262137 UPC262137 UYY262137 VIU262137 VSQ262137 WCM262137 WMI262137 WWE262137 X327673 JS327673 TO327673 ADK327673 ANG327673 AXC327673 BGY327673 BQU327673 CAQ327673 CKM327673 CUI327673 DEE327673 DOA327673 DXW327673 EHS327673 ERO327673 FBK327673 FLG327673 FVC327673 GEY327673 GOU327673 GYQ327673 HIM327673 HSI327673 ICE327673 IMA327673 IVW327673 JFS327673 JPO327673 JZK327673 KJG327673 KTC327673 LCY327673 LMU327673 LWQ327673 MGM327673 MQI327673 NAE327673 NKA327673 NTW327673 ODS327673 ONO327673 OXK327673 PHG327673 PRC327673 QAY327673 QKU327673 QUQ327673 REM327673 ROI327673 RYE327673 SIA327673 SRW327673 TBS327673 TLO327673 TVK327673 UFG327673 UPC327673 UYY327673 VIU327673 VSQ327673 WCM327673 WMI327673 WWE327673 X393209 JS393209 TO393209 ADK393209 ANG393209 AXC393209 BGY393209 BQU393209 CAQ393209 CKM393209 CUI393209 DEE393209 DOA393209 DXW393209 EHS393209 ERO393209 FBK393209 FLG393209 FVC393209 GEY393209 GOU393209 GYQ393209 HIM393209 HSI393209 ICE393209 IMA393209 IVW393209 JFS393209 JPO393209 JZK393209 KJG393209 KTC393209 LCY393209 LMU393209 LWQ393209 MGM393209 MQI393209 NAE393209 NKA393209 NTW393209 ODS393209 ONO393209 OXK393209 PHG393209 PRC393209 QAY393209 QKU393209 QUQ393209 REM393209 ROI393209 RYE393209 SIA393209 SRW393209 TBS393209 TLO393209 TVK393209 UFG393209 UPC393209 UYY393209 VIU393209 VSQ393209 WCM393209 WMI393209 WWE393209 X458745 JS458745 TO458745 ADK458745 ANG458745 AXC458745 BGY458745 BQU458745 CAQ458745 CKM458745 CUI458745 DEE458745 DOA458745 DXW458745 EHS458745 ERO458745 FBK458745 FLG458745 FVC458745 GEY458745 GOU458745 GYQ458745 HIM458745 HSI458745 ICE458745 IMA458745 IVW458745 JFS458745 JPO458745 JZK458745 KJG458745 KTC458745 LCY458745 LMU458745 LWQ458745 MGM458745 MQI458745 NAE458745 NKA458745 NTW458745 ODS458745 ONO458745 OXK458745 PHG458745 PRC458745 QAY458745 QKU458745 QUQ458745 REM458745 ROI458745 RYE458745 SIA458745 SRW458745 TBS458745 TLO458745 TVK458745 UFG458745 UPC458745 UYY458745 VIU458745 VSQ458745 WCM458745 WMI458745 WWE458745 X524281 JS524281 TO524281 ADK524281 ANG524281 AXC524281 BGY524281 BQU524281 CAQ524281 CKM524281 CUI524281 DEE524281 DOA524281 DXW524281 EHS524281 ERO524281 FBK524281 FLG524281 FVC524281 GEY524281 GOU524281 GYQ524281 HIM524281 HSI524281 ICE524281 IMA524281 IVW524281 JFS524281 JPO524281 JZK524281 KJG524281 KTC524281 LCY524281 LMU524281 LWQ524281 MGM524281 MQI524281 NAE524281 NKA524281 NTW524281 ODS524281 ONO524281 OXK524281 PHG524281 PRC524281 QAY524281 QKU524281 QUQ524281 REM524281 ROI524281 RYE524281 SIA524281 SRW524281 TBS524281 TLO524281 TVK524281 UFG524281 UPC524281 UYY524281 VIU524281 VSQ524281 WCM524281 WMI524281 WWE524281 X589817 JS589817 TO589817 ADK589817 ANG589817 AXC589817 BGY589817 BQU589817 CAQ589817 CKM589817 CUI589817 DEE589817 DOA589817 DXW589817 EHS589817 ERO589817 FBK589817 FLG589817 FVC589817 GEY589817 GOU589817 GYQ589817 HIM589817 HSI589817 ICE589817 IMA589817 IVW589817 JFS589817 JPO589817 JZK589817 KJG589817 KTC589817 LCY589817 LMU589817 LWQ589817 MGM589817 MQI589817 NAE589817 NKA589817 NTW589817 ODS589817 ONO589817 OXK589817 PHG589817 PRC589817 QAY589817 QKU589817 QUQ589817 REM589817 ROI589817 RYE589817 SIA589817 SRW589817 TBS589817 TLO589817 TVK589817 UFG589817 UPC589817 UYY589817 VIU589817 VSQ589817 WCM589817 WMI589817 WWE589817 X655353 JS655353 TO655353 ADK655353 ANG655353 AXC655353 BGY655353 BQU655353 CAQ655353 CKM655353 CUI655353 DEE655353 DOA655353 DXW655353 EHS655353 ERO655353 FBK655353 FLG655353 FVC655353 GEY655353 GOU655353 GYQ655353 HIM655353 HSI655353 ICE655353 IMA655353 IVW655353 JFS655353 JPO655353 JZK655353 KJG655353 KTC655353 LCY655353 LMU655353 LWQ655353 MGM655353 MQI655353 NAE655353 NKA655353 NTW655353 ODS655353 ONO655353 OXK655353 PHG655353 PRC655353 QAY655353 QKU655353 QUQ655353 REM655353 ROI655353 RYE655353 SIA655353 SRW655353 TBS655353 TLO655353 TVK655353 UFG655353 UPC655353 UYY655353 VIU655353 VSQ655353 WCM655353 WMI655353 WWE655353 X720889 JS720889 TO720889 ADK720889 ANG720889 AXC720889 BGY720889 BQU720889 CAQ720889 CKM720889 CUI720889 DEE720889 DOA720889 DXW720889 EHS720889 ERO720889 FBK720889 FLG720889 FVC720889 GEY720889 GOU720889 GYQ720889 HIM720889 HSI720889 ICE720889 IMA720889 IVW720889 JFS720889 JPO720889 JZK720889 KJG720889 KTC720889 LCY720889 LMU720889 LWQ720889 MGM720889 MQI720889 NAE720889 NKA720889 NTW720889 ODS720889 ONO720889 OXK720889 PHG720889 PRC720889 QAY720889 QKU720889 QUQ720889 REM720889 ROI720889 RYE720889 SIA720889 SRW720889 TBS720889 TLO720889 TVK720889 UFG720889 UPC720889 UYY720889 VIU720889 VSQ720889 WCM720889 WMI720889 WWE720889 X786425 JS786425 TO786425 ADK786425 ANG786425 AXC786425 BGY786425 BQU786425 CAQ786425 CKM786425 CUI786425 DEE786425 DOA786425 DXW786425 EHS786425 ERO786425 FBK786425 FLG786425 FVC786425 GEY786425 GOU786425 GYQ786425 HIM786425 HSI786425 ICE786425 IMA786425 IVW786425 JFS786425 JPO786425 JZK786425 KJG786425 KTC786425 LCY786425 LMU786425 LWQ786425 MGM786425 MQI786425 NAE786425 NKA786425 NTW786425 ODS786425 ONO786425 OXK786425 PHG786425 PRC786425 QAY786425 QKU786425 QUQ786425 REM786425 ROI786425 RYE786425 SIA786425 SRW786425 TBS786425 TLO786425 TVK786425 UFG786425 UPC786425 UYY786425 VIU786425 VSQ786425 WCM786425 WMI786425 WWE786425 X851961 JS851961 TO851961 ADK851961 ANG851961 AXC851961 BGY851961 BQU851961 CAQ851961 CKM851961 CUI851961 DEE851961 DOA851961 DXW851961 EHS851961 ERO851961 FBK851961 FLG851961 FVC851961 GEY851961 GOU851961 GYQ851961 HIM851961 HSI851961 ICE851961 IMA851961 IVW851961 JFS851961 JPO851961 JZK851961 KJG851961 KTC851961 LCY851961 LMU851961 LWQ851961 MGM851961 MQI851961 NAE851961 NKA851961 NTW851961 ODS851961 ONO851961 OXK851961 PHG851961 PRC851961 QAY851961 QKU851961 QUQ851961 REM851961 ROI851961 RYE851961 SIA851961 SRW851961 TBS851961 TLO851961 TVK851961 UFG851961 UPC851961 UYY851961 VIU851961 VSQ851961 WCM851961 WMI851961 WWE851961 X917497 JS917497 TO917497 ADK917497 ANG917497 AXC917497 BGY917497 BQU917497 CAQ917497 CKM917497 CUI917497 DEE917497 DOA917497 DXW917497 EHS917497 ERO917497 FBK917497 FLG917497 FVC917497 GEY917497 GOU917497 GYQ917497 HIM917497 HSI917497 ICE917497 IMA917497 IVW917497 JFS917497 JPO917497 JZK917497 KJG917497 KTC917497 LCY917497 LMU917497 LWQ917497 MGM917497 MQI917497 NAE917497 NKA917497 NTW917497 ODS917497 ONO917497 OXK917497 PHG917497 PRC917497 QAY917497 QKU917497 QUQ917497 REM917497 ROI917497 RYE917497 SIA917497 SRW917497 TBS917497 TLO917497 TVK917497 UFG917497 UPC917497 UYY917497 VIU917497 VSQ917497 WCM917497 WMI917497 WWE917497 X983033 JS983033 TO983033 ADK983033 ANG983033 AXC983033 BGY983033 BQU983033 CAQ983033 CKM983033 CUI983033 DEE983033 DOA983033 DXW983033 EHS983033 ERO983033 FBK983033 FLG983033 FVC983033 GEY983033 GOU983033 GYQ983033 HIM983033 HSI983033 ICE983033 IMA983033 IVW983033 JFS983033 JPO983033 JZK983033 KJG983033 KTC983033 LCY983033 LMU983033 LWQ983033 MGM983033 MQI983033 NAE983033 NKA983033 NTW983033 ODS983033 ONO983033 OXK983033 PHG983033 PRC983033 QAY983033 QKU983033 QUQ983033 REM983033 ROI983033 RYE983033 SIA983033 SRW983033 TBS983033 TLO983033 TVK983033 UFG983033 UPC983033 UYY983033 VIU983033 VSQ983033 WCM983033 WMI983033 WWE983033 PHC983038:PHC983049 JW20 TS20 ADO20 ANK20 AXG20 BHC20 BQY20 CAU20 CKQ20 CUM20 DEI20 DOE20 DYA20 EHW20 ERS20 FBO20 FLK20 FVG20 GFC20 GOY20 GYU20 HIQ20 HSM20 ICI20 IME20 IWA20 JFW20 JPS20 JZO20 KJK20 KTG20 LDC20 LMY20 LWU20 MGQ20 MQM20 NAI20 NKE20 NUA20 ODW20 ONS20 OXO20 PHK20 PRG20 QBC20 QKY20 QUU20 REQ20 ROM20 RYI20 SIE20 SSA20 TBW20 TLS20 TVO20 UFK20 UPG20 UZC20 VIY20 VSU20 WCQ20 WMM20 WWI20 AB65518 JW65518 TS65518 ADO65518 ANK65518 AXG65518 BHC65518 BQY65518 CAU65518 CKQ65518 CUM65518 DEI65518 DOE65518 DYA65518 EHW65518 ERS65518 FBO65518 FLK65518 FVG65518 GFC65518 GOY65518 GYU65518 HIQ65518 HSM65518 ICI65518 IME65518 IWA65518 JFW65518 JPS65518 JZO65518 KJK65518 KTG65518 LDC65518 LMY65518 LWU65518 MGQ65518 MQM65518 NAI65518 NKE65518 NUA65518 ODW65518 ONS65518 OXO65518 PHK65518 PRG65518 QBC65518 QKY65518 QUU65518 REQ65518 ROM65518 RYI65518 SIE65518 SSA65518 TBW65518 TLS65518 TVO65518 UFK65518 UPG65518 UZC65518 VIY65518 VSU65518 WCQ65518 WMM65518 WWI65518 AB131054 JW131054 TS131054 ADO131054 ANK131054 AXG131054 BHC131054 BQY131054 CAU131054 CKQ131054 CUM131054 DEI131054 DOE131054 DYA131054 EHW131054 ERS131054 FBO131054 FLK131054 FVG131054 GFC131054 GOY131054 GYU131054 HIQ131054 HSM131054 ICI131054 IME131054 IWA131054 JFW131054 JPS131054 JZO131054 KJK131054 KTG131054 LDC131054 LMY131054 LWU131054 MGQ131054 MQM131054 NAI131054 NKE131054 NUA131054 ODW131054 ONS131054 OXO131054 PHK131054 PRG131054 QBC131054 QKY131054 QUU131054 REQ131054 ROM131054 RYI131054 SIE131054 SSA131054 TBW131054 TLS131054 TVO131054 UFK131054 UPG131054 UZC131054 VIY131054 VSU131054 WCQ131054 WMM131054 WWI131054 AB196590 JW196590 TS196590 ADO196590 ANK196590 AXG196590 BHC196590 BQY196590 CAU196590 CKQ196590 CUM196590 DEI196590 DOE196590 DYA196590 EHW196590 ERS196590 FBO196590 FLK196590 FVG196590 GFC196590 GOY196590 GYU196590 HIQ196590 HSM196590 ICI196590 IME196590 IWA196590 JFW196590 JPS196590 JZO196590 KJK196590 KTG196590 LDC196590 LMY196590 LWU196590 MGQ196590 MQM196590 NAI196590 NKE196590 NUA196590 ODW196590 ONS196590 OXO196590 PHK196590 PRG196590 QBC196590 QKY196590 QUU196590 REQ196590 ROM196590 RYI196590 SIE196590 SSA196590 TBW196590 TLS196590 TVO196590 UFK196590 UPG196590 UZC196590 VIY196590 VSU196590 WCQ196590 WMM196590 WWI196590 AB262126 JW262126 TS262126 ADO262126 ANK262126 AXG262126 BHC262126 BQY262126 CAU262126 CKQ262126 CUM262126 DEI262126 DOE262126 DYA262126 EHW262126 ERS262126 FBO262126 FLK262126 FVG262126 GFC262126 GOY262126 GYU262126 HIQ262126 HSM262126 ICI262126 IME262126 IWA262126 JFW262126 JPS262126 JZO262126 KJK262126 KTG262126 LDC262126 LMY262126 LWU262126 MGQ262126 MQM262126 NAI262126 NKE262126 NUA262126 ODW262126 ONS262126 OXO262126 PHK262126 PRG262126 QBC262126 QKY262126 QUU262126 REQ262126 ROM262126 RYI262126 SIE262126 SSA262126 TBW262126 TLS262126 TVO262126 UFK262126 UPG262126 UZC262126 VIY262126 VSU262126 WCQ262126 WMM262126 WWI262126 AB327662 JW327662 TS327662 ADO327662 ANK327662 AXG327662 BHC327662 BQY327662 CAU327662 CKQ327662 CUM327662 DEI327662 DOE327662 DYA327662 EHW327662 ERS327662 FBO327662 FLK327662 FVG327662 GFC327662 GOY327662 GYU327662 HIQ327662 HSM327662 ICI327662 IME327662 IWA327662 JFW327662 JPS327662 JZO327662 KJK327662 KTG327662 LDC327662 LMY327662 LWU327662 MGQ327662 MQM327662 NAI327662 NKE327662 NUA327662 ODW327662 ONS327662 OXO327662 PHK327662 PRG327662 QBC327662 QKY327662 QUU327662 REQ327662 ROM327662 RYI327662 SIE327662 SSA327662 TBW327662 TLS327662 TVO327662 UFK327662 UPG327662 UZC327662 VIY327662 VSU327662 WCQ327662 WMM327662 WWI327662 AB393198 JW393198 TS393198 ADO393198 ANK393198 AXG393198 BHC393198 BQY393198 CAU393198 CKQ393198 CUM393198 DEI393198 DOE393198 DYA393198 EHW393198 ERS393198 FBO393198 FLK393198 FVG393198 GFC393198 GOY393198 GYU393198 HIQ393198 HSM393198 ICI393198 IME393198 IWA393198 JFW393198 JPS393198 JZO393198 KJK393198 KTG393198 LDC393198 LMY393198 LWU393198 MGQ393198 MQM393198 NAI393198 NKE393198 NUA393198 ODW393198 ONS393198 OXO393198 PHK393198 PRG393198 QBC393198 QKY393198 QUU393198 REQ393198 ROM393198 RYI393198 SIE393198 SSA393198 TBW393198 TLS393198 TVO393198 UFK393198 UPG393198 UZC393198 VIY393198 VSU393198 WCQ393198 WMM393198 WWI393198 AB458734 JW458734 TS458734 ADO458734 ANK458734 AXG458734 BHC458734 BQY458734 CAU458734 CKQ458734 CUM458734 DEI458734 DOE458734 DYA458734 EHW458734 ERS458734 FBO458734 FLK458734 FVG458734 GFC458734 GOY458734 GYU458734 HIQ458734 HSM458734 ICI458734 IME458734 IWA458734 JFW458734 JPS458734 JZO458734 KJK458734 KTG458734 LDC458734 LMY458734 LWU458734 MGQ458734 MQM458734 NAI458734 NKE458734 NUA458734 ODW458734 ONS458734 OXO458734 PHK458734 PRG458734 QBC458734 QKY458734 QUU458734 REQ458734 ROM458734 RYI458734 SIE458734 SSA458734 TBW458734 TLS458734 TVO458734 UFK458734 UPG458734 UZC458734 VIY458734 VSU458734 WCQ458734 WMM458734 WWI458734 AB524270 JW524270 TS524270 ADO524270 ANK524270 AXG524270 BHC524270 BQY524270 CAU524270 CKQ524270 CUM524270 DEI524270 DOE524270 DYA524270 EHW524270 ERS524270 FBO524270 FLK524270 FVG524270 GFC524270 GOY524270 GYU524270 HIQ524270 HSM524270 ICI524270 IME524270 IWA524270 JFW524270 JPS524270 JZO524270 KJK524270 KTG524270 LDC524270 LMY524270 LWU524270 MGQ524270 MQM524270 NAI524270 NKE524270 NUA524270 ODW524270 ONS524270 OXO524270 PHK524270 PRG524270 QBC524270 QKY524270 QUU524270 REQ524270 ROM524270 RYI524270 SIE524270 SSA524270 TBW524270 TLS524270 TVO524270 UFK524270 UPG524270 UZC524270 VIY524270 VSU524270 WCQ524270 WMM524270 WWI524270 AB589806 JW589806 TS589806 ADO589806 ANK589806 AXG589806 BHC589806 BQY589806 CAU589806 CKQ589806 CUM589806 DEI589806 DOE589806 DYA589806 EHW589806 ERS589806 FBO589806 FLK589806 FVG589806 GFC589806 GOY589806 GYU589806 HIQ589806 HSM589806 ICI589806 IME589806 IWA589806 JFW589806 JPS589806 JZO589806 KJK589806 KTG589806 LDC589806 LMY589806 LWU589806 MGQ589806 MQM589806 NAI589806 NKE589806 NUA589806 ODW589806 ONS589806 OXO589806 PHK589806 PRG589806 QBC589806 QKY589806 QUU589806 REQ589806 ROM589806 RYI589806 SIE589806 SSA589806 TBW589806 TLS589806 TVO589806 UFK589806 UPG589806 UZC589806 VIY589806 VSU589806 WCQ589806 WMM589806 WWI589806 AB655342 JW655342 TS655342 ADO655342 ANK655342 AXG655342 BHC655342 BQY655342 CAU655342 CKQ655342 CUM655342 DEI655342 DOE655342 DYA655342 EHW655342 ERS655342 FBO655342 FLK655342 FVG655342 GFC655342 GOY655342 GYU655342 HIQ655342 HSM655342 ICI655342 IME655342 IWA655342 JFW655342 JPS655342 JZO655342 KJK655342 KTG655342 LDC655342 LMY655342 LWU655342 MGQ655342 MQM655342 NAI655342 NKE655342 NUA655342 ODW655342 ONS655342 OXO655342 PHK655342 PRG655342 QBC655342 QKY655342 QUU655342 REQ655342 ROM655342 RYI655342 SIE655342 SSA655342 TBW655342 TLS655342 TVO655342 UFK655342 UPG655342 UZC655342 VIY655342 VSU655342 WCQ655342 WMM655342 WWI655342 AB720878 JW720878 TS720878 ADO720878 ANK720878 AXG720878 BHC720878 BQY720878 CAU720878 CKQ720878 CUM720878 DEI720878 DOE720878 DYA720878 EHW720878 ERS720878 FBO720878 FLK720878 FVG720878 GFC720878 GOY720878 GYU720878 HIQ720878 HSM720878 ICI720878 IME720878 IWA720878 JFW720878 JPS720878 JZO720878 KJK720878 KTG720878 LDC720878 LMY720878 LWU720878 MGQ720878 MQM720878 NAI720878 NKE720878 NUA720878 ODW720878 ONS720878 OXO720878 PHK720878 PRG720878 QBC720878 QKY720878 QUU720878 REQ720878 ROM720878 RYI720878 SIE720878 SSA720878 TBW720878 TLS720878 TVO720878 UFK720878 UPG720878 UZC720878 VIY720878 VSU720878 WCQ720878 WMM720878 WWI720878 AB786414 JW786414 TS786414 ADO786414 ANK786414 AXG786414 BHC786414 BQY786414 CAU786414 CKQ786414 CUM786414 DEI786414 DOE786414 DYA786414 EHW786414 ERS786414 FBO786414 FLK786414 FVG786414 GFC786414 GOY786414 GYU786414 HIQ786414 HSM786414 ICI786414 IME786414 IWA786414 JFW786414 JPS786414 JZO786414 KJK786414 KTG786414 LDC786414 LMY786414 LWU786414 MGQ786414 MQM786414 NAI786414 NKE786414 NUA786414 ODW786414 ONS786414 OXO786414 PHK786414 PRG786414 QBC786414 QKY786414 QUU786414 REQ786414 ROM786414 RYI786414 SIE786414 SSA786414 TBW786414 TLS786414 TVO786414 UFK786414 UPG786414 UZC786414 VIY786414 VSU786414 WCQ786414 WMM786414 WWI786414 AB851950 JW851950 TS851950 ADO851950 ANK851950 AXG851950 BHC851950 BQY851950 CAU851950 CKQ851950 CUM851950 DEI851950 DOE851950 DYA851950 EHW851950 ERS851950 FBO851950 FLK851950 FVG851950 GFC851950 GOY851950 GYU851950 HIQ851950 HSM851950 ICI851950 IME851950 IWA851950 JFW851950 JPS851950 JZO851950 KJK851950 KTG851950 LDC851950 LMY851950 LWU851950 MGQ851950 MQM851950 NAI851950 NKE851950 NUA851950 ODW851950 ONS851950 OXO851950 PHK851950 PRG851950 QBC851950 QKY851950 QUU851950 REQ851950 ROM851950 RYI851950 SIE851950 SSA851950 TBW851950 TLS851950 TVO851950 UFK851950 UPG851950 UZC851950 VIY851950 VSU851950 WCQ851950 WMM851950 WWI851950 AB917486 JW917486 TS917486 ADO917486 ANK917486 AXG917486 BHC917486 BQY917486 CAU917486 CKQ917486 CUM917486 DEI917486 DOE917486 DYA917486 EHW917486 ERS917486 FBO917486 FLK917486 FVG917486 GFC917486 GOY917486 GYU917486 HIQ917486 HSM917486 ICI917486 IME917486 IWA917486 JFW917486 JPS917486 JZO917486 KJK917486 KTG917486 LDC917486 LMY917486 LWU917486 MGQ917486 MQM917486 NAI917486 NKE917486 NUA917486 ODW917486 ONS917486 OXO917486 PHK917486 PRG917486 QBC917486 QKY917486 QUU917486 REQ917486 ROM917486 RYI917486 SIE917486 SSA917486 TBW917486 TLS917486 TVO917486 UFK917486 UPG917486 UZC917486 VIY917486 VSU917486 WCQ917486 WMM917486 WWI917486 AB983022 JW983022 TS983022 ADO983022 ANK983022 AXG983022 BHC983022 BQY983022 CAU983022 CKQ983022 CUM983022 DEI983022 DOE983022 DYA983022 EHW983022 ERS983022 FBO983022 FLK983022 FVG983022 GFC983022 GOY983022 GYU983022 HIQ983022 HSM983022 ICI983022 IME983022 IWA983022 JFW983022 JPS983022 JZO983022 KJK983022 KTG983022 LDC983022 LMY983022 LWU983022 MGQ983022 MQM983022 NAI983022 NKE983022 NUA983022 ODW983022 ONS983022 OXO983022 PHK983022 PRG983022 QBC983022 QKY983022 QUU983022 REQ983022 ROM983022 RYI983022 SIE983022 SSA983022 TBW983022 TLS983022 TVO983022 UFK983022 UPG983022 UZC983022 VIY983022 VSU983022 WCQ983022 WMM983022 WWI983022 PQY983038:PQY983049 JS23 TO23 ADK23 ANG23 AXC23 BGY23 BQU23 CAQ23 CKM23 CUI23 DEE23 DOA23 DXW23 EHS23 ERO23 FBK23 FLG23 FVC23 GEY23 GOU23 GYQ23 HIM23 HSI23 ICE23 IMA23 IVW23 JFS23 JPO23 JZK23 KJG23 KTC23 LCY23 LMU23 LWQ23 MGM23 MQI23 NAE23 NKA23 NTW23 ODS23 ONO23 OXK23 PHG23 PRC23 QAY23 QKU23 QUQ23 REM23 ROI23 RYE23 SIA23 SRW23 TBS23 TLO23 TVK23 UFG23 UPC23 UYY23 VIU23 VSQ23 WCM23 WMI23 WWE23 X65521 JS65521 TO65521 ADK65521 ANG65521 AXC65521 BGY65521 BQU65521 CAQ65521 CKM65521 CUI65521 DEE65521 DOA65521 DXW65521 EHS65521 ERO65521 FBK65521 FLG65521 FVC65521 GEY65521 GOU65521 GYQ65521 HIM65521 HSI65521 ICE65521 IMA65521 IVW65521 JFS65521 JPO65521 JZK65521 KJG65521 KTC65521 LCY65521 LMU65521 LWQ65521 MGM65521 MQI65521 NAE65521 NKA65521 NTW65521 ODS65521 ONO65521 OXK65521 PHG65521 PRC65521 QAY65521 QKU65521 QUQ65521 REM65521 ROI65521 RYE65521 SIA65521 SRW65521 TBS65521 TLO65521 TVK65521 UFG65521 UPC65521 UYY65521 VIU65521 VSQ65521 WCM65521 WMI65521 WWE65521 X131057 JS131057 TO131057 ADK131057 ANG131057 AXC131057 BGY131057 BQU131057 CAQ131057 CKM131057 CUI131057 DEE131057 DOA131057 DXW131057 EHS131057 ERO131057 FBK131057 FLG131057 FVC131057 GEY131057 GOU131057 GYQ131057 HIM131057 HSI131057 ICE131057 IMA131057 IVW131057 JFS131057 JPO131057 JZK131057 KJG131057 KTC131057 LCY131057 LMU131057 LWQ131057 MGM131057 MQI131057 NAE131057 NKA131057 NTW131057 ODS131057 ONO131057 OXK131057 PHG131057 PRC131057 QAY131057 QKU131057 QUQ131057 REM131057 ROI131057 RYE131057 SIA131057 SRW131057 TBS131057 TLO131057 TVK131057 UFG131057 UPC131057 UYY131057 VIU131057 VSQ131057 WCM131057 WMI131057 WWE131057 X196593 JS196593 TO196593 ADK196593 ANG196593 AXC196593 BGY196593 BQU196593 CAQ196593 CKM196593 CUI196593 DEE196593 DOA196593 DXW196593 EHS196593 ERO196593 FBK196593 FLG196593 FVC196593 GEY196593 GOU196593 GYQ196593 HIM196593 HSI196593 ICE196593 IMA196593 IVW196593 JFS196593 JPO196593 JZK196593 KJG196593 KTC196593 LCY196593 LMU196593 LWQ196593 MGM196593 MQI196593 NAE196593 NKA196593 NTW196593 ODS196593 ONO196593 OXK196593 PHG196593 PRC196593 QAY196593 QKU196593 QUQ196593 REM196593 ROI196593 RYE196593 SIA196593 SRW196593 TBS196593 TLO196593 TVK196593 UFG196593 UPC196593 UYY196593 VIU196593 VSQ196593 WCM196593 WMI196593 WWE196593 X262129 JS262129 TO262129 ADK262129 ANG262129 AXC262129 BGY262129 BQU262129 CAQ262129 CKM262129 CUI262129 DEE262129 DOA262129 DXW262129 EHS262129 ERO262129 FBK262129 FLG262129 FVC262129 GEY262129 GOU262129 GYQ262129 HIM262129 HSI262129 ICE262129 IMA262129 IVW262129 JFS262129 JPO262129 JZK262129 KJG262129 KTC262129 LCY262129 LMU262129 LWQ262129 MGM262129 MQI262129 NAE262129 NKA262129 NTW262129 ODS262129 ONO262129 OXK262129 PHG262129 PRC262129 QAY262129 QKU262129 QUQ262129 REM262129 ROI262129 RYE262129 SIA262129 SRW262129 TBS262129 TLO262129 TVK262129 UFG262129 UPC262129 UYY262129 VIU262129 VSQ262129 WCM262129 WMI262129 WWE262129 X327665 JS327665 TO327665 ADK327665 ANG327665 AXC327665 BGY327665 BQU327665 CAQ327665 CKM327665 CUI327665 DEE327665 DOA327665 DXW327665 EHS327665 ERO327665 FBK327665 FLG327665 FVC327665 GEY327665 GOU327665 GYQ327665 HIM327665 HSI327665 ICE327665 IMA327665 IVW327665 JFS327665 JPO327665 JZK327665 KJG327665 KTC327665 LCY327665 LMU327665 LWQ327665 MGM327665 MQI327665 NAE327665 NKA327665 NTW327665 ODS327665 ONO327665 OXK327665 PHG327665 PRC327665 QAY327665 QKU327665 QUQ327665 REM327665 ROI327665 RYE327665 SIA327665 SRW327665 TBS327665 TLO327665 TVK327665 UFG327665 UPC327665 UYY327665 VIU327665 VSQ327665 WCM327665 WMI327665 WWE327665 X393201 JS393201 TO393201 ADK393201 ANG393201 AXC393201 BGY393201 BQU393201 CAQ393201 CKM393201 CUI393201 DEE393201 DOA393201 DXW393201 EHS393201 ERO393201 FBK393201 FLG393201 FVC393201 GEY393201 GOU393201 GYQ393201 HIM393201 HSI393201 ICE393201 IMA393201 IVW393201 JFS393201 JPO393201 JZK393201 KJG393201 KTC393201 LCY393201 LMU393201 LWQ393201 MGM393201 MQI393201 NAE393201 NKA393201 NTW393201 ODS393201 ONO393201 OXK393201 PHG393201 PRC393201 QAY393201 QKU393201 QUQ393201 REM393201 ROI393201 RYE393201 SIA393201 SRW393201 TBS393201 TLO393201 TVK393201 UFG393201 UPC393201 UYY393201 VIU393201 VSQ393201 WCM393201 WMI393201 WWE393201 X458737 JS458737 TO458737 ADK458737 ANG458737 AXC458737 BGY458737 BQU458737 CAQ458737 CKM458737 CUI458737 DEE458737 DOA458737 DXW458737 EHS458737 ERO458737 FBK458737 FLG458737 FVC458737 GEY458737 GOU458737 GYQ458737 HIM458737 HSI458737 ICE458737 IMA458737 IVW458737 JFS458737 JPO458737 JZK458737 KJG458737 KTC458737 LCY458737 LMU458737 LWQ458737 MGM458737 MQI458737 NAE458737 NKA458737 NTW458737 ODS458737 ONO458737 OXK458737 PHG458737 PRC458737 QAY458737 QKU458737 QUQ458737 REM458737 ROI458737 RYE458737 SIA458737 SRW458737 TBS458737 TLO458737 TVK458737 UFG458737 UPC458737 UYY458737 VIU458737 VSQ458737 WCM458737 WMI458737 WWE458737 X524273 JS524273 TO524273 ADK524273 ANG524273 AXC524273 BGY524273 BQU524273 CAQ524273 CKM524273 CUI524273 DEE524273 DOA524273 DXW524273 EHS524273 ERO524273 FBK524273 FLG524273 FVC524273 GEY524273 GOU524273 GYQ524273 HIM524273 HSI524273 ICE524273 IMA524273 IVW524273 JFS524273 JPO524273 JZK524273 KJG524273 KTC524273 LCY524273 LMU524273 LWQ524273 MGM524273 MQI524273 NAE524273 NKA524273 NTW524273 ODS524273 ONO524273 OXK524273 PHG524273 PRC524273 QAY524273 QKU524273 QUQ524273 REM524273 ROI524273 RYE524273 SIA524273 SRW524273 TBS524273 TLO524273 TVK524273 UFG524273 UPC524273 UYY524273 VIU524273 VSQ524273 WCM524273 WMI524273 WWE524273 X589809 JS589809 TO589809 ADK589809 ANG589809 AXC589809 BGY589809 BQU589809 CAQ589809 CKM589809 CUI589809 DEE589809 DOA589809 DXW589809 EHS589809 ERO589809 FBK589809 FLG589809 FVC589809 GEY589809 GOU589809 GYQ589809 HIM589809 HSI589809 ICE589809 IMA589809 IVW589809 JFS589809 JPO589809 JZK589809 KJG589809 KTC589809 LCY589809 LMU589809 LWQ589809 MGM589809 MQI589809 NAE589809 NKA589809 NTW589809 ODS589809 ONO589809 OXK589809 PHG589809 PRC589809 QAY589809 QKU589809 QUQ589809 REM589809 ROI589809 RYE589809 SIA589809 SRW589809 TBS589809 TLO589809 TVK589809 UFG589809 UPC589809 UYY589809 VIU589809 VSQ589809 WCM589809 WMI589809 WWE589809 X655345 JS655345 TO655345 ADK655345 ANG655345 AXC655345 BGY655345 BQU655345 CAQ655345 CKM655345 CUI655345 DEE655345 DOA655345 DXW655345 EHS655345 ERO655345 FBK655345 FLG655345 FVC655345 GEY655345 GOU655345 GYQ655345 HIM655345 HSI655345 ICE655345 IMA655345 IVW655345 JFS655345 JPO655345 JZK655345 KJG655345 KTC655345 LCY655345 LMU655345 LWQ655345 MGM655345 MQI655345 NAE655345 NKA655345 NTW655345 ODS655345 ONO655345 OXK655345 PHG655345 PRC655345 QAY655345 QKU655345 QUQ655345 REM655345 ROI655345 RYE655345 SIA655345 SRW655345 TBS655345 TLO655345 TVK655345 UFG655345 UPC655345 UYY655345 VIU655345 VSQ655345 WCM655345 WMI655345 WWE655345 X720881 JS720881 TO720881 ADK720881 ANG720881 AXC720881 BGY720881 BQU720881 CAQ720881 CKM720881 CUI720881 DEE720881 DOA720881 DXW720881 EHS720881 ERO720881 FBK720881 FLG720881 FVC720881 GEY720881 GOU720881 GYQ720881 HIM720881 HSI720881 ICE720881 IMA720881 IVW720881 JFS720881 JPO720881 JZK720881 KJG720881 KTC720881 LCY720881 LMU720881 LWQ720881 MGM720881 MQI720881 NAE720881 NKA720881 NTW720881 ODS720881 ONO720881 OXK720881 PHG720881 PRC720881 QAY720881 QKU720881 QUQ720881 REM720881 ROI720881 RYE720881 SIA720881 SRW720881 TBS720881 TLO720881 TVK720881 UFG720881 UPC720881 UYY720881 VIU720881 VSQ720881 WCM720881 WMI720881 WWE720881 X786417 JS786417 TO786417 ADK786417 ANG786417 AXC786417 BGY786417 BQU786417 CAQ786417 CKM786417 CUI786417 DEE786417 DOA786417 DXW786417 EHS786417 ERO786417 FBK786417 FLG786417 FVC786417 GEY786417 GOU786417 GYQ786417 HIM786417 HSI786417 ICE786417 IMA786417 IVW786417 JFS786417 JPO786417 JZK786417 KJG786417 KTC786417 LCY786417 LMU786417 LWQ786417 MGM786417 MQI786417 NAE786417 NKA786417 NTW786417 ODS786417 ONO786417 OXK786417 PHG786417 PRC786417 QAY786417 QKU786417 QUQ786417 REM786417 ROI786417 RYE786417 SIA786417 SRW786417 TBS786417 TLO786417 TVK786417 UFG786417 UPC786417 UYY786417 VIU786417 VSQ786417 WCM786417 WMI786417 WWE786417 X851953 JS851953 TO851953 ADK851953 ANG851953 AXC851953 BGY851953 BQU851953 CAQ851953 CKM851953 CUI851953 DEE851953 DOA851953 DXW851953 EHS851953 ERO851953 FBK851953 FLG851953 FVC851953 GEY851953 GOU851953 GYQ851953 HIM851953 HSI851953 ICE851953 IMA851953 IVW851953 JFS851953 JPO851953 JZK851953 KJG851953 KTC851953 LCY851953 LMU851953 LWQ851953 MGM851953 MQI851953 NAE851953 NKA851953 NTW851953 ODS851953 ONO851953 OXK851953 PHG851953 PRC851953 QAY851953 QKU851953 QUQ851953 REM851953 ROI851953 RYE851953 SIA851953 SRW851953 TBS851953 TLO851953 TVK851953 UFG851953 UPC851953 UYY851953 VIU851953 VSQ851953 WCM851953 WMI851953 WWE851953 X917489 JS917489 TO917489 ADK917489 ANG917489 AXC917489 BGY917489 BQU917489 CAQ917489 CKM917489 CUI917489 DEE917489 DOA917489 DXW917489 EHS917489 ERO917489 FBK917489 FLG917489 FVC917489 GEY917489 GOU917489 GYQ917489 HIM917489 HSI917489 ICE917489 IMA917489 IVW917489 JFS917489 JPO917489 JZK917489 KJG917489 KTC917489 LCY917489 LMU917489 LWQ917489 MGM917489 MQI917489 NAE917489 NKA917489 NTW917489 ODS917489 ONO917489 OXK917489 PHG917489 PRC917489 QAY917489 QKU917489 QUQ917489 REM917489 ROI917489 RYE917489 SIA917489 SRW917489 TBS917489 TLO917489 TVK917489 UFG917489 UPC917489 UYY917489 VIU917489 VSQ917489 WCM917489 WMI917489 WWE917489 X983025 JS983025 TO983025 ADK983025 ANG983025 AXC983025 BGY983025 BQU983025 CAQ983025 CKM983025 CUI983025 DEE983025 DOA983025 DXW983025 EHS983025 ERO983025 FBK983025 FLG983025 FVC983025 GEY983025 GOU983025 GYQ983025 HIM983025 HSI983025 ICE983025 IMA983025 IVW983025 JFS983025 JPO983025 JZK983025 KJG983025 KTC983025 LCY983025 LMU983025 LWQ983025 MGM983025 MQI983025 NAE983025 NKA983025 NTW983025 ODS983025 ONO983025 OXK983025 PHG983025 PRC983025 QAY983025 QKU983025 QUQ983025 REM983025 ROI983025 RYE983025 SIA983025 SRW983025 TBS983025 TLO983025 TVK983025 UFG983025 UPC983025 UYY983025 VIU983025 VSQ983025 WCM983025 WMI983025 WWE983025 AB65529 JW65529 TS65529 ADO65529 ANK65529 AXG65529 BHC65529 BQY65529 CAU65529 CKQ65529 CUM65529 DEI65529 DOE65529 DYA65529 EHW65529 ERS65529 FBO65529 FLK65529 FVG65529 GFC65529 GOY65529 GYU65529 HIQ65529 HSM65529 ICI65529 IME65529 IWA65529 JFW65529 JPS65529 JZO65529 KJK65529 KTG65529 LDC65529 LMY65529 LWU65529 MGQ65529 MQM65529 NAI65529 NKE65529 NUA65529 ODW65529 ONS65529 OXO65529 PHK65529 PRG65529 QBC65529 QKY65529 QUU65529 REQ65529 ROM65529 RYI65529 SIE65529 SSA65529 TBW65529 TLS65529 TVO65529 UFK65529 UPG65529 UZC65529 VIY65529 VSU65529 WCQ65529 WMM65529 WWI65529 AB131065 JW131065 TS131065 ADO131065 ANK131065 AXG131065 BHC131065 BQY131065 CAU131065 CKQ131065 CUM131065 DEI131065 DOE131065 DYA131065 EHW131065 ERS131065 FBO131065 FLK131065 FVG131065 GFC131065 GOY131065 GYU131065 HIQ131065 HSM131065 ICI131065 IME131065 IWA131065 JFW131065 JPS131065 JZO131065 KJK131065 KTG131065 LDC131065 LMY131065 LWU131065 MGQ131065 MQM131065 NAI131065 NKE131065 NUA131065 ODW131065 ONS131065 OXO131065 PHK131065 PRG131065 QBC131065 QKY131065 QUU131065 REQ131065 ROM131065 RYI131065 SIE131065 SSA131065 TBW131065 TLS131065 TVO131065 UFK131065 UPG131065 UZC131065 VIY131065 VSU131065 WCQ131065 WMM131065 WWI131065 AB196601 JW196601 TS196601 ADO196601 ANK196601 AXG196601 BHC196601 BQY196601 CAU196601 CKQ196601 CUM196601 DEI196601 DOE196601 DYA196601 EHW196601 ERS196601 FBO196601 FLK196601 FVG196601 GFC196601 GOY196601 GYU196601 HIQ196601 HSM196601 ICI196601 IME196601 IWA196601 JFW196601 JPS196601 JZO196601 KJK196601 KTG196601 LDC196601 LMY196601 LWU196601 MGQ196601 MQM196601 NAI196601 NKE196601 NUA196601 ODW196601 ONS196601 OXO196601 PHK196601 PRG196601 QBC196601 QKY196601 QUU196601 REQ196601 ROM196601 RYI196601 SIE196601 SSA196601 TBW196601 TLS196601 TVO196601 UFK196601 UPG196601 UZC196601 VIY196601 VSU196601 WCQ196601 WMM196601 WWI196601 AB262137 JW262137 TS262137 ADO262137 ANK262137 AXG262137 BHC262137 BQY262137 CAU262137 CKQ262137 CUM262137 DEI262137 DOE262137 DYA262137 EHW262137 ERS262137 FBO262137 FLK262137 FVG262137 GFC262137 GOY262137 GYU262137 HIQ262137 HSM262137 ICI262137 IME262137 IWA262137 JFW262137 JPS262137 JZO262137 KJK262137 KTG262137 LDC262137 LMY262137 LWU262137 MGQ262137 MQM262137 NAI262137 NKE262137 NUA262137 ODW262137 ONS262137 OXO262137 PHK262137 PRG262137 QBC262137 QKY262137 QUU262137 REQ262137 ROM262137 RYI262137 SIE262137 SSA262137 TBW262137 TLS262137 TVO262137 UFK262137 UPG262137 UZC262137 VIY262137 VSU262137 WCQ262137 WMM262137 WWI262137 AB327673 JW327673 TS327673 ADO327673 ANK327673 AXG327673 BHC327673 BQY327673 CAU327673 CKQ327673 CUM327673 DEI327673 DOE327673 DYA327673 EHW327673 ERS327673 FBO327673 FLK327673 FVG327673 GFC327673 GOY327673 GYU327673 HIQ327673 HSM327673 ICI327673 IME327673 IWA327673 JFW327673 JPS327673 JZO327673 KJK327673 KTG327673 LDC327673 LMY327673 LWU327673 MGQ327673 MQM327673 NAI327673 NKE327673 NUA327673 ODW327673 ONS327673 OXO327673 PHK327673 PRG327673 QBC327673 QKY327673 QUU327673 REQ327673 ROM327673 RYI327673 SIE327673 SSA327673 TBW327673 TLS327673 TVO327673 UFK327673 UPG327673 UZC327673 VIY327673 VSU327673 WCQ327673 WMM327673 WWI327673 AB393209 JW393209 TS393209 ADO393209 ANK393209 AXG393209 BHC393209 BQY393209 CAU393209 CKQ393209 CUM393209 DEI393209 DOE393209 DYA393209 EHW393209 ERS393209 FBO393209 FLK393209 FVG393209 GFC393209 GOY393209 GYU393209 HIQ393209 HSM393209 ICI393209 IME393209 IWA393209 JFW393209 JPS393209 JZO393209 KJK393209 KTG393209 LDC393209 LMY393209 LWU393209 MGQ393209 MQM393209 NAI393209 NKE393209 NUA393209 ODW393209 ONS393209 OXO393209 PHK393209 PRG393209 QBC393209 QKY393209 QUU393209 REQ393209 ROM393209 RYI393209 SIE393209 SSA393209 TBW393209 TLS393209 TVO393209 UFK393209 UPG393209 UZC393209 VIY393209 VSU393209 WCQ393209 WMM393209 WWI393209 AB458745 JW458745 TS458745 ADO458745 ANK458745 AXG458745 BHC458745 BQY458745 CAU458745 CKQ458745 CUM458745 DEI458745 DOE458745 DYA458745 EHW458745 ERS458745 FBO458745 FLK458745 FVG458745 GFC458745 GOY458745 GYU458745 HIQ458745 HSM458745 ICI458745 IME458745 IWA458745 JFW458745 JPS458745 JZO458745 KJK458745 KTG458745 LDC458745 LMY458745 LWU458745 MGQ458745 MQM458745 NAI458745 NKE458745 NUA458745 ODW458745 ONS458745 OXO458745 PHK458745 PRG458745 QBC458745 QKY458745 QUU458745 REQ458745 ROM458745 RYI458745 SIE458745 SSA458745 TBW458745 TLS458745 TVO458745 UFK458745 UPG458745 UZC458745 VIY458745 VSU458745 WCQ458745 WMM458745 WWI458745 AB524281 JW524281 TS524281 ADO524281 ANK524281 AXG524281 BHC524281 BQY524281 CAU524281 CKQ524281 CUM524281 DEI524281 DOE524281 DYA524281 EHW524281 ERS524281 FBO524281 FLK524281 FVG524281 GFC524281 GOY524281 GYU524281 HIQ524281 HSM524281 ICI524281 IME524281 IWA524281 JFW524281 JPS524281 JZO524281 KJK524281 KTG524281 LDC524281 LMY524281 LWU524281 MGQ524281 MQM524281 NAI524281 NKE524281 NUA524281 ODW524281 ONS524281 OXO524281 PHK524281 PRG524281 QBC524281 QKY524281 QUU524281 REQ524281 ROM524281 RYI524281 SIE524281 SSA524281 TBW524281 TLS524281 TVO524281 UFK524281 UPG524281 UZC524281 VIY524281 VSU524281 WCQ524281 WMM524281 WWI524281 AB589817 JW589817 TS589817 ADO589817 ANK589817 AXG589817 BHC589817 BQY589817 CAU589817 CKQ589817 CUM589817 DEI589817 DOE589817 DYA589817 EHW589817 ERS589817 FBO589817 FLK589817 FVG589817 GFC589817 GOY589817 GYU589817 HIQ589817 HSM589817 ICI589817 IME589817 IWA589817 JFW589817 JPS589817 JZO589817 KJK589817 KTG589817 LDC589817 LMY589817 LWU589817 MGQ589817 MQM589817 NAI589817 NKE589817 NUA589817 ODW589817 ONS589817 OXO589817 PHK589817 PRG589817 QBC589817 QKY589817 QUU589817 REQ589817 ROM589817 RYI589817 SIE589817 SSA589817 TBW589817 TLS589817 TVO589817 UFK589817 UPG589817 UZC589817 VIY589817 VSU589817 WCQ589817 WMM589817 WWI589817 AB655353 JW655353 TS655353 ADO655353 ANK655353 AXG655353 BHC655353 BQY655353 CAU655353 CKQ655353 CUM655353 DEI655353 DOE655353 DYA655353 EHW655353 ERS655353 FBO655353 FLK655353 FVG655353 GFC655353 GOY655353 GYU655353 HIQ655353 HSM655353 ICI655353 IME655353 IWA655353 JFW655353 JPS655353 JZO655353 KJK655353 KTG655353 LDC655353 LMY655353 LWU655353 MGQ655353 MQM655353 NAI655353 NKE655353 NUA655353 ODW655353 ONS655353 OXO655353 PHK655353 PRG655353 QBC655353 QKY655353 QUU655353 REQ655353 ROM655353 RYI655353 SIE655353 SSA655353 TBW655353 TLS655353 TVO655353 UFK655353 UPG655353 UZC655353 VIY655353 VSU655353 WCQ655353 WMM655353 WWI655353 AB720889 JW720889 TS720889 ADO720889 ANK720889 AXG720889 BHC720889 BQY720889 CAU720889 CKQ720889 CUM720889 DEI720889 DOE720889 DYA720889 EHW720889 ERS720889 FBO720889 FLK720889 FVG720889 GFC720889 GOY720889 GYU720889 HIQ720889 HSM720889 ICI720889 IME720889 IWA720889 JFW720889 JPS720889 JZO720889 KJK720889 KTG720889 LDC720889 LMY720889 LWU720889 MGQ720889 MQM720889 NAI720889 NKE720889 NUA720889 ODW720889 ONS720889 OXO720889 PHK720889 PRG720889 QBC720889 QKY720889 QUU720889 REQ720889 ROM720889 RYI720889 SIE720889 SSA720889 TBW720889 TLS720889 TVO720889 UFK720889 UPG720889 UZC720889 VIY720889 VSU720889 WCQ720889 WMM720889 WWI720889 AB786425 JW786425 TS786425 ADO786425 ANK786425 AXG786425 BHC786425 BQY786425 CAU786425 CKQ786425 CUM786425 DEI786425 DOE786425 DYA786425 EHW786425 ERS786425 FBO786425 FLK786425 FVG786425 GFC786425 GOY786425 GYU786425 HIQ786425 HSM786425 ICI786425 IME786425 IWA786425 JFW786425 JPS786425 JZO786425 KJK786425 KTG786425 LDC786425 LMY786425 LWU786425 MGQ786425 MQM786425 NAI786425 NKE786425 NUA786425 ODW786425 ONS786425 OXO786425 PHK786425 PRG786425 QBC786425 QKY786425 QUU786425 REQ786425 ROM786425 RYI786425 SIE786425 SSA786425 TBW786425 TLS786425 TVO786425 UFK786425 UPG786425 UZC786425 VIY786425 VSU786425 WCQ786425 WMM786425 WWI786425 AB851961 JW851961 TS851961 ADO851961 ANK851961 AXG851961 BHC851961 BQY851961 CAU851961 CKQ851961 CUM851961 DEI851961 DOE851961 DYA851961 EHW851961 ERS851961 FBO851961 FLK851961 FVG851961 GFC851961 GOY851961 GYU851961 HIQ851961 HSM851961 ICI851961 IME851961 IWA851961 JFW851961 JPS851961 JZO851961 KJK851961 KTG851961 LDC851961 LMY851961 LWU851961 MGQ851961 MQM851961 NAI851961 NKE851961 NUA851961 ODW851961 ONS851961 OXO851961 PHK851961 PRG851961 QBC851961 QKY851961 QUU851961 REQ851961 ROM851961 RYI851961 SIE851961 SSA851961 TBW851961 TLS851961 TVO851961 UFK851961 UPG851961 UZC851961 VIY851961 VSU851961 WCQ851961 WMM851961 WWI851961 AB917497 JW917497 TS917497 ADO917497 ANK917497 AXG917497 BHC917497 BQY917497 CAU917497 CKQ917497 CUM917497 DEI917497 DOE917497 DYA917497 EHW917497 ERS917497 FBO917497 FLK917497 FVG917497 GFC917497 GOY917497 GYU917497 HIQ917497 HSM917497 ICI917497 IME917497 IWA917497 JFW917497 JPS917497 JZO917497 KJK917497 KTG917497 LDC917497 LMY917497 LWU917497 MGQ917497 MQM917497 NAI917497 NKE917497 NUA917497 ODW917497 ONS917497 OXO917497 PHK917497 PRG917497 QBC917497 QKY917497 QUU917497 REQ917497 ROM917497 RYI917497 SIE917497 SSA917497 TBW917497 TLS917497 TVO917497 UFK917497 UPG917497 UZC917497 VIY917497 VSU917497 WCQ917497 WMM917497 WWI917497 AB983033 JW983033 TS983033 ADO983033 ANK983033 AXG983033 BHC983033 BQY983033 CAU983033 CKQ983033 CUM983033 DEI983033 DOE983033 DYA983033 EHW983033 ERS983033 FBO983033 FLK983033 FVG983033 GFC983033 GOY983033 GYU983033 HIQ983033 HSM983033 ICI983033 IME983033 IWA983033 JFW983033 JPS983033 JZO983033 KJK983033 KTG983033 LDC983033 LMY983033 LWU983033 MGQ983033 MQM983033 NAI983033 NKE983033 NUA983033 ODW983033 ONS983033 OXO983033 PHK983033 PRG983033 QBC983033 QKY983033 QUU983033 REQ983033 ROM983033 RYI983033 SIE983033 SSA983033 TBW983033 TLS983033 TVO983033 UFK983033 UPG983033 UZC983033 VIY983033 VSU983033 WCQ983033 WMM983033 WWI983033 X65551:X65552 JS65551:JS65552 TO65551:TO65552 ADK65551:ADK65552 ANG65551:ANG65552 AXC65551:AXC65552 BGY65551:BGY65552 BQU65551:BQU65552 CAQ65551:CAQ65552 CKM65551:CKM65552 CUI65551:CUI65552 DEE65551:DEE65552 DOA65551:DOA65552 DXW65551:DXW65552 EHS65551:EHS65552 ERO65551:ERO65552 FBK65551:FBK65552 FLG65551:FLG65552 FVC65551:FVC65552 GEY65551:GEY65552 GOU65551:GOU65552 GYQ65551:GYQ65552 HIM65551:HIM65552 HSI65551:HSI65552 ICE65551:ICE65552 IMA65551:IMA65552 IVW65551:IVW65552 JFS65551:JFS65552 JPO65551:JPO65552 JZK65551:JZK65552 KJG65551:KJG65552 KTC65551:KTC65552 LCY65551:LCY65552 LMU65551:LMU65552 LWQ65551:LWQ65552 MGM65551:MGM65552 MQI65551:MQI65552 NAE65551:NAE65552 NKA65551:NKA65552 NTW65551:NTW65552 ODS65551:ODS65552 ONO65551:ONO65552 OXK65551:OXK65552 PHG65551:PHG65552 PRC65551:PRC65552 QAY65551:QAY65552 QKU65551:QKU65552 QUQ65551:QUQ65552 REM65551:REM65552 ROI65551:ROI65552 RYE65551:RYE65552 SIA65551:SIA65552 SRW65551:SRW65552 TBS65551:TBS65552 TLO65551:TLO65552 TVK65551:TVK65552 UFG65551:UFG65552 UPC65551:UPC65552 UYY65551:UYY65552 VIU65551:VIU65552 VSQ65551:VSQ65552 WCM65551:WCM65552 WMI65551:WMI65552 WWE65551:WWE65552 X131087:X131088 JS131087:JS131088 TO131087:TO131088 ADK131087:ADK131088 ANG131087:ANG131088 AXC131087:AXC131088 BGY131087:BGY131088 BQU131087:BQU131088 CAQ131087:CAQ131088 CKM131087:CKM131088 CUI131087:CUI131088 DEE131087:DEE131088 DOA131087:DOA131088 DXW131087:DXW131088 EHS131087:EHS131088 ERO131087:ERO131088 FBK131087:FBK131088 FLG131087:FLG131088 FVC131087:FVC131088 GEY131087:GEY131088 GOU131087:GOU131088 GYQ131087:GYQ131088 HIM131087:HIM131088 HSI131087:HSI131088 ICE131087:ICE131088 IMA131087:IMA131088 IVW131087:IVW131088 JFS131087:JFS131088 JPO131087:JPO131088 JZK131087:JZK131088 KJG131087:KJG131088 KTC131087:KTC131088 LCY131087:LCY131088 LMU131087:LMU131088 LWQ131087:LWQ131088 MGM131087:MGM131088 MQI131087:MQI131088 NAE131087:NAE131088 NKA131087:NKA131088 NTW131087:NTW131088 ODS131087:ODS131088 ONO131087:ONO131088 OXK131087:OXK131088 PHG131087:PHG131088 PRC131087:PRC131088 QAY131087:QAY131088 QKU131087:QKU131088 QUQ131087:QUQ131088 REM131087:REM131088 ROI131087:ROI131088 RYE131087:RYE131088 SIA131087:SIA131088 SRW131087:SRW131088 TBS131087:TBS131088 TLO131087:TLO131088 TVK131087:TVK131088 UFG131087:UFG131088 UPC131087:UPC131088 UYY131087:UYY131088 VIU131087:VIU131088 VSQ131087:VSQ131088 WCM131087:WCM131088 WMI131087:WMI131088 WWE131087:WWE131088 X196623:X196624 JS196623:JS196624 TO196623:TO196624 ADK196623:ADK196624 ANG196623:ANG196624 AXC196623:AXC196624 BGY196623:BGY196624 BQU196623:BQU196624 CAQ196623:CAQ196624 CKM196623:CKM196624 CUI196623:CUI196624 DEE196623:DEE196624 DOA196623:DOA196624 DXW196623:DXW196624 EHS196623:EHS196624 ERO196623:ERO196624 FBK196623:FBK196624 FLG196623:FLG196624 FVC196623:FVC196624 GEY196623:GEY196624 GOU196623:GOU196624 GYQ196623:GYQ196624 HIM196623:HIM196624 HSI196623:HSI196624 ICE196623:ICE196624 IMA196623:IMA196624 IVW196623:IVW196624 JFS196623:JFS196624 JPO196623:JPO196624 JZK196623:JZK196624 KJG196623:KJG196624 KTC196623:KTC196624 LCY196623:LCY196624 LMU196623:LMU196624 LWQ196623:LWQ196624 MGM196623:MGM196624 MQI196623:MQI196624 NAE196623:NAE196624 NKA196623:NKA196624 NTW196623:NTW196624 ODS196623:ODS196624 ONO196623:ONO196624 OXK196623:OXK196624 PHG196623:PHG196624 PRC196623:PRC196624 QAY196623:QAY196624 QKU196623:QKU196624 QUQ196623:QUQ196624 REM196623:REM196624 ROI196623:ROI196624 RYE196623:RYE196624 SIA196623:SIA196624 SRW196623:SRW196624 TBS196623:TBS196624 TLO196623:TLO196624 TVK196623:TVK196624 UFG196623:UFG196624 UPC196623:UPC196624 UYY196623:UYY196624 VIU196623:VIU196624 VSQ196623:VSQ196624 WCM196623:WCM196624 WMI196623:WMI196624 WWE196623:WWE196624 X262159:X262160 JS262159:JS262160 TO262159:TO262160 ADK262159:ADK262160 ANG262159:ANG262160 AXC262159:AXC262160 BGY262159:BGY262160 BQU262159:BQU262160 CAQ262159:CAQ262160 CKM262159:CKM262160 CUI262159:CUI262160 DEE262159:DEE262160 DOA262159:DOA262160 DXW262159:DXW262160 EHS262159:EHS262160 ERO262159:ERO262160 FBK262159:FBK262160 FLG262159:FLG262160 FVC262159:FVC262160 GEY262159:GEY262160 GOU262159:GOU262160 GYQ262159:GYQ262160 HIM262159:HIM262160 HSI262159:HSI262160 ICE262159:ICE262160 IMA262159:IMA262160 IVW262159:IVW262160 JFS262159:JFS262160 JPO262159:JPO262160 JZK262159:JZK262160 KJG262159:KJG262160 KTC262159:KTC262160 LCY262159:LCY262160 LMU262159:LMU262160 LWQ262159:LWQ262160 MGM262159:MGM262160 MQI262159:MQI262160 NAE262159:NAE262160 NKA262159:NKA262160 NTW262159:NTW262160 ODS262159:ODS262160 ONO262159:ONO262160 OXK262159:OXK262160 PHG262159:PHG262160 PRC262159:PRC262160 QAY262159:QAY262160 QKU262159:QKU262160 QUQ262159:QUQ262160 REM262159:REM262160 ROI262159:ROI262160 RYE262159:RYE262160 SIA262159:SIA262160 SRW262159:SRW262160 TBS262159:TBS262160 TLO262159:TLO262160 TVK262159:TVK262160 UFG262159:UFG262160 UPC262159:UPC262160 UYY262159:UYY262160 VIU262159:VIU262160 VSQ262159:VSQ262160 WCM262159:WCM262160 WMI262159:WMI262160 WWE262159:WWE262160 X327695:X327696 JS327695:JS327696 TO327695:TO327696 ADK327695:ADK327696 ANG327695:ANG327696 AXC327695:AXC327696 BGY327695:BGY327696 BQU327695:BQU327696 CAQ327695:CAQ327696 CKM327695:CKM327696 CUI327695:CUI327696 DEE327695:DEE327696 DOA327695:DOA327696 DXW327695:DXW327696 EHS327695:EHS327696 ERO327695:ERO327696 FBK327695:FBK327696 FLG327695:FLG327696 FVC327695:FVC327696 GEY327695:GEY327696 GOU327695:GOU327696 GYQ327695:GYQ327696 HIM327695:HIM327696 HSI327695:HSI327696 ICE327695:ICE327696 IMA327695:IMA327696 IVW327695:IVW327696 JFS327695:JFS327696 JPO327695:JPO327696 JZK327695:JZK327696 KJG327695:KJG327696 KTC327695:KTC327696 LCY327695:LCY327696 LMU327695:LMU327696 LWQ327695:LWQ327696 MGM327695:MGM327696 MQI327695:MQI327696 NAE327695:NAE327696 NKA327695:NKA327696 NTW327695:NTW327696 ODS327695:ODS327696 ONO327695:ONO327696 OXK327695:OXK327696 PHG327695:PHG327696 PRC327695:PRC327696 QAY327695:QAY327696 QKU327695:QKU327696 QUQ327695:QUQ327696 REM327695:REM327696 ROI327695:ROI327696 RYE327695:RYE327696 SIA327695:SIA327696 SRW327695:SRW327696 TBS327695:TBS327696 TLO327695:TLO327696 TVK327695:TVK327696 UFG327695:UFG327696 UPC327695:UPC327696 UYY327695:UYY327696 VIU327695:VIU327696 VSQ327695:VSQ327696 WCM327695:WCM327696 WMI327695:WMI327696 WWE327695:WWE327696 X393231:X393232 JS393231:JS393232 TO393231:TO393232 ADK393231:ADK393232 ANG393231:ANG393232 AXC393231:AXC393232 BGY393231:BGY393232 BQU393231:BQU393232 CAQ393231:CAQ393232 CKM393231:CKM393232 CUI393231:CUI393232 DEE393231:DEE393232 DOA393231:DOA393232 DXW393231:DXW393232 EHS393231:EHS393232 ERO393231:ERO393232 FBK393231:FBK393232 FLG393231:FLG393232 FVC393231:FVC393232 GEY393231:GEY393232 GOU393231:GOU393232 GYQ393231:GYQ393232 HIM393231:HIM393232 HSI393231:HSI393232 ICE393231:ICE393232 IMA393231:IMA393232 IVW393231:IVW393232 JFS393231:JFS393232 JPO393231:JPO393232 JZK393231:JZK393232 KJG393231:KJG393232 KTC393231:KTC393232 LCY393231:LCY393232 LMU393231:LMU393232 LWQ393231:LWQ393232 MGM393231:MGM393232 MQI393231:MQI393232 NAE393231:NAE393232 NKA393231:NKA393232 NTW393231:NTW393232 ODS393231:ODS393232 ONO393231:ONO393232 OXK393231:OXK393232 PHG393231:PHG393232 PRC393231:PRC393232 QAY393231:QAY393232 QKU393231:QKU393232 QUQ393231:QUQ393232 REM393231:REM393232 ROI393231:ROI393232 RYE393231:RYE393232 SIA393231:SIA393232 SRW393231:SRW393232 TBS393231:TBS393232 TLO393231:TLO393232 TVK393231:TVK393232 UFG393231:UFG393232 UPC393231:UPC393232 UYY393231:UYY393232 VIU393231:VIU393232 VSQ393231:VSQ393232 WCM393231:WCM393232 WMI393231:WMI393232 WWE393231:WWE393232 X458767:X458768 JS458767:JS458768 TO458767:TO458768 ADK458767:ADK458768 ANG458767:ANG458768 AXC458767:AXC458768 BGY458767:BGY458768 BQU458767:BQU458768 CAQ458767:CAQ458768 CKM458767:CKM458768 CUI458767:CUI458768 DEE458767:DEE458768 DOA458767:DOA458768 DXW458767:DXW458768 EHS458767:EHS458768 ERO458767:ERO458768 FBK458767:FBK458768 FLG458767:FLG458768 FVC458767:FVC458768 GEY458767:GEY458768 GOU458767:GOU458768 GYQ458767:GYQ458768 HIM458767:HIM458768 HSI458767:HSI458768 ICE458767:ICE458768 IMA458767:IMA458768 IVW458767:IVW458768 JFS458767:JFS458768 JPO458767:JPO458768 JZK458767:JZK458768 KJG458767:KJG458768 KTC458767:KTC458768 LCY458767:LCY458768 LMU458767:LMU458768 LWQ458767:LWQ458768 MGM458767:MGM458768 MQI458767:MQI458768 NAE458767:NAE458768 NKA458767:NKA458768 NTW458767:NTW458768 ODS458767:ODS458768 ONO458767:ONO458768 OXK458767:OXK458768 PHG458767:PHG458768 PRC458767:PRC458768 QAY458767:QAY458768 QKU458767:QKU458768 QUQ458767:QUQ458768 REM458767:REM458768 ROI458767:ROI458768 RYE458767:RYE458768 SIA458767:SIA458768 SRW458767:SRW458768 TBS458767:TBS458768 TLO458767:TLO458768 TVK458767:TVK458768 UFG458767:UFG458768 UPC458767:UPC458768 UYY458767:UYY458768 VIU458767:VIU458768 VSQ458767:VSQ458768 WCM458767:WCM458768 WMI458767:WMI458768 WWE458767:WWE458768 X524303:X524304 JS524303:JS524304 TO524303:TO524304 ADK524303:ADK524304 ANG524303:ANG524304 AXC524303:AXC524304 BGY524303:BGY524304 BQU524303:BQU524304 CAQ524303:CAQ524304 CKM524303:CKM524304 CUI524303:CUI524304 DEE524303:DEE524304 DOA524303:DOA524304 DXW524303:DXW524304 EHS524303:EHS524304 ERO524303:ERO524304 FBK524303:FBK524304 FLG524303:FLG524304 FVC524303:FVC524304 GEY524303:GEY524304 GOU524303:GOU524304 GYQ524303:GYQ524304 HIM524303:HIM524304 HSI524303:HSI524304 ICE524303:ICE524304 IMA524303:IMA524304 IVW524303:IVW524304 JFS524303:JFS524304 JPO524303:JPO524304 JZK524303:JZK524304 KJG524303:KJG524304 KTC524303:KTC524304 LCY524303:LCY524304 LMU524303:LMU524304 LWQ524303:LWQ524304 MGM524303:MGM524304 MQI524303:MQI524304 NAE524303:NAE524304 NKA524303:NKA524304 NTW524303:NTW524304 ODS524303:ODS524304 ONO524303:ONO524304 OXK524303:OXK524304 PHG524303:PHG524304 PRC524303:PRC524304 QAY524303:QAY524304 QKU524303:QKU524304 QUQ524303:QUQ524304 REM524303:REM524304 ROI524303:ROI524304 RYE524303:RYE524304 SIA524303:SIA524304 SRW524303:SRW524304 TBS524303:TBS524304 TLO524303:TLO524304 TVK524303:TVK524304 UFG524303:UFG524304 UPC524303:UPC524304 UYY524303:UYY524304 VIU524303:VIU524304 VSQ524303:VSQ524304 WCM524303:WCM524304 WMI524303:WMI524304 WWE524303:WWE524304 X589839:X589840 JS589839:JS589840 TO589839:TO589840 ADK589839:ADK589840 ANG589839:ANG589840 AXC589839:AXC589840 BGY589839:BGY589840 BQU589839:BQU589840 CAQ589839:CAQ589840 CKM589839:CKM589840 CUI589839:CUI589840 DEE589839:DEE589840 DOA589839:DOA589840 DXW589839:DXW589840 EHS589839:EHS589840 ERO589839:ERO589840 FBK589839:FBK589840 FLG589839:FLG589840 FVC589839:FVC589840 GEY589839:GEY589840 GOU589839:GOU589840 GYQ589839:GYQ589840 HIM589839:HIM589840 HSI589839:HSI589840 ICE589839:ICE589840 IMA589839:IMA589840 IVW589839:IVW589840 JFS589839:JFS589840 JPO589839:JPO589840 JZK589839:JZK589840 KJG589839:KJG589840 KTC589839:KTC589840 LCY589839:LCY589840 LMU589839:LMU589840 LWQ589839:LWQ589840 MGM589839:MGM589840 MQI589839:MQI589840 NAE589839:NAE589840 NKA589839:NKA589840 NTW589839:NTW589840 ODS589839:ODS589840 ONO589839:ONO589840 OXK589839:OXK589840 PHG589839:PHG589840 PRC589839:PRC589840 QAY589839:QAY589840 QKU589839:QKU589840 QUQ589839:QUQ589840 REM589839:REM589840 ROI589839:ROI589840 RYE589839:RYE589840 SIA589839:SIA589840 SRW589839:SRW589840 TBS589839:TBS589840 TLO589839:TLO589840 TVK589839:TVK589840 UFG589839:UFG589840 UPC589839:UPC589840 UYY589839:UYY589840 VIU589839:VIU589840 VSQ589839:VSQ589840 WCM589839:WCM589840 WMI589839:WMI589840 WWE589839:WWE589840 X655375:X655376 JS655375:JS655376 TO655375:TO655376 ADK655375:ADK655376 ANG655375:ANG655376 AXC655375:AXC655376 BGY655375:BGY655376 BQU655375:BQU655376 CAQ655375:CAQ655376 CKM655375:CKM655376 CUI655375:CUI655376 DEE655375:DEE655376 DOA655375:DOA655376 DXW655375:DXW655376 EHS655375:EHS655376 ERO655375:ERO655376 FBK655375:FBK655376 FLG655375:FLG655376 FVC655375:FVC655376 GEY655375:GEY655376 GOU655375:GOU655376 GYQ655375:GYQ655376 HIM655375:HIM655376 HSI655375:HSI655376 ICE655375:ICE655376 IMA655375:IMA655376 IVW655375:IVW655376 JFS655375:JFS655376 JPO655375:JPO655376 JZK655375:JZK655376 KJG655375:KJG655376 KTC655375:KTC655376 LCY655375:LCY655376 LMU655375:LMU655376 LWQ655375:LWQ655376 MGM655375:MGM655376 MQI655375:MQI655376 NAE655375:NAE655376 NKA655375:NKA655376 NTW655375:NTW655376 ODS655375:ODS655376 ONO655375:ONO655376 OXK655375:OXK655376 PHG655375:PHG655376 PRC655375:PRC655376 QAY655375:QAY655376 QKU655375:QKU655376 QUQ655375:QUQ655376 REM655375:REM655376 ROI655375:ROI655376 RYE655375:RYE655376 SIA655375:SIA655376 SRW655375:SRW655376 TBS655375:TBS655376 TLO655375:TLO655376 TVK655375:TVK655376 UFG655375:UFG655376 UPC655375:UPC655376 UYY655375:UYY655376 VIU655375:VIU655376 VSQ655375:VSQ655376 WCM655375:WCM655376 WMI655375:WMI655376 WWE655375:WWE655376 X720911:X720912 JS720911:JS720912 TO720911:TO720912 ADK720911:ADK720912 ANG720911:ANG720912 AXC720911:AXC720912 BGY720911:BGY720912 BQU720911:BQU720912 CAQ720911:CAQ720912 CKM720911:CKM720912 CUI720911:CUI720912 DEE720911:DEE720912 DOA720911:DOA720912 DXW720911:DXW720912 EHS720911:EHS720912 ERO720911:ERO720912 FBK720911:FBK720912 FLG720911:FLG720912 FVC720911:FVC720912 GEY720911:GEY720912 GOU720911:GOU720912 GYQ720911:GYQ720912 HIM720911:HIM720912 HSI720911:HSI720912 ICE720911:ICE720912 IMA720911:IMA720912 IVW720911:IVW720912 JFS720911:JFS720912 JPO720911:JPO720912 JZK720911:JZK720912 KJG720911:KJG720912 KTC720911:KTC720912 LCY720911:LCY720912 LMU720911:LMU720912 LWQ720911:LWQ720912 MGM720911:MGM720912 MQI720911:MQI720912 NAE720911:NAE720912 NKA720911:NKA720912 NTW720911:NTW720912 ODS720911:ODS720912 ONO720911:ONO720912 OXK720911:OXK720912 PHG720911:PHG720912 PRC720911:PRC720912 QAY720911:QAY720912 QKU720911:QKU720912 QUQ720911:QUQ720912 REM720911:REM720912 ROI720911:ROI720912 RYE720911:RYE720912 SIA720911:SIA720912 SRW720911:SRW720912 TBS720911:TBS720912 TLO720911:TLO720912 TVK720911:TVK720912 UFG720911:UFG720912 UPC720911:UPC720912 UYY720911:UYY720912 VIU720911:VIU720912 VSQ720911:VSQ720912 WCM720911:WCM720912 WMI720911:WMI720912 WWE720911:WWE720912 X786447:X786448 JS786447:JS786448 TO786447:TO786448 ADK786447:ADK786448 ANG786447:ANG786448 AXC786447:AXC786448 BGY786447:BGY786448 BQU786447:BQU786448 CAQ786447:CAQ786448 CKM786447:CKM786448 CUI786447:CUI786448 DEE786447:DEE786448 DOA786447:DOA786448 DXW786447:DXW786448 EHS786447:EHS786448 ERO786447:ERO786448 FBK786447:FBK786448 FLG786447:FLG786448 FVC786447:FVC786448 GEY786447:GEY786448 GOU786447:GOU786448 GYQ786447:GYQ786448 HIM786447:HIM786448 HSI786447:HSI786448 ICE786447:ICE786448 IMA786447:IMA786448 IVW786447:IVW786448 JFS786447:JFS786448 JPO786447:JPO786448 JZK786447:JZK786448 KJG786447:KJG786448 KTC786447:KTC786448 LCY786447:LCY786448 LMU786447:LMU786448 LWQ786447:LWQ786448 MGM786447:MGM786448 MQI786447:MQI786448 NAE786447:NAE786448 NKA786447:NKA786448 NTW786447:NTW786448 ODS786447:ODS786448 ONO786447:ONO786448 OXK786447:OXK786448 PHG786447:PHG786448 PRC786447:PRC786448 QAY786447:QAY786448 QKU786447:QKU786448 QUQ786447:QUQ786448 REM786447:REM786448 ROI786447:ROI786448 RYE786447:RYE786448 SIA786447:SIA786448 SRW786447:SRW786448 TBS786447:TBS786448 TLO786447:TLO786448 TVK786447:TVK786448 UFG786447:UFG786448 UPC786447:UPC786448 UYY786447:UYY786448 VIU786447:VIU786448 VSQ786447:VSQ786448 WCM786447:WCM786448 WMI786447:WMI786448 WWE786447:WWE786448 X851983:X851984 JS851983:JS851984 TO851983:TO851984 ADK851983:ADK851984 ANG851983:ANG851984 AXC851983:AXC851984 BGY851983:BGY851984 BQU851983:BQU851984 CAQ851983:CAQ851984 CKM851983:CKM851984 CUI851983:CUI851984 DEE851983:DEE851984 DOA851983:DOA851984 DXW851983:DXW851984 EHS851983:EHS851984 ERO851983:ERO851984 FBK851983:FBK851984 FLG851983:FLG851984 FVC851983:FVC851984 GEY851983:GEY851984 GOU851983:GOU851984 GYQ851983:GYQ851984 HIM851983:HIM851984 HSI851983:HSI851984 ICE851983:ICE851984 IMA851983:IMA851984 IVW851983:IVW851984 JFS851983:JFS851984 JPO851983:JPO851984 JZK851983:JZK851984 KJG851983:KJG851984 KTC851983:KTC851984 LCY851983:LCY851984 LMU851983:LMU851984 LWQ851983:LWQ851984 MGM851983:MGM851984 MQI851983:MQI851984 NAE851983:NAE851984 NKA851983:NKA851984 NTW851983:NTW851984 ODS851983:ODS851984 ONO851983:ONO851984 OXK851983:OXK851984 PHG851983:PHG851984 PRC851983:PRC851984 QAY851983:QAY851984 QKU851983:QKU851984 QUQ851983:QUQ851984 REM851983:REM851984 ROI851983:ROI851984 RYE851983:RYE851984 SIA851983:SIA851984 SRW851983:SRW851984 TBS851983:TBS851984 TLO851983:TLO851984 TVK851983:TVK851984 UFG851983:UFG851984 UPC851983:UPC851984 UYY851983:UYY851984 VIU851983:VIU851984 VSQ851983:VSQ851984 WCM851983:WCM851984 WMI851983:WMI851984 WWE851983:WWE851984 X917519:X917520 JS917519:JS917520 TO917519:TO917520 ADK917519:ADK917520 ANG917519:ANG917520 AXC917519:AXC917520 BGY917519:BGY917520 BQU917519:BQU917520 CAQ917519:CAQ917520 CKM917519:CKM917520 CUI917519:CUI917520 DEE917519:DEE917520 DOA917519:DOA917520 DXW917519:DXW917520 EHS917519:EHS917520 ERO917519:ERO917520 FBK917519:FBK917520 FLG917519:FLG917520 FVC917519:FVC917520 GEY917519:GEY917520 GOU917519:GOU917520 GYQ917519:GYQ917520 HIM917519:HIM917520 HSI917519:HSI917520 ICE917519:ICE917520 IMA917519:IMA917520 IVW917519:IVW917520 JFS917519:JFS917520 JPO917519:JPO917520 JZK917519:JZK917520 KJG917519:KJG917520 KTC917519:KTC917520 LCY917519:LCY917520 LMU917519:LMU917520 LWQ917519:LWQ917520 MGM917519:MGM917520 MQI917519:MQI917520 NAE917519:NAE917520 NKA917519:NKA917520 NTW917519:NTW917520 ODS917519:ODS917520 ONO917519:ONO917520 OXK917519:OXK917520 PHG917519:PHG917520 PRC917519:PRC917520 QAY917519:QAY917520 QKU917519:QKU917520 QUQ917519:QUQ917520 REM917519:REM917520 ROI917519:ROI917520 RYE917519:RYE917520 SIA917519:SIA917520 SRW917519:SRW917520 TBS917519:TBS917520 TLO917519:TLO917520 TVK917519:TVK917520 UFG917519:UFG917520 UPC917519:UPC917520 UYY917519:UYY917520 VIU917519:VIU917520 VSQ917519:VSQ917520 WCM917519:WCM917520 WMI917519:WMI917520 WWE917519:WWE917520 X983055:X983056 JS983055:JS983056 TO983055:TO983056 ADK983055:ADK983056 ANG983055:ANG983056 AXC983055:AXC983056 BGY983055:BGY983056 BQU983055:BQU983056 CAQ983055:CAQ983056 CKM983055:CKM983056 CUI983055:CUI983056 DEE983055:DEE983056 DOA983055:DOA983056 DXW983055:DXW983056 EHS983055:EHS983056 ERO983055:ERO983056 FBK983055:FBK983056 FLG983055:FLG983056 FVC983055:FVC983056 GEY983055:GEY983056 GOU983055:GOU983056 GYQ983055:GYQ983056 HIM983055:HIM983056 HSI983055:HSI983056 ICE983055:ICE983056 IMA983055:IMA983056 IVW983055:IVW983056 JFS983055:JFS983056 JPO983055:JPO983056 JZK983055:JZK983056 KJG983055:KJG983056 KTC983055:KTC983056 LCY983055:LCY983056 LMU983055:LMU983056 LWQ983055:LWQ983056 MGM983055:MGM983056 MQI983055:MQI983056 NAE983055:NAE983056 NKA983055:NKA983056 NTW983055:NTW983056 ODS983055:ODS983056 ONO983055:ONO983056 OXK983055:OXK983056 PHG983055:PHG983056 PRC983055:PRC983056 QAY983055:QAY983056 QKU983055:QKU983056 QUQ983055:QUQ983056 REM983055:REM983056 ROI983055:ROI983056 RYE983055:RYE983056 SIA983055:SIA983056 SRW983055:SRW983056 TBS983055:TBS983056 TLO983055:TLO983056 TVK983055:TVK983056 UFG983055:UFG983056 UPC983055:UPC983056 UYY983055:UYY983056 VIU983055:VIU983056 VSQ983055:VSQ983056 WCM983055:WCM983056 WMI983055:WMI983056 WWE983055:WWE983056 T65547:T65549 JO65547:JO65549 TK65547:TK65549 ADG65547:ADG65549 ANC65547:ANC65549 AWY65547:AWY65549 BGU65547:BGU65549 BQQ65547:BQQ65549 CAM65547:CAM65549 CKI65547:CKI65549 CUE65547:CUE65549 DEA65547:DEA65549 DNW65547:DNW65549 DXS65547:DXS65549 EHO65547:EHO65549 ERK65547:ERK65549 FBG65547:FBG65549 FLC65547:FLC65549 FUY65547:FUY65549 GEU65547:GEU65549 GOQ65547:GOQ65549 GYM65547:GYM65549 HII65547:HII65549 HSE65547:HSE65549 ICA65547:ICA65549 ILW65547:ILW65549 IVS65547:IVS65549 JFO65547:JFO65549 JPK65547:JPK65549 JZG65547:JZG65549 KJC65547:KJC65549 KSY65547:KSY65549 LCU65547:LCU65549 LMQ65547:LMQ65549 LWM65547:LWM65549 MGI65547:MGI65549 MQE65547:MQE65549 NAA65547:NAA65549 NJW65547:NJW65549 NTS65547:NTS65549 ODO65547:ODO65549 ONK65547:ONK65549 OXG65547:OXG65549 PHC65547:PHC65549 PQY65547:PQY65549 QAU65547:QAU65549 QKQ65547:QKQ65549 QUM65547:QUM65549 REI65547:REI65549 ROE65547:ROE65549 RYA65547:RYA65549 SHW65547:SHW65549 SRS65547:SRS65549 TBO65547:TBO65549 TLK65547:TLK65549 TVG65547:TVG65549 UFC65547:UFC65549 UOY65547:UOY65549 UYU65547:UYU65549 VIQ65547:VIQ65549 VSM65547:VSM65549 WCI65547:WCI65549 WME65547:WME65549 WWA65547:WWA65549 T131083:T131085 JO131083:JO131085 TK131083:TK131085 ADG131083:ADG131085 ANC131083:ANC131085 AWY131083:AWY131085 BGU131083:BGU131085 BQQ131083:BQQ131085 CAM131083:CAM131085 CKI131083:CKI131085 CUE131083:CUE131085 DEA131083:DEA131085 DNW131083:DNW131085 DXS131083:DXS131085 EHO131083:EHO131085 ERK131083:ERK131085 FBG131083:FBG131085 FLC131083:FLC131085 FUY131083:FUY131085 GEU131083:GEU131085 GOQ131083:GOQ131085 GYM131083:GYM131085 HII131083:HII131085 HSE131083:HSE131085 ICA131083:ICA131085 ILW131083:ILW131085 IVS131083:IVS131085 JFO131083:JFO131085 JPK131083:JPK131085 JZG131083:JZG131085 KJC131083:KJC131085 KSY131083:KSY131085 LCU131083:LCU131085 LMQ131083:LMQ131085 LWM131083:LWM131085 MGI131083:MGI131085 MQE131083:MQE131085 NAA131083:NAA131085 NJW131083:NJW131085 NTS131083:NTS131085 ODO131083:ODO131085 ONK131083:ONK131085 OXG131083:OXG131085 PHC131083:PHC131085 PQY131083:PQY131085 QAU131083:QAU131085 QKQ131083:QKQ131085 QUM131083:QUM131085 REI131083:REI131085 ROE131083:ROE131085 RYA131083:RYA131085 SHW131083:SHW131085 SRS131083:SRS131085 TBO131083:TBO131085 TLK131083:TLK131085 TVG131083:TVG131085 UFC131083:UFC131085 UOY131083:UOY131085 UYU131083:UYU131085 VIQ131083:VIQ131085 VSM131083:VSM131085 WCI131083:WCI131085 WME131083:WME131085 WWA131083:WWA131085 T196619:T196621 JO196619:JO196621 TK196619:TK196621 ADG196619:ADG196621 ANC196619:ANC196621 AWY196619:AWY196621 BGU196619:BGU196621 BQQ196619:BQQ196621 CAM196619:CAM196621 CKI196619:CKI196621 CUE196619:CUE196621 DEA196619:DEA196621 DNW196619:DNW196621 DXS196619:DXS196621 EHO196619:EHO196621 ERK196619:ERK196621 FBG196619:FBG196621 FLC196619:FLC196621 FUY196619:FUY196621 GEU196619:GEU196621 GOQ196619:GOQ196621 GYM196619:GYM196621 HII196619:HII196621 HSE196619:HSE196621 ICA196619:ICA196621 ILW196619:ILW196621 IVS196619:IVS196621 JFO196619:JFO196621 JPK196619:JPK196621 JZG196619:JZG196621 KJC196619:KJC196621 KSY196619:KSY196621 LCU196619:LCU196621 LMQ196619:LMQ196621 LWM196619:LWM196621 MGI196619:MGI196621 MQE196619:MQE196621 NAA196619:NAA196621 NJW196619:NJW196621 NTS196619:NTS196621 ODO196619:ODO196621 ONK196619:ONK196621 OXG196619:OXG196621 PHC196619:PHC196621 PQY196619:PQY196621 QAU196619:QAU196621 QKQ196619:QKQ196621 QUM196619:QUM196621 REI196619:REI196621 ROE196619:ROE196621 RYA196619:RYA196621 SHW196619:SHW196621 SRS196619:SRS196621 TBO196619:TBO196621 TLK196619:TLK196621 TVG196619:TVG196621 UFC196619:UFC196621 UOY196619:UOY196621 UYU196619:UYU196621 VIQ196619:VIQ196621 VSM196619:VSM196621 WCI196619:WCI196621 WME196619:WME196621 WWA196619:WWA196621 T262155:T262157 JO262155:JO262157 TK262155:TK262157 ADG262155:ADG262157 ANC262155:ANC262157 AWY262155:AWY262157 BGU262155:BGU262157 BQQ262155:BQQ262157 CAM262155:CAM262157 CKI262155:CKI262157 CUE262155:CUE262157 DEA262155:DEA262157 DNW262155:DNW262157 DXS262155:DXS262157 EHO262155:EHO262157 ERK262155:ERK262157 FBG262155:FBG262157 FLC262155:FLC262157 FUY262155:FUY262157 GEU262155:GEU262157 GOQ262155:GOQ262157 GYM262155:GYM262157 HII262155:HII262157 HSE262155:HSE262157 ICA262155:ICA262157 ILW262155:ILW262157 IVS262155:IVS262157 JFO262155:JFO262157 JPK262155:JPK262157 JZG262155:JZG262157 KJC262155:KJC262157 KSY262155:KSY262157 LCU262155:LCU262157 LMQ262155:LMQ262157 LWM262155:LWM262157 MGI262155:MGI262157 MQE262155:MQE262157 NAA262155:NAA262157 NJW262155:NJW262157 NTS262155:NTS262157 ODO262155:ODO262157 ONK262155:ONK262157 OXG262155:OXG262157 PHC262155:PHC262157 PQY262155:PQY262157 QAU262155:QAU262157 QKQ262155:QKQ262157 QUM262155:QUM262157 REI262155:REI262157 ROE262155:ROE262157 RYA262155:RYA262157 SHW262155:SHW262157 SRS262155:SRS262157 TBO262155:TBO262157 TLK262155:TLK262157 TVG262155:TVG262157 UFC262155:UFC262157 UOY262155:UOY262157 UYU262155:UYU262157 VIQ262155:VIQ262157 VSM262155:VSM262157 WCI262155:WCI262157 WME262155:WME262157 WWA262155:WWA262157 T327691:T327693 JO327691:JO327693 TK327691:TK327693 ADG327691:ADG327693 ANC327691:ANC327693 AWY327691:AWY327693 BGU327691:BGU327693 BQQ327691:BQQ327693 CAM327691:CAM327693 CKI327691:CKI327693 CUE327691:CUE327693 DEA327691:DEA327693 DNW327691:DNW327693 DXS327691:DXS327693 EHO327691:EHO327693 ERK327691:ERK327693 FBG327691:FBG327693 FLC327691:FLC327693 FUY327691:FUY327693 GEU327691:GEU327693 GOQ327691:GOQ327693 GYM327691:GYM327693 HII327691:HII327693 HSE327691:HSE327693 ICA327691:ICA327693 ILW327691:ILW327693 IVS327691:IVS327693 JFO327691:JFO327693 JPK327691:JPK327693 JZG327691:JZG327693 KJC327691:KJC327693 KSY327691:KSY327693 LCU327691:LCU327693 LMQ327691:LMQ327693 LWM327691:LWM327693 MGI327691:MGI327693 MQE327691:MQE327693 NAA327691:NAA327693 NJW327691:NJW327693 NTS327691:NTS327693 ODO327691:ODO327693 ONK327691:ONK327693 OXG327691:OXG327693 PHC327691:PHC327693 PQY327691:PQY327693 QAU327691:QAU327693 QKQ327691:QKQ327693 QUM327691:QUM327693 REI327691:REI327693 ROE327691:ROE327693 RYA327691:RYA327693 SHW327691:SHW327693 SRS327691:SRS327693 TBO327691:TBO327693 TLK327691:TLK327693 TVG327691:TVG327693 UFC327691:UFC327693 UOY327691:UOY327693 UYU327691:UYU327693 VIQ327691:VIQ327693 VSM327691:VSM327693 WCI327691:WCI327693 WME327691:WME327693 WWA327691:WWA327693 T393227:T393229 JO393227:JO393229 TK393227:TK393229 ADG393227:ADG393229 ANC393227:ANC393229 AWY393227:AWY393229 BGU393227:BGU393229 BQQ393227:BQQ393229 CAM393227:CAM393229 CKI393227:CKI393229 CUE393227:CUE393229 DEA393227:DEA393229 DNW393227:DNW393229 DXS393227:DXS393229 EHO393227:EHO393229 ERK393227:ERK393229 FBG393227:FBG393229 FLC393227:FLC393229 FUY393227:FUY393229 GEU393227:GEU393229 GOQ393227:GOQ393229 GYM393227:GYM393229 HII393227:HII393229 HSE393227:HSE393229 ICA393227:ICA393229 ILW393227:ILW393229 IVS393227:IVS393229 JFO393227:JFO393229 JPK393227:JPK393229 JZG393227:JZG393229 KJC393227:KJC393229 KSY393227:KSY393229 LCU393227:LCU393229 LMQ393227:LMQ393229 LWM393227:LWM393229 MGI393227:MGI393229 MQE393227:MQE393229 NAA393227:NAA393229 NJW393227:NJW393229 NTS393227:NTS393229 ODO393227:ODO393229 ONK393227:ONK393229 OXG393227:OXG393229 PHC393227:PHC393229 PQY393227:PQY393229 QAU393227:QAU393229 QKQ393227:QKQ393229 QUM393227:QUM393229 REI393227:REI393229 ROE393227:ROE393229 RYA393227:RYA393229 SHW393227:SHW393229 SRS393227:SRS393229 TBO393227:TBO393229 TLK393227:TLK393229 TVG393227:TVG393229 UFC393227:UFC393229 UOY393227:UOY393229 UYU393227:UYU393229 VIQ393227:VIQ393229 VSM393227:VSM393229 WCI393227:WCI393229 WME393227:WME393229 WWA393227:WWA393229 T458763:T458765 JO458763:JO458765 TK458763:TK458765 ADG458763:ADG458765 ANC458763:ANC458765 AWY458763:AWY458765 BGU458763:BGU458765 BQQ458763:BQQ458765 CAM458763:CAM458765 CKI458763:CKI458765 CUE458763:CUE458765 DEA458763:DEA458765 DNW458763:DNW458765 DXS458763:DXS458765 EHO458763:EHO458765 ERK458763:ERK458765 FBG458763:FBG458765 FLC458763:FLC458765 FUY458763:FUY458765 GEU458763:GEU458765 GOQ458763:GOQ458765 GYM458763:GYM458765 HII458763:HII458765 HSE458763:HSE458765 ICA458763:ICA458765 ILW458763:ILW458765 IVS458763:IVS458765 JFO458763:JFO458765 JPK458763:JPK458765 JZG458763:JZG458765 KJC458763:KJC458765 KSY458763:KSY458765 LCU458763:LCU458765 LMQ458763:LMQ458765 LWM458763:LWM458765 MGI458763:MGI458765 MQE458763:MQE458765 NAA458763:NAA458765 NJW458763:NJW458765 NTS458763:NTS458765 ODO458763:ODO458765 ONK458763:ONK458765 OXG458763:OXG458765 PHC458763:PHC458765 PQY458763:PQY458765 QAU458763:QAU458765 QKQ458763:QKQ458765 QUM458763:QUM458765 REI458763:REI458765 ROE458763:ROE458765 RYA458763:RYA458765 SHW458763:SHW458765 SRS458763:SRS458765 TBO458763:TBO458765 TLK458763:TLK458765 TVG458763:TVG458765 UFC458763:UFC458765 UOY458763:UOY458765 UYU458763:UYU458765 VIQ458763:VIQ458765 VSM458763:VSM458765 WCI458763:WCI458765 WME458763:WME458765 WWA458763:WWA458765 T524299:T524301 JO524299:JO524301 TK524299:TK524301 ADG524299:ADG524301 ANC524299:ANC524301 AWY524299:AWY524301 BGU524299:BGU524301 BQQ524299:BQQ524301 CAM524299:CAM524301 CKI524299:CKI524301 CUE524299:CUE524301 DEA524299:DEA524301 DNW524299:DNW524301 DXS524299:DXS524301 EHO524299:EHO524301 ERK524299:ERK524301 FBG524299:FBG524301 FLC524299:FLC524301 FUY524299:FUY524301 GEU524299:GEU524301 GOQ524299:GOQ524301 GYM524299:GYM524301 HII524299:HII524301 HSE524299:HSE524301 ICA524299:ICA524301 ILW524299:ILW524301 IVS524299:IVS524301 JFO524299:JFO524301 JPK524299:JPK524301 JZG524299:JZG524301 KJC524299:KJC524301 KSY524299:KSY524301 LCU524299:LCU524301 LMQ524299:LMQ524301 LWM524299:LWM524301 MGI524299:MGI524301 MQE524299:MQE524301 NAA524299:NAA524301 NJW524299:NJW524301 NTS524299:NTS524301 ODO524299:ODO524301 ONK524299:ONK524301 OXG524299:OXG524301 PHC524299:PHC524301 PQY524299:PQY524301 QAU524299:QAU524301 QKQ524299:QKQ524301 QUM524299:QUM524301 REI524299:REI524301 ROE524299:ROE524301 RYA524299:RYA524301 SHW524299:SHW524301 SRS524299:SRS524301 TBO524299:TBO524301 TLK524299:TLK524301 TVG524299:TVG524301 UFC524299:UFC524301 UOY524299:UOY524301 UYU524299:UYU524301 VIQ524299:VIQ524301 VSM524299:VSM524301 WCI524299:WCI524301 WME524299:WME524301 WWA524299:WWA524301 T589835:T589837 JO589835:JO589837 TK589835:TK589837 ADG589835:ADG589837 ANC589835:ANC589837 AWY589835:AWY589837 BGU589835:BGU589837 BQQ589835:BQQ589837 CAM589835:CAM589837 CKI589835:CKI589837 CUE589835:CUE589837 DEA589835:DEA589837 DNW589835:DNW589837 DXS589835:DXS589837 EHO589835:EHO589837 ERK589835:ERK589837 FBG589835:FBG589837 FLC589835:FLC589837 FUY589835:FUY589837 GEU589835:GEU589837 GOQ589835:GOQ589837 GYM589835:GYM589837 HII589835:HII589837 HSE589835:HSE589837 ICA589835:ICA589837 ILW589835:ILW589837 IVS589835:IVS589837 JFO589835:JFO589837 JPK589835:JPK589837 JZG589835:JZG589837 KJC589835:KJC589837 KSY589835:KSY589837 LCU589835:LCU589837 LMQ589835:LMQ589837 LWM589835:LWM589837 MGI589835:MGI589837 MQE589835:MQE589837 NAA589835:NAA589837 NJW589835:NJW589837 NTS589835:NTS589837 ODO589835:ODO589837 ONK589835:ONK589837 OXG589835:OXG589837 PHC589835:PHC589837 PQY589835:PQY589837 QAU589835:QAU589837 QKQ589835:QKQ589837 QUM589835:QUM589837 REI589835:REI589837 ROE589835:ROE589837 RYA589835:RYA589837 SHW589835:SHW589837 SRS589835:SRS589837 TBO589835:TBO589837 TLK589835:TLK589837 TVG589835:TVG589837 UFC589835:UFC589837 UOY589835:UOY589837 UYU589835:UYU589837 VIQ589835:VIQ589837 VSM589835:VSM589837 WCI589835:WCI589837 WME589835:WME589837 WWA589835:WWA589837 T655371:T655373 JO655371:JO655373 TK655371:TK655373 ADG655371:ADG655373 ANC655371:ANC655373 AWY655371:AWY655373 BGU655371:BGU655373 BQQ655371:BQQ655373 CAM655371:CAM655373 CKI655371:CKI655373 CUE655371:CUE655373 DEA655371:DEA655373 DNW655371:DNW655373 DXS655371:DXS655373 EHO655371:EHO655373 ERK655371:ERK655373 FBG655371:FBG655373 FLC655371:FLC655373 FUY655371:FUY655373 GEU655371:GEU655373 GOQ655371:GOQ655373 GYM655371:GYM655373 HII655371:HII655373 HSE655371:HSE655373 ICA655371:ICA655373 ILW655371:ILW655373 IVS655371:IVS655373 JFO655371:JFO655373 JPK655371:JPK655373 JZG655371:JZG655373 KJC655371:KJC655373 KSY655371:KSY655373 LCU655371:LCU655373 LMQ655371:LMQ655373 LWM655371:LWM655373 MGI655371:MGI655373 MQE655371:MQE655373 NAA655371:NAA655373 NJW655371:NJW655373 NTS655371:NTS655373 ODO655371:ODO655373 ONK655371:ONK655373 OXG655371:OXG655373 PHC655371:PHC655373 PQY655371:PQY655373 QAU655371:QAU655373 QKQ655371:QKQ655373 QUM655371:QUM655373 REI655371:REI655373 ROE655371:ROE655373 RYA655371:RYA655373 SHW655371:SHW655373 SRS655371:SRS655373 TBO655371:TBO655373 TLK655371:TLK655373 TVG655371:TVG655373 UFC655371:UFC655373 UOY655371:UOY655373 UYU655371:UYU655373 VIQ655371:VIQ655373 VSM655371:VSM655373 WCI655371:WCI655373 WME655371:WME655373 WWA655371:WWA655373 T720907:T720909 JO720907:JO720909 TK720907:TK720909 ADG720907:ADG720909 ANC720907:ANC720909 AWY720907:AWY720909 BGU720907:BGU720909 BQQ720907:BQQ720909 CAM720907:CAM720909 CKI720907:CKI720909 CUE720907:CUE720909 DEA720907:DEA720909 DNW720907:DNW720909 DXS720907:DXS720909 EHO720907:EHO720909 ERK720907:ERK720909 FBG720907:FBG720909 FLC720907:FLC720909 FUY720907:FUY720909 GEU720907:GEU720909 GOQ720907:GOQ720909 GYM720907:GYM720909 HII720907:HII720909 HSE720907:HSE720909 ICA720907:ICA720909 ILW720907:ILW720909 IVS720907:IVS720909 JFO720907:JFO720909 JPK720907:JPK720909 JZG720907:JZG720909 KJC720907:KJC720909 KSY720907:KSY720909 LCU720907:LCU720909 LMQ720907:LMQ720909 LWM720907:LWM720909 MGI720907:MGI720909 MQE720907:MQE720909 NAA720907:NAA720909 NJW720907:NJW720909 NTS720907:NTS720909 ODO720907:ODO720909 ONK720907:ONK720909 OXG720907:OXG720909 PHC720907:PHC720909 PQY720907:PQY720909 QAU720907:QAU720909 QKQ720907:QKQ720909 QUM720907:QUM720909 REI720907:REI720909 ROE720907:ROE720909 RYA720907:RYA720909 SHW720907:SHW720909 SRS720907:SRS720909 TBO720907:TBO720909 TLK720907:TLK720909 TVG720907:TVG720909 UFC720907:UFC720909 UOY720907:UOY720909 UYU720907:UYU720909 VIQ720907:VIQ720909 VSM720907:VSM720909 WCI720907:WCI720909 WME720907:WME720909 WWA720907:WWA720909 T786443:T786445 JO786443:JO786445 TK786443:TK786445 ADG786443:ADG786445 ANC786443:ANC786445 AWY786443:AWY786445 BGU786443:BGU786445 BQQ786443:BQQ786445 CAM786443:CAM786445 CKI786443:CKI786445 CUE786443:CUE786445 DEA786443:DEA786445 DNW786443:DNW786445 DXS786443:DXS786445 EHO786443:EHO786445 ERK786443:ERK786445 FBG786443:FBG786445 FLC786443:FLC786445 FUY786443:FUY786445 GEU786443:GEU786445 GOQ786443:GOQ786445 GYM786443:GYM786445 HII786443:HII786445 HSE786443:HSE786445 ICA786443:ICA786445 ILW786443:ILW786445 IVS786443:IVS786445 JFO786443:JFO786445 JPK786443:JPK786445 JZG786443:JZG786445 KJC786443:KJC786445 KSY786443:KSY786445 LCU786443:LCU786445 LMQ786443:LMQ786445 LWM786443:LWM786445 MGI786443:MGI786445 MQE786443:MQE786445 NAA786443:NAA786445 NJW786443:NJW786445 NTS786443:NTS786445 ODO786443:ODO786445 ONK786443:ONK786445 OXG786443:OXG786445 PHC786443:PHC786445 PQY786443:PQY786445 QAU786443:QAU786445 QKQ786443:QKQ786445 QUM786443:QUM786445 REI786443:REI786445 ROE786443:ROE786445 RYA786443:RYA786445 SHW786443:SHW786445 SRS786443:SRS786445 TBO786443:TBO786445 TLK786443:TLK786445 TVG786443:TVG786445 UFC786443:UFC786445 UOY786443:UOY786445 UYU786443:UYU786445 VIQ786443:VIQ786445 VSM786443:VSM786445 WCI786443:WCI786445 WME786443:WME786445 WWA786443:WWA786445 T851979:T851981 JO851979:JO851981 TK851979:TK851981 ADG851979:ADG851981 ANC851979:ANC851981 AWY851979:AWY851981 BGU851979:BGU851981 BQQ851979:BQQ851981 CAM851979:CAM851981 CKI851979:CKI851981 CUE851979:CUE851981 DEA851979:DEA851981 DNW851979:DNW851981 DXS851979:DXS851981 EHO851979:EHO851981 ERK851979:ERK851981 FBG851979:FBG851981 FLC851979:FLC851981 FUY851979:FUY851981 GEU851979:GEU851981 GOQ851979:GOQ851981 GYM851979:GYM851981 HII851979:HII851981 HSE851979:HSE851981 ICA851979:ICA851981 ILW851979:ILW851981 IVS851979:IVS851981 JFO851979:JFO851981 JPK851979:JPK851981 JZG851979:JZG851981 KJC851979:KJC851981 KSY851979:KSY851981 LCU851979:LCU851981 LMQ851979:LMQ851981 LWM851979:LWM851981 MGI851979:MGI851981 MQE851979:MQE851981 NAA851979:NAA851981 NJW851979:NJW851981 NTS851979:NTS851981 ODO851979:ODO851981 ONK851979:ONK851981 OXG851979:OXG851981 PHC851979:PHC851981 PQY851979:PQY851981 QAU851979:QAU851981 QKQ851979:QKQ851981 QUM851979:QUM851981 REI851979:REI851981 ROE851979:ROE851981 RYA851979:RYA851981 SHW851979:SHW851981 SRS851979:SRS851981 TBO851979:TBO851981 TLK851979:TLK851981 TVG851979:TVG851981 UFC851979:UFC851981 UOY851979:UOY851981 UYU851979:UYU851981 VIQ851979:VIQ851981 VSM851979:VSM851981 WCI851979:WCI851981 WME851979:WME851981 WWA851979:WWA851981 T917515:T917517 JO917515:JO917517 TK917515:TK917517 ADG917515:ADG917517 ANC917515:ANC917517 AWY917515:AWY917517 BGU917515:BGU917517 BQQ917515:BQQ917517 CAM917515:CAM917517 CKI917515:CKI917517 CUE917515:CUE917517 DEA917515:DEA917517 DNW917515:DNW917517 DXS917515:DXS917517 EHO917515:EHO917517 ERK917515:ERK917517 FBG917515:FBG917517 FLC917515:FLC917517 FUY917515:FUY917517 GEU917515:GEU917517 GOQ917515:GOQ917517 GYM917515:GYM917517 HII917515:HII917517 HSE917515:HSE917517 ICA917515:ICA917517 ILW917515:ILW917517 IVS917515:IVS917517 JFO917515:JFO917517 JPK917515:JPK917517 JZG917515:JZG917517 KJC917515:KJC917517 KSY917515:KSY917517 LCU917515:LCU917517 LMQ917515:LMQ917517 LWM917515:LWM917517 MGI917515:MGI917517 MQE917515:MQE917517 NAA917515:NAA917517 NJW917515:NJW917517 NTS917515:NTS917517 ODO917515:ODO917517 ONK917515:ONK917517 OXG917515:OXG917517 PHC917515:PHC917517 PQY917515:PQY917517 QAU917515:QAU917517 QKQ917515:QKQ917517 QUM917515:QUM917517 REI917515:REI917517 ROE917515:ROE917517 RYA917515:RYA917517 SHW917515:SHW917517 SRS917515:SRS917517 TBO917515:TBO917517 TLK917515:TLK917517 TVG917515:TVG917517 UFC917515:UFC917517 UOY917515:UOY917517 UYU917515:UYU917517 VIQ917515:VIQ917517 VSM917515:VSM917517 WCI917515:WCI917517 WME917515:WME917517 WWA917515:WWA917517 T983051:T983053 JO983051:JO983053 TK983051:TK983053 ADG983051:ADG983053 ANC983051:ANC983053 AWY983051:AWY983053 BGU983051:BGU983053 BQQ983051:BQQ983053 CAM983051:CAM983053 CKI983051:CKI983053 CUE983051:CUE983053 DEA983051:DEA983053 DNW983051:DNW983053 DXS983051:DXS983053 EHO983051:EHO983053 ERK983051:ERK983053 FBG983051:FBG983053 FLC983051:FLC983053 FUY983051:FUY983053 GEU983051:GEU983053 GOQ983051:GOQ983053 GYM983051:GYM983053 HII983051:HII983053 HSE983051:HSE983053 ICA983051:ICA983053 ILW983051:ILW983053 IVS983051:IVS983053 JFO983051:JFO983053 JPK983051:JPK983053 JZG983051:JZG983053 KJC983051:KJC983053 KSY983051:KSY983053 LCU983051:LCU983053 LMQ983051:LMQ983053 LWM983051:LWM983053 MGI983051:MGI983053 MQE983051:MQE983053 NAA983051:NAA983053 NJW983051:NJW983053 NTS983051:NTS983053 ODO983051:ODO983053 ONK983051:ONK983053 OXG983051:OXG983053 PHC983051:PHC983053 PQY983051:PQY983053 QAU983051:QAU983053 QKQ983051:QKQ983053 QUM983051:QUM983053 REI983051:REI983053 ROE983051:ROE983053 RYA983051:RYA983053 SHW983051:SHW983053 SRS983051:SRS983053 TBO983051:TBO983053 TLK983051:TLK983053 TVG983051:TVG983053 UFC983051:UFC983053 UOY983051:UOY983053 UYU983051:UYU983053 VIQ983051:VIQ983053 VSM983051:VSM983053 WCI983051:WCI983053 WME983051:WME983053 WWA983051:WWA983053 O65558 JJ65558 TF65558 ADB65558 AMX65558 AWT65558 BGP65558 BQL65558 CAH65558 CKD65558 CTZ65558 DDV65558 DNR65558 DXN65558 EHJ65558 ERF65558 FBB65558 FKX65558 FUT65558 GEP65558 GOL65558 GYH65558 HID65558 HRZ65558 IBV65558 ILR65558 IVN65558 JFJ65558 JPF65558 JZB65558 KIX65558 KST65558 LCP65558 LML65558 LWH65558 MGD65558 MPZ65558 MZV65558 NJR65558 NTN65558 ODJ65558 ONF65558 OXB65558 PGX65558 PQT65558 QAP65558 QKL65558 QUH65558 RED65558 RNZ65558 RXV65558 SHR65558 SRN65558 TBJ65558 TLF65558 TVB65558 UEX65558 UOT65558 UYP65558 VIL65558 VSH65558 WCD65558 WLZ65558 WVV65558 O131094 JJ131094 TF131094 ADB131094 AMX131094 AWT131094 BGP131094 BQL131094 CAH131094 CKD131094 CTZ131094 DDV131094 DNR131094 DXN131094 EHJ131094 ERF131094 FBB131094 FKX131094 FUT131094 GEP131094 GOL131094 GYH131094 HID131094 HRZ131094 IBV131094 ILR131094 IVN131094 JFJ131094 JPF131094 JZB131094 KIX131094 KST131094 LCP131094 LML131094 LWH131094 MGD131094 MPZ131094 MZV131094 NJR131094 NTN131094 ODJ131094 ONF131094 OXB131094 PGX131094 PQT131094 QAP131094 QKL131094 QUH131094 RED131094 RNZ131094 RXV131094 SHR131094 SRN131094 TBJ131094 TLF131094 TVB131094 UEX131094 UOT131094 UYP131094 VIL131094 VSH131094 WCD131094 WLZ131094 WVV131094 O196630 JJ196630 TF196630 ADB196630 AMX196630 AWT196630 BGP196630 BQL196630 CAH196630 CKD196630 CTZ196630 DDV196630 DNR196630 DXN196630 EHJ196630 ERF196630 FBB196630 FKX196630 FUT196630 GEP196630 GOL196630 GYH196630 HID196630 HRZ196630 IBV196630 ILR196630 IVN196630 JFJ196630 JPF196630 JZB196630 KIX196630 KST196630 LCP196630 LML196630 LWH196630 MGD196630 MPZ196630 MZV196630 NJR196630 NTN196630 ODJ196630 ONF196630 OXB196630 PGX196630 PQT196630 QAP196630 QKL196630 QUH196630 RED196630 RNZ196630 RXV196630 SHR196630 SRN196630 TBJ196630 TLF196630 TVB196630 UEX196630 UOT196630 UYP196630 VIL196630 VSH196630 WCD196630 WLZ196630 WVV196630 O262166 JJ262166 TF262166 ADB262166 AMX262166 AWT262166 BGP262166 BQL262166 CAH262166 CKD262166 CTZ262166 DDV262166 DNR262166 DXN262166 EHJ262166 ERF262166 FBB262166 FKX262166 FUT262166 GEP262166 GOL262166 GYH262166 HID262166 HRZ262166 IBV262166 ILR262166 IVN262166 JFJ262166 JPF262166 JZB262166 KIX262166 KST262166 LCP262166 LML262166 LWH262166 MGD262166 MPZ262166 MZV262166 NJR262166 NTN262166 ODJ262166 ONF262166 OXB262166 PGX262166 PQT262166 QAP262166 QKL262166 QUH262166 RED262166 RNZ262166 RXV262166 SHR262166 SRN262166 TBJ262166 TLF262166 TVB262166 UEX262166 UOT262166 UYP262166 VIL262166 VSH262166 WCD262166 WLZ262166 WVV262166 O327702 JJ327702 TF327702 ADB327702 AMX327702 AWT327702 BGP327702 BQL327702 CAH327702 CKD327702 CTZ327702 DDV327702 DNR327702 DXN327702 EHJ327702 ERF327702 FBB327702 FKX327702 FUT327702 GEP327702 GOL327702 GYH327702 HID327702 HRZ327702 IBV327702 ILR327702 IVN327702 JFJ327702 JPF327702 JZB327702 KIX327702 KST327702 LCP327702 LML327702 LWH327702 MGD327702 MPZ327702 MZV327702 NJR327702 NTN327702 ODJ327702 ONF327702 OXB327702 PGX327702 PQT327702 QAP327702 QKL327702 QUH327702 RED327702 RNZ327702 RXV327702 SHR327702 SRN327702 TBJ327702 TLF327702 TVB327702 UEX327702 UOT327702 UYP327702 VIL327702 VSH327702 WCD327702 WLZ327702 WVV327702 O393238 JJ393238 TF393238 ADB393238 AMX393238 AWT393238 BGP393238 BQL393238 CAH393238 CKD393238 CTZ393238 DDV393238 DNR393238 DXN393238 EHJ393238 ERF393238 FBB393238 FKX393238 FUT393238 GEP393238 GOL393238 GYH393238 HID393238 HRZ393238 IBV393238 ILR393238 IVN393238 JFJ393238 JPF393238 JZB393238 KIX393238 KST393238 LCP393238 LML393238 LWH393238 MGD393238 MPZ393238 MZV393238 NJR393238 NTN393238 ODJ393238 ONF393238 OXB393238 PGX393238 PQT393238 QAP393238 QKL393238 QUH393238 RED393238 RNZ393238 RXV393238 SHR393238 SRN393238 TBJ393238 TLF393238 TVB393238 UEX393238 UOT393238 UYP393238 VIL393238 VSH393238 WCD393238 WLZ393238 WVV393238 O458774 JJ458774 TF458774 ADB458774 AMX458774 AWT458774 BGP458774 BQL458774 CAH458774 CKD458774 CTZ458774 DDV458774 DNR458774 DXN458774 EHJ458774 ERF458774 FBB458774 FKX458774 FUT458774 GEP458774 GOL458774 GYH458774 HID458774 HRZ458774 IBV458774 ILR458774 IVN458774 JFJ458774 JPF458774 JZB458774 KIX458774 KST458774 LCP458774 LML458774 LWH458774 MGD458774 MPZ458774 MZV458774 NJR458774 NTN458774 ODJ458774 ONF458774 OXB458774 PGX458774 PQT458774 QAP458774 QKL458774 QUH458774 RED458774 RNZ458774 RXV458774 SHR458774 SRN458774 TBJ458774 TLF458774 TVB458774 UEX458774 UOT458774 UYP458774 VIL458774 VSH458774 WCD458774 WLZ458774 WVV458774 O524310 JJ524310 TF524310 ADB524310 AMX524310 AWT524310 BGP524310 BQL524310 CAH524310 CKD524310 CTZ524310 DDV524310 DNR524310 DXN524310 EHJ524310 ERF524310 FBB524310 FKX524310 FUT524310 GEP524310 GOL524310 GYH524310 HID524310 HRZ524310 IBV524310 ILR524310 IVN524310 JFJ524310 JPF524310 JZB524310 KIX524310 KST524310 LCP524310 LML524310 LWH524310 MGD524310 MPZ524310 MZV524310 NJR524310 NTN524310 ODJ524310 ONF524310 OXB524310 PGX524310 PQT524310 QAP524310 QKL524310 QUH524310 RED524310 RNZ524310 RXV524310 SHR524310 SRN524310 TBJ524310 TLF524310 TVB524310 UEX524310 UOT524310 UYP524310 VIL524310 VSH524310 WCD524310 WLZ524310 WVV524310 O589846 JJ589846 TF589846 ADB589846 AMX589846 AWT589846 BGP589846 BQL589846 CAH589846 CKD589846 CTZ589846 DDV589846 DNR589846 DXN589846 EHJ589846 ERF589846 FBB589846 FKX589846 FUT589846 GEP589846 GOL589846 GYH589846 HID589846 HRZ589846 IBV589846 ILR589846 IVN589846 JFJ589846 JPF589846 JZB589846 KIX589846 KST589846 LCP589846 LML589846 LWH589846 MGD589846 MPZ589846 MZV589846 NJR589846 NTN589846 ODJ589846 ONF589846 OXB589846 PGX589846 PQT589846 QAP589846 QKL589846 QUH589846 RED589846 RNZ589846 RXV589846 SHR589846 SRN589846 TBJ589846 TLF589846 TVB589846 UEX589846 UOT589846 UYP589846 VIL589846 VSH589846 WCD589846 WLZ589846 WVV589846 O655382 JJ655382 TF655382 ADB655382 AMX655382 AWT655382 BGP655382 BQL655382 CAH655382 CKD655382 CTZ655382 DDV655382 DNR655382 DXN655382 EHJ655382 ERF655382 FBB655382 FKX655382 FUT655382 GEP655382 GOL655382 GYH655382 HID655382 HRZ655382 IBV655382 ILR655382 IVN655382 JFJ655382 JPF655382 JZB655382 KIX655382 KST655382 LCP655382 LML655382 LWH655382 MGD655382 MPZ655382 MZV655382 NJR655382 NTN655382 ODJ655382 ONF655382 OXB655382 PGX655382 PQT655382 QAP655382 QKL655382 QUH655382 RED655382 RNZ655382 RXV655382 SHR655382 SRN655382 TBJ655382 TLF655382 TVB655382 UEX655382 UOT655382 UYP655382 VIL655382 VSH655382 WCD655382 WLZ655382 WVV655382 O720918 JJ720918 TF720918 ADB720918 AMX720918 AWT720918 BGP720918 BQL720918 CAH720918 CKD720918 CTZ720918 DDV720918 DNR720918 DXN720918 EHJ720918 ERF720918 FBB720918 FKX720918 FUT720918 GEP720918 GOL720918 GYH720918 HID720918 HRZ720918 IBV720918 ILR720918 IVN720918 JFJ720918 JPF720918 JZB720918 KIX720918 KST720918 LCP720918 LML720918 LWH720918 MGD720918 MPZ720918 MZV720918 NJR720918 NTN720918 ODJ720918 ONF720918 OXB720918 PGX720918 PQT720918 QAP720918 QKL720918 QUH720918 RED720918 RNZ720918 RXV720918 SHR720918 SRN720918 TBJ720918 TLF720918 TVB720918 UEX720918 UOT720918 UYP720918 VIL720918 VSH720918 WCD720918 WLZ720918 WVV720918 O786454 JJ786454 TF786454 ADB786454 AMX786454 AWT786454 BGP786454 BQL786454 CAH786454 CKD786454 CTZ786454 DDV786454 DNR786454 DXN786454 EHJ786454 ERF786454 FBB786454 FKX786454 FUT786454 GEP786454 GOL786454 GYH786454 HID786454 HRZ786454 IBV786454 ILR786454 IVN786454 JFJ786454 JPF786454 JZB786454 KIX786454 KST786454 LCP786454 LML786454 LWH786454 MGD786454 MPZ786454 MZV786454 NJR786454 NTN786454 ODJ786454 ONF786454 OXB786454 PGX786454 PQT786454 QAP786454 QKL786454 QUH786454 RED786454 RNZ786454 RXV786454 SHR786454 SRN786454 TBJ786454 TLF786454 TVB786454 UEX786454 UOT786454 UYP786454 VIL786454 VSH786454 WCD786454 WLZ786454 WVV786454 O851990 JJ851990 TF851990 ADB851990 AMX851990 AWT851990 BGP851990 BQL851990 CAH851990 CKD851990 CTZ851990 DDV851990 DNR851990 DXN851990 EHJ851990 ERF851990 FBB851990 FKX851990 FUT851990 GEP851990 GOL851990 GYH851990 HID851990 HRZ851990 IBV851990 ILR851990 IVN851990 JFJ851990 JPF851990 JZB851990 KIX851990 KST851990 LCP851990 LML851990 LWH851990 MGD851990 MPZ851990 MZV851990 NJR851990 NTN851990 ODJ851990 ONF851990 OXB851990 PGX851990 PQT851990 QAP851990 QKL851990 QUH851990 RED851990 RNZ851990 RXV851990 SHR851990 SRN851990 TBJ851990 TLF851990 TVB851990 UEX851990 UOT851990 UYP851990 VIL851990 VSH851990 WCD851990 WLZ851990 WVV851990 O917526 JJ917526 TF917526 ADB917526 AMX917526 AWT917526 BGP917526 BQL917526 CAH917526 CKD917526 CTZ917526 DDV917526 DNR917526 DXN917526 EHJ917526 ERF917526 FBB917526 FKX917526 FUT917526 GEP917526 GOL917526 GYH917526 HID917526 HRZ917526 IBV917526 ILR917526 IVN917526 JFJ917526 JPF917526 JZB917526 KIX917526 KST917526 LCP917526 LML917526 LWH917526 MGD917526 MPZ917526 MZV917526 NJR917526 NTN917526 ODJ917526 ONF917526 OXB917526 PGX917526 PQT917526 QAP917526 QKL917526 QUH917526 RED917526 RNZ917526 RXV917526 SHR917526 SRN917526 TBJ917526 TLF917526 TVB917526 UEX917526 UOT917526 UYP917526 VIL917526 VSH917526 WCD917526 WLZ917526 WVV917526 O983062 JJ983062 TF983062 ADB983062 AMX983062 AWT983062 BGP983062 BQL983062 CAH983062 CKD983062 CTZ983062 DDV983062 DNR983062 DXN983062 EHJ983062 ERF983062 FBB983062 FKX983062 FUT983062 GEP983062 GOL983062 GYH983062 HID983062 HRZ983062 IBV983062 ILR983062 IVN983062 JFJ983062 JPF983062 JZB983062 KIX983062 KST983062 LCP983062 LML983062 LWH983062 MGD983062 MPZ983062 MZV983062 NJR983062 NTN983062 ODJ983062 ONF983062 OXB983062 PGX983062 PQT983062 QAP983062 QKL983062 QUH983062 RED983062 RNZ983062 RXV983062 SHR983062 SRN983062 TBJ983062 TLF983062 TVB983062 UEX983062 UOT983062 UYP983062 VIL983062 VSH983062 WCD983062 WLZ983062 WVV983062 QAU983038:QAU983049 AA65495 JV65495 TR65495 ADN65495 ANJ65495 AXF65495 BHB65495 BQX65495 CAT65495 CKP65495 CUL65495 DEH65495 DOD65495 DXZ65495 EHV65495 ERR65495 FBN65495 FLJ65495 FVF65495 GFB65495 GOX65495 GYT65495 HIP65495 HSL65495 ICH65495 IMD65495 IVZ65495 JFV65495 JPR65495 JZN65495 KJJ65495 KTF65495 LDB65495 LMX65495 LWT65495 MGP65495 MQL65495 NAH65495 NKD65495 NTZ65495 ODV65495 ONR65495 OXN65495 PHJ65495 PRF65495 QBB65495 QKX65495 QUT65495 REP65495 ROL65495 RYH65495 SID65495 SRZ65495 TBV65495 TLR65495 TVN65495 UFJ65495 UPF65495 UZB65495 VIX65495 VST65495 WCP65495 WML65495 WWH65495 AA131031 JV131031 TR131031 ADN131031 ANJ131031 AXF131031 BHB131031 BQX131031 CAT131031 CKP131031 CUL131031 DEH131031 DOD131031 DXZ131031 EHV131031 ERR131031 FBN131031 FLJ131031 FVF131031 GFB131031 GOX131031 GYT131031 HIP131031 HSL131031 ICH131031 IMD131031 IVZ131031 JFV131031 JPR131031 JZN131031 KJJ131031 KTF131031 LDB131031 LMX131031 LWT131031 MGP131031 MQL131031 NAH131031 NKD131031 NTZ131031 ODV131031 ONR131031 OXN131031 PHJ131031 PRF131031 QBB131031 QKX131031 QUT131031 REP131031 ROL131031 RYH131031 SID131031 SRZ131031 TBV131031 TLR131031 TVN131031 UFJ131031 UPF131031 UZB131031 VIX131031 VST131031 WCP131031 WML131031 WWH131031 AA196567 JV196567 TR196567 ADN196567 ANJ196567 AXF196567 BHB196567 BQX196567 CAT196567 CKP196567 CUL196567 DEH196567 DOD196567 DXZ196567 EHV196567 ERR196567 FBN196567 FLJ196567 FVF196567 GFB196567 GOX196567 GYT196567 HIP196567 HSL196567 ICH196567 IMD196567 IVZ196567 JFV196567 JPR196567 JZN196567 KJJ196567 KTF196567 LDB196567 LMX196567 LWT196567 MGP196567 MQL196567 NAH196567 NKD196567 NTZ196567 ODV196567 ONR196567 OXN196567 PHJ196567 PRF196567 QBB196567 QKX196567 QUT196567 REP196567 ROL196567 RYH196567 SID196567 SRZ196567 TBV196567 TLR196567 TVN196567 UFJ196567 UPF196567 UZB196567 VIX196567 VST196567 WCP196567 WML196567 WWH196567 AA262103 JV262103 TR262103 ADN262103 ANJ262103 AXF262103 BHB262103 BQX262103 CAT262103 CKP262103 CUL262103 DEH262103 DOD262103 DXZ262103 EHV262103 ERR262103 FBN262103 FLJ262103 FVF262103 GFB262103 GOX262103 GYT262103 HIP262103 HSL262103 ICH262103 IMD262103 IVZ262103 JFV262103 JPR262103 JZN262103 KJJ262103 KTF262103 LDB262103 LMX262103 LWT262103 MGP262103 MQL262103 NAH262103 NKD262103 NTZ262103 ODV262103 ONR262103 OXN262103 PHJ262103 PRF262103 QBB262103 QKX262103 QUT262103 REP262103 ROL262103 RYH262103 SID262103 SRZ262103 TBV262103 TLR262103 TVN262103 UFJ262103 UPF262103 UZB262103 VIX262103 VST262103 WCP262103 WML262103 WWH262103 AA327639 JV327639 TR327639 ADN327639 ANJ327639 AXF327639 BHB327639 BQX327639 CAT327639 CKP327639 CUL327639 DEH327639 DOD327639 DXZ327639 EHV327639 ERR327639 FBN327639 FLJ327639 FVF327639 GFB327639 GOX327639 GYT327639 HIP327639 HSL327639 ICH327639 IMD327639 IVZ327639 JFV327639 JPR327639 JZN327639 KJJ327639 KTF327639 LDB327639 LMX327639 LWT327639 MGP327639 MQL327639 NAH327639 NKD327639 NTZ327639 ODV327639 ONR327639 OXN327639 PHJ327639 PRF327639 QBB327639 QKX327639 QUT327639 REP327639 ROL327639 RYH327639 SID327639 SRZ327639 TBV327639 TLR327639 TVN327639 UFJ327639 UPF327639 UZB327639 VIX327639 VST327639 WCP327639 WML327639 WWH327639 AA393175 JV393175 TR393175 ADN393175 ANJ393175 AXF393175 BHB393175 BQX393175 CAT393175 CKP393175 CUL393175 DEH393175 DOD393175 DXZ393175 EHV393175 ERR393175 FBN393175 FLJ393175 FVF393175 GFB393175 GOX393175 GYT393175 HIP393175 HSL393175 ICH393175 IMD393175 IVZ393175 JFV393175 JPR393175 JZN393175 KJJ393175 KTF393175 LDB393175 LMX393175 LWT393175 MGP393175 MQL393175 NAH393175 NKD393175 NTZ393175 ODV393175 ONR393175 OXN393175 PHJ393175 PRF393175 QBB393175 QKX393175 QUT393175 REP393175 ROL393175 RYH393175 SID393175 SRZ393175 TBV393175 TLR393175 TVN393175 UFJ393175 UPF393175 UZB393175 VIX393175 VST393175 WCP393175 WML393175 WWH393175 AA458711 JV458711 TR458711 ADN458711 ANJ458711 AXF458711 BHB458711 BQX458711 CAT458711 CKP458711 CUL458711 DEH458711 DOD458711 DXZ458711 EHV458711 ERR458711 FBN458711 FLJ458711 FVF458711 GFB458711 GOX458711 GYT458711 HIP458711 HSL458711 ICH458711 IMD458711 IVZ458711 JFV458711 JPR458711 JZN458711 KJJ458711 KTF458711 LDB458711 LMX458711 LWT458711 MGP458711 MQL458711 NAH458711 NKD458711 NTZ458711 ODV458711 ONR458711 OXN458711 PHJ458711 PRF458711 QBB458711 QKX458711 QUT458711 REP458711 ROL458711 RYH458711 SID458711 SRZ458711 TBV458711 TLR458711 TVN458711 UFJ458711 UPF458711 UZB458711 VIX458711 VST458711 WCP458711 WML458711 WWH458711 AA524247 JV524247 TR524247 ADN524247 ANJ524247 AXF524247 BHB524247 BQX524247 CAT524247 CKP524247 CUL524247 DEH524247 DOD524247 DXZ524247 EHV524247 ERR524247 FBN524247 FLJ524247 FVF524247 GFB524247 GOX524247 GYT524247 HIP524247 HSL524247 ICH524247 IMD524247 IVZ524247 JFV524247 JPR524247 JZN524247 KJJ524247 KTF524247 LDB524247 LMX524247 LWT524247 MGP524247 MQL524247 NAH524247 NKD524247 NTZ524247 ODV524247 ONR524247 OXN524247 PHJ524247 PRF524247 QBB524247 QKX524247 QUT524247 REP524247 ROL524247 RYH524247 SID524247 SRZ524247 TBV524247 TLR524247 TVN524247 UFJ524247 UPF524247 UZB524247 VIX524247 VST524247 WCP524247 WML524247 WWH524247 AA589783 JV589783 TR589783 ADN589783 ANJ589783 AXF589783 BHB589783 BQX589783 CAT589783 CKP589783 CUL589783 DEH589783 DOD589783 DXZ589783 EHV589783 ERR589783 FBN589783 FLJ589783 FVF589783 GFB589783 GOX589783 GYT589783 HIP589783 HSL589783 ICH589783 IMD589783 IVZ589783 JFV589783 JPR589783 JZN589783 KJJ589783 KTF589783 LDB589783 LMX589783 LWT589783 MGP589783 MQL589783 NAH589783 NKD589783 NTZ589783 ODV589783 ONR589783 OXN589783 PHJ589783 PRF589783 QBB589783 QKX589783 QUT589783 REP589783 ROL589783 RYH589783 SID589783 SRZ589783 TBV589783 TLR589783 TVN589783 UFJ589783 UPF589783 UZB589783 VIX589783 VST589783 WCP589783 WML589783 WWH589783 AA655319 JV655319 TR655319 ADN655319 ANJ655319 AXF655319 BHB655319 BQX655319 CAT655319 CKP655319 CUL655319 DEH655319 DOD655319 DXZ655319 EHV655319 ERR655319 FBN655319 FLJ655319 FVF655319 GFB655319 GOX655319 GYT655319 HIP655319 HSL655319 ICH655319 IMD655319 IVZ655319 JFV655319 JPR655319 JZN655319 KJJ655319 KTF655319 LDB655319 LMX655319 LWT655319 MGP655319 MQL655319 NAH655319 NKD655319 NTZ655319 ODV655319 ONR655319 OXN655319 PHJ655319 PRF655319 QBB655319 QKX655319 QUT655319 REP655319 ROL655319 RYH655319 SID655319 SRZ655319 TBV655319 TLR655319 TVN655319 UFJ655319 UPF655319 UZB655319 VIX655319 VST655319 WCP655319 WML655319 WWH655319 AA720855 JV720855 TR720855 ADN720855 ANJ720855 AXF720855 BHB720855 BQX720855 CAT720855 CKP720855 CUL720855 DEH720855 DOD720855 DXZ720855 EHV720855 ERR720855 FBN720855 FLJ720855 FVF720855 GFB720855 GOX720855 GYT720855 HIP720855 HSL720855 ICH720855 IMD720855 IVZ720855 JFV720855 JPR720855 JZN720855 KJJ720855 KTF720855 LDB720855 LMX720855 LWT720855 MGP720855 MQL720855 NAH720855 NKD720855 NTZ720855 ODV720855 ONR720855 OXN720855 PHJ720855 PRF720855 QBB720855 QKX720855 QUT720855 REP720855 ROL720855 RYH720855 SID720855 SRZ720855 TBV720855 TLR720855 TVN720855 UFJ720855 UPF720855 UZB720855 VIX720855 VST720855 WCP720855 WML720855 WWH720855 AA786391 JV786391 TR786391 ADN786391 ANJ786391 AXF786391 BHB786391 BQX786391 CAT786391 CKP786391 CUL786391 DEH786391 DOD786391 DXZ786391 EHV786391 ERR786391 FBN786391 FLJ786391 FVF786391 GFB786391 GOX786391 GYT786391 HIP786391 HSL786391 ICH786391 IMD786391 IVZ786391 JFV786391 JPR786391 JZN786391 KJJ786391 KTF786391 LDB786391 LMX786391 LWT786391 MGP786391 MQL786391 NAH786391 NKD786391 NTZ786391 ODV786391 ONR786391 OXN786391 PHJ786391 PRF786391 QBB786391 QKX786391 QUT786391 REP786391 ROL786391 RYH786391 SID786391 SRZ786391 TBV786391 TLR786391 TVN786391 UFJ786391 UPF786391 UZB786391 VIX786391 VST786391 WCP786391 WML786391 WWH786391 AA851927 JV851927 TR851927 ADN851927 ANJ851927 AXF851927 BHB851927 BQX851927 CAT851927 CKP851927 CUL851927 DEH851927 DOD851927 DXZ851927 EHV851927 ERR851927 FBN851927 FLJ851927 FVF851927 GFB851927 GOX851927 GYT851927 HIP851927 HSL851927 ICH851927 IMD851927 IVZ851927 JFV851927 JPR851927 JZN851927 KJJ851927 KTF851927 LDB851927 LMX851927 LWT851927 MGP851927 MQL851927 NAH851927 NKD851927 NTZ851927 ODV851927 ONR851927 OXN851927 PHJ851927 PRF851927 QBB851927 QKX851927 QUT851927 REP851927 ROL851927 RYH851927 SID851927 SRZ851927 TBV851927 TLR851927 TVN851927 UFJ851927 UPF851927 UZB851927 VIX851927 VST851927 WCP851927 WML851927 WWH851927 AA917463 JV917463 TR917463 ADN917463 ANJ917463 AXF917463 BHB917463 BQX917463 CAT917463 CKP917463 CUL917463 DEH917463 DOD917463 DXZ917463 EHV917463 ERR917463 FBN917463 FLJ917463 FVF917463 GFB917463 GOX917463 GYT917463 HIP917463 HSL917463 ICH917463 IMD917463 IVZ917463 JFV917463 JPR917463 JZN917463 KJJ917463 KTF917463 LDB917463 LMX917463 LWT917463 MGP917463 MQL917463 NAH917463 NKD917463 NTZ917463 ODV917463 ONR917463 OXN917463 PHJ917463 PRF917463 QBB917463 QKX917463 QUT917463 REP917463 ROL917463 RYH917463 SID917463 SRZ917463 TBV917463 TLR917463 TVN917463 UFJ917463 UPF917463 UZB917463 VIX917463 VST917463 WCP917463 WML917463 WWH917463 AA982999 JV982999 TR982999 ADN982999 ANJ982999 AXF982999 BHB982999 BQX982999 CAT982999 CKP982999 CUL982999 DEH982999 DOD982999 DXZ982999 EHV982999 ERR982999 FBN982999 FLJ982999 FVF982999 GFB982999 GOX982999 GYT982999 HIP982999 HSL982999 ICH982999 IMD982999 IVZ982999 JFV982999 JPR982999 JZN982999 KJJ982999 KTF982999 LDB982999 LMX982999 LWT982999 MGP982999 MQL982999 NAH982999 NKD982999 NTZ982999 ODV982999 ONR982999 OXN982999 PHJ982999 PRF982999 QBB982999 QKX982999 QUT982999 REP982999 ROL982999 RYH982999 SID982999 SRZ982999 TBV982999 TLR982999 TVN982999 UFJ982999 UPF982999 UZB982999 VIX982999 VST982999 WCP982999 WML982999 WWH982999 QKQ983038:QKQ983049 AA65493 JV65493 TR65493 ADN65493 ANJ65493 AXF65493 BHB65493 BQX65493 CAT65493 CKP65493 CUL65493 DEH65493 DOD65493 DXZ65493 EHV65493 ERR65493 FBN65493 FLJ65493 FVF65493 GFB65493 GOX65493 GYT65493 HIP65493 HSL65493 ICH65493 IMD65493 IVZ65493 JFV65493 JPR65493 JZN65493 KJJ65493 KTF65493 LDB65493 LMX65493 LWT65493 MGP65493 MQL65493 NAH65493 NKD65493 NTZ65493 ODV65493 ONR65493 OXN65493 PHJ65493 PRF65493 QBB65493 QKX65493 QUT65493 REP65493 ROL65493 RYH65493 SID65493 SRZ65493 TBV65493 TLR65493 TVN65493 UFJ65493 UPF65493 UZB65493 VIX65493 VST65493 WCP65493 WML65493 WWH65493 AA131029 JV131029 TR131029 ADN131029 ANJ131029 AXF131029 BHB131029 BQX131029 CAT131029 CKP131029 CUL131029 DEH131029 DOD131029 DXZ131029 EHV131029 ERR131029 FBN131029 FLJ131029 FVF131029 GFB131029 GOX131029 GYT131029 HIP131029 HSL131029 ICH131029 IMD131029 IVZ131029 JFV131029 JPR131029 JZN131029 KJJ131029 KTF131029 LDB131029 LMX131029 LWT131029 MGP131029 MQL131029 NAH131029 NKD131029 NTZ131029 ODV131029 ONR131029 OXN131029 PHJ131029 PRF131029 QBB131029 QKX131029 QUT131029 REP131029 ROL131029 RYH131029 SID131029 SRZ131029 TBV131029 TLR131029 TVN131029 UFJ131029 UPF131029 UZB131029 VIX131029 VST131029 WCP131029 WML131029 WWH131029 AA196565 JV196565 TR196565 ADN196565 ANJ196565 AXF196565 BHB196565 BQX196565 CAT196565 CKP196565 CUL196565 DEH196565 DOD196565 DXZ196565 EHV196565 ERR196565 FBN196565 FLJ196565 FVF196565 GFB196565 GOX196565 GYT196565 HIP196565 HSL196565 ICH196565 IMD196565 IVZ196565 JFV196565 JPR196565 JZN196565 KJJ196565 KTF196565 LDB196565 LMX196565 LWT196565 MGP196565 MQL196565 NAH196565 NKD196565 NTZ196565 ODV196565 ONR196565 OXN196565 PHJ196565 PRF196565 QBB196565 QKX196565 QUT196565 REP196565 ROL196565 RYH196565 SID196565 SRZ196565 TBV196565 TLR196565 TVN196565 UFJ196565 UPF196565 UZB196565 VIX196565 VST196565 WCP196565 WML196565 WWH196565 AA262101 JV262101 TR262101 ADN262101 ANJ262101 AXF262101 BHB262101 BQX262101 CAT262101 CKP262101 CUL262101 DEH262101 DOD262101 DXZ262101 EHV262101 ERR262101 FBN262101 FLJ262101 FVF262101 GFB262101 GOX262101 GYT262101 HIP262101 HSL262101 ICH262101 IMD262101 IVZ262101 JFV262101 JPR262101 JZN262101 KJJ262101 KTF262101 LDB262101 LMX262101 LWT262101 MGP262101 MQL262101 NAH262101 NKD262101 NTZ262101 ODV262101 ONR262101 OXN262101 PHJ262101 PRF262101 QBB262101 QKX262101 QUT262101 REP262101 ROL262101 RYH262101 SID262101 SRZ262101 TBV262101 TLR262101 TVN262101 UFJ262101 UPF262101 UZB262101 VIX262101 VST262101 WCP262101 WML262101 WWH262101 AA327637 JV327637 TR327637 ADN327637 ANJ327637 AXF327637 BHB327637 BQX327637 CAT327637 CKP327637 CUL327637 DEH327637 DOD327637 DXZ327637 EHV327637 ERR327637 FBN327637 FLJ327637 FVF327637 GFB327637 GOX327637 GYT327637 HIP327637 HSL327637 ICH327637 IMD327637 IVZ327637 JFV327637 JPR327637 JZN327637 KJJ327637 KTF327637 LDB327637 LMX327637 LWT327637 MGP327637 MQL327637 NAH327637 NKD327637 NTZ327637 ODV327637 ONR327637 OXN327637 PHJ327637 PRF327637 QBB327637 QKX327637 QUT327637 REP327637 ROL327637 RYH327637 SID327637 SRZ327637 TBV327637 TLR327637 TVN327637 UFJ327637 UPF327637 UZB327637 VIX327637 VST327637 WCP327637 WML327637 WWH327637 AA393173 JV393173 TR393173 ADN393173 ANJ393173 AXF393173 BHB393173 BQX393173 CAT393173 CKP393173 CUL393173 DEH393173 DOD393173 DXZ393173 EHV393173 ERR393173 FBN393173 FLJ393173 FVF393173 GFB393173 GOX393173 GYT393173 HIP393173 HSL393173 ICH393173 IMD393173 IVZ393173 JFV393173 JPR393173 JZN393173 KJJ393173 KTF393173 LDB393173 LMX393173 LWT393173 MGP393173 MQL393173 NAH393173 NKD393173 NTZ393173 ODV393173 ONR393173 OXN393173 PHJ393173 PRF393173 QBB393173 QKX393173 QUT393173 REP393173 ROL393173 RYH393173 SID393173 SRZ393173 TBV393173 TLR393173 TVN393173 UFJ393173 UPF393173 UZB393173 VIX393173 VST393173 WCP393173 WML393173 WWH393173 AA458709 JV458709 TR458709 ADN458709 ANJ458709 AXF458709 BHB458709 BQX458709 CAT458709 CKP458709 CUL458709 DEH458709 DOD458709 DXZ458709 EHV458709 ERR458709 FBN458709 FLJ458709 FVF458709 GFB458709 GOX458709 GYT458709 HIP458709 HSL458709 ICH458709 IMD458709 IVZ458709 JFV458709 JPR458709 JZN458709 KJJ458709 KTF458709 LDB458709 LMX458709 LWT458709 MGP458709 MQL458709 NAH458709 NKD458709 NTZ458709 ODV458709 ONR458709 OXN458709 PHJ458709 PRF458709 QBB458709 QKX458709 QUT458709 REP458709 ROL458709 RYH458709 SID458709 SRZ458709 TBV458709 TLR458709 TVN458709 UFJ458709 UPF458709 UZB458709 VIX458709 VST458709 WCP458709 WML458709 WWH458709 AA524245 JV524245 TR524245 ADN524245 ANJ524245 AXF524245 BHB524245 BQX524245 CAT524245 CKP524245 CUL524245 DEH524245 DOD524245 DXZ524245 EHV524245 ERR524245 FBN524245 FLJ524245 FVF524245 GFB524245 GOX524245 GYT524245 HIP524245 HSL524245 ICH524245 IMD524245 IVZ524245 JFV524245 JPR524245 JZN524245 KJJ524245 KTF524245 LDB524245 LMX524245 LWT524245 MGP524245 MQL524245 NAH524245 NKD524245 NTZ524245 ODV524245 ONR524245 OXN524245 PHJ524245 PRF524245 QBB524245 QKX524245 QUT524245 REP524245 ROL524245 RYH524245 SID524245 SRZ524245 TBV524245 TLR524245 TVN524245 UFJ524245 UPF524245 UZB524245 VIX524245 VST524245 WCP524245 WML524245 WWH524245 AA589781 JV589781 TR589781 ADN589781 ANJ589781 AXF589781 BHB589781 BQX589781 CAT589781 CKP589781 CUL589781 DEH589781 DOD589781 DXZ589781 EHV589781 ERR589781 FBN589781 FLJ589781 FVF589781 GFB589781 GOX589781 GYT589781 HIP589781 HSL589781 ICH589781 IMD589781 IVZ589781 JFV589781 JPR589781 JZN589781 KJJ589781 KTF589781 LDB589781 LMX589781 LWT589781 MGP589781 MQL589781 NAH589781 NKD589781 NTZ589781 ODV589781 ONR589781 OXN589781 PHJ589781 PRF589781 QBB589781 QKX589781 QUT589781 REP589781 ROL589781 RYH589781 SID589781 SRZ589781 TBV589781 TLR589781 TVN589781 UFJ589781 UPF589781 UZB589781 VIX589781 VST589781 WCP589781 WML589781 WWH589781 AA655317 JV655317 TR655317 ADN655317 ANJ655317 AXF655317 BHB655317 BQX655317 CAT655317 CKP655317 CUL655317 DEH655317 DOD655317 DXZ655317 EHV655317 ERR655317 FBN655317 FLJ655317 FVF655317 GFB655317 GOX655317 GYT655317 HIP655317 HSL655317 ICH655317 IMD655317 IVZ655317 JFV655317 JPR655317 JZN655317 KJJ655317 KTF655317 LDB655317 LMX655317 LWT655317 MGP655317 MQL655317 NAH655317 NKD655317 NTZ655317 ODV655317 ONR655317 OXN655317 PHJ655317 PRF655317 QBB655317 QKX655317 QUT655317 REP655317 ROL655317 RYH655317 SID655317 SRZ655317 TBV655317 TLR655317 TVN655317 UFJ655317 UPF655317 UZB655317 VIX655317 VST655317 WCP655317 WML655317 WWH655317 AA720853 JV720853 TR720853 ADN720853 ANJ720853 AXF720853 BHB720853 BQX720853 CAT720853 CKP720853 CUL720853 DEH720853 DOD720853 DXZ720853 EHV720853 ERR720853 FBN720853 FLJ720853 FVF720853 GFB720853 GOX720853 GYT720853 HIP720853 HSL720853 ICH720853 IMD720853 IVZ720853 JFV720853 JPR720853 JZN720853 KJJ720853 KTF720853 LDB720853 LMX720853 LWT720853 MGP720853 MQL720853 NAH720853 NKD720853 NTZ720853 ODV720853 ONR720853 OXN720853 PHJ720853 PRF720853 QBB720853 QKX720853 QUT720853 REP720853 ROL720853 RYH720853 SID720853 SRZ720853 TBV720853 TLR720853 TVN720853 UFJ720853 UPF720853 UZB720853 VIX720853 VST720853 WCP720853 WML720853 WWH720853 AA786389 JV786389 TR786389 ADN786389 ANJ786389 AXF786389 BHB786389 BQX786389 CAT786389 CKP786389 CUL786389 DEH786389 DOD786389 DXZ786389 EHV786389 ERR786389 FBN786389 FLJ786389 FVF786389 GFB786389 GOX786389 GYT786389 HIP786389 HSL786389 ICH786389 IMD786389 IVZ786389 JFV786389 JPR786389 JZN786389 KJJ786389 KTF786389 LDB786389 LMX786389 LWT786389 MGP786389 MQL786389 NAH786389 NKD786389 NTZ786389 ODV786389 ONR786389 OXN786389 PHJ786389 PRF786389 QBB786389 QKX786389 QUT786389 REP786389 ROL786389 RYH786389 SID786389 SRZ786389 TBV786389 TLR786389 TVN786389 UFJ786389 UPF786389 UZB786389 VIX786389 VST786389 WCP786389 WML786389 WWH786389 AA851925 JV851925 TR851925 ADN851925 ANJ851925 AXF851925 BHB851925 BQX851925 CAT851925 CKP851925 CUL851925 DEH851925 DOD851925 DXZ851925 EHV851925 ERR851925 FBN851925 FLJ851925 FVF851925 GFB851925 GOX851925 GYT851925 HIP851925 HSL851925 ICH851925 IMD851925 IVZ851925 JFV851925 JPR851925 JZN851925 KJJ851925 KTF851925 LDB851925 LMX851925 LWT851925 MGP851925 MQL851925 NAH851925 NKD851925 NTZ851925 ODV851925 ONR851925 OXN851925 PHJ851925 PRF851925 QBB851925 QKX851925 QUT851925 REP851925 ROL851925 RYH851925 SID851925 SRZ851925 TBV851925 TLR851925 TVN851925 UFJ851925 UPF851925 UZB851925 VIX851925 VST851925 WCP851925 WML851925 WWH851925 AA917461 JV917461 TR917461 ADN917461 ANJ917461 AXF917461 BHB917461 BQX917461 CAT917461 CKP917461 CUL917461 DEH917461 DOD917461 DXZ917461 EHV917461 ERR917461 FBN917461 FLJ917461 FVF917461 GFB917461 GOX917461 GYT917461 HIP917461 HSL917461 ICH917461 IMD917461 IVZ917461 JFV917461 JPR917461 JZN917461 KJJ917461 KTF917461 LDB917461 LMX917461 LWT917461 MGP917461 MQL917461 NAH917461 NKD917461 NTZ917461 ODV917461 ONR917461 OXN917461 PHJ917461 PRF917461 QBB917461 QKX917461 QUT917461 REP917461 ROL917461 RYH917461 SID917461 SRZ917461 TBV917461 TLR917461 TVN917461 UFJ917461 UPF917461 UZB917461 VIX917461 VST917461 WCP917461 WML917461 WWH917461 AA982997 JV982997 TR982997 ADN982997 ANJ982997 AXF982997 BHB982997 BQX982997 CAT982997 CKP982997 CUL982997 DEH982997 DOD982997 DXZ982997 EHV982997 ERR982997 FBN982997 FLJ982997 FVF982997 GFB982997 GOX982997 GYT982997 HIP982997 HSL982997 ICH982997 IMD982997 IVZ982997 JFV982997 JPR982997 JZN982997 KJJ982997 KTF982997 LDB982997 LMX982997 LWT982997 MGP982997 MQL982997 NAH982997 NKD982997 NTZ982997 ODV982997 ONR982997 OXN982997 PHJ982997 PRF982997 QBB982997 QKX982997 QUT982997 REP982997 ROL982997 RYH982997 SID982997 SRZ982997 TBV982997 TLR982997 TVN982997 UFJ982997 UPF982997 UZB982997 VIX982997 VST982997 WCP982997 WML982997 WWH982997 T65555:T65557 JO65555:JO65557 TK65555:TK65557 ADG65555:ADG65557 ANC65555:ANC65557 AWY65555:AWY65557 BGU65555:BGU65557 BQQ65555:BQQ65557 CAM65555:CAM65557 CKI65555:CKI65557 CUE65555:CUE65557 DEA65555:DEA65557 DNW65555:DNW65557 DXS65555:DXS65557 EHO65555:EHO65557 ERK65555:ERK65557 FBG65555:FBG65557 FLC65555:FLC65557 FUY65555:FUY65557 GEU65555:GEU65557 GOQ65555:GOQ65557 GYM65555:GYM65557 HII65555:HII65557 HSE65555:HSE65557 ICA65555:ICA65557 ILW65555:ILW65557 IVS65555:IVS65557 JFO65555:JFO65557 JPK65555:JPK65557 JZG65555:JZG65557 KJC65555:KJC65557 KSY65555:KSY65557 LCU65555:LCU65557 LMQ65555:LMQ65557 LWM65555:LWM65557 MGI65555:MGI65557 MQE65555:MQE65557 NAA65555:NAA65557 NJW65555:NJW65557 NTS65555:NTS65557 ODO65555:ODO65557 ONK65555:ONK65557 OXG65555:OXG65557 PHC65555:PHC65557 PQY65555:PQY65557 QAU65555:QAU65557 QKQ65555:QKQ65557 QUM65555:QUM65557 REI65555:REI65557 ROE65555:ROE65557 RYA65555:RYA65557 SHW65555:SHW65557 SRS65555:SRS65557 TBO65555:TBO65557 TLK65555:TLK65557 TVG65555:TVG65557 UFC65555:UFC65557 UOY65555:UOY65557 UYU65555:UYU65557 VIQ65555:VIQ65557 VSM65555:VSM65557 WCI65555:WCI65557 WME65555:WME65557 WWA65555:WWA65557 T131091:T131093 JO131091:JO131093 TK131091:TK131093 ADG131091:ADG131093 ANC131091:ANC131093 AWY131091:AWY131093 BGU131091:BGU131093 BQQ131091:BQQ131093 CAM131091:CAM131093 CKI131091:CKI131093 CUE131091:CUE131093 DEA131091:DEA131093 DNW131091:DNW131093 DXS131091:DXS131093 EHO131091:EHO131093 ERK131091:ERK131093 FBG131091:FBG131093 FLC131091:FLC131093 FUY131091:FUY131093 GEU131091:GEU131093 GOQ131091:GOQ131093 GYM131091:GYM131093 HII131091:HII131093 HSE131091:HSE131093 ICA131091:ICA131093 ILW131091:ILW131093 IVS131091:IVS131093 JFO131091:JFO131093 JPK131091:JPK131093 JZG131091:JZG131093 KJC131091:KJC131093 KSY131091:KSY131093 LCU131091:LCU131093 LMQ131091:LMQ131093 LWM131091:LWM131093 MGI131091:MGI131093 MQE131091:MQE131093 NAA131091:NAA131093 NJW131091:NJW131093 NTS131091:NTS131093 ODO131091:ODO131093 ONK131091:ONK131093 OXG131091:OXG131093 PHC131091:PHC131093 PQY131091:PQY131093 QAU131091:QAU131093 QKQ131091:QKQ131093 QUM131091:QUM131093 REI131091:REI131093 ROE131091:ROE131093 RYA131091:RYA131093 SHW131091:SHW131093 SRS131091:SRS131093 TBO131091:TBO131093 TLK131091:TLK131093 TVG131091:TVG131093 UFC131091:UFC131093 UOY131091:UOY131093 UYU131091:UYU131093 VIQ131091:VIQ131093 VSM131091:VSM131093 WCI131091:WCI131093 WME131091:WME131093 WWA131091:WWA131093 T196627:T196629 JO196627:JO196629 TK196627:TK196629 ADG196627:ADG196629 ANC196627:ANC196629 AWY196627:AWY196629 BGU196627:BGU196629 BQQ196627:BQQ196629 CAM196627:CAM196629 CKI196627:CKI196629 CUE196627:CUE196629 DEA196627:DEA196629 DNW196627:DNW196629 DXS196627:DXS196629 EHO196627:EHO196629 ERK196627:ERK196629 FBG196627:FBG196629 FLC196627:FLC196629 FUY196627:FUY196629 GEU196627:GEU196629 GOQ196627:GOQ196629 GYM196627:GYM196629 HII196627:HII196629 HSE196627:HSE196629 ICA196627:ICA196629 ILW196627:ILW196629 IVS196627:IVS196629 JFO196627:JFO196629 JPK196627:JPK196629 JZG196627:JZG196629 KJC196627:KJC196629 KSY196627:KSY196629 LCU196627:LCU196629 LMQ196627:LMQ196629 LWM196627:LWM196629 MGI196627:MGI196629 MQE196627:MQE196629 NAA196627:NAA196629 NJW196627:NJW196629 NTS196627:NTS196629 ODO196627:ODO196629 ONK196627:ONK196629 OXG196627:OXG196629 PHC196627:PHC196629 PQY196627:PQY196629 QAU196627:QAU196629 QKQ196627:QKQ196629 QUM196627:QUM196629 REI196627:REI196629 ROE196627:ROE196629 RYA196627:RYA196629 SHW196627:SHW196629 SRS196627:SRS196629 TBO196627:TBO196629 TLK196627:TLK196629 TVG196627:TVG196629 UFC196627:UFC196629 UOY196627:UOY196629 UYU196627:UYU196629 VIQ196627:VIQ196629 VSM196627:VSM196629 WCI196627:WCI196629 WME196627:WME196629 WWA196627:WWA196629 T262163:T262165 JO262163:JO262165 TK262163:TK262165 ADG262163:ADG262165 ANC262163:ANC262165 AWY262163:AWY262165 BGU262163:BGU262165 BQQ262163:BQQ262165 CAM262163:CAM262165 CKI262163:CKI262165 CUE262163:CUE262165 DEA262163:DEA262165 DNW262163:DNW262165 DXS262163:DXS262165 EHO262163:EHO262165 ERK262163:ERK262165 FBG262163:FBG262165 FLC262163:FLC262165 FUY262163:FUY262165 GEU262163:GEU262165 GOQ262163:GOQ262165 GYM262163:GYM262165 HII262163:HII262165 HSE262163:HSE262165 ICA262163:ICA262165 ILW262163:ILW262165 IVS262163:IVS262165 JFO262163:JFO262165 JPK262163:JPK262165 JZG262163:JZG262165 KJC262163:KJC262165 KSY262163:KSY262165 LCU262163:LCU262165 LMQ262163:LMQ262165 LWM262163:LWM262165 MGI262163:MGI262165 MQE262163:MQE262165 NAA262163:NAA262165 NJW262163:NJW262165 NTS262163:NTS262165 ODO262163:ODO262165 ONK262163:ONK262165 OXG262163:OXG262165 PHC262163:PHC262165 PQY262163:PQY262165 QAU262163:QAU262165 QKQ262163:QKQ262165 QUM262163:QUM262165 REI262163:REI262165 ROE262163:ROE262165 RYA262163:RYA262165 SHW262163:SHW262165 SRS262163:SRS262165 TBO262163:TBO262165 TLK262163:TLK262165 TVG262163:TVG262165 UFC262163:UFC262165 UOY262163:UOY262165 UYU262163:UYU262165 VIQ262163:VIQ262165 VSM262163:VSM262165 WCI262163:WCI262165 WME262163:WME262165 WWA262163:WWA262165 T327699:T327701 JO327699:JO327701 TK327699:TK327701 ADG327699:ADG327701 ANC327699:ANC327701 AWY327699:AWY327701 BGU327699:BGU327701 BQQ327699:BQQ327701 CAM327699:CAM327701 CKI327699:CKI327701 CUE327699:CUE327701 DEA327699:DEA327701 DNW327699:DNW327701 DXS327699:DXS327701 EHO327699:EHO327701 ERK327699:ERK327701 FBG327699:FBG327701 FLC327699:FLC327701 FUY327699:FUY327701 GEU327699:GEU327701 GOQ327699:GOQ327701 GYM327699:GYM327701 HII327699:HII327701 HSE327699:HSE327701 ICA327699:ICA327701 ILW327699:ILW327701 IVS327699:IVS327701 JFO327699:JFO327701 JPK327699:JPK327701 JZG327699:JZG327701 KJC327699:KJC327701 KSY327699:KSY327701 LCU327699:LCU327701 LMQ327699:LMQ327701 LWM327699:LWM327701 MGI327699:MGI327701 MQE327699:MQE327701 NAA327699:NAA327701 NJW327699:NJW327701 NTS327699:NTS327701 ODO327699:ODO327701 ONK327699:ONK327701 OXG327699:OXG327701 PHC327699:PHC327701 PQY327699:PQY327701 QAU327699:QAU327701 QKQ327699:QKQ327701 QUM327699:QUM327701 REI327699:REI327701 ROE327699:ROE327701 RYA327699:RYA327701 SHW327699:SHW327701 SRS327699:SRS327701 TBO327699:TBO327701 TLK327699:TLK327701 TVG327699:TVG327701 UFC327699:UFC327701 UOY327699:UOY327701 UYU327699:UYU327701 VIQ327699:VIQ327701 VSM327699:VSM327701 WCI327699:WCI327701 WME327699:WME327701 WWA327699:WWA327701 T393235:T393237 JO393235:JO393237 TK393235:TK393237 ADG393235:ADG393237 ANC393235:ANC393237 AWY393235:AWY393237 BGU393235:BGU393237 BQQ393235:BQQ393237 CAM393235:CAM393237 CKI393235:CKI393237 CUE393235:CUE393237 DEA393235:DEA393237 DNW393235:DNW393237 DXS393235:DXS393237 EHO393235:EHO393237 ERK393235:ERK393237 FBG393235:FBG393237 FLC393235:FLC393237 FUY393235:FUY393237 GEU393235:GEU393237 GOQ393235:GOQ393237 GYM393235:GYM393237 HII393235:HII393237 HSE393235:HSE393237 ICA393235:ICA393237 ILW393235:ILW393237 IVS393235:IVS393237 JFO393235:JFO393237 JPK393235:JPK393237 JZG393235:JZG393237 KJC393235:KJC393237 KSY393235:KSY393237 LCU393235:LCU393237 LMQ393235:LMQ393237 LWM393235:LWM393237 MGI393235:MGI393237 MQE393235:MQE393237 NAA393235:NAA393237 NJW393235:NJW393237 NTS393235:NTS393237 ODO393235:ODO393237 ONK393235:ONK393237 OXG393235:OXG393237 PHC393235:PHC393237 PQY393235:PQY393237 QAU393235:QAU393237 QKQ393235:QKQ393237 QUM393235:QUM393237 REI393235:REI393237 ROE393235:ROE393237 RYA393235:RYA393237 SHW393235:SHW393237 SRS393235:SRS393237 TBO393235:TBO393237 TLK393235:TLK393237 TVG393235:TVG393237 UFC393235:UFC393237 UOY393235:UOY393237 UYU393235:UYU393237 VIQ393235:VIQ393237 VSM393235:VSM393237 WCI393235:WCI393237 WME393235:WME393237 WWA393235:WWA393237 T458771:T458773 JO458771:JO458773 TK458771:TK458773 ADG458771:ADG458773 ANC458771:ANC458773 AWY458771:AWY458773 BGU458771:BGU458773 BQQ458771:BQQ458773 CAM458771:CAM458773 CKI458771:CKI458773 CUE458771:CUE458773 DEA458771:DEA458773 DNW458771:DNW458773 DXS458771:DXS458773 EHO458771:EHO458773 ERK458771:ERK458773 FBG458771:FBG458773 FLC458771:FLC458773 FUY458771:FUY458773 GEU458771:GEU458773 GOQ458771:GOQ458773 GYM458771:GYM458773 HII458771:HII458773 HSE458771:HSE458773 ICA458771:ICA458773 ILW458771:ILW458773 IVS458771:IVS458773 JFO458771:JFO458773 JPK458771:JPK458773 JZG458771:JZG458773 KJC458771:KJC458773 KSY458771:KSY458773 LCU458771:LCU458773 LMQ458771:LMQ458773 LWM458771:LWM458773 MGI458771:MGI458773 MQE458771:MQE458773 NAA458771:NAA458773 NJW458771:NJW458773 NTS458771:NTS458773 ODO458771:ODO458773 ONK458771:ONK458773 OXG458771:OXG458773 PHC458771:PHC458773 PQY458771:PQY458773 QAU458771:QAU458773 QKQ458771:QKQ458773 QUM458771:QUM458773 REI458771:REI458773 ROE458771:ROE458773 RYA458771:RYA458773 SHW458771:SHW458773 SRS458771:SRS458773 TBO458771:TBO458773 TLK458771:TLK458773 TVG458771:TVG458773 UFC458771:UFC458773 UOY458771:UOY458773 UYU458771:UYU458773 VIQ458771:VIQ458773 VSM458771:VSM458773 WCI458771:WCI458773 WME458771:WME458773 WWA458771:WWA458773 T524307:T524309 JO524307:JO524309 TK524307:TK524309 ADG524307:ADG524309 ANC524307:ANC524309 AWY524307:AWY524309 BGU524307:BGU524309 BQQ524307:BQQ524309 CAM524307:CAM524309 CKI524307:CKI524309 CUE524307:CUE524309 DEA524307:DEA524309 DNW524307:DNW524309 DXS524307:DXS524309 EHO524307:EHO524309 ERK524307:ERK524309 FBG524307:FBG524309 FLC524307:FLC524309 FUY524307:FUY524309 GEU524307:GEU524309 GOQ524307:GOQ524309 GYM524307:GYM524309 HII524307:HII524309 HSE524307:HSE524309 ICA524307:ICA524309 ILW524307:ILW524309 IVS524307:IVS524309 JFO524307:JFO524309 JPK524307:JPK524309 JZG524307:JZG524309 KJC524307:KJC524309 KSY524307:KSY524309 LCU524307:LCU524309 LMQ524307:LMQ524309 LWM524307:LWM524309 MGI524307:MGI524309 MQE524307:MQE524309 NAA524307:NAA524309 NJW524307:NJW524309 NTS524307:NTS524309 ODO524307:ODO524309 ONK524307:ONK524309 OXG524307:OXG524309 PHC524307:PHC524309 PQY524307:PQY524309 QAU524307:QAU524309 QKQ524307:QKQ524309 QUM524307:QUM524309 REI524307:REI524309 ROE524307:ROE524309 RYA524307:RYA524309 SHW524307:SHW524309 SRS524307:SRS524309 TBO524307:TBO524309 TLK524307:TLK524309 TVG524307:TVG524309 UFC524307:UFC524309 UOY524307:UOY524309 UYU524307:UYU524309 VIQ524307:VIQ524309 VSM524307:VSM524309 WCI524307:WCI524309 WME524307:WME524309 WWA524307:WWA524309 T589843:T589845 JO589843:JO589845 TK589843:TK589845 ADG589843:ADG589845 ANC589843:ANC589845 AWY589843:AWY589845 BGU589843:BGU589845 BQQ589843:BQQ589845 CAM589843:CAM589845 CKI589843:CKI589845 CUE589843:CUE589845 DEA589843:DEA589845 DNW589843:DNW589845 DXS589843:DXS589845 EHO589843:EHO589845 ERK589843:ERK589845 FBG589843:FBG589845 FLC589843:FLC589845 FUY589843:FUY589845 GEU589843:GEU589845 GOQ589843:GOQ589845 GYM589843:GYM589845 HII589843:HII589845 HSE589843:HSE589845 ICA589843:ICA589845 ILW589843:ILW589845 IVS589843:IVS589845 JFO589843:JFO589845 JPK589843:JPK589845 JZG589843:JZG589845 KJC589843:KJC589845 KSY589843:KSY589845 LCU589843:LCU589845 LMQ589843:LMQ589845 LWM589843:LWM589845 MGI589843:MGI589845 MQE589843:MQE589845 NAA589843:NAA589845 NJW589843:NJW589845 NTS589843:NTS589845 ODO589843:ODO589845 ONK589843:ONK589845 OXG589843:OXG589845 PHC589843:PHC589845 PQY589843:PQY589845 QAU589843:QAU589845 QKQ589843:QKQ589845 QUM589843:QUM589845 REI589843:REI589845 ROE589843:ROE589845 RYA589843:RYA589845 SHW589843:SHW589845 SRS589843:SRS589845 TBO589843:TBO589845 TLK589843:TLK589845 TVG589843:TVG589845 UFC589843:UFC589845 UOY589843:UOY589845 UYU589843:UYU589845 VIQ589843:VIQ589845 VSM589843:VSM589845 WCI589843:WCI589845 WME589843:WME589845 WWA589843:WWA589845 T655379:T655381 JO655379:JO655381 TK655379:TK655381 ADG655379:ADG655381 ANC655379:ANC655381 AWY655379:AWY655381 BGU655379:BGU655381 BQQ655379:BQQ655381 CAM655379:CAM655381 CKI655379:CKI655381 CUE655379:CUE655381 DEA655379:DEA655381 DNW655379:DNW655381 DXS655379:DXS655381 EHO655379:EHO655381 ERK655379:ERK655381 FBG655379:FBG655381 FLC655379:FLC655381 FUY655379:FUY655381 GEU655379:GEU655381 GOQ655379:GOQ655381 GYM655379:GYM655381 HII655379:HII655381 HSE655379:HSE655381 ICA655379:ICA655381 ILW655379:ILW655381 IVS655379:IVS655381 JFO655379:JFO655381 JPK655379:JPK655381 JZG655379:JZG655381 KJC655379:KJC655381 KSY655379:KSY655381 LCU655379:LCU655381 LMQ655379:LMQ655381 LWM655379:LWM655381 MGI655379:MGI655381 MQE655379:MQE655381 NAA655379:NAA655381 NJW655379:NJW655381 NTS655379:NTS655381 ODO655379:ODO655381 ONK655379:ONK655381 OXG655379:OXG655381 PHC655379:PHC655381 PQY655379:PQY655381 QAU655379:QAU655381 QKQ655379:QKQ655381 QUM655379:QUM655381 REI655379:REI655381 ROE655379:ROE655381 RYA655379:RYA655381 SHW655379:SHW655381 SRS655379:SRS655381 TBO655379:TBO655381 TLK655379:TLK655381 TVG655379:TVG655381 UFC655379:UFC655381 UOY655379:UOY655381 UYU655379:UYU655381 VIQ655379:VIQ655381 VSM655379:VSM655381 WCI655379:WCI655381 WME655379:WME655381 WWA655379:WWA655381 T720915:T720917 JO720915:JO720917 TK720915:TK720917 ADG720915:ADG720917 ANC720915:ANC720917 AWY720915:AWY720917 BGU720915:BGU720917 BQQ720915:BQQ720917 CAM720915:CAM720917 CKI720915:CKI720917 CUE720915:CUE720917 DEA720915:DEA720917 DNW720915:DNW720917 DXS720915:DXS720917 EHO720915:EHO720917 ERK720915:ERK720917 FBG720915:FBG720917 FLC720915:FLC720917 FUY720915:FUY720917 GEU720915:GEU720917 GOQ720915:GOQ720917 GYM720915:GYM720917 HII720915:HII720917 HSE720915:HSE720917 ICA720915:ICA720917 ILW720915:ILW720917 IVS720915:IVS720917 JFO720915:JFO720917 JPK720915:JPK720917 JZG720915:JZG720917 KJC720915:KJC720917 KSY720915:KSY720917 LCU720915:LCU720917 LMQ720915:LMQ720917 LWM720915:LWM720917 MGI720915:MGI720917 MQE720915:MQE720917 NAA720915:NAA720917 NJW720915:NJW720917 NTS720915:NTS720917 ODO720915:ODO720917 ONK720915:ONK720917 OXG720915:OXG720917 PHC720915:PHC720917 PQY720915:PQY720917 QAU720915:QAU720917 QKQ720915:QKQ720917 QUM720915:QUM720917 REI720915:REI720917 ROE720915:ROE720917 RYA720915:RYA720917 SHW720915:SHW720917 SRS720915:SRS720917 TBO720915:TBO720917 TLK720915:TLK720917 TVG720915:TVG720917 UFC720915:UFC720917 UOY720915:UOY720917 UYU720915:UYU720917 VIQ720915:VIQ720917 VSM720915:VSM720917 WCI720915:WCI720917 WME720915:WME720917 WWA720915:WWA720917 T786451:T786453 JO786451:JO786453 TK786451:TK786453 ADG786451:ADG786453 ANC786451:ANC786453 AWY786451:AWY786453 BGU786451:BGU786453 BQQ786451:BQQ786453 CAM786451:CAM786453 CKI786451:CKI786453 CUE786451:CUE786453 DEA786451:DEA786453 DNW786451:DNW786453 DXS786451:DXS786453 EHO786451:EHO786453 ERK786451:ERK786453 FBG786451:FBG786453 FLC786451:FLC786453 FUY786451:FUY786453 GEU786451:GEU786453 GOQ786451:GOQ786453 GYM786451:GYM786453 HII786451:HII786453 HSE786451:HSE786453 ICA786451:ICA786453 ILW786451:ILW786453 IVS786451:IVS786453 JFO786451:JFO786453 JPK786451:JPK786453 JZG786451:JZG786453 KJC786451:KJC786453 KSY786451:KSY786453 LCU786451:LCU786453 LMQ786451:LMQ786453 LWM786451:LWM786453 MGI786451:MGI786453 MQE786451:MQE786453 NAA786451:NAA786453 NJW786451:NJW786453 NTS786451:NTS786453 ODO786451:ODO786453 ONK786451:ONK786453 OXG786451:OXG786453 PHC786451:PHC786453 PQY786451:PQY786453 QAU786451:QAU786453 QKQ786451:QKQ786453 QUM786451:QUM786453 REI786451:REI786453 ROE786451:ROE786453 RYA786451:RYA786453 SHW786451:SHW786453 SRS786451:SRS786453 TBO786451:TBO786453 TLK786451:TLK786453 TVG786451:TVG786453 UFC786451:UFC786453 UOY786451:UOY786453 UYU786451:UYU786453 VIQ786451:VIQ786453 VSM786451:VSM786453 WCI786451:WCI786453 WME786451:WME786453 WWA786451:WWA786453 T851987:T851989 JO851987:JO851989 TK851987:TK851989 ADG851987:ADG851989 ANC851987:ANC851989 AWY851987:AWY851989 BGU851987:BGU851989 BQQ851987:BQQ851989 CAM851987:CAM851989 CKI851987:CKI851989 CUE851987:CUE851989 DEA851987:DEA851989 DNW851987:DNW851989 DXS851987:DXS851989 EHO851987:EHO851989 ERK851987:ERK851989 FBG851987:FBG851989 FLC851987:FLC851989 FUY851987:FUY851989 GEU851987:GEU851989 GOQ851987:GOQ851989 GYM851987:GYM851989 HII851987:HII851989 HSE851987:HSE851989 ICA851987:ICA851989 ILW851987:ILW851989 IVS851987:IVS851989 JFO851987:JFO851989 JPK851987:JPK851989 JZG851987:JZG851989 KJC851987:KJC851989 KSY851987:KSY851989 LCU851987:LCU851989 LMQ851987:LMQ851989 LWM851987:LWM851989 MGI851987:MGI851989 MQE851987:MQE851989 NAA851987:NAA851989 NJW851987:NJW851989 NTS851987:NTS851989 ODO851987:ODO851989 ONK851987:ONK851989 OXG851987:OXG851989 PHC851987:PHC851989 PQY851987:PQY851989 QAU851987:QAU851989 QKQ851987:QKQ851989 QUM851987:QUM851989 REI851987:REI851989 ROE851987:ROE851989 RYA851987:RYA851989 SHW851987:SHW851989 SRS851987:SRS851989 TBO851987:TBO851989 TLK851987:TLK851989 TVG851987:TVG851989 UFC851987:UFC851989 UOY851987:UOY851989 UYU851987:UYU851989 VIQ851987:VIQ851989 VSM851987:VSM851989 WCI851987:WCI851989 WME851987:WME851989 WWA851987:WWA851989 T917523:T917525 JO917523:JO917525 TK917523:TK917525 ADG917523:ADG917525 ANC917523:ANC917525 AWY917523:AWY917525 BGU917523:BGU917525 BQQ917523:BQQ917525 CAM917523:CAM917525 CKI917523:CKI917525 CUE917523:CUE917525 DEA917523:DEA917525 DNW917523:DNW917525 DXS917523:DXS917525 EHO917523:EHO917525 ERK917523:ERK917525 FBG917523:FBG917525 FLC917523:FLC917525 FUY917523:FUY917525 GEU917523:GEU917525 GOQ917523:GOQ917525 GYM917523:GYM917525 HII917523:HII917525 HSE917523:HSE917525 ICA917523:ICA917525 ILW917523:ILW917525 IVS917523:IVS917525 JFO917523:JFO917525 JPK917523:JPK917525 JZG917523:JZG917525 KJC917523:KJC917525 KSY917523:KSY917525 LCU917523:LCU917525 LMQ917523:LMQ917525 LWM917523:LWM917525 MGI917523:MGI917525 MQE917523:MQE917525 NAA917523:NAA917525 NJW917523:NJW917525 NTS917523:NTS917525 ODO917523:ODO917525 ONK917523:ONK917525 OXG917523:OXG917525 PHC917523:PHC917525 PQY917523:PQY917525 QAU917523:QAU917525 QKQ917523:QKQ917525 QUM917523:QUM917525 REI917523:REI917525 ROE917523:ROE917525 RYA917523:RYA917525 SHW917523:SHW917525 SRS917523:SRS917525 TBO917523:TBO917525 TLK917523:TLK917525 TVG917523:TVG917525 UFC917523:UFC917525 UOY917523:UOY917525 UYU917523:UYU917525 VIQ917523:VIQ917525 VSM917523:VSM917525 WCI917523:WCI917525 WME917523:WME917525 WWA917523:WWA917525 T983059:T983061 JO983059:JO983061 TK983059:TK983061 ADG983059:ADG983061 ANC983059:ANC983061 AWY983059:AWY983061 BGU983059:BGU983061 BQQ983059:BQQ983061 CAM983059:CAM983061 CKI983059:CKI983061 CUE983059:CUE983061 DEA983059:DEA983061 DNW983059:DNW983061 DXS983059:DXS983061 EHO983059:EHO983061 ERK983059:ERK983061 FBG983059:FBG983061 FLC983059:FLC983061 FUY983059:FUY983061 GEU983059:GEU983061 GOQ983059:GOQ983061 GYM983059:GYM983061 HII983059:HII983061 HSE983059:HSE983061 ICA983059:ICA983061 ILW983059:ILW983061 IVS983059:IVS983061 JFO983059:JFO983061 JPK983059:JPK983061 JZG983059:JZG983061 KJC983059:KJC983061 KSY983059:KSY983061 LCU983059:LCU983061 LMQ983059:LMQ983061 LWM983059:LWM983061 MGI983059:MGI983061 MQE983059:MQE983061 NAA983059:NAA983061 NJW983059:NJW983061 NTS983059:NTS983061 ODO983059:ODO983061 ONK983059:ONK983061 OXG983059:OXG983061 PHC983059:PHC983061 PQY983059:PQY983061 QAU983059:QAU983061 QKQ983059:QKQ983061 QUM983059:QUM983061 REI983059:REI983061 ROE983059:ROE983061 RYA983059:RYA983061 SHW983059:SHW983061 SRS983059:SRS983061 TBO983059:TBO983061 TLK983059:TLK983061 TVG983059:TVG983061 UFC983059:UFC983061 UOY983059:UOY983061 UYU983059:UYU983061 VIQ983059:VIQ983061 VSM983059:VSM983061 WCI983059:WCI983061 WME983059:WME983061 WWA983059:WWA983061 QUM983038:QUM983049 X65508 JS65508 TO65508 ADK65508 ANG65508 AXC65508 BGY65508 BQU65508 CAQ65508 CKM65508 CUI65508 DEE65508 DOA65508 DXW65508 EHS65508 ERO65508 FBK65508 FLG65508 FVC65508 GEY65508 GOU65508 GYQ65508 HIM65508 HSI65508 ICE65508 IMA65508 IVW65508 JFS65508 JPO65508 JZK65508 KJG65508 KTC65508 LCY65508 LMU65508 LWQ65508 MGM65508 MQI65508 NAE65508 NKA65508 NTW65508 ODS65508 ONO65508 OXK65508 PHG65508 PRC65508 QAY65508 QKU65508 QUQ65508 REM65508 ROI65508 RYE65508 SIA65508 SRW65508 TBS65508 TLO65508 TVK65508 UFG65508 UPC65508 UYY65508 VIU65508 VSQ65508 WCM65508 WMI65508 WWE65508 X131044 JS131044 TO131044 ADK131044 ANG131044 AXC131044 BGY131044 BQU131044 CAQ131044 CKM131044 CUI131044 DEE131044 DOA131044 DXW131044 EHS131044 ERO131044 FBK131044 FLG131044 FVC131044 GEY131044 GOU131044 GYQ131044 HIM131044 HSI131044 ICE131044 IMA131044 IVW131044 JFS131044 JPO131044 JZK131044 KJG131044 KTC131044 LCY131044 LMU131044 LWQ131044 MGM131044 MQI131044 NAE131044 NKA131044 NTW131044 ODS131044 ONO131044 OXK131044 PHG131044 PRC131044 QAY131044 QKU131044 QUQ131044 REM131044 ROI131044 RYE131044 SIA131044 SRW131044 TBS131044 TLO131044 TVK131044 UFG131044 UPC131044 UYY131044 VIU131044 VSQ131044 WCM131044 WMI131044 WWE131044 X196580 JS196580 TO196580 ADK196580 ANG196580 AXC196580 BGY196580 BQU196580 CAQ196580 CKM196580 CUI196580 DEE196580 DOA196580 DXW196580 EHS196580 ERO196580 FBK196580 FLG196580 FVC196580 GEY196580 GOU196580 GYQ196580 HIM196580 HSI196580 ICE196580 IMA196580 IVW196580 JFS196580 JPO196580 JZK196580 KJG196580 KTC196580 LCY196580 LMU196580 LWQ196580 MGM196580 MQI196580 NAE196580 NKA196580 NTW196580 ODS196580 ONO196580 OXK196580 PHG196580 PRC196580 QAY196580 QKU196580 QUQ196580 REM196580 ROI196580 RYE196580 SIA196580 SRW196580 TBS196580 TLO196580 TVK196580 UFG196580 UPC196580 UYY196580 VIU196580 VSQ196580 WCM196580 WMI196580 WWE196580 X262116 JS262116 TO262116 ADK262116 ANG262116 AXC262116 BGY262116 BQU262116 CAQ262116 CKM262116 CUI262116 DEE262116 DOA262116 DXW262116 EHS262116 ERO262116 FBK262116 FLG262116 FVC262116 GEY262116 GOU262116 GYQ262116 HIM262116 HSI262116 ICE262116 IMA262116 IVW262116 JFS262116 JPO262116 JZK262116 KJG262116 KTC262116 LCY262116 LMU262116 LWQ262116 MGM262116 MQI262116 NAE262116 NKA262116 NTW262116 ODS262116 ONO262116 OXK262116 PHG262116 PRC262116 QAY262116 QKU262116 QUQ262116 REM262116 ROI262116 RYE262116 SIA262116 SRW262116 TBS262116 TLO262116 TVK262116 UFG262116 UPC262116 UYY262116 VIU262116 VSQ262116 WCM262116 WMI262116 WWE262116 X327652 JS327652 TO327652 ADK327652 ANG327652 AXC327652 BGY327652 BQU327652 CAQ327652 CKM327652 CUI327652 DEE327652 DOA327652 DXW327652 EHS327652 ERO327652 FBK327652 FLG327652 FVC327652 GEY327652 GOU327652 GYQ327652 HIM327652 HSI327652 ICE327652 IMA327652 IVW327652 JFS327652 JPO327652 JZK327652 KJG327652 KTC327652 LCY327652 LMU327652 LWQ327652 MGM327652 MQI327652 NAE327652 NKA327652 NTW327652 ODS327652 ONO327652 OXK327652 PHG327652 PRC327652 QAY327652 QKU327652 QUQ327652 REM327652 ROI327652 RYE327652 SIA327652 SRW327652 TBS327652 TLO327652 TVK327652 UFG327652 UPC327652 UYY327652 VIU327652 VSQ327652 WCM327652 WMI327652 WWE327652 X393188 JS393188 TO393188 ADK393188 ANG393188 AXC393188 BGY393188 BQU393188 CAQ393188 CKM393188 CUI393188 DEE393188 DOA393188 DXW393188 EHS393188 ERO393188 FBK393188 FLG393188 FVC393188 GEY393188 GOU393188 GYQ393188 HIM393188 HSI393188 ICE393188 IMA393188 IVW393188 JFS393188 JPO393188 JZK393188 KJG393188 KTC393188 LCY393188 LMU393188 LWQ393188 MGM393188 MQI393188 NAE393188 NKA393188 NTW393188 ODS393188 ONO393188 OXK393188 PHG393188 PRC393188 QAY393188 QKU393188 QUQ393188 REM393188 ROI393188 RYE393188 SIA393188 SRW393188 TBS393188 TLO393188 TVK393188 UFG393188 UPC393188 UYY393188 VIU393188 VSQ393188 WCM393188 WMI393188 WWE393188 X458724 JS458724 TO458724 ADK458724 ANG458724 AXC458724 BGY458724 BQU458724 CAQ458724 CKM458724 CUI458724 DEE458724 DOA458724 DXW458724 EHS458724 ERO458724 FBK458724 FLG458724 FVC458724 GEY458724 GOU458724 GYQ458724 HIM458724 HSI458724 ICE458724 IMA458724 IVW458724 JFS458724 JPO458724 JZK458724 KJG458724 KTC458724 LCY458724 LMU458724 LWQ458724 MGM458724 MQI458724 NAE458724 NKA458724 NTW458724 ODS458724 ONO458724 OXK458724 PHG458724 PRC458724 QAY458724 QKU458724 QUQ458724 REM458724 ROI458724 RYE458724 SIA458724 SRW458724 TBS458724 TLO458724 TVK458724 UFG458724 UPC458724 UYY458724 VIU458724 VSQ458724 WCM458724 WMI458724 WWE458724 X524260 JS524260 TO524260 ADK524260 ANG524260 AXC524260 BGY524260 BQU524260 CAQ524260 CKM524260 CUI524260 DEE524260 DOA524260 DXW524260 EHS524260 ERO524260 FBK524260 FLG524260 FVC524260 GEY524260 GOU524260 GYQ524260 HIM524260 HSI524260 ICE524260 IMA524260 IVW524260 JFS524260 JPO524260 JZK524260 KJG524260 KTC524260 LCY524260 LMU524260 LWQ524260 MGM524260 MQI524260 NAE524260 NKA524260 NTW524260 ODS524260 ONO524260 OXK524260 PHG524260 PRC524260 QAY524260 QKU524260 QUQ524260 REM524260 ROI524260 RYE524260 SIA524260 SRW524260 TBS524260 TLO524260 TVK524260 UFG524260 UPC524260 UYY524260 VIU524260 VSQ524260 WCM524260 WMI524260 WWE524260 X589796 JS589796 TO589796 ADK589796 ANG589796 AXC589796 BGY589796 BQU589796 CAQ589796 CKM589796 CUI589796 DEE589796 DOA589796 DXW589796 EHS589796 ERO589796 FBK589796 FLG589796 FVC589796 GEY589796 GOU589796 GYQ589796 HIM589796 HSI589796 ICE589796 IMA589796 IVW589796 JFS589796 JPO589796 JZK589796 KJG589796 KTC589796 LCY589796 LMU589796 LWQ589796 MGM589796 MQI589796 NAE589796 NKA589796 NTW589796 ODS589796 ONO589796 OXK589796 PHG589796 PRC589796 QAY589796 QKU589796 QUQ589796 REM589796 ROI589796 RYE589796 SIA589796 SRW589796 TBS589796 TLO589796 TVK589796 UFG589796 UPC589796 UYY589796 VIU589796 VSQ589796 WCM589796 WMI589796 WWE589796 X655332 JS655332 TO655332 ADK655332 ANG655332 AXC655332 BGY655332 BQU655332 CAQ655332 CKM655332 CUI655332 DEE655332 DOA655332 DXW655332 EHS655332 ERO655332 FBK655332 FLG655332 FVC655332 GEY655332 GOU655332 GYQ655332 HIM655332 HSI655332 ICE655332 IMA655332 IVW655332 JFS655332 JPO655332 JZK655332 KJG655332 KTC655332 LCY655332 LMU655332 LWQ655332 MGM655332 MQI655332 NAE655332 NKA655332 NTW655332 ODS655332 ONO655332 OXK655332 PHG655332 PRC655332 QAY655332 QKU655332 QUQ655332 REM655332 ROI655332 RYE655332 SIA655332 SRW655332 TBS655332 TLO655332 TVK655332 UFG655332 UPC655332 UYY655332 VIU655332 VSQ655332 WCM655332 WMI655332 WWE655332 X720868 JS720868 TO720868 ADK720868 ANG720868 AXC720868 BGY720868 BQU720868 CAQ720868 CKM720868 CUI720868 DEE720868 DOA720868 DXW720868 EHS720868 ERO720868 FBK720868 FLG720868 FVC720868 GEY720868 GOU720868 GYQ720868 HIM720868 HSI720868 ICE720868 IMA720868 IVW720868 JFS720868 JPO720868 JZK720868 KJG720868 KTC720868 LCY720868 LMU720868 LWQ720868 MGM720868 MQI720868 NAE720868 NKA720868 NTW720868 ODS720868 ONO720868 OXK720868 PHG720868 PRC720868 QAY720868 QKU720868 QUQ720868 REM720868 ROI720868 RYE720868 SIA720868 SRW720868 TBS720868 TLO720868 TVK720868 UFG720868 UPC720868 UYY720868 VIU720868 VSQ720868 WCM720868 WMI720868 WWE720868 X786404 JS786404 TO786404 ADK786404 ANG786404 AXC786404 BGY786404 BQU786404 CAQ786404 CKM786404 CUI786404 DEE786404 DOA786404 DXW786404 EHS786404 ERO786404 FBK786404 FLG786404 FVC786404 GEY786404 GOU786404 GYQ786404 HIM786404 HSI786404 ICE786404 IMA786404 IVW786404 JFS786404 JPO786404 JZK786404 KJG786404 KTC786404 LCY786404 LMU786404 LWQ786404 MGM786404 MQI786404 NAE786404 NKA786404 NTW786404 ODS786404 ONO786404 OXK786404 PHG786404 PRC786404 QAY786404 QKU786404 QUQ786404 REM786404 ROI786404 RYE786404 SIA786404 SRW786404 TBS786404 TLO786404 TVK786404 UFG786404 UPC786404 UYY786404 VIU786404 VSQ786404 WCM786404 WMI786404 WWE786404 X851940 JS851940 TO851940 ADK851940 ANG851940 AXC851940 BGY851940 BQU851940 CAQ851940 CKM851940 CUI851940 DEE851940 DOA851940 DXW851940 EHS851940 ERO851940 FBK851940 FLG851940 FVC851940 GEY851940 GOU851940 GYQ851940 HIM851940 HSI851940 ICE851940 IMA851940 IVW851940 JFS851940 JPO851940 JZK851940 KJG851940 KTC851940 LCY851940 LMU851940 LWQ851940 MGM851940 MQI851940 NAE851940 NKA851940 NTW851940 ODS851940 ONO851940 OXK851940 PHG851940 PRC851940 QAY851940 QKU851940 QUQ851940 REM851940 ROI851940 RYE851940 SIA851940 SRW851940 TBS851940 TLO851940 TVK851940 UFG851940 UPC851940 UYY851940 VIU851940 VSQ851940 WCM851940 WMI851940 WWE851940 X917476 JS917476 TO917476 ADK917476 ANG917476 AXC917476 BGY917476 BQU917476 CAQ917476 CKM917476 CUI917476 DEE917476 DOA917476 DXW917476 EHS917476 ERO917476 FBK917476 FLG917476 FVC917476 GEY917476 GOU917476 GYQ917476 HIM917476 HSI917476 ICE917476 IMA917476 IVW917476 JFS917476 JPO917476 JZK917476 KJG917476 KTC917476 LCY917476 LMU917476 LWQ917476 MGM917476 MQI917476 NAE917476 NKA917476 NTW917476 ODS917476 ONO917476 OXK917476 PHG917476 PRC917476 QAY917476 QKU917476 QUQ917476 REM917476 ROI917476 RYE917476 SIA917476 SRW917476 TBS917476 TLO917476 TVK917476 UFG917476 UPC917476 UYY917476 VIU917476 VSQ917476 WCM917476 WMI917476 WWE917476 X983012 JS983012 TO983012 ADK983012 ANG983012 AXC983012 BGY983012 BQU983012 CAQ983012 CKM983012 CUI983012 DEE983012 DOA983012 DXW983012 EHS983012 ERO983012 FBK983012 FLG983012 FVC983012 GEY983012 GOU983012 GYQ983012 HIM983012 HSI983012 ICE983012 IMA983012 IVW983012 JFS983012 JPO983012 JZK983012 KJG983012 KTC983012 LCY983012 LMU983012 LWQ983012 MGM983012 MQI983012 NAE983012 NKA983012 NTW983012 ODS983012 ONO983012 OXK983012 PHG983012 PRC983012 QAY983012 QKU983012 QUQ983012 REM983012 ROI983012 RYE983012 SIA983012 SRW983012 TBS983012 TLO983012 TVK983012 UFG983012 UPC983012 UYY983012 VIU983012 VSQ983012 WCM983012 WMI983012 WWE983012 REI983038:REI983049 JW18 TS18 ADO18 ANK18 AXG18 BHC18 BQY18 CAU18 CKQ18 CUM18 DEI18 DOE18 DYA18 EHW18 ERS18 FBO18 FLK18 FVG18 GFC18 GOY18 GYU18 HIQ18 HSM18 ICI18 IME18 IWA18 JFW18 JPS18 JZO18 KJK18 KTG18 LDC18 LMY18 LWU18 MGQ18 MQM18 NAI18 NKE18 NUA18 ODW18 ONS18 OXO18 PHK18 PRG18 QBC18 QKY18 QUU18 REQ18 ROM18 RYI18 SIE18 SSA18 TBW18 TLS18 TVO18 UFK18 UPG18 UZC18 VIY18 VSU18 WCQ18 WMM18 WWI18 AB65516 JW65516 TS65516 ADO65516 ANK65516 AXG65516 BHC65516 BQY65516 CAU65516 CKQ65516 CUM65516 DEI65516 DOE65516 DYA65516 EHW65516 ERS65516 FBO65516 FLK65516 FVG65516 GFC65516 GOY65516 GYU65516 HIQ65516 HSM65516 ICI65516 IME65516 IWA65516 JFW65516 JPS65516 JZO65516 KJK65516 KTG65516 LDC65516 LMY65516 LWU65516 MGQ65516 MQM65516 NAI65516 NKE65516 NUA65516 ODW65516 ONS65516 OXO65516 PHK65516 PRG65516 QBC65516 QKY65516 QUU65516 REQ65516 ROM65516 RYI65516 SIE65516 SSA65516 TBW65516 TLS65516 TVO65516 UFK65516 UPG65516 UZC65516 VIY65516 VSU65516 WCQ65516 WMM65516 WWI65516 AB131052 JW131052 TS131052 ADO131052 ANK131052 AXG131052 BHC131052 BQY131052 CAU131052 CKQ131052 CUM131052 DEI131052 DOE131052 DYA131052 EHW131052 ERS131052 FBO131052 FLK131052 FVG131052 GFC131052 GOY131052 GYU131052 HIQ131052 HSM131052 ICI131052 IME131052 IWA131052 JFW131052 JPS131052 JZO131052 KJK131052 KTG131052 LDC131052 LMY131052 LWU131052 MGQ131052 MQM131052 NAI131052 NKE131052 NUA131052 ODW131052 ONS131052 OXO131052 PHK131052 PRG131052 QBC131052 QKY131052 QUU131052 REQ131052 ROM131052 RYI131052 SIE131052 SSA131052 TBW131052 TLS131052 TVO131052 UFK131052 UPG131052 UZC131052 VIY131052 VSU131052 WCQ131052 WMM131052 WWI131052 AB196588 JW196588 TS196588 ADO196588 ANK196588 AXG196588 BHC196588 BQY196588 CAU196588 CKQ196588 CUM196588 DEI196588 DOE196588 DYA196588 EHW196588 ERS196588 FBO196588 FLK196588 FVG196588 GFC196588 GOY196588 GYU196588 HIQ196588 HSM196588 ICI196588 IME196588 IWA196588 JFW196588 JPS196588 JZO196588 KJK196588 KTG196588 LDC196588 LMY196588 LWU196588 MGQ196588 MQM196588 NAI196588 NKE196588 NUA196588 ODW196588 ONS196588 OXO196588 PHK196588 PRG196588 QBC196588 QKY196588 QUU196588 REQ196588 ROM196588 RYI196588 SIE196588 SSA196588 TBW196588 TLS196588 TVO196588 UFK196588 UPG196588 UZC196588 VIY196588 VSU196588 WCQ196588 WMM196588 WWI196588 AB262124 JW262124 TS262124 ADO262124 ANK262124 AXG262124 BHC262124 BQY262124 CAU262124 CKQ262124 CUM262124 DEI262124 DOE262124 DYA262124 EHW262124 ERS262124 FBO262124 FLK262124 FVG262124 GFC262124 GOY262124 GYU262124 HIQ262124 HSM262124 ICI262124 IME262124 IWA262124 JFW262124 JPS262124 JZO262124 KJK262124 KTG262124 LDC262124 LMY262124 LWU262124 MGQ262124 MQM262124 NAI262124 NKE262124 NUA262124 ODW262124 ONS262124 OXO262124 PHK262124 PRG262124 QBC262124 QKY262124 QUU262124 REQ262124 ROM262124 RYI262124 SIE262124 SSA262124 TBW262124 TLS262124 TVO262124 UFK262124 UPG262124 UZC262124 VIY262124 VSU262124 WCQ262124 WMM262124 WWI262124 AB327660 JW327660 TS327660 ADO327660 ANK327660 AXG327660 BHC327660 BQY327660 CAU327660 CKQ327660 CUM327660 DEI327660 DOE327660 DYA327660 EHW327660 ERS327660 FBO327660 FLK327660 FVG327660 GFC327660 GOY327660 GYU327660 HIQ327660 HSM327660 ICI327660 IME327660 IWA327660 JFW327660 JPS327660 JZO327660 KJK327660 KTG327660 LDC327660 LMY327660 LWU327660 MGQ327660 MQM327660 NAI327660 NKE327660 NUA327660 ODW327660 ONS327660 OXO327660 PHK327660 PRG327660 QBC327660 QKY327660 QUU327660 REQ327660 ROM327660 RYI327660 SIE327660 SSA327660 TBW327660 TLS327660 TVO327660 UFK327660 UPG327660 UZC327660 VIY327660 VSU327660 WCQ327660 WMM327660 WWI327660 AB393196 JW393196 TS393196 ADO393196 ANK393196 AXG393196 BHC393196 BQY393196 CAU393196 CKQ393196 CUM393196 DEI393196 DOE393196 DYA393196 EHW393196 ERS393196 FBO393196 FLK393196 FVG393196 GFC393196 GOY393196 GYU393196 HIQ393196 HSM393196 ICI393196 IME393196 IWA393196 JFW393196 JPS393196 JZO393196 KJK393196 KTG393196 LDC393196 LMY393196 LWU393196 MGQ393196 MQM393196 NAI393196 NKE393196 NUA393196 ODW393196 ONS393196 OXO393196 PHK393196 PRG393196 QBC393196 QKY393196 QUU393196 REQ393196 ROM393196 RYI393196 SIE393196 SSA393196 TBW393196 TLS393196 TVO393196 UFK393196 UPG393196 UZC393196 VIY393196 VSU393196 WCQ393196 WMM393196 WWI393196 AB458732 JW458732 TS458732 ADO458732 ANK458732 AXG458732 BHC458732 BQY458732 CAU458732 CKQ458732 CUM458732 DEI458732 DOE458732 DYA458732 EHW458732 ERS458732 FBO458732 FLK458732 FVG458732 GFC458732 GOY458732 GYU458732 HIQ458732 HSM458732 ICI458732 IME458732 IWA458732 JFW458732 JPS458732 JZO458732 KJK458732 KTG458732 LDC458732 LMY458732 LWU458732 MGQ458732 MQM458732 NAI458732 NKE458732 NUA458732 ODW458732 ONS458732 OXO458732 PHK458732 PRG458732 QBC458732 QKY458732 QUU458732 REQ458732 ROM458732 RYI458732 SIE458732 SSA458732 TBW458732 TLS458732 TVO458732 UFK458732 UPG458732 UZC458732 VIY458732 VSU458732 WCQ458732 WMM458732 WWI458732 AB524268 JW524268 TS524268 ADO524268 ANK524268 AXG524268 BHC524268 BQY524268 CAU524268 CKQ524268 CUM524268 DEI524268 DOE524268 DYA524268 EHW524268 ERS524268 FBO524268 FLK524268 FVG524268 GFC524268 GOY524268 GYU524268 HIQ524268 HSM524268 ICI524268 IME524268 IWA524268 JFW524268 JPS524268 JZO524268 KJK524268 KTG524268 LDC524268 LMY524268 LWU524268 MGQ524268 MQM524268 NAI524268 NKE524268 NUA524268 ODW524268 ONS524268 OXO524268 PHK524268 PRG524268 QBC524268 QKY524268 QUU524268 REQ524268 ROM524268 RYI524268 SIE524268 SSA524268 TBW524268 TLS524268 TVO524268 UFK524268 UPG524268 UZC524268 VIY524268 VSU524268 WCQ524268 WMM524268 WWI524268 AB589804 JW589804 TS589804 ADO589804 ANK589804 AXG589804 BHC589804 BQY589804 CAU589804 CKQ589804 CUM589804 DEI589804 DOE589804 DYA589804 EHW589804 ERS589804 FBO589804 FLK589804 FVG589804 GFC589804 GOY589804 GYU589804 HIQ589804 HSM589804 ICI589804 IME589804 IWA589804 JFW589804 JPS589804 JZO589804 KJK589804 KTG589804 LDC589804 LMY589804 LWU589804 MGQ589804 MQM589804 NAI589804 NKE589804 NUA589804 ODW589804 ONS589804 OXO589804 PHK589804 PRG589804 QBC589804 QKY589804 QUU589804 REQ589804 ROM589804 RYI589804 SIE589804 SSA589804 TBW589804 TLS589804 TVO589804 UFK589804 UPG589804 UZC589804 VIY589804 VSU589804 WCQ589804 WMM589804 WWI589804 AB655340 JW655340 TS655340 ADO655340 ANK655340 AXG655340 BHC655340 BQY655340 CAU655340 CKQ655340 CUM655340 DEI655340 DOE655340 DYA655340 EHW655340 ERS655340 FBO655340 FLK655340 FVG655340 GFC655340 GOY655340 GYU655340 HIQ655340 HSM655340 ICI655340 IME655340 IWA655340 JFW655340 JPS655340 JZO655340 KJK655340 KTG655340 LDC655340 LMY655340 LWU655340 MGQ655340 MQM655340 NAI655340 NKE655340 NUA655340 ODW655340 ONS655340 OXO655340 PHK655340 PRG655340 QBC655340 QKY655340 QUU655340 REQ655340 ROM655340 RYI655340 SIE655340 SSA655340 TBW655340 TLS655340 TVO655340 UFK655340 UPG655340 UZC655340 VIY655340 VSU655340 WCQ655340 WMM655340 WWI655340 AB720876 JW720876 TS720876 ADO720876 ANK720876 AXG720876 BHC720876 BQY720876 CAU720876 CKQ720876 CUM720876 DEI720876 DOE720876 DYA720876 EHW720876 ERS720876 FBO720876 FLK720876 FVG720876 GFC720876 GOY720876 GYU720876 HIQ720876 HSM720876 ICI720876 IME720876 IWA720876 JFW720876 JPS720876 JZO720876 KJK720876 KTG720876 LDC720876 LMY720876 LWU720876 MGQ720876 MQM720876 NAI720876 NKE720876 NUA720876 ODW720876 ONS720876 OXO720876 PHK720876 PRG720876 QBC720876 QKY720876 QUU720876 REQ720876 ROM720876 RYI720876 SIE720876 SSA720876 TBW720876 TLS720876 TVO720876 UFK720876 UPG720876 UZC720876 VIY720876 VSU720876 WCQ720876 WMM720876 WWI720876 AB786412 JW786412 TS786412 ADO786412 ANK786412 AXG786412 BHC786412 BQY786412 CAU786412 CKQ786412 CUM786412 DEI786412 DOE786412 DYA786412 EHW786412 ERS786412 FBO786412 FLK786412 FVG786412 GFC786412 GOY786412 GYU786412 HIQ786412 HSM786412 ICI786412 IME786412 IWA786412 JFW786412 JPS786412 JZO786412 KJK786412 KTG786412 LDC786412 LMY786412 LWU786412 MGQ786412 MQM786412 NAI786412 NKE786412 NUA786412 ODW786412 ONS786412 OXO786412 PHK786412 PRG786412 QBC786412 QKY786412 QUU786412 REQ786412 ROM786412 RYI786412 SIE786412 SSA786412 TBW786412 TLS786412 TVO786412 UFK786412 UPG786412 UZC786412 VIY786412 VSU786412 WCQ786412 WMM786412 WWI786412 AB851948 JW851948 TS851948 ADO851948 ANK851948 AXG851948 BHC851948 BQY851948 CAU851948 CKQ851948 CUM851948 DEI851948 DOE851948 DYA851948 EHW851948 ERS851948 FBO851948 FLK851948 FVG851948 GFC851948 GOY851948 GYU851948 HIQ851948 HSM851948 ICI851948 IME851948 IWA851948 JFW851948 JPS851948 JZO851948 KJK851948 KTG851948 LDC851948 LMY851948 LWU851948 MGQ851948 MQM851948 NAI851948 NKE851948 NUA851948 ODW851948 ONS851948 OXO851948 PHK851948 PRG851948 QBC851948 QKY851948 QUU851948 REQ851948 ROM851948 RYI851948 SIE851948 SSA851948 TBW851948 TLS851948 TVO851948 UFK851948 UPG851948 UZC851948 VIY851948 VSU851948 WCQ851948 WMM851948 WWI851948 AB917484 JW917484 TS917484 ADO917484 ANK917484 AXG917484 BHC917484 BQY917484 CAU917484 CKQ917484 CUM917484 DEI917484 DOE917484 DYA917484 EHW917484 ERS917484 FBO917484 FLK917484 FVG917484 GFC917484 GOY917484 GYU917484 HIQ917484 HSM917484 ICI917484 IME917484 IWA917484 JFW917484 JPS917484 JZO917484 KJK917484 KTG917484 LDC917484 LMY917484 LWU917484 MGQ917484 MQM917484 NAI917484 NKE917484 NUA917484 ODW917484 ONS917484 OXO917484 PHK917484 PRG917484 QBC917484 QKY917484 QUU917484 REQ917484 ROM917484 RYI917484 SIE917484 SSA917484 TBW917484 TLS917484 TVO917484 UFK917484 UPG917484 UZC917484 VIY917484 VSU917484 WCQ917484 WMM917484 WWI917484 AB983020 JW983020 TS983020 ADO983020 ANK983020 AXG983020 BHC983020 BQY983020 CAU983020 CKQ983020 CUM983020 DEI983020 DOE983020 DYA983020 EHW983020 ERS983020 FBO983020 FLK983020 FVG983020 GFC983020 GOY983020 GYU983020 HIQ983020 HSM983020 ICI983020 IME983020 IWA983020 JFW983020 JPS983020 JZO983020 KJK983020 KTG983020 LDC983020 LMY983020 LWU983020 MGQ983020 MQM983020 NAI983020 NKE983020 NUA983020 ODW983020 ONS983020 OXO983020 PHK983020 PRG983020 QBC983020 QKY983020 QUU983020 REQ983020 ROM983020 RYI983020 SIE983020 SSA983020 TBW983020 TLS983020 TVO983020 UFK983020 UPG983020 UZC983020 VIY983020 VSU983020 WCQ983020 WMM983020 WWI983020 ROE983038:ROE983049 AB65508 JW65508 TS65508 ADO65508 ANK65508 AXG65508 BHC65508 BQY65508 CAU65508 CKQ65508 CUM65508 DEI65508 DOE65508 DYA65508 EHW65508 ERS65508 FBO65508 FLK65508 FVG65508 GFC65508 GOY65508 GYU65508 HIQ65508 HSM65508 ICI65508 IME65508 IWA65508 JFW65508 JPS65508 JZO65508 KJK65508 KTG65508 LDC65508 LMY65508 LWU65508 MGQ65508 MQM65508 NAI65508 NKE65508 NUA65508 ODW65508 ONS65508 OXO65508 PHK65508 PRG65508 QBC65508 QKY65508 QUU65508 REQ65508 ROM65508 RYI65508 SIE65508 SSA65508 TBW65508 TLS65508 TVO65508 UFK65508 UPG65508 UZC65508 VIY65508 VSU65508 WCQ65508 WMM65508 WWI65508 AB131044 JW131044 TS131044 ADO131044 ANK131044 AXG131044 BHC131044 BQY131044 CAU131044 CKQ131044 CUM131044 DEI131044 DOE131044 DYA131044 EHW131044 ERS131044 FBO131044 FLK131044 FVG131044 GFC131044 GOY131044 GYU131044 HIQ131044 HSM131044 ICI131044 IME131044 IWA131044 JFW131044 JPS131044 JZO131044 KJK131044 KTG131044 LDC131044 LMY131044 LWU131044 MGQ131044 MQM131044 NAI131044 NKE131044 NUA131044 ODW131044 ONS131044 OXO131044 PHK131044 PRG131044 QBC131044 QKY131044 QUU131044 REQ131044 ROM131044 RYI131044 SIE131044 SSA131044 TBW131044 TLS131044 TVO131044 UFK131044 UPG131044 UZC131044 VIY131044 VSU131044 WCQ131044 WMM131044 WWI131044 AB196580 JW196580 TS196580 ADO196580 ANK196580 AXG196580 BHC196580 BQY196580 CAU196580 CKQ196580 CUM196580 DEI196580 DOE196580 DYA196580 EHW196580 ERS196580 FBO196580 FLK196580 FVG196580 GFC196580 GOY196580 GYU196580 HIQ196580 HSM196580 ICI196580 IME196580 IWA196580 JFW196580 JPS196580 JZO196580 KJK196580 KTG196580 LDC196580 LMY196580 LWU196580 MGQ196580 MQM196580 NAI196580 NKE196580 NUA196580 ODW196580 ONS196580 OXO196580 PHK196580 PRG196580 QBC196580 QKY196580 QUU196580 REQ196580 ROM196580 RYI196580 SIE196580 SSA196580 TBW196580 TLS196580 TVO196580 UFK196580 UPG196580 UZC196580 VIY196580 VSU196580 WCQ196580 WMM196580 WWI196580 AB262116 JW262116 TS262116 ADO262116 ANK262116 AXG262116 BHC262116 BQY262116 CAU262116 CKQ262116 CUM262116 DEI262116 DOE262116 DYA262116 EHW262116 ERS262116 FBO262116 FLK262116 FVG262116 GFC262116 GOY262116 GYU262116 HIQ262116 HSM262116 ICI262116 IME262116 IWA262116 JFW262116 JPS262116 JZO262116 KJK262116 KTG262116 LDC262116 LMY262116 LWU262116 MGQ262116 MQM262116 NAI262116 NKE262116 NUA262116 ODW262116 ONS262116 OXO262116 PHK262116 PRG262116 QBC262116 QKY262116 QUU262116 REQ262116 ROM262116 RYI262116 SIE262116 SSA262116 TBW262116 TLS262116 TVO262116 UFK262116 UPG262116 UZC262116 VIY262116 VSU262116 WCQ262116 WMM262116 WWI262116 AB327652 JW327652 TS327652 ADO327652 ANK327652 AXG327652 BHC327652 BQY327652 CAU327652 CKQ327652 CUM327652 DEI327652 DOE327652 DYA327652 EHW327652 ERS327652 FBO327652 FLK327652 FVG327652 GFC327652 GOY327652 GYU327652 HIQ327652 HSM327652 ICI327652 IME327652 IWA327652 JFW327652 JPS327652 JZO327652 KJK327652 KTG327652 LDC327652 LMY327652 LWU327652 MGQ327652 MQM327652 NAI327652 NKE327652 NUA327652 ODW327652 ONS327652 OXO327652 PHK327652 PRG327652 QBC327652 QKY327652 QUU327652 REQ327652 ROM327652 RYI327652 SIE327652 SSA327652 TBW327652 TLS327652 TVO327652 UFK327652 UPG327652 UZC327652 VIY327652 VSU327652 WCQ327652 WMM327652 WWI327652 AB393188 JW393188 TS393188 ADO393188 ANK393188 AXG393188 BHC393188 BQY393188 CAU393188 CKQ393188 CUM393188 DEI393188 DOE393188 DYA393188 EHW393188 ERS393188 FBO393188 FLK393188 FVG393188 GFC393188 GOY393188 GYU393188 HIQ393188 HSM393188 ICI393188 IME393188 IWA393188 JFW393188 JPS393188 JZO393188 KJK393188 KTG393188 LDC393188 LMY393188 LWU393188 MGQ393188 MQM393188 NAI393188 NKE393188 NUA393188 ODW393188 ONS393188 OXO393188 PHK393188 PRG393188 QBC393188 QKY393188 QUU393188 REQ393188 ROM393188 RYI393188 SIE393188 SSA393188 TBW393188 TLS393188 TVO393188 UFK393188 UPG393188 UZC393188 VIY393188 VSU393188 WCQ393188 WMM393188 WWI393188 AB458724 JW458724 TS458724 ADO458724 ANK458724 AXG458724 BHC458724 BQY458724 CAU458724 CKQ458724 CUM458724 DEI458724 DOE458724 DYA458724 EHW458724 ERS458724 FBO458724 FLK458724 FVG458724 GFC458724 GOY458724 GYU458724 HIQ458724 HSM458724 ICI458724 IME458724 IWA458724 JFW458724 JPS458724 JZO458724 KJK458724 KTG458724 LDC458724 LMY458724 LWU458724 MGQ458724 MQM458724 NAI458724 NKE458724 NUA458724 ODW458724 ONS458724 OXO458724 PHK458724 PRG458724 QBC458724 QKY458724 QUU458724 REQ458724 ROM458724 RYI458724 SIE458724 SSA458724 TBW458724 TLS458724 TVO458724 UFK458724 UPG458724 UZC458724 VIY458724 VSU458724 WCQ458724 WMM458724 WWI458724 AB524260 JW524260 TS524260 ADO524260 ANK524260 AXG524260 BHC524260 BQY524260 CAU524260 CKQ524260 CUM524260 DEI524260 DOE524260 DYA524260 EHW524260 ERS524260 FBO524260 FLK524260 FVG524260 GFC524260 GOY524260 GYU524260 HIQ524260 HSM524260 ICI524260 IME524260 IWA524260 JFW524260 JPS524260 JZO524260 KJK524260 KTG524260 LDC524260 LMY524260 LWU524260 MGQ524260 MQM524260 NAI524260 NKE524260 NUA524260 ODW524260 ONS524260 OXO524260 PHK524260 PRG524260 QBC524260 QKY524260 QUU524260 REQ524260 ROM524260 RYI524260 SIE524260 SSA524260 TBW524260 TLS524260 TVO524260 UFK524260 UPG524260 UZC524260 VIY524260 VSU524260 WCQ524260 WMM524260 WWI524260 AB589796 JW589796 TS589796 ADO589796 ANK589796 AXG589796 BHC589796 BQY589796 CAU589796 CKQ589796 CUM589796 DEI589796 DOE589796 DYA589796 EHW589796 ERS589796 FBO589796 FLK589796 FVG589796 GFC589796 GOY589796 GYU589796 HIQ589796 HSM589796 ICI589796 IME589796 IWA589796 JFW589796 JPS589796 JZO589796 KJK589796 KTG589796 LDC589796 LMY589796 LWU589796 MGQ589796 MQM589796 NAI589796 NKE589796 NUA589796 ODW589796 ONS589796 OXO589796 PHK589796 PRG589796 QBC589796 QKY589796 QUU589796 REQ589796 ROM589796 RYI589796 SIE589796 SSA589796 TBW589796 TLS589796 TVO589796 UFK589796 UPG589796 UZC589796 VIY589796 VSU589796 WCQ589796 WMM589796 WWI589796 AB655332 JW655332 TS655332 ADO655332 ANK655332 AXG655332 BHC655332 BQY655332 CAU655332 CKQ655332 CUM655332 DEI655332 DOE655332 DYA655332 EHW655332 ERS655332 FBO655332 FLK655332 FVG655332 GFC655332 GOY655332 GYU655332 HIQ655332 HSM655332 ICI655332 IME655332 IWA655332 JFW655332 JPS655332 JZO655332 KJK655332 KTG655332 LDC655332 LMY655332 LWU655332 MGQ655332 MQM655332 NAI655332 NKE655332 NUA655332 ODW655332 ONS655332 OXO655332 PHK655332 PRG655332 QBC655332 QKY655332 QUU655332 REQ655332 ROM655332 RYI655332 SIE655332 SSA655332 TBW655332 TLS655332 TVO655332 UFK655332 UPG655332 UZC655332 VIY655332 VSU655332 WCQ655332 WMM655332 WWI655332 AB720868 JW720868 TS720868 ADO720868 ANK720868 AXG720868 BHC720868 BQY720868 CAU720868 CKQ720868 CUM720868 DEI720868 DOE720868 DYA720868 EHW720868 ERS720868 FBO720868 FLK720868 FVG720868 GFC720868 GOY720868 GYU720868 HIQ720868 HSM720868 ICI720868 IME720868 IWA720868 JFW720868 JPS720868 JZO720868 KJK720868 KTG720868 LDC720868 LMY720868 LWU720868 MGQ720868 MQM720868 NAI720868 NKE720868 NUA720868 ODW720868 ONS720868 OXO720868 PHK720868 PRG720868 QBC720868 QKY720868 QUU720868 REQ720868 ROM720868 RYI720868 SIE720868 SSA720868 TBW720868 TLS720868 TVO720868 UFK720868 UPG720868 UZC720868 VIY720868 VSU720868 WCQ720868 WMM720868 WWI720868 AB786404 JW786404 TS786404 ADO786404 ANK786404 AXG786404 BHC786404 BQY786404 CAU786404 CKQ786404 CUM786404 DEI786404 DOE786404 DYA786404 EHW786404 ERS786404 FBO786404 FLK786404 FVG786404 GFC786404 GOY786404 GYU786404 HIQ786404 HSM786404 ICI786404 IME786404 IWA786404 JFW786404 JPS786404 JZO786404 KJK786404 KTG786404 LDC786404 LMY786404 LWU786404 MGQ786404 MQM786404 NAI786404 NKE786404 NUA786404 ODW786404 ONS786404 OXO786404 PHK786404 PRG786404 QBC786404 QKY786404 QUU786404 REQ786404 ROM786404 RYI786404 SIE786404 SSA786404 TBW786404 TLS786404 TVO786404 UFK786404 UPG786404 UZC786404 VIY786404 VSU786404 WCQ786404 WMM786404 WWI786404 AB851940 JW851940 TS851940 ADO851940 ANK851940 AXG851940 BHC851940 BQY851940 CAU851940 CKQ851940 CUM851940 DEI851940 DOE851940 DYA851940 EHW851940 ERS851940 FBO851940 FLK851940 FVG851940 GFC851940 GOY851940 GYU851940 HIQ851940 HSM851940 ICI851940 IME851940 IWA851940 JFW851940 JPS851940 JZO851940 KJK851940 KTG851940 LDC851940 LMY851940 LWU851940 MGQ851940 MQM851940 NAI851940 NKE851940 NUA851940 ODW851940 ONS851940 OXO851940 PHK851940 PRG851940 QBC851940 QKY851940 QUU851940 REQ851940 ROM851940 RYI851940 SIE851940 SSA851940 TBW851940 TLS851940 TVO851940 UFK851940 UPG851940 UZC851940 VIY851940 VSU851940 WCQ851940 WMM851940 WWI851940 AB917476 JW917476 TS917476 ADO917476 ANK917476 AXG917476 BHC917476 BQY917476 CAU917476 CKQ917476 CUM917476 DEI917476 DOE917476 DYA917476 EHW917476 ERS917476 FBO917476 FLK917476 FVG917476 GFC917476 GOY917476 GYU917476 HIQ917476 HSM917476 ICI917476 IME917476 IWA917476 JFW917476 JPS917476 JZO917476 KJK917476 KTG917476 LDC917476 LMY917476 LWU917476 MGQ917476 MQM917476 NAI917476 NKE917476 NUA917476 ODW917476 ONS917476 OXO917476 PHK917476 PRG917476 QBC917476 QKY917476 QUU917476 REQ917476 ROM917476 RYI917476 SIE917476 SSA917476 TBW917476 TLS917476 TVO917476 UFK917476 UPG917476 UZC917476 VIY917476 VSU917476 WCQ917476 WMM917476 WWI917476 AB983012 JW983012 TS983012 ADO983012 ANK983012 AXG983012 BHC983012 BQY983012 CAU983012 CKQ983012 CUM983012 DEI983012 DOE983012 DYA983012 EHW983012 ERS983012 FBO983012 FLK983012 FVG983012 GFC983012 GOY983012 GYU983012 HIQ983012 HSM983012 ICI983012 IME983012 IWA983012 JFW983012 JPS983012 JZO983012 KJK983012 KTG983012 LDC983012 LMY983012 LWU983012 MGQ983012 MQM983012 NAI983012 NKE983012 NUA983012 ODW983012 ONS983012 OXO983012 PHK983012 PRG983012 QBC983012 QKY983012 QUU983012 REQ983012 ROM983012 RYI983012 SIE983012 SSA983012 TBW983012 TLS983012 TVO983012 UFK983012 UPG983012 UZC983012 VIY983012 VSU983012 WCQ983012 WMM983012 WWI983012 RYA983038:RYA983049 JW23 TS23 ADO23 ANK23 AXG23 BHC23 BQY23 CAU23 CKQ23 CUM23 DEI23 DOE23 DYA23 EHW23 ERS23 FBO23 FLK23 FVG23 GFC23 GOY23 GYU23 HIQ23 HSM23 ICI23 IME23 IWA23 JFW23 JPS23 JZO23 KJK23 KTG23 LDC23 LMY23 LWU23 MGQ23 MQM23 NAI23 NKE23 NUA23 ODW23 ONS23 OXO23 PHK23 PRG23 QBC23 QKY23 QUU23 REQ23 ROM23 RYI23 SIE23 SSA23 TBW23 TLS23 TVO23 UFK23 UPG23 UZC23 VIY23 VSU23 WCQ23 WMM23 WWI23 AB65521 JW65521 TS65521 ADO65521 ANK65521 AXG65521 BHC65521 BQY65521 CAU65521 CKQ65521 CUM65521 DEI65521 DOE65521 DYA65521 EHW65521 ERS65521 FBO65521 FLK65521 FVG65521 GFC65521 GOY65521 GYU65521 HIQ65521 HSM65521 ICI65521 IME65521 IWA65521 JFW65521 JPS65521 JZO65521 KJK65521 KTG65521 LDC65521 LMY65521 LWU65521 MGQ65521 MQM65521 NAI65521 NKE65521 NUA65521 ODW65521 ONS65521 OXO65521 PHK65521 PRG65521 QBC65521 QKY65521 QUU65521 REQ65521 ROM65521 RYI65521 SIE65521 SSA65521 TBW65521 TLS65521 TVO65521 UFK65521 UPG65521 UZC65521 VIY65521 VSU65521 WCQ65521 WMM65521 WWI65521 AB131057 JW131057 TS131057 ADO131057 ANK131057 AXG131057 BHC131057 BQY131057 CAU131057 CKQ131057 CUM131057 DEI131057 DOE131057 DYA131057 EHW131057 ERS131057 FBO131057 FLK131057 FVG131057 GFC131057 GOY131057 GYU131057 HIQ131057 HSM131057 ICI131057 IME131057 IWA131057 JFW131057 JPS131057 JZO131057 KJK131057 KTG131057 LDC131057 LMY131057 LWU131057 MGQ131057 MQM131057 NAI131057 NKE131057 NUA131057 ODW131057 ONS131057 OXO131057 PHK131057 PRG131057 QBC131057 QKY131057 QUU131057 REQ131057 ROM131057 RYI131057 SIE131057 SSA131057 TBW131057 TLS131057 TVO131057 UFK131057 UPG131057 UZC131057 VIY131057 VSU131057 WCQ131057 WMM131057 WWI131057 AB196593 JW196593 TS196593 ADO196593 ANK196593 AXG196593 BHC196593 BQY196593 CAU196593 CKQ196593 CUM196593 DEI196593 DOE196593 DYA196593 EHW196593 ERS196593 FBO196593 FLK196593 FVG196593 GFC196593 GOY196593 GYU196593 HIQ196593 HSM196593 ICI196593 IME196593 IWA196593 JFW196593 JPS196593 JZO196593 KJK196593 KTG196593 LDC196593 LMY196593 LWU196593 MGQ196593 MQM196593 NAI196593 NKE196593 NUA196593 ODW196593 ONS196593 OXO196593 PHK196593 PRG196593 QBC196593 QKY196593 QUU196593 REQ196593 ROM196593 RYI196593 SIE196593 SSA196593 TBW196593 TLS196593 TVO196593 UFK196593 UPG196593 UZC196593 VIY196593 VSU196593 WCQ196593 WMM196593 WWI196593 AB262129 JW262129 TS262129 ADO262129 ANK262129 AXG262129 BHC262129 BQY262129 CAU262129 CKQ262129 CUM262129 DEI262129 DOE262129 DYA262129 EHW262129 ERS262129 FBO262129 FLK262129 FVG262129 GFC262129 GOY262129 GYU262129 HIQ262129 HSM262129 ICI262129 IME262129 IWA262129 JFW262129 JPS262129 JZO262129 KJK262129 KTG262129 LDC262129 LMY262129 LWU262129 MGQ262129 MQM262129 NAI262129 NKE262129 NUA262129 ODW262129 ONS262129 OXO262129 PHK262129 PRG262129 QBC262129 QKY262129 QUU262129 REQ262129 ROM262129 RYI262129 SIE262129 SSA262129 TBW262129 TLS262129 TVO262129 UFK262129 UPG262129 UZC262129 VIY262129 VSU262129 WCQ262129 WMM262129 WWI262129 AB327665 JW327665 TS327665 ADO327665 ANK327665 AXG327665 BHC327665 BQY327665 CAU327665 CKQ327665 CUM327665 DEI327665 DOE327665 DYA327665 EHW327665 ERS327665 FBO327665 FLK327665 FVG327665 GFC327665 GOY327665 GYU327665 HIQ327665 HSM327665 ICI327665 IME327665 IWA327665 JFW327665 JPS327665 JZO327665 KJK327665 KTG327665 LDC327665 LMY327665 LWU327665 MGQ327665 MQM327665 NAI327665 NKE327665 NUA327665 ODW327665 ONS327665 OXO327665 PHK327665 PRG327665 QBC327665 QKY327665 QUU327665 REQ327665 ROM327665 RYI327665 SIE327665 SSA327665 TBW327665 TLS327665 TVO327665 UFK327665 UPG327665 UZC327665 VIY327665 VSU327665 WCQ327665 WMM327665 WWI327665 AB393201 JW393201 TS393201 ADO393201 ANK393201 AXG393201 BHC393201 BQY393201 CAU393201 CKQ393201 CUM393201 DEI393201 DOE393201 DYA393201 EHW393201 ERS393201 FBO393201 FLK393201 FVG393201 GFC393201 GOY393201 GYU393201 HIQ393201 HSM393201 ICI393201 IME393201 IWA393201 JFW393201 JPS393201 JZO393201 KJK393201 KTG393201 LDC393201 LMY393201 LWU393201 MGQ393201 MQM393201 NAI393201 NKE393201 NUA393201 ODW393201 ONS393201 OXO393201 PHK393201 PRG393201 QBC393201 QKY393201 QUU393201 REQ393201 ROM393201 RYI393201 SIE393201 SSA393201 TBW393201 TLS393201 TVO393201 UFK393201 UPG393201 UZC393201 VIY393201 VSU393201 WCQ393201 WMM393201 WWI393201 AB458737 JW458737 TS458737 ADO458737 ANK458737 AXG458737 BHC458737 BQY458737 CAU458737 CKQ458737 CUM458737 DEI458737 DOE458737 DYA458737 EHW458737 ERS458737 FBO458737 FLK458737 FVG458737 GFC458737 GOY458737 GYU458737 HIQ458737 HSM458737 ICI458737 IME458737 IWA458737 JFW458737 JPS458737 JZO458737 KJK458737 KTG458737 LDC458737 LMY458737 LWU458737 MGQ458737 MQM458737 NAI458737 NKE458737 NUA458737 ODW458737 ONS458737 OXO458737 PHK458737 PRG458737 QBC458737 QKY458737 QUU458737 REQ458737 ROM458737 RYI458737 SIE458737 SSA458737 TBW458737 TLS458737 TVO458737 UFK458737 UPG458737 UZC458737 VIY458737 VSU458737 WCQ458737 WMM458737 WWI458737 AB524273 JW524273 TS524273 ADO524273 ANK524273 AXG524273 BHC524273 BQY524273 CAU524273 CKQ524273 CUM524273 DEI524273 DOE524273 DYA524273 EHW524273 ERS524273 FBO524273 FLK524273 FVG524273 GFC524273 GOY524273 GYU524273 HIQ524273 HSM524273 ICI524273 IME524273 IWA524273 JFW524273 JPS524273 JZO524273 KJK524273 KTG524273 LDC524273 LMY524273 LWU524273 MGQ524273 MQM524273 NAI524273 NKE524273 NUA524273 ODW524273 ONS524273 OXO524273 PHK524273 PRG524273 QBC524273 QKY524273 QUU524273 REQ524273 ROM524273 RYI524273 SIE524273 SSA524273 TBW524273 TLS524273 TVO524273 UFK524273 UPG524273 UZC524273 VIY524273 VSU524273 WCQ524273 WMM524273 WWI524273 AB589809 JW589809 TS589809 ADO589809 ANK589809 AXG589809 BHC589809 BQY589809 CAU589809 CKQ589809 CUM589809 DEI589809 DOE589809 DYA589809 EHW589809 ERS589809 FBO589809 FLK589809 FVG589809 GFC589809 GOY589809 GYU589809 HIQ589809 HSM589809 ICI589809 IME589809 IWA589809 JFW589809 JPS589809 JZO589809 KJK589809 KTG589809 LDC589809 LMY589809 LWU589809 MGQ589809 MQM589809 NAI589809 NKE589809 NUA589809 ODW589809 ONS589809 OXO589809 PHK589809 PRG589809 QBC589809 QKY589809 QUU589809 REQ589809 ROM589809 RYI589809 SIE589809 SSA589809 TBW589809 TLS589809 TVO589809 UFK589809 UPG589809 UZC589809 VIY589809 VSU589809 WCQ589809 WMM589809 WWI589809 AB655345 JW655345 TS655345 ADO655345 ANK655345 AXG655345 BHC655345 BQY655345 CAU655345 CKQ655345 CUM655345 DEI655345 DOE655345 DYA655345 EHW655345 ERS655345 FBO655345 FLK655345 FVG655345 GFC655345 GOY655345 GYU655345 HIQ655345 HSM655345 ICI655345 IME655345 IWA655345 JFW655345 JPS655345 JZO655345 KJK655345 KTG655345 LDC655345 LMY655345 LWU655345 MGQ655345 MQM655345 NAI655345 NKE655345 NUA655345 ODW655345 ONS655345 OXO655345 PHK655345 PRG655345 QBC655345 QKY655345 QUU655345 REQ655345 ROM655345 RYI655345 SIE655345 SSA655345 TBW655345 TLS655345 TVO655345 UFK655345 UPG655345 UZC655345 VIY655345 VSU655345 WCQ655345 WMM655345 WWI655345 AB720881 JW720881 TS720881 ADO720881 ANK720881 AXG720881 BHC720881 BQY720881 CAU720881 CKQ720881 CUM720881 DEI720881 DOE720881 DYA720881 EHW720881 ERS720881 FBO720881 FLK720881 FVG720881 GFC720881 GOY720881 GYU720881 HIQ720881 HSM720881 ICI720881 IME720881 IWA720881 JFW720881 JPS720881 JZO720881 KJK720881 KTG720881 LDC720881 LMY720881 LWU720881 MGQ720881 MQM720881 NAI720881 NKE720881 NUA720881 ODW720881 ONS720881 OXO720881 PHK720881 PRG720881 QBC720881 QKY720881 QUU720881 REQ720881 ROM720881 RYI720881 SIE720881 SSA720881 TBW720881 TLS720881 TVO720881 UFK720881 UPG720881 UZC720881 VIY720881 VSU720881 WCQ720881 WMM720881 WWI720881 AB786417 JW786417 TS786417 ADO786417 ANK786417 AXG786417 BHC786417 BQY786417 CAU786417 CKQ786417 CUM786417 DEI786417 DOE786417 DYA786417 EHW786417 ERS786417 FBO786417 FLK786417 FVG786417 GFC786417 GOY786417 GYU786417 HIQ786417 HSM786417 ICI786417 IME786417 IWA786417 JFW786417 JPS786417 JZO786417 KJK786417 KTG786417 LDC786417 LMY786417 LWU786417 MGQ786417 MQM786417 NAI786417 NKE786417 NUA786417 ODW786417 ONS786417 OXO786417 PHK786417 PRG786417 QBC786417 QKY786417 QUU786417 REQ786417 ROM786417 RYI786417 SIE786417 SSA786417 TBW786417 TLS786417 TVO786417 UFK786417 UPG786417 UZC786417 VIY786417 VSU786417 WCQ786417 WMM786417 WWI786417 AB851953 JW851953 TS851953 ADO851953 ANK851953 AXG851953 BHC851953 BQY851953 CAU851953 CKQ851953 CUM851953 DEI851953 DOE851953 DYA851953 EHW851953 ERS851953 FBO851953 FLK851953 FVG851953 GFC851953 GOY851953 GYU851953 HIQ851953 HSM851953 ICI851953 IME851953 IWA851953 JFW851953 JPS851953 JZO851953 KJK851953 KTG851953 LDC851953 LMY851953 LWU851953 MGQ851953 MQM851953 NAI851953 NKE851953 NUA851953 ODW851953 ONS851953 OXO851953 PHK851953 PRG851953 QBC851953 QKY851953 QUU851953 REQ851953 ROM851953 RYI851953 SIE851953 SSA851953 TBW851953 TLS851953 TVO851953 UFK851953 UPG851953 UZC851953 VIY851953 VSU851953 WCQ851953 WMM851953 WWI851953 AB917489 JW917489 TS917489 ADO917489 ANK917489 AXG917489 BHC917489 BQY917489 CAU917489 CKQ917489 CUM917489 DEI917489 DOE917489 DYA917489 EHW917489 ERS917489 FBO917489 FLK917489 FVG917489 GFC917489 GOY917489 GYU917489 HIQ917489 HSM917489 ICI917489 IME917489 IWA917489 JFW917489 JPS917489 JZO917489 KJK917489 KTG917489 LDC917489 LMY917489 LWU917489 MGQ917489 MQM917489 NAI917489 NKE917489 NUA917489 ODW917489 ONS917489 OXO917489 PHK917489 PRG917489 QBC917489 QKY917489 QUU917489 REQ917489 ROM917489 RYI917489 SIE917489 SSA917489 TBW917489 TLS917489 TVO917489 UFK917489 UPG917489 UZC917489 VIY917489 VSU917489 WCQ917489 WMM917489 WWI917489 AB983025 JW983025 TS983025 ADO983025 ANK983025 AXG983025 BHC983025 BQY983025 CAU983025 CKQ983025 CUM983025 DEI983025 DOE983025 DYA983025 EHW983025 ERS983025 FBO983025 FLK983025 FVG983025 GFC983025 GOY983025 GYU983025 HIQ983025 HSM983025 ICI983025 IME983025 IWA983025 JFW983025 JPS983025 JZO983025 KJK983025 KTG983025 LDC983025 LMY983025 LWU983025 MGQ983025 MQM983025 NAI983025 NKE983025 NUA983025 ODW983025 ONS983025 OXO983025 PHK983025 PRG983025 QBC983025 QKY983025 QUU983025 REQ983025 ROM983025 RYI983025 SIE983025 SSA983025 TBW983025 TLS983025 TVO983025 UFK983025 UPG983025 UZC983025 VIY983025 VSU983025 WCQ983025 WMM983025 WWI983025 SHW983038:SHW983049 JS12 TO12 ADK12 ANG12 AXC12 BGY12 BQU12 CAQ12 CKM12 CUI12 DEE12 DOA12 DXW12 EHS12 ERO12 FBK12 FLG12 FVC12 GEY12 GOU12 GYQ12 HIM12 HSI12 ICE12 IMA12 IVW12 JFS12 JPO12 JZK12 KJG12 KTC12 LCY12 LMU12 LWQ12 MGM12 MQI12 NAE12 NKA12 NTW12 ODS12 ONO12 OXK12 PHG12 PRC12 QAY12 QKU12 QUQ12 REM12 ROI12 RYE12 SIA12 SRW12 TBS12 TLO12 TVK12 UFG12 UPC12 UYY12 VIU12 VSQ12 WCM12 WMI12 WWE12 X65510 JS65510 TO65510 ADK65510 ANG65510 AXC65510 BGY65510 BQU65510 CAQ65510 CKM65510 CUI65510 DEE65510 DOA65510 DXW65510 EHS65510 ERO65510 FBK65510 FLG65510 FVC65510 GEY65510 GOU65510 GYQ65510 HIM65510 HSI65510 ICE65510 IMA65510 IVW65510 JFS65510 JPO65510 JZK65510 KJG65510 KTC65510 LCY65510 LMU65510 LWQ65510 MGM65510 MQI65510 NAE65510 NKA65510 NTW65510 ODS65510 ONO65510 OXK65510 PHG65510 PRC65510 QAY65510 QKU65510 QUQ65510 REM65510 ROI65510 RYE65510 SIA65510 SRW65510 TBS65510 TLO65510 TVK65510 UFG65510 UPC65510 UYY65510 VIU65510 VSQ65510 WCM65510 WMI65510 WWE65510 X131046 JS131046 TO131046 ADK131046 ANG131046 AXC131046 BGY131046 BQU131046 CAQ131046 CKM131046 CUI131046 DEE131046 DOA131046 DXW131046 EHS131046 ERO131046 FBK131046 FLG131046 FVC131046 GEY131046 GOU131046 GYQ131046 HIM131046 HSI131046 ICE131046 IMA131046 IVW131046 JFS131046 JPO131046 JZK131046 KJG131046 KTC131046 LCY131046 LMU131046 LWQ131046 MGM131046 MQI131046 NAE131046 NKA131046 NTW131046 ODS131046 ONO131046 OXK131046 PHG131046 PRC131046 QAY131046 QKU131046 QUQ131046 REM131046 ROI131046 RYE131046 SIA131046 SRW131046 TBS131046 TLO131046 TVK131046 UFG131046 UPC131046 UYY131046 VIU131046 VSQ131046 WCM131046 WMI131046 WWE131046 X196582 JS196582 TO196582 ADK196582 ANG196582 AXC196582 BGY196582 BQU196582 CAQ196582 CKM196582 CUI196582 DEE196582 DOA196582 DXW196582 EHS196582 ERO196582 FBK196582 FLG196582 FVC196582 GEY196582 GOU196582 GYQ196582 HIM196582 HSI196582 ICE196582 IMA196582 IVW196582 JFS196582 JPO196582 JZK196582 KJG196582 KTC196582 LCY196582 LMU196582 LWQ196582 MGM196582 MQI196582 NAE196582 NKA196582 NTW196582 ODS196582 ONO196582 OXK196582 PHG196582 PRC196582 QAY196582 QKU196582 QUQ196582 REM196582 ROI196582 RYE196582 SIA196582 SRW196582 TBS196582 TLO196582 TVK196582 UFG196582 UPC196582 UYY196582 VIU196582 VSQ196582 WCM196582 WMI196582 WWE196582 X262118 JS262118 TO262118 ADK262118 ANG262118 AXC262118 BGY262118 BQU262118 CAQ262118 CKM262118 CUI262118 DEE262118 DOA262118 DXW262118 EHS262118 ERO262118 FBK262118 FLG262118 FVC262118 GEY262118 GOU262118 GYQ262118 HIM262118 HSI262118 ICE262118 IMA262118 IVW262118 JFS262118 JPO262118 JZK262118 KJG262118 KTC262118 LCY262118 LMU262118 LWQ262118 MGM262118 MQI262118 NAE262118 NKA262118 NTW262118 ODS262118 ONO262118 OXK262118 PHG262118 PRC262118 QAY262118 QKU262118 QUQ262118 REM262118 ROI262118 RYE262118 SIA262118 SRW262118 TBS262118 TLO262118 TVK262118 UFG262118 UPC262118 UYY262118 VIU262118 VSQ262118 WCM262118 WMI262118 WWE262118 X327654 JS327654 TO327654 ADK327654 ANG327654 AXC327654 BGY327654 BQU327654 CAQ327654 CKM327654 CUI327654 DEE327654 DOA327654 DXW327654 EHS327654 ERO327654 FBK327654 FLG327654 FVC327654 GEY327654 GOU327654 GYQ327654 HIM327654 HSI327654 ICE327654 IMA327654 IVW327654 JFS327654 JPO327654 JZK327654 KJG327654 KTC327654 LCY327654 LMU327654 LWQ327654 MGM327654 MQI327654 NAE327654 NKA327654 NTW327654 ODS327654 ONO327654 OXK327654 PHG327654 PRC327654 QAY327654 QKU327654 QUQ327654 REM327654 ROI327654 RYE327654 SIA327654 SRW327654 TBS327654 TLO327654 TVK327654 UFG327654 UPC327654 UYY327654 VIU327654 VSQ327654 WCM327654 WMI327654 WWE327654 X393190 JS393190 TO393190 ADK393190 ANG393190 AXC393190 BGY393190 BQU393190 CAQ393190 CKM393190 CUI393190 DEE393190 DOA393190 DXW393190 EHS393190 ERO393190 FBK393190 FLG393190 FVC393190 GEY393190 GOU393190 GYQ393190 HIM393190 HSI393190 ICE393190 IMA393190 IVW393190 JFS393190 JPO393190 JZK393190 KJG393190 KTC393190 LCY393190 LMU393190 LWQ393190 MGM393190 MQI393190 NAE393190 NKA393190 NTW393190 ODS393190 ONO393190 OXK393190 PHG393190 PRC393190 QAY393190 QKU393190 QUQ393190 REM393190 ROI393190 RYE393190 SIA393190 SRW393190 TBS393190 TLO393190 TVK393190 UFG393190 UPC393190 UYY393190 VIU393190 VSQ393190 WCM393190 WMI393190 WWE393190 X458726 JS458726 TO458726 ADK458726 ANG458726 AXC458726 BGY458726 BQU458726 CAQ458726 CKM458726 CUI458726 DEE458726 DOA458726 DXW458726 EHS458726 ERO458726 FBK458726 FLG458726 FVC458726 GEY458726 GOU458726 GYQ458726 HIM458726 HSI458726 ICE458726 IMA458726 IVW458726 JFS458726 JPO458726 JZK458726 KJG458726 KTC458726 LCY458726 LMU458726 LWQ458726 MGM458726 MQI458726 NAE458726 NKA458726 NTW458726 ODS458726 ONO458726 OXK458726 PHG458726 PRC458726 QAY458726 QKU458726 QUQ458726 REM458726 ROI458726 RYE458726 SIA458726 SRW458726 TBS458726 TLO458726 TVK458726 UFG458726 UPC458726 UYY458726 VIU458726 VSQ458726 WCM458726 WMI458726 WWE458726 X524262 JS524262 TO524262 ADK524262 ANG524262 AXC524262 BGY524262 BQU524262 CAQ524262 CKM524262 CUI524262 DEE524262 DOA524262 DXW524262 EHS524262 ERO524262 FBK524262 FLG524262 FVC524262 GEY524262 GOU524262 GYQ524262 HIM524262 HSI524262 ICE524262 IMA524262 IVW524262 JFS524262 JPO524262 JZK524262 KJG524262 KTC524262 LCY524262 LMU524262 LWQ524262 MGM524262 MQI524262 NAE524262 NKA524262 NTW524262 ODS524262 ONO524262 OXK524262 PHG524262 PRC524262 QAY524262 QKU524262 QUQ524262 REM524262 ROI524262 RYE524262 SIA524262 SRW524262 TBS524262 TLO524262 TVK524262 UFG524262 UPC524262 UYY524262 VIU524262 VSQ524262 WCM524262 WMI524262 WWE524262 X589798 JS589798 TO589798 ADK589798 ANG589798 AXC589798 BGY589798 BQU589798 CAQ589798 CKM589798 CUI589798 DEE589798 DOA589798 DXW589798 EHS589798 ERO589798 FBK589798 FLG589798 FVC589798 GEY589798 GOU589798 GYQ589798 HIM589798 HSI589798 ICE589798 IMA589798 IVW589798 JFS589798 JPO589798 JZK589798 KJG589798 KTC589798 LCY589798 LMU589798 LWQ589798 MGM589798 MQI589798 NAE589798 NKA589798 NTW589798 ODS589798 ONO589798 OXK589798 PHG589798 PRC589798 QAY589798 QKU589798 QUQ589798 REM589798 ROI589798 RYE589798 SIA589798 SRW589798 TBS589798 TLO589798 TVK589798 UFG589798 UPC589798 UYY589798 VIU589798 VSQ589798 WCM589798 WMI589798 WWE589798 X655334 JS655334 TO655334 ADK655334 ANG655334 AXC655334 BGY655334 BQU655334 CAQ655334 CKM655334 CUI655334 DEE655334 DOA655334 DXW655334 EHS655334 ERO655334 FBK655334 FLG655334 FVC655334 GEY655334 GOU655334 GYQ655334 HIM655334 HSI655334 ICE655334 IMA655334 IVW655334 JFS655334 JPO655334 JZK655334 KJG655334 KTC655334 LCY655334 LMU655334 LWQ655334 MGM655334 MQI655334 NAE655334 NKA655334 NTW655334 ODS655334 ONO655334 OXK655334 PHG655334 PRC655334 QAY655334 QKU655334 QUQ655334 REM655334 ROI655334 RYE655334 SIA655334 SRW655334 TBS655334 TLO655334 TVK655334 UFG655334 UPC655334 UYY655334 VIU655334 VSQ655334 WCM655334 WMI655334 WWE655334 X720870 JS720870 TO720870 ADK720870 ANG720870 AXC720870 BGY720870 BQU720870 CAQ720870 CKM720870 CUI720870 DEE720870 DOA720870 DXW720870 EHS720870 ERO720870 FBK720870 FLG720870 FVC720870 GEY720870 GOU720870 GYQ720870 HIM720870 HSI720870 ICE720870 IMA720870 IVW720870 JFS720870 JPO720870 JZK720870 KJG720870 KTC720870 LCY720870 LMU720870 LWQ720870 MGM720870 MQI720870 NAE720870 NKA720870 NTW720870 ODS720870 ONO720870 OXK720870 PHG720870 PRC720870 QAY720870 QKU720870 QUQ720870 REM720870 ROI720870 RYE720870 SIA720870 SRW720870 TBS720870 TLO720870 TVK720870 UFG720870 UPC720870 UYY720870 VIU720870 VSQ720870 WCM720870 WMI720870 WWE720870 X786406 JS786406 TO786406 ADK786406 ANG786406 AXC786406 BGY786406 BQU786406 CAQ786406 CKM786406 CUI786406 DEE786406 DOA786406 DXW786406 EHS786406 ERO786406 FBK786406 FLG786406 FVC786406 GEY786406 GOU786406 GYQ786406 HIM786406 HSI786406 ICE786406 IMA786406 IVW786406 JFS786406 JPO786406 JZK786406 KJG786406 KTC786406 LCY786406 LMU786406 LWQ786406 MGM786406 MQI786406 NAE786406 NKA786406 NTW786406 ODS786406 ONO786406 OXK786406 PHG786406 PRC786406 QAY786406 QKU786406 QUQ786406 REM786406 ROI786406 RYE786406 SIA786406 SRW786406 TBS786406 TLO786406 TVK786406 UFG786406 UPC786406 UYY786406 VIU786406 VSQ786406 WCM786406 WMI786406 WWE786406 X851942 JS851942 TO851942 ADK851942 ANG851942 AXC851942 BGY851942 BQU851942 CAQ851942 CKM851942 CUI851942 DEE851942 DOA851942 DXW851942 EHS851942 ERO851942 FBK851942 FLG851942 FVC851942 GEY851942 GOU851942 GYQ851942 HIM851942 HSI851942 ICE851942 IMA851942 IVW851942 JFS851942 JPO851942 JZK851942 KJG851942 KTC851942 LCY851942 LMU851942 LWQ851942 MGM851942 MQI851942 NAE851942 NKA851942 NTW851942 ODS851942 ONO851942 OXK851942 PHG851942 PRC851942 QAY851942 QKU851942 QUQ851942 REM851942 ROI851942 RYE851942 SIA851942 SRW851942 TBS851942 TLO851942 TVK851942 UFG851942 UPC851942 UYY851942 VIU851942 VSQ851942 WCM851942 WMI851942 WWE851942 X917478 JS917478 TO917478 ADK917478 ANG917478 AXC917478 BGY917478 BQU917478 CAQ917478 CKM917478 CUI917478 DEE917478 DOA917478 DXW917478 EHS917478 ERO917478 FBK917478 FLG917478 FVC917478 GEY917478 GOU917478 GYQ917478 HIM917478 HSI917478 ICE917478 IMA917478 IVW917478 JFS917478 JPO917478 JZK917478 KJG917478 KTC917478 LCY917478 LMU917478 LWQ917478 MGM917478 MQI917478 NAE917478 NKA917478 NTW917478 ODS917478 ONO917478 OXK917478 PHG917478 PRC917478 QAY917478 QKU917478 QUQ917478 REM917478 ROI917478 RYE917478 SIA917478 SRW917478 TBS917478 TLO917478 TVK917478 UFG917478 UPC917478 UYY917478 VIU917478 VSQ917478 WCM917478 WMI917478 WWE917478 X983014 JS983014 TO983014 ADK983014 ANG983014 AXC983014 BGY983014 BQU983014 CAQ983014 CKM983014 CUI983014 DEE983014 DOA983014 DXW983014 EHS983014 ERO983014 FBK983014 FLG983014 FVC983014 GEY983014 GOU983014 GYQ983014 HIM983014 HSI983014 ICE983014 IMA983014 IVW983014 JFS983014 JPO983014 JZK983014 KJG983014 KTC983014 LCY983014 LMU983014 LWQ983014 MGM983014 MQI983014 NAE983014 NKA983014 NTW983014 ODS983014 ONO983014 OXK983014 PHG983014 PRC983014 QAY983014 QKU983014 QUQ983014 REM983014 ROI983014 RYE983014 SIA983014 SRW983014 TBS983014 TLO983014 TVK983014 UFG983014 UPC983014 UYY983014 VIU983014 VSQ983014 WCM983014 WMI983014 WWE983014 SRS983038:SRS983049 JW12 TS12 ADO12 ANK12 AXG12 BHC12 BQY12 CAU12 CKQ12 CUM12 DEI12 DOE12 DYA12 EHW12 ERS12 FBO12 FLK12 FVG12 GFC12 GOY12 GYU12 HIQ12 HSM12 ICI12 IME12 IWA12 JFW12 JPS12 JZO12 KJK12 KTG12 LDC12 LMY12 LWU12 MGQ12 MQM12 NAI12 NKE12 NUA12 ODW12 ONS12 OXO12 PHK12 PRG12 QBC12 QKY12 QUU12 REQ12 ROM12 RYI12 SIE12 SSA12 TBW12 TLS12 TVO12 UFK12 UPG12 UZC12 VIY12 VSU12 WCQ12 WMM12 WWI12 AB65510 JW65510 TS65510 ADO65510 ANK65510 AXG65510 BHC65510 BQY65510 CAU65510 CKQ65510 CUM65510 DEI65510 DOE65510 DYA65510 EHW65510 ERS65510 FBO65510 FLK65510 FVG65510 GFC65510 GOY65510 GYU65510 HIQ65510 HSM65510 ICI65510 IME65510 IWA65510 JFW65510 JPS65510 JZO65510 KJK65510 KTG65510 LDC65510 LMY65510 LWU65510 MGQ65510 MQM65510 NAI65510 NKE65510 NUA65510 ODW65510 ONS65510 OXO65510 PHK65510 PRG65510 QBC65510 QKY65510 QUU65510 REQ65510 ROM65510 RYI65510 SIE65510 SSA65510 TBW65510 TLS65510 TVO65510 UFK65510 UPG65510 UZC65510 VIY65510 VSU65510 WCQ65510 WMM65510 WWI65510 AB131046 JW131046 TS131046 ADO131046 ANK131046 AXG131046 BHC131046 BQY131046 CAU131046 CKQ131046 CUM131046 DEI131046 DOE131046 DYA131046 EHW131046 ERS131046 FBO131046 FLK131046 FVG131046 GFC131046 GOY131046 GYU131046 HIQ131046 HSM131046 ICI131046 IME131046 IWA131046 JFW131046 JPS131046 JZO131046 KJK131046 KTG131046 LDC131046 LMY131046 LWU131046 MGQ131046 MQM131046 NAI131046 NKE131046 NUA131046 ODW131046 ONS131046 OXO131046 PHK131046 PRG131046 QBC131046 QKY131046 QUU131046 REQ131046 ROM131046 RYI131046 SIE131046 SSA131046 TBW131046 TLS131046 TVO131046 UFK131046 UPG131046 UZC131046 VIY131046 VSU131046 WCQ131046 WMM131046 WWI131046 AB196582 JW196582 TS196582 ADO196582 ANK196582 AXG196582 BHC196582 BQY196582 CAU196582 CKQ196582 CUM196582 DEI196582 DOE196582 DYA196582 EHW196582 ERS196582 FBO196582 FLK196582 FVG196582 GFC196582 GOY196582 GYU196582 HIQ196582 HSM196582 ICI196582 IME196582 IWA196582 JFW196582 JPS196582 JZO196582 KJK196582 KTG196582 LDC196582 LMY196582 LWU196582 MGQ196582 MQM196582 NAI196582 NKE196582 NUA196582 ODW196582 ONS196582 OXO196582 PHK196582 PRG196582 QBC196582 QKY196582 QUU196582 REQ196582 ROM196582 RYI196582 SIE196582 SSA196582 TBW196582 TLS196582 TVO196582 UFK196582 UPG196582 UZC196582 VIY196582 VSU196582 WCQ196582 WMM196582 WWI196582 AB262118 JW262118 TS262118 ADO262118 ANK262118 AXG262118 BHC262118 BQY262118 CAU262118 CKQ262118 CUM262118 DEI262118 DOE262118 DYA262118 EHW262118 ERS262118 FBO262118 FLK262118 FVG262118 GFC262118 GOY262118 GYU262118 HIQ262118 HSM262118 ICI262118 IME262118 IWA262118 JFW262118 JPS262118 JZO262118 KJK262118 KTG262118 LDC262118 LMY262118 LWU262118 MGQ262118 MQM262118 NAI262118 NKE262118 NUA262118 ODW262118 ONS262118 OXO262118 PHK262118 PRG262118 QBC262118 QKY262118 QUU262118 REQ262118 ROM262118 RYI262118 SIE262118 SSA262118 TBW262118 TLS262118 TVO262118 UFK262118 UPG262118 UZC262118 VIY262118 VSU262118 WCQ262118 WMM262118 WWI262118 AB327654 JW327654 TS327654 ADO327654 ANK327654 AXG327654 BHC327654 BQY327654 CAU327654 CKQ327654 CUM327654 DEI327654 DOE327654 DYA327654 EHW327654 ERS327654 FBO327654 FLK327654 FVG327654 GFC327654 GOY327654 GYU327654 HIQ327654 HSM327654 ICI327654 IME327654 IWA327654 JFW327654 JPS327654 JZO327654 KJK327654 KTG327654 LDC327654 LMY327654 LWU327654 MGQ327654 MQM327654 NAI327654 NKE327654 NUA327654 ODW327654 ONS327654 OXO327654 PHK327654 PRG327654 QBC327654 QKY327654 QUU327654 REQ327654 ROM327654 RYI327654 SIE327654 SSA327654 TBW327654 TLS327654 TVO327654 UFK327654 UPG327654 UZC327654 VIY327654 VSU327654 WCQ327654 WMM327654 WWI327654 AB393190 JW393190 TS393190 ADO393190 ANK393190 AXG393190 BHC393190 BQY393190 CAU393190 CKQ393190 CUM393190 DEI393190 DOE393190 DYA393190 EHW393190 ERS393190 FBO393190 FLK393190 FVG393190 GFC393190 GOY393190 GYU393190 HIQ393190 HSM393190 ICI393190 IME393190 IWA393190 JFW393190 JPS393190 JZO393190 KJK393190 KTG393190 LDC393190 LMY393190 LWU393190 MGQ393190 MQM393190 NAI393190 NKE393190 NUA393190 ODW393190 ONS393190 OXO393190 PHK393190 PRG393190 QBC393190 QKY393190 QUU393190 REQ393190 ROM393190 RYI393190 SIE393190 SSA393190 TBW393190 TLS393190 TVO393190 UFK393190 UPG393190 UZC393190 VIY393190 VSU393190 WCQ393190 WMM393190 WWI393190 AB458726 JW458726 TS458726 ADO458726 ANK458726 AXG458726 BHC458726 BQY458726 CAU458726 CKQ458726 CUM458726 DEI458726 DOE458726 DYA458726 EHW458726 ERS458726 FBO458726 FLK458726 FVG458726 GFC458726 GOY458726 GYU458726 HIQ458726 HSM458726 ICI458726 IME458726 IWA458726 JFW458726 JPS458726 JZO458726 KJK458726 KTG458726 LDC458726 LMY458726 LWU458726 MGQ458726 MQM458726 NAI458726 NKE458726 NUA458726 ODW458726 ONS458726 OXO458726 PHK458726 PRG458726 QBC458726 QKY458726 QUU458726 REQ458726 ROM458726 RYI458726 SIE458726 SSA458726 TBW458726 TLS458726 TVO458726 UFK458726 UPG458726 UZC458726 VIY458726 VSU458726 WCQ458726 WMM458726 WWI458726 AB524262 JW524262 TS524262 ADO524262 ANK524262 AXG524262 BHC524262 BQY524262 CAU524262 CKQ524262 CUM524262 DEI524262 DOE524262 DYA524262 EHW524262 ERS524262 FBO524262 FLK524262 FVG524262 GFC524262 GOY524262 GYU524262 HIQ524262 HSM524262 ICI524262 IME524262 IWA524262 JFW524262 JPS524262 JZO524262 KJK524262 KTG524262 LDC524262 LMY524262 LWU524262 MGQ524262 MQM524262 NAI524262 NKE524262 NUA524262 ODW524262 ONS524262 OXO524262 PHK524262 PRG524262 QBC524262 QKY524262 QUU524262 REQ524262 ROM524262 RYI524262 SIE524262 SSA524262 TBW524262 TLS524262 TVO524262 UFK524262 UPG524262 UZC524262 VIY524262 VSU524262 WCQ524262 WMM524262 WWI524262 AB589798 JW589798 TS589798 ADO589798 ANK589798 AXG589798 BHC589798 BQY589798 CAU589798 CKQ589798 CUM589798 DEI589798 DOE589798 DYA589798 EHW589798 ERS589798 FBO589798 FLK589798 FVG589798 GFC589798 GOY589798 GYU589798 HIQ589798 HSM589798 ICI589798 IME589798 IWA589798 JFW589798 JPS589798 JZO589798 KJK589798 KTG589798 LDC589798 LMY589798 LWU589798 MGQ589798 MQM589798 NAI589798 NKE589798 NUA589798 ODW589798 ONS589798 OXO589798 PHK589798 PRG589798 QBC589798 QKY589798 QUU589798 REQ589798 ROM589798 RYI589798 SIE589798 SSA589798 TBW589798 TLS589798 TVO589798 UFK589798 UPG589798 UZC589798 VIY589798 VSU589798 WCQ589798 WMM589798 WWI589798 AB655334 JW655334 TS655334 ADO655334 ANK655334 AXG655334 BHC655334 BQY655334 CAU655334 CKQ655334 CUM655334 DEI655334 DOE655334 DYA655334 EHW655334 ERS655334 FBO655334 FLK655334 FVG655334 GFC655334 GOY655334 GYU655334 HIQ655334 HSM655334 ICI655334 IME655334 IWA655334 JFW655334 JPS655334 JZO655334 KJK655334 KTG655334 LDC655334 LMY655334 LWU655334 MGQ655334 MQM655334 NAI655334 NKE655334 NUA655334 ODW655334 ONS655334 OXO655334 PHK655334 PRG655334 QBC655334 QKY655334 QUU655334 REQ655334 ROM655334 RYI655334 SIE655334 SSA655334 TBW655334 TLS655334 TVO655334 UFK655334 UPG655334 UZC655334 VIY655334 VSU655334 WCQ655334 WMM655334 WWI655334 AB720870 JW720870 TS720870 ADO720870 ANK720870 AXG720870 BHC720870 BQY720870 CAU720870 CKQ720870 CUM720870 DEI720870 DOE720870 DYA720870 EHW720870 ERS720870 FBO720870 FLK720870 FVG720870 GFC720870 GOY720870 GYU720870 HIQ720870 HSM720870 ICI720870 IME720870 IWA720870 JFW720870 JPS720870 JZO720870 KJK720870 KTG720870 LDC720870 LMY720870 LWU720870 MGQ720870 MQM720870 NAI720870 NKE720870 NUA720870 ODW720870 ONS720870 OXO720870 PHK720870 PRG720870 QBC720870 QKY720870 QUU720870 REQ720870 ROM720870 RYI720870 SIE720870 SSA720870 TBW720870 TLS720870 TVO720870 UFK720870 UPG720870 UZC720870 VIY720870 VSU720870 WCQ720870 WMM720870 WWI720870 AB786406 JW786406 TS786406 ADO786406 ANK786406 AXG786406 BHC786406 BQY786406 CAU786406 CKQ786406 CUM786406 DEI786406 DOE786406 DYA786406 EHW786406 ERS786406 FBO786406 FLK786406 FVG786406 GFC786406 GOY786406 GYU786406 HIQ786406 HSM786406 ICI786406 IME786406 IWA786406 JFW786406 JPS786406 JZO786406 KJK786406 KTG786406 LDC786406 LMY786406 LWU786406 MGQ786406 MQM786406 NAI786406 NKE786406 NUA786406 ODW786406 ONS786406 OXO786406 PHK786406 PRG786406 QBC786406 QKY786406 QUU786406 REQ786406 ROM786406 RYI786406 SIE786406 SSA786406 TBW786406 TLS786406 TVO786406 UFK786406 UPG786406 UZC786406 VIY786406 VSU786406 WCQ786406 WMM786406 WWI786406 AB851942 JW851942 TS851942 ADO851942 ANK851942 AXG851942 BHC851942 BQY851942 CAU851942 CKQ851942 CUM851942 DEI851942 DOE851942 DYA851942 EHW851942 ERS851942 FBO851942 FLK851942 FVG851942 GFC851942 GOY851942 GYU851942 HIQ851942 HSM851942 ICI851942 IME851942 IWA851942 JFW851942 JPS851942 JZO851942 KJK851942 KTG851942 LDC851942 LMY851942 LWU851942 MGQ851942 MQM851942 NAI851942 NKE851942 NUA851942 ODW851942 ONS851942 OXO851942 PHK851942 PRG851942 QBC851942 QKY851942 QUU851942 REQ851942 ROM851942 RYI851942 SIE851942 SSA851942 TBW851942 TLS851942 TVO851942 UFK851942 UPG851942 UZC851942 VIY851942 VSU851942 WCQ851942 WMM851942 WWI851942 AB917478 JW917478 TS917478 ADO917478 ANK917478 AXG917478 BHC917478 BQY917478 CAU917478 CKQ917478 CUM917478 DEI917478 DOE917478 DYA917478 EHW917478 ERS917478 FBO917478 FLK917478 FVG917478 GFC917478 GOY917478 GYU917478 HIQ917478 HSM917478 ICI917478 IME917478 IWA917478 JFW917478 JPS917478 JZO917478 KJK917478 KTG917478 LDC917478 LMY917478 LWU917478 MGQ917478 MQM917478 NAI917478 NKE917478 NUA917478 ODW917478 ONS917478 OXO917478 PHK917478 PRG917478 QBC917478 QKY917478 QUU917478 REQ917478 ROM917478 RYI917478 SIE917478 SSA917478 TBW917478 TLS917478 TVO917478 UFK917478 UPG917478 UZC917478 VIY917478 VSU917478 WCQ917478 WMM917478 WWI917478 AB983014 JW983014 TS983014 ADO983014 ANK983014 AXG983014 BHC983014 BQY983014 CAU983014 CKQ983014 CUM983014 DEI983014 DOE983014 DYA983014 EHW983014 ERS983014 FBO983014 FLK983014 FVG983014 GFC983014 GOY983014 GYU983014 HIQ983014 HSM983014 ICI983014 IME983014 IWA983014 JFW983014 JPS983014 JZO983014 KJK983014 KTG983014 LDC983014 LMY983014 LWU983014 MGQ983014 MQM983014 NAI983014 NKE983014 NUA983014 ODW983014 ONS983014 OXO983014 PHK983014 PRG983014 QBC983014 QKY983014 QUU983014 REQ983014 ROM983014 RYI983014 SIE983014 SSA983014 TBW983014 TLS983014 TVO983014 UFK983014 UPG983014 UZC983014 VIY983014 VSU983014 WCQ983014 WMM983014 WWI983014 TBO983038:TBO983049 JS25 TO25 ADK25 ANG25 AXC25 BGY25 BQU25 CAQ25 CKM25 CUI25 DEE25 DOA25 DXW25 EHS25 ERO25 FBK25 FLG25 FVC25 GEY25 GOU25 GYQ25 HIM25 HSI25 ICE25 IMA25 IVW25 JFS25 JPO25 JZK25 KJG25 KTC25 LCY25 LMU25 LWQ25 MGM25 MQI25 NAE25 NKA25 NTW25 ODS25 ONO25 OXK25 PHG25 PRC25 QAY25 QKU25 QUQ25 REM25 ROI25 RYE25 SIA25 SRW25 TBS25 TLO25 TVK25 UFG25 UPC25 UYY25 VIU25 VSQ25 WCM25 WMI25 WWE25 X65523 JS65523 TO65523 ADK65523 ANG65523 AXC65523 BGY65523 BQU65523 CAQ65523 CKM65523 CUI65523 DEE65523 DOA65523 DXW65523 EHS65523 ERO65523 FBK65523 FLG65523 FVC65523 GEY65523 GOU65523 GYQ65523 HIM65523 HSI65523 ICE65523 IMA65523 IVW65523 JFS65523 JPO65523 JZK65523 KJG65523 KTC65523 LCY65523 LMU65523 LWQ65523 MGM65523 MQI65523 NAE65523 NKA65523 NTW65523 ODS65523 ONO65523 OXK65523 PHG65523 PRC65523 QAY65523 QKU65523 QUQ65523 REM65523 ROI65523 RYE65523 SIA65523 SRW65523 TBS65523 TLO65523 TVK65523 UFG65523 UPC65523 UYY65523 VIU65523 VSQ65523 WCM65523 WMI65523 WWE65523 X131059 JS131059 TO131059 ADK131059 ANG131059 AXC131059 BGY131059 BQU131059 CAQ131059 CKM131059 CUI131059 DEE131059 DOA131059 DXW131059 EHS131059 ERO131059 FBK131059 FLG131059 FVC131059 GEY131059 GOU131059 GYQ131059 HIM131059 HSI131059 ICE131059 IMA131059 IVW131059 JFS131059 JPO131059 JZK131059 KJG131059 KTC131059 LCY131059 LMU131059 LWQ131059 MGM131059 MQI131059 NAE131059 NKA131059 NTW131059 ODS131059 ONO131059 OXK131059 PHG131059 PRC131059 QAY131059 QKU131059 QUQ131059 REM131059 ROI131059 RYE131059 SIA131059 SRW131059 TBS131059 TLO131059 TVK131059 UFG131059 UPC131059 UYY131059 VIU131059 VSQ131059 WCM131059 WMI131059 WWE131059 X196595 JS196595 TO196595 ADK196595 ANG196595 AXC196595 BGY196595 BQU196595 CAQ196595 CKM196595 CUI196595 DEE196595 DOA196595 DXW196595 EHS196595 ERO196595 FBK196595 FLG196595 FVC196595 GEY196595 GOU196595 GYQ196595 HIM196595 HSI196595 ICE196595 IMA196595 IVW196595 JFS196595 JPO196595 JZK196595 KJG196595 KTC196595 LCY196595 LMU196595 LWQ196595 MGM196595 MQI196595 NAE196595 NKA196595 NTW196595 ODS196595 ONO196595 OXK196595 PHG196595 PRC196595 QAY196595 QKU196595 QUQ196595 REM196595 ROI196595 RYE196595 SIA196595 SRW196595 TBS196595 TLO196595 TVK196595 UFG196595 UPC196595 UYY196595 VIU196595 VSQ196595 WCM196595 WMI196595 WWE196595 X262131 JS262131 TO262131 ADK262131 ANG262131 AXC262131 BGY262131 BQU262131 CAQ262131 CKM262131 CUI262131 DEE262131 DOA262131 DXW262131 EHS262131 ERO262131 FBK262131 FLG262131 FVC262131 GEY262131 GOU262131 GYQ262131 HIM262131 HSI262131 ICE262131 IMA262131 IVW262131 JFS262131 JPO262131 JZK262131 KJG262131 KTC262131 LCY262131 LMU262131 LWQ262131 MGM262131 MQI262131 NAE262131 NKA262131 NTW262131 ODS262131 ONO262131 OXK262131 PHG262131 PRC262131 QAY262131 QKU262131 QUQ262131 REM262131 ROI262131 RYE262131 SIA262131 SRW262131 TBS262131 TLO262131 TVK262131 UFG262131 UPC262131 UYY262131 VIU262131 VSQ262131 WCM262131 WMI262131 WWE262131 X327667 JS327667 TO327667 ADK327667 ANG327667 AXC327667 BGY327667 BQU327667 CAQ327667 CKM327667 CUI327667 DEE327667 DOA327667 DXW327667 EHS327667 ERO327667 FBK327667 FLG327667 FVC327667 GEY327667 GOU327667 GYQ327667 HIM327667 HSI327667 ICE327667 IMA327667 IVW327667 JFS327667 JPO327667 JZK327667 KJG327667 KTC327667 LCY327667 LMU327667 LWQ327667 MGM327667 MQI327667 NAE327667 NKA327667 NTW327667 ODS327667 ONO327667 OXK327667 PHG327667 PRC327667 QAY327667 QKU327667 QUQ327667 REM327667 ROI327667 RYE327667 SIA327667 SRW327667 TBS327667 TLO327667 TVK327667 UFG327667 UPC327667 UYY327667 VIU327667 VSQ327667 WCM327667 WMI327667 WWE327667 X393203 JS393203 TO393203 ADK393203 ANG393203 AXC393203 BGY393203 BQU393203 CAQ393203 CKM393203 CUI393203 DEE393203 DOA393203 DXW393203 EHS393203 ERO393203 FBK393203 FLG393203 FVC393203 GEY393203 GOU393203 GYQ393203 HIM393203 HSI393203 ICE393203 IMA393203 IVW393203 JFS393203 JPO393203 JZK393203 KJG393203 KTC393203 LCY393203 LMU393203 LWQ393203 MGM393203 MQI393203 NAE393203 NKA393203 NTW393203 ODS393203 ONO393203 OXK393203 PHG393203 PRC393203 QAY393203 QKU393203 QUQ393203 REM393203 ROI393203 RYE393203 SIA393203 SRW393203 TBS393203 TLO393203 TVK393203 UFG393203 UPC393203 UYY393203 VIU393203 VSQ393203 WCM393203 WMI393203 WWE393203 X458739 JS458739 TO458739 ADK458739 ANG458739 AXC458739 BGY458739 BQU458739 CAQ458739 CKM458739 CUI458739 DEE458739 DOA458739 DXW458739 EHS458739 ERO458739 FBK458739 FLG458739 FVC458739 GEY458739 GOU458739 GYQ458739 HIM458739 HSI458739 ICE458739 IMA458739 IVW458739 JFS458739 JPO458739 JZK458739 KJG458739 KTC458739 LCY458739 LMU458739 LWQ458739 MGM458739 MQI458739 NAE458739 NKA458739 NTW458739 ODS458739 ONO458739 OXK458739 PHG458739 PRC458739 QAY458739 QKU458739 QUQ458739 REM458739 ROI458739 RYE458739 SIA458739 SRW458739 TBS458739 TLO458739 TVK458739 UFG458739 UPC458739 UYY458739 VIU458739 VSQ458739 WCM458739 WMI458739 WWE458739 X524275 JS524275 TO524275 ADK524275 ANG524275 AXC524275 BGY524275 BQU524275 CAQ524275 CKM524275 CUI524275 DEE524275 DOA524275 DXW524275 EHS524275 ERO524275 FBK524275 FLG524275 FVC524275 GEY524275 GOU524275 GYQ524275 HIM524275 HSI524275 ICE524275 IMA524275 IVW524275 JFS524275 JPO524275 JZK524275 KJG524275 KTC524275 LCY524275 LMU524275 LWQ524275 MGM524275 MQI524275 NAE524275 NKA524275 NTW524275 ODS524275 ONO524275 OXK524275 PHG524275 PRC524275 QAY524275 QKU524275 QUQ524275 REM524275 ROI524275 RYE524275 SIA524275 SRW524275 TBS524275 TLO524275 TVK524275 UFG524275 UPC524275 UYY524275 VIU524275 VSQ524275 WCM524275 WMI524275 WWE524275 X589811 JS589811 TO589811 ADK589811 ANG589811 AXC589811 BGY589811 BQU589811 CAQ589811 CKM589811 CUI589811 DEE589811 DOA589811 DXW589811 EHS589811 ERO589811 FBK589811 FLG589811 FVC589811 GEY589811 GOU589811 GYQ589811 HIM589811 HSI589811 ICE589811 IMA589811 IVW589811 JFS589811 JPO589811 JZK589811 KJG589811 KTC589811 LCY589811 LMU589811 LWQ589811 MGM589811 MQI589811 NAE589811 NKA589811 NTW589811 ODS589811 ONO589811 OXK589811 PHG589811 PRC589811 QAY589811 QKU589811 QUQ589811 REM589811 ROI589811 RYE589811 SIA589811 SRW589811 TBS589811 TLO589811 TVK589811 UFG589811 UPC589811 UYY589811 VIU589811 VSQ589811 WCM589811 WMI589811 WWE589811 X655347 JS655347 TO655347 ADK655347 ANG655347 AXC655347 BGY655347 BQU655347 CAQ655347 CKM655347 CUI655347 DEE655347 DOA655347 DXW655347 EHS655347 ERO655347 FBK655347 FLG655347 FVC655347 GEY655347 GOU655347 GYQ655347 HIM655347 HSI655347 ICE655347 IMA655347 IVW655347 JFS655347 JPO655347 JZK655347 KJG655347 KTC655347 LCY655347 LMU655347 LWQ655347 MGM655347 MQI655347 NAE655347 NKA655347 NTW655347 ODS655347 ONO655347 OXK655347 PHG655347 PRC655347 QAY655347 QKU655347 QUQ655347 REM655347 ROI655347 RYE655347 SIA655347 SRW655347 TBS655347 TLO655347 TVK655347 UFG655347 UPC655347 UYY655347 VIU655347 VSQ655347 WCM655347 WMI655347 WWE655347 X720883 JS720883 TO720883 ADK720883 ANG720883 AXC720883 BGY720883 BQU720883 CAQ720883 CKM720883 CUI720883 DEE720883 DOA720883 DXW720883 EHS720883 ERO720883 FBK720883 FLG720883 FVC720883 GEY720883 GOU720883 GYQ720883 HIM720883 HSI720883 ICE720883 IMA720883 IVW720883 JFS720883 JPO720883 JZK720883 KJG720883 KTC720883 LCY720883 LMU720883 LWQ720883 MGM720883 MQI720883 NAE720883 NKA720883 NTW720883 ODS720883 ONO720883 OXK720883 PHG720883 PRC720883 QAY720883 QKU720883 QUQ720883 REM720883 ROI720883 RYE720883 SIA720883 SRW720883 TBS720883 TLO720883 TVK720883 UFG720883 UPC720883 UYY720883 VIU720883 VSQ720883 WCM720883 WMI720883 WWE720883 X786419 JS786419 TO786419 ADK786419 ANG786419 AXC786419 BGY786419 BQU786419 CAQ786419 CKM786419 CUI786419 DEE786419 DOA786419 DXW786419 EHS786419 ERO786419 FBK786419 FLG786419 FVC786419 GEY786419 GOU786419 GYQ786419 HIM786419 HSI786419 ICE786419 IMA786419 IVW786419 JFS786419 JPO786419 JZK786419 KJG786419 KTC786419 LCY786419 LMU786419 LWQ786419 MGM786419 MQI786419 NAE786419 NKA786419 NTW786419 ODS786419 ONO786419 OXK786419 PHG786419 PRC786419 QAY786419 QKU786419 QUQ786419 REM786419 ROI786419 RYE786419 SIA786419 SRW786419 TBS786419 TLO786419 TVK786419 UFG786419 UPC786419 UYY786419 VIU786419 VSQ786419 WCM786419 WMI786419 WWE786419 X851955 JS851955 TO851955 ADK851955 ANG851955 AXC851955 BGY851955 BQU851955 CAQ851955 CKM851955 CUI851955 DEE851955 DOA851955 DXW851955 EHS851955 ERO851955 FBK851955 FLG851955 FVC851955 GEY851955 GOU851955 GYQ851955 HIM851955 HSI851955 ICE851955 IMA851955 IVW851955 JFS851955 JPO851955 JZK851955 KJG851955 KTC851955 LCY851955 LMU851955 LWQ851955 MGM851955 MQI851955 NAE851955 NKA851955 NTW851955 ODS851955 ONO851955 OXK851955 PHG851955 PRC851955 QAY851955 QKU851955 QUQ851955 REM851955 ROI851955 RYE851955 SIA851955 SRW851955 TBS851955 TLO851955 TVK851955 UFG851955 UPC851955 UYY851955 VIU851955 VSQ851955 WCM851955 WMI851955 WWE851955 X917491 JS917491 TO917491 ADK917491 ANG917491 AXC917491 BGY917491 BQU917491 CAQ917491 CKM917491 CUI917491 DEE917491 DOA917491 DXW917491 EHS917491 ERO917491 FBK917491 FLG917491 FVC917491 GEY917491 GOU917491 GYQ917491 HIM917491 HSI917491 ICE917491 IMA917491 IVW917491 JFS917491 JPO917491 JZK917491 KJG917491 KTC917491 LCY917491 LMU917491 LWQ917491 MGM917491 MQI917491 NAE917491 NKA917491 NTW917491 ODS917491 ONO917491 OXK917491 PHG917491 PRC917491 QAY917491 QKU917491 QUQ917491 REM917491 ROI917491 RYE917491 SIA917491 SRW917491 TBS917491 TLO917491 TVK917491 UFG917491 UPC917491 UYY917491 VIU917491 VSQ917491 WCM917491 WMI917491 WWE917491 X983027 JS983027 TO983027 ADK983027 ANG983027 AXC983027 BGY983027 BQU983027 CAQ983027 CKM983027 CUI983027 DEE983027 DOA983027 DXW983027 EHS983027 ERO983027 FBK983027 FLG983027 FVC983027 GEY983027 GOU983027 GYQ983027 HIM983027 HSI983027 ICE983027 IMA983027 IVW983027 JFS983027 JPO983027 JZK983027 KJG983027 KTC983027 LCY983027 LMU983027 LWQ983027 MGM983027 MQI983027 NAE983027 NKA983027 NTW983027 ODS983027 ONO983027 OXK983027 PHG983027 PRC983027 QAY983027 QKU983027 QUQ983027 REM983027 ROI983027 RYE983027 SIA983027 SRW983027 TBS983027 TLO983027 TVK983027 UFG983027 UPC983027 UYY983027 VIU983027 VSQ983027 WCM983027 WMI983027 WWE983027 TLK983038:TLK983049 JW16 TS16 ADO16 ANK16 AXG16 BHC16 BQY16 CAU16 CKQ16 CUM16 DEI16 DOE16 DYA16 EHW16 ERS16 FBO16 FLK16 FVG16 GFC16 GOY16 GYU16 HIQ16 HSM16 ICI16 IME16 IWA16 JFW16 JPS16 JZO16 KJK16 KTG16 LDC16 LMY16 LWU16 MGQ16 MQM16 NAI16 NKE16 NUA16 ODW16 ONS16 OXO16 PHK16 PRG16 QBC16 QKY16 QUU16 REQ16 ROM16 RYI16 SIE16 SSA16 TBW16 TLS16 TVO16 UFK16 UPG16 UZC16 VIY16 VSU16 WCQ16 WMM16 WWI16 AB65514 JW65514 TS65514 ADO65514 ANK65514 AXG65514 BHC65514 BQY65514 CAU65514 CKQ65514 CUM65514 DEI65514 DOE65514 DYA65514 EHW65514 ERS65514 FBO65514 FLK65514 FVG65514 GFC65514 GOY65514 GYU65514 HIQ65514 HSM65514 ICI65514 IME65514 IWA65514 JFW65514 JPS65514 JZO65514 KJK65514 KTG65514 LDC65514 LMY65514 LWU65514 MGQ65514 MQM65514 NAI65514 NKE65514 NUA65514 ODW65514 ONS65514 OXO65514 PHK65514 PRG65514 QBC65514 QKY65514 QUU65514 REQ65514 ROM65514 RYI65514 SIE65514 SSA65514 TBW65514 TLS65514 TVO65514 UFK65514 UPG65514 UZC65514 VIY65514 VSU65514 WCQ65514 WMM65514 WWI65514 AB131050 JW131050 TS131050 ADO131050 ANK131050 AXG131050 BHC131050 BQY131050 CAU131050 CKQ131050 CUM131050 DEI131050 DOE131050 DYA131050 EHW131050 ERS131050 FBO131050 FLK131050 FVG131050 GFC131050 GOY131050 GYU131050 HIQ131050 HSM131050 ICI131050 IME131050 IWA131050 JFW131050 JPS131050 JZO131050 KJK131050 KTG131050 LDC131050 LMY131050 LWU131050 MGQ131050 MQM131050 NAI131050 NKE131050 NUA131050 ODW131050 ONS131050 OXO131050 PHK131050 PRG131050 QBC131050 QKY131050 QUU131050 REQ131050 ROM131050 RYI131050 SIE131050 SSA131050 TBW131050 TLS131050 TVO131050 UFK131050 UPG131050 UZC131050 VIY131050 VSU131050 WCQ131050 WMM131050 WWI131050 AB196586 JW196586 TS196586 ADO196586 ANK196586 AXG196586 BHC196586 BQY196586 CAU196586 CKQ196586 CUM196586 DEI196586 DOE196586 DYA196586 EHW196586 ERS196586 FBO196586 FLK196586 FVG196586 GFC196586 GOY196586 GYU196586 HIQ196586 HSM196586 ICI196586 IME196586 IWA196586 JFW196586 JPS196586 JZO196586 KJK196586 KTG196586 LDC196586 LMY196586 LWU196586 MGQ196586 MQM196586 NAI196586 NKE196586 NUA196586 ODW196586 ONS196586 OXO196586 PHK196586 PRG196586 QBC196586 QKY196586 QUU196586 REQ196586 ROM196586 RYI196586 SIE196586 SSA196586 TBW196586 TLS196586 TVO196586 UFK196586 UPG196586 UZC196586 VIY196586 VSU196586 WCQ196586 WMM196586 WWI196586 AB262122 JW262122 TS262122 ADO262122 ANK262122 AXG262122 BHC262122 BQY262122 CAU262122 CKQ262122 CUM262122 DEI262122 DOE262122 DYA262122 EHW262122 ERS262122 FBO262122 FLK262122 FVG262122 GFC262122 GOY262122 GYU262122 HIQ262122 HSM262122 ICI262122 IME262122 IWA262122 JFW262122 JPS262122 JZO262122 KJK262122 KTG262122 LDC262122 LMY262122 LWU262122 MGQ262122 MQM262122 NAI262122 NKE262122 NUA262122 ODW262122 ONS262122 OXO262122 PHK262122 PRG262122 QBC262122 QKY262122 QUU262122 REQ262122 ROM262122 RYI262122 SIE262122 SSA262122 TBW262122 TLS262122 TVO262122 UFK262122 UPG262122 UZC262122 VIY262122 VSU262122 WCQ262122 WMM262122 WWI262122 AB327658 JW327658 TS327658 ADO327658 ANK327658 AXG327658 BHC327658 BQY327658 CAU327658 CKQ327658 CUM327658 DEI327658 DOE327658 DYA327658 EHW327658 ERS327658 FBO327658 FLK327658 FVG327658 GFC327658 GOY327658 GYU327658 HIQ327658 HSM327658 ICI327658 IME327658 IWA327658 JFW327658 JPS327658 JZO327658 KJK327658 KTG327658 LDC327658 LMY327658 LWU327658 MGQ327658 MQM327658 NAI327658 NKE327658 NUA327658 ODW327658 ONS327658 OXO327658 PHK327658 PRG327658 QBC327658 QKY327658 QUU327658 REQ327658 ROM327658 RYI327658 SIE327658 SSA327658 TBW327658 TLS327658 TVO327658 UFK327658 UPG327658 UZC327658 VIY327658 VSU327658 WCQ327658 WMM327658 WWI327658 AB393194 JW393194 TS393194 ADO393194 ANK393194 AXG393194 BHC393194 BQY393194 CAU393194 CKQ393194 CUM393194 DEI393194 DOE393194 DYA393194 EHW393194 ERS393194 FBO393194 FLK393194 FVG393194 GFC393194 GOY393194 GYU393194 HIQ393194 HSM393194 ICI393194 IME393194 IWA393194 JFW393194 JPS393194 JZO393194 KJK393194 KTG393194 LDC393194 LMY393194 LWU393194 MGQ393194 MQM393194 NAI393194 NKE393194 NUA393194 ODW393194 ONS393194 OXO393194 PHK393194 PRG393194 QBC393194 QKY393194 QUU393194 REQ393194 ROM393194 RYI393194 SIE393194 SSA393194 TBW393194 TLS393194 TVO393194 UFK393194 UPG393194 UZC393194 VIY393194 VSU393194 WCQ393194 WMM393194 WWI393194 AB458730 JW458730 TS458730 ADO458730 ANK458730 AXG458730 BHC458730 BQY458730 CAU458730 CKQ458730 CUM458730 DEI458730 DOE458730 DYA458730 EHW458730 ERS458730 FBO458730 FLK458730 FVG458730 GFC458730 GOY458730 GYU458730 HIQ458730 HSM458730 ICI458730 IME458730 IWA458730 JFW458730 JPS458730 JZO458730 KJK458730 KTG458730 LDC458730 LMY458730 LWU458730 MGQ458730 MQM458730 NAI458730 NKE458730 NUA458730 ODW458730 ONS458730 OXO458730 PHK458730 PRG458730 QBC458730 QKY458730 QUU458730 REQ458730 ROM458730 RYI458730 SIE458730 SSA458730 TBW458730 TLS458730 TVO458730 UFK458730 UPG458730 UZC458730 VIY458730 VSU458730 WCQ458730 WMM458730 WWI458730 AB524266 JW524266 TS524266 ADO524266 ANK524266 AXG524266 BHC524266 BQY524266 CAU524266 CKQ524266 CUM524266 DEI524266 DOE524266 DYA524266 EHW524266 ERS524266 FBO524266 FLK524266 FVG524266 GFC524266 GOY524266 GYU524266 HIQ524266 HSM524266 ICI524266 IME524266 IWA524266 JFW524266 JPS524266 JZO524266 KJK524266 KTG524266 LDC524266 LMY524266 LWU524266 MGQ524266 MQM524266 NAI524266 NKE524266 NUA524266 ODW524266 ONS524266 OXO524266 PHK524266 PRG524266 QBC524266 QKY524266 QUU524266 REQ524266 ROM524266 RYI524266 SIE524266 SSA524266 TBW524266 TLS524266 TVO524266 UFK524266 UPG524266 UZC524266 VIY524266 VSU524266 WCQ524266 WMM524266 WWI524266 AB589802 JW589802 TS589802 ADO589802 ANK589802 AXG589802 BHC589802 BQY589802 CAU589802 CKQ589802 CUM589802 DEI589802 DOE589802 DYA589802 EHW589802 ERS589802 FBO589802 FLK589802 FVG589802 GFC589802 GOY589802 GYU589802 HIQ589802 HSM589802 ICI589802 IME589802 IWA589802 JFW589802 JPS589802 JZO589802 KJK589802 KTG589802 LDC589802 LMY589802 LWU589802 MGQ589802 MQM589802 NAI589802 NKE589802 NUA589802 ODW589802 ONS589802 OXO589802 PHK589802 PRG589802 QBC589802 QKY589802 QUU589802 REQ589802 ROM589802 RYI589802 SIE589802 SSA589802 TBW589802 TLS589802 TVO589802 UFK589802 UPG589802 UZC589802 VIY589802 VSU589802 WCQ589802 WMM589802 WWI589802 AB655338 JW655338 TS655338 ADO655338 ANK655338 AXG655338 BHC655338 BQY655338 CAU655338 CKQ655338 CUM655338 DEI655338 DOE655338 DYA655338 EHW655338 ERS655338 FBO655338 FLK655338 FVG655338 GFC655338 GOY655338 GYU655338 HIQ655338 HSM655338 ICI655338 IME655338 IWA655338 JFW655338 JPS655338 JZO655338 KJK655338 KTG655338 LDC655338 LMY655338 LWU655338 MGQ655338 MQM655338 NAI655338 NKE655338 NUA655338 ODW655338 ONS655338 OXO655338 PHK655338 PRG655338 QBC655338 QKY655338 QUU655338 REQ655338 ROM655338 RYI655338 SIE655338 SSA655338 TBW655338 TLS655338 TVO655338 UFK655338 UPG655338 UZC655338 VIY655338 VSU655338 WCQ655338 WMM655338 WWI655338 AB720874 JW720874 TS720874 ADO720874 ANK720874 AXG720874 BHC720874 BQY720874 CAU720874 CKQ720874 CUM720874 DEI720874 DOE720874 DYA720874 EHW720874 ERS720874 FBO720874 FLK720874 FVG720874 GFC720874 GOY720874 GYU720874 HIQ720874 HSM720874 ICI720874 IME720874 IWA720874 JFW720874 JPS720874 JZO720874 KJK720874 KTG720874 LDC720874 LMY720874 LWU720874 MGQ720874 MQM720874 NAI720874 NKE720874 NUA720874 ODW720874 ONS720874 OXO720874 PHK720874 PRG720874 QBC720874 QKY720874 QUU720874 REQ720874 ROM720874 RYI720874 SIE720874 SSA720874 TBW720874 TLS720874 TVO720874 UFK720874 UPG720874 UZC720874 VIY720874 VSU720874 WCQ720874 WMM720874 WWI720874 AB786410 JW786410 TS786410 ADO786410 ANK786410 AXG786410 BHC786410 BQY786410 CAU786410 CKQ786410 CUM786410 DEI786410 DOE786410 DYA786410 EHW786410 ERS786410 FBO786410 FLK786410 FVG786410 GFC786410 GOY786410 GYU786410 HIQ786410 HSM786410 ICI786410 IME786410 IWA786410 JFW786410 JPS786410 JZO786410 KJK786410 KTG786410 LDC786410 LMY786410 LWU786410 MGQ786410 MQM786410 NAI786410 NKE786410 NUA786410 ODW786410 ONS786410 OXO786410 PHK786410 PRG786410 QBC786410 QKY786410 QUU786410 REQ786410 ROM786410 RYI786410 SIE786410 SSA786410 TBW786410 TLS786410 TVO786410 UFK786410 UPG786410 UZC786410 VIY786410 VSU786410 WCQ786410 WMM786410 WWI786410 AB851946 JW851946 TS851946 ADO851946 ANK851946 AXG851946 BHC851946 BQY851946 CAU851946 CKQ851946 CUM851946 DEI851946 DOE851946 DYA851946 EHW851946 ERS851946 FBO851946 FLK851946 FVG851946 GFC851946 GOY851946 GYU851946 HIQ851946 HSM851946 ICI851946 IME851946 IWA851946 JFW851946 JPS851946 JZO851946 KJK851946 KTG851946 LDC851946 LMY851946 LWU851946 MGQ851946 MQM851946 NAI851946 NKE851946 NUA851946 ODW851946 ONS851946 OXO851946 PHK851946 PRG851946 QBC851946 QKY851946 QUU851946 REQ851946 ROM851946 RYI851946 SIE851946 SSA851946 TBW851946 TLS851946 TVO851946 UFK851946 UPG851946 UZC851946 VIY851946 VSU851946 WCQ851946 WMM851946 WWI851946 AB917482 JW917482 TS917482 ADO917482 ANK917482 AXG917482 BHC917482 BQY917482 CAU917482 CKQ917482 CUM917482 DEI917482 DOE917482 DYA917482 EHW917482 ERS917482 FBO917482 FLK917482 FVG917482 GFC917482 GOY917482 GYU917482 HIQ917482 HSM917482 ICI917482 IME917482 IWA917482 JFW917482 JPS917482 JZO917482 KJK917482 KTG917482 LDC917482 LMY917482 LWU917482 MGQ917482 MQM917482 NAI917482 NKE917482 NUA917482 ODW917482 ONS917482 OXO917482 PHK917482 PRG917482 QBC917482 QKY917482 QUU917482 REQ917482 ROM917482 RYI917482 SIE917482 SSA917482 TBW917482 TLS917482 TVO917482 UFK917482 UPG917482 UZC917482 VIY917482 VSU917482 WCQ917482 WMM917482 WWI917482 AB983018 JW983018 TS983018 ADO983018 ANK983018 AXG983018 BHC983018 BQY983018 CAU983018 CKQ983018 CUM983018 DEI983018 DOE983018 DYA983018 EHW983018 ERS983018 FBO983018 FLK983018 FVG983018 GFC983018 GOY983018 GYU983018 HIQ983018 HSM983018 ICI983018 IME983018 IWA983018 JFW983018 JPS983018 JZO983018 KJK983018 KTG983018 LDC983018 LMY983018 LWU983018 MGQ983018 MQM983018 NAI983018 NKE983018 NUA983018 ODW983018 ONS983018 OXO983018 PHK983018 PRG983018 QBC983018 QKY983018 QUU983018 REQ983018 ROM983018 RYI983018 SIE983018 SSA983018 TBW983018 TLS983018 TVO983018 UFK983018 UPG983018 UZC983018 VIY983018 VSU983018 WCQ983018 WMM983018 WWI983018 TVG983038:TVG983049 JW25 TS25 ADO25 ANK25 AXG25 BHC25 BQY25 CAU25 CKQ25 CUM25 DEI25 DOE25 DYA25 EHW25 ERS25 FBO25 FLK25 FVG25 GFC25 GOY25 GYU25 HIQ25 HSM25 ICI25 IME25 IWA25 JFW25 JPS25 JZO25 KJK25 KTG25 LDC25 LMY25 LWU25 MGQ25 MQM25 NAI25 NKE25 NUA25 ODW25 ONS25 OXO25 PHK25 PRG25 QBC25 QKY25 QUU25 REQ25 ROM25 RYI25 SIE25 SSA25 TBW25 TLS25 TVO25 UFK25 UPG25 UZC25 VIY25 VSU25 WCQ25 WMM25 WWI25 AB65523 JW65523 TS65523 ADO65523 ANK65523 AXG65523 BHC65523 BQY65523 CAU65523 CKQ65523 CUM65523 DEI65523 DOE65523 DYA65523 EHW65523 ERS65523 FBO65523 FLK65523 FVG65523 GFC65523 GOY65523 GYU65523 HIQ65523 HSM65523 ICI65523 IME65523 IWA65523 JFW65523 JPS65523 JZO65523 KJK65523 KTG65523 LDC65523 LMY65523 LWU65523 MGQ65523 MQM65523 NAI65523 NKE65523 NUA65523 ODW65523 ONS65523 OXO65523 PHK65523 PRG65523 QBC65523 QKY65523 QUU65523 REQ65523 ROM65523 RYI65523 SIE65523 SSA65523 TBW65523 TLS65523 TVO65523 UFK65523 UPG65523 UZC65523 VIY65523 VSU65523 WCQ65523 WMM65523 WWI65523 AB131059 JW131059 TS131059 ADO131059 ANK131059 AXG131059 BHC131059 BQY131059 CAU131059 CKQ131059 CUM131059 DEI131059 DOE131059 DYA131059 EHW131059 ERS131059 FBO131059 FLK131059 FVG131059 GFC131059 GOY131059 GYU131059 HIQ131059 HSM131059 ICI131059 IME131059 IWA131059 JFW131059 JPS131059 JZO131059 KJK131059 KTG131059 LDC131059 LMY131059 LWU131059 MGQ131059 MQM131059 NAI131059 NKE131059 NUA131059 ODW131059 ONS131059 OXO131059 PHK131059 PRG131059 QBC131059 QKY131059 QUU131059 REQ131059 ROM131059 RYI131059 SIE131059 SSA131059 TBW131059 TLS131059 TVO131059 UFK131059 UPG131059 UZC131059 VIY131059 VSU131059 WCQ131059 WMM131059 WWI131059 AB196595 JW196595 TS196595 ADO196595 ANK196595 AXG196595 BHC196595 BQY196595 CAU196595 CKQ196595 CUM196595 DEI196595 DOE196595 DYA196595 EHW196595 ERS196595 FBO196595 FLK196595 FVG196595 GFC196595 GOY196595 GYU196595 HIQ196595 HSM196595 ICI196595 IME196595 IWA196595 JFW196595 JPS196595 JZO196595 KJK196595 KTG196595 LDC196595 LMY196595 LWU196595 MGQ196595 MQM196595 NAI196595 NKE196595 NUA196595 ODW196595 ONS196595 OXO196595 PHK196595 PRG196595 QBC196595 QKY196595 QUU196595 REQ196595 ROM196595 RYI196595 SIE196595 SSA196595 TBW196595 TLS196595 TVO196595 UFK196595 UPG196595 UZC196595 VIY196595 VSU196595 WCQ196595 WMM196595 WWI196595 AB262131 JW262131 TS262131 ADO262131 ANK262131 AXG262131 BHC262131 BQY262131 CAU262131 CKQ262131 CUM262131 DEI262131 DOE262131 DYA262131 EHW262131 ERS262131 FBO262131 FLK262131 FVG262131 GFC262131 GOY262131 GYU262131 HIQ262131 HSM262131 ICI262131 IME262131 IWA262131 JFW262131 JPS262131 JZO262131 KJK262131 KTG262131 LDC262131 LMY262131 LWU262131 MGQ262131 MQM262131 NAI262131 NKE262131 NUA262131 ODW262131 ONS262131 OXO262131 PHK262131 PRG262131 QBC262131 QKY262131 QUU262131 REQ262131 ROM262131 RYI262131 SIE262131 SSA262131 TBW262131 TLS262131 TVO262131 UFK262131 UPG262131 UZC262131 VIY262131 VSU262131 WCQ262131 WMM262131 WWI262131 AB327667 JW327667 TS327667 ADO327667 ANK327667 AXG327667 BHC327667 BQY327667 CAU327667 CKQ327667 CUM327667 DEI327667 DOE327667 DYA327667 EHW327667 ERS327667 FBO327667 FLK327667 FVG327667 GFC327667 GOY327667 GYU327667 HIQ327667 HSM327667 ICI327667 IME327667 IWA327667 JFW327667 JPS327667 JZO327667 KJK327667 KTG327667 LDC327667 LMY327667 LWU327667 MGQ327667 MQM327667 NAI327667 NKE327667 NUA327667 ODW327667 ONS327667 OXO327667 PHK327667 PRG327667 QBC327667 QKY327667 QUU327667 REQ327667 ROM327667 RYI327667 SIE327667 SSA327667 TBW327667 TLS327667 TVO327667 UFK327667 UPG327667 UZC327667 VIY327667 VSU327667 WCQ327667 WMM327667 WWI327667 AB393203 JW393203 TS393203 ADO393203 ANK393203 AXG393203 BHC393203 BQY393203 CAU393203 CKQ393203 CUM393203 DEI393203 DOE393203 DYA393203 EHW393203 ERS393203 FBO393203 FLK393203 FVG393203 GFC393203 GOY393203 GYU393203 HIQ393203 HSM393203 ICI393203 IME393203 IWA393203 JFW393203 JPS393203 JZO393203 KJK393203 KTG393203 LDC393203 LMY393203 LWU393203 MGQ393203 MQM393203 NAI393203 NKE393203 NUA393203 ODW393203 ONS393203 OXO393203 PHK393203 PRG393203 QBC393203 QKY393203 QUU393203 REQ393203 ROM393203 RYI393203 SIE393203 SSA393203 TBW393203 TLS393203 TVO393203 UFK393203 UPG393203 UZC393203 VIY393203 VSU393203 WCQ393203 WMM393203 WWI393203 AB458739 JW458739 TS458739 ADO458739 ANK458739 AXG458739 BHC458739 BQY458739 CAU458739 CKQ458739 CUM458739 DEI458739 DOE458739 DYA458739 EHW458739 ERS458739 FBO458739 FLK458739 FVG458739 GFC458739 GOY458739 GYU458739 HIQ458739 HSM458739 ICI458739 IME458739 IWA458739 JFW458739 JPS458739 JZO458739 KJK458739 KTG458739 LDC458739 LMY458739 LWU458739 MGQ458739 MQM458739 NAI458739 NKE458739 NUA458739 ODW458739 ONS458739 OXO458739 PHK458739 PRG458739 QBC458739 QKY458739 QUU458739 REQ458739 ROM458739 RYI458739 SIE458739 SSA458739 TBW458739 TLS458739 TVO458739 UFK458739 UPG458739 UZC458739 VIY458739 VSU458739 WCQ458739 WMM458739 WWI458739 AB524275 JW524275 TS524275 ADO524275 ANK524275 AXG524275 BHC524275 BQY524275 CAU524275 CKQ524275 CUM524275 DEI524275 DOE524275 DYA524275 EHW524275 ERS524275 FBO524275 FLK524275 FVG524275 GFC524275 GOY524275 GYU524275 HIQ524275 HSM524275 ICI524275 IME524275 IWA524275 JFW524275 JPS524275 JZO524275 KJK524275 KTG524275 LDC524275 LMY524275 LWU524275 MGQ524275 MQM524275 NAI524275 NKE524275 NUA524275 ODW524275 ONS524275 OXO524275 PHK524275 PRG524275 QBC524275 QKY524275 QUU524275 REQ524275 ROM524275 RYI524275 SIE524275 SSA524275 TBW524275 TLS524275 TVO524275 UFK524275 UPG524275 UZC524275 VIY524275 VSU524275 WCQ524275 WMM524275 WWI524275 AB589811 JW589811 TS589811 ADO589811 ANK589811 AXG589811 BHC589811 BQY589811 CAU589811 CKQ589811 CUM589811 DEI589811 DOE589811 DYA589811 EHW589811 ERS589811 FBO589811 FLK589811 FVG589811 GFC589811 GOY589811 GYU589811 HIQ589811 HSM589811 ICI589811 IME589811 IWA589811 JFW589811 JPS589811 JZO589811 KJK589811 KTG589811 LDC589811 LMY589811 LWU589811 MGQ589811 MQM589811 NAI589811 NKE589811 NUA589811 ODW589811 ONS589811 OXO589811 PHK589811 PRG589811 QBC589811 QKY589811 QUU589811 REQ589811 ROM589811 RYI589811 SIE589811 SSA589811 TBW589811 TLS589811 TVO589811 UFK589811 UPG589811 UZC589811 VIY589811 VSU589811 WCQ589811 WMM589811 WWI589811 AB655347 JW655347 TS655347 ADO655347 ANK655347 AXG655347 BHC655347 BQY655347 CAU655347 CKQ655347 CUM655347 DEI655347 DOE655347 DYA655347 EHW655347 ERS655347 FBO655347 FLK655347 FVG655347 GFC655347 GOY655347 GYU655347 HIQ655347 HSM655347 ICI655347 IME655347 IWA655347 JFW655347 JPS655347 JZO655347 KJK655347 KTG655347 LDC655347 LMY655347 LWU655347 MGQ655347 MQM655347 NAI655347 NKE655347 NUA655347 ODW655347 ONS655347 OXO655347 PHK655347 PRG655347 QBC655347 QKY655347 QUU655347 REQ655347 ROM655347 RYI655347 SIE655347 SSA655347 TBW655347 TLS655347 TVO655347 UFK655347 UPG655347 UZC655347 VIY655347 VSU655347 WCQ655347 WMM655347 WWI655347 AB720883 JW720883 TS720883 ADO720883 ANK720883 AXG720883 BHC720883 BQY720883 CAU720883 CKQ720883 CUM720883 DEI720883 DOE720883 DYA720883 EHW720883 ERS720883 FBO720883 FLK720883 FVG720883 GFC720883 GOY720883 GYU720883 HIQ720883 HSM720883 ICI720883 IME720883 IWA720883 JFW720883 JPS720883 JZO720883 KJK720883 KTG720883 LDC720883 LMY720883 LWU720883 MGQ720883 MQM720883 NAI720883 NKE720883 NUA720883 ODW720883 ONS720883 OXO720883 PHK720883 PRG720883 QBC720883 QKY720883 QUU720883 REQ720883 ROM720883 RYI720883 SIE720883 SSA720883 TBW720883 TLS720883 TVO720883 UFK720883 UPG720883 UZC720883 VIY720883 VSU720883 WCQ720883 WMM720883 WWI720883 AB786419 JW786419 TS786419 ADO786419 ANK786419 AXG786419 BHC786419 BQY786419 CAU786419 CKQ786419 CUM786419 DEI786419 DOE786419 DYA786419 EHW786419 ERS786419 FBO786419 FLK786419 FVG786419 GFC786419 GOY786419 GYU786419 HIQ786419 HSM786419 ICI786419 IME786419 IWA786419 JFW786419 JPS786419 JZO786419 KJK786419 KTG786419 LDC786419 LMY786419 LWU786419 MGQ786419 MQM786419 NAI786419 NKE786419 NUA786419 ODW786419 ONS786419 OXO786419 PHK786419 PRG786419 QBC786419 QKY786419 QUU786419 REQ786419 ROM786419 RYI786419 SIE786419 SSA786419 TBW786419 TLS786419 TVO786419 UFK786419 UPG786419 UZC786419 VIY786419 VSU786419 WCQ786419 WMM786419 WWI786419 AB851955 JW851955 TS851955 ADO851955 ANK851955 AXG851955 BHC851955 BQY851955 CAU851955 CKQ851955 CUM851955 DEI851955 DOE851955 DYA851955 EHW851955 ERS851955 FBO851955 FLK851955 FVG851955 GFC851955 GOY851955 GYU851955 HIQ851955 HSM851955 ICI851955 IME851955 IWA851955 JFW851955 JPS851955 JZO851955 KJK851955 KTG851955 LDC851955 LMY851955 LWU851955 MGQ851955 MQM851955 NAI851955 NKE851955 NUA851955 ODW851955 ONS851955 OXO851955 PHK851955 PRG851955 QBC851955 QKY851955 QUU851955 REQ851955 ROM851955 RYI851955 SIE851955 SSA851955 TBW851955 TLS851955 TVO851955 UFK851955 UPG851955 UZC851955 VIY851955 VSU851955 WCQ851955 WMM851955 WWI851955 AB917491 JW917491 TS917491 ADO917491 ANK917491 AXG917491 BHC917491 BQY917491 CAU917491 CKQ917491 CUM917491 DEI917491 DOE917491 DYA917491 EHW917491 ERS917491 FBO917491 FLK917491 FVG917491 GFC917491 GOY917491 GYU917491 HIQ917491 HSM917491 ICI917491 IME917491 IWA917491 JFW917491 JPS917491 JZO917491 KJK917491 KTG917491 LDC917491 LMY917491 LWU917491 MGQ917491 MQM917491 NAI917491 NKE917491 NUA917491 ODW917491 ONS917491 OXO917491 PHK917491 PRG917491 QBC917491 QKY917491 QUU917491 REQ917491 ROM917491 RYI917491 SIE917491 SSA917491 TBW917491 TLS917491 TVO917491 UFK917491 UPG917491 UZC917491 VIY917491 VSU917491 WCQ917491 WMM917491 WWI917491 AB983027 JW983027 TS983027 ADO983027 ANK983027 AXG983027 BHC983027 BQY983027 CAU983027 CKQ983027 CUM983027 DEI983027 DOE983027 DYA983027 EHW983027 ERS983027 FBO983027 FLK983027 FVG983027 GFC983027 GOY983027 GYU983027 HIQ983027 HSM983027 ICI983027 IME983027 IWA983027 JFW983027 JPS983027 JZO983027 KJK983027 KTG983027 LDC983027 LMY983027 LWU983027 MGQ983027 MQM983027 NAI983027 NKE983027 NUA983027 ODW983027 ONS983027 OXO983027 PHK983027 PRG983027 QBC983027 QKY983027 QUU983027 REQ983027 ROM983027 RYI983027 SIE983027 SSA983027 TBW983027 TLS983027 TVO983027 UFK983027 UPG983027 UZC983027 VIY983027 VSU983027 WCQ983027 WMM983027 WWI983027 AB65527 JW65527 TS65527 ADO65527 ANK65527 AXG65527 BHC65527 BQY65527 CAU65527 CKQ65527 CUM65527 DEI65527 DOE65527 DYA65527 EHW65527 ERS65527 FBO65527 FLK65527 FVG65527 GFC65527 GOY65527 GYU65527 HIQ65527 HSM65527 ICI65527 IME65527 IWA65527 JFW65527 JPS65527 JZO65527 KJK65527 KTG65527 LDC65527 LMY65527 LWU65527 MGQ65527 MQM65527 NAI65527 NKE65527 NUA65527 ODW65527 ONS65527 OXO65527 PHK65527 PRG65527 QBC65527 QKY65527 QUU65527 REQ65527 ROM65527 RYI65527 SIE65527 SSA65527 TBW65527 TLS65527 TVO65527 UFK65527 UPG65527 UZC65527 VIY65527 VSU65527 WCQ65527 WMM65527 WWI65527 AB131063 JW131063 TS131063 ADO131063 ANK131063 AXG131063 BHC131063 BQY131063 CAU131063 CKQ131063 CUM131063 DEI131063 DOE131063 DYA131063 EHW131063 ERS131063 FBO131063 FLK131063 FVG131063 GFC131063 GOY131063 GYU131063 HIQ131063 HSM131063 ICI131063 IME131063 IWA131063 JFW131063 JPS131063 JZO131063 KJK131063 KTG131063 LDC131063 LMY131063 LWU131063 MGQ131063 MQM131063 NAI131063 NKE131063 NUA131063 ODW131063 ONS131063 OXO131063 PHK131063 PRG131063 QBC131063 QKY131063 QUU131063 REQ131063 ROM131063 RYI131063 SIE131063 SSA131063 TBW131063 TLS131063 TVO131063 UFK131063 UPG131063 UZC131063 VIY131063 VSU131063 WCQ131063 WMM131063 WWI131063 AB196599 JW196599 TS196599 ADO196599 ANK196599 AXG196599 BHC196599 BQY196599 CAU196599 CKQ196599 CUM196599 DEI196599 DOE196599 DYA196599 EHW196599 ERS196599 FBO196599 FLK196599 FVG196599 GFC196599 GOY196599 GYU196599 HIQ196599 HSM196599 ICI196599 IME196599 IWA196599 JFW196599 JPS196599 JZO196599 KJK196599 KTG196599 LDC196599 LMY196599 LWU196599 MGQ196599 MQM196599 NAI196599 NKE196599 NUA196599 ODW196599 ONS196599 OXO196599 PHK196599 PRG196599 QBC196599 QKY196599 QUU196599 REQ196599 ROM196599 RYI196599 SIE196599 SSA196599 TBW196599 TLS196599 TVO196599 UFK196599 UPG196599 UZC196599 VIY196599 VSU196599 WCQ196599 WMM196599 WWI196599 AB262135 JW262135 TS262135 ADO262135 ANK262135 AXG262135 BHC262135 BQY262135 CAU262135 CKQ262135 CUM262135 DEI262135 DOE262135 DYA262135 EHW262135 ERS262135 FBO262135 FLK262135 FVG262135 GFC262135 GOY262135 GYU262135 HIQ262135 HSM262135 ICI262135 IME262135 IWA262135 JFW262135 JPS262135 JZO262135 KJK262135 KTG262135 LDC262135 LMY262135 LWU262135 MGQ262135 MQM262135 NAI262135 NKE262135 NUA262135 ODW262135 ONS262135 OXO262135 PHK262135 PRG262135 QBC262135 QKY262135 QUU262135 REQ262135 ROM262135 RYI262135 SIE262135 SSA262135 TBW262135 TLS262135 TVO262135 UFK262135 UPG262135 UZC262135 VIY262135 VSU262135 WCQ262135 WMM262135 WWI262135 AB327671 JW327671 TS327671 ADO327671 ANK327671 AXG327671 BHC327671 BQY327671 CAU327671 CKQ327671 CUM327671 DEI327671 DOE327671 DYA327671 EHW327671 ERS327671 FBO327671 FLK327671 FVG327671 GFC327671 GOY327671 GYU327671 HIQ327671 HSM327671 ICI327671 IME327671 IWA327671 JFW327671 JPS327671 JZO327671 KJK327671 KTG327671 LDC327671 LMY327671 LWU327671 MGQ327671 MQM327671 NAI327671 NKE327671 NUA327671 ODW327671 ONS327671 OXO327671 PHK327671 PRG327671 QBC327671 QKY327671 QUU327671 REQ327671 ROM327671 RYI327671 SIE327671 SSA327671 TBW327671 TLS327671 TVO327671 UFK327671 UPG327671 UZC327671 VIY327671 VSU327671 WCQ327671 WMM327671 WWI327671 AB393207 JW393207 TS393207 ADO393207 ANK393207 AXG393207 BHC393207 BQY393207 CAU393207 CKQ393207 CUM393207 DEI393207 DOE393207 DYA393207 EHW393207 ERS393207 FBO393207 FLK393207 FVG393207 GFC393207 GOY393207 GYU393207 HIQ393207 HSM393207 ICI393207 IME393207 IWA393207 JFW393207 JPS393207 JZO393207 KJK393207 KTG393207 LDC393207 LMY393207 LWU393207 MGQ393207 MQM393207 NAI393207 NKE393207 NUA393207 ODW393207 ONS393207 OXO393207 PHK393207 PRG393207 QBC393207 QKY393207 QUU393207 REQ393207 ROM393207 RYI393207 SIE393207 SSA393207 TBW393207 TLS393207 TVO393207 UFK393207 UPG393207 UZC393207 VIY393207 VSU393207 WCQ393207 WMM393207 WWI393207 AB458743 JW458743 TS458743 ADO458743 ANK458743 AXG458743 BHC458743 BQY458743 CAU458743 CKQ458743 CUM458743 DEI458743 DOE458743 DYA458743 EHW458743 ERS458743 FBO458743 FLK458743 FVG458743 GFC458743 GOY458743 GYU458743 HIQ458743 HSM458743 ICI458743 IME458743 IWA458743 JFW458743 JPS458743 JZO458743 KJK458743 KTG458743 LDC458743 LMY458743 LWU458743 MGQ458743 MQM458743 NAI458743 NKE458743 NUA458743 ODW458743 ONS458743 OXO458743 PHK458743 PRG458743 QBC458743 QKY458743 QUU458743 REQ458743 ROM458743 RYI458743 SIE458743 SSA458743 TBW458743 TLS458743 TVO458743 UFK458743 UPG458743 UZC458743 VIY458743 VSU458743 WCQ458743 WMM458743 WWI458743 AB524279 JW524279 TS524279 ADO524279 ANK524279 AXG524279 BHC524279 BQY524279 CAU524279 CKQ524279 CUM524279 DEI524279 DOE524279 DYA524279 EHW524279 ERS524279 FBO524279 FLK524279 FVG524279 GFC524279 GOY524279 GYU524279 HIQ524279 HSM524279 ICI524279 IME524279 IWA524279 JFW524279 JPS524279 JZO524279 KJK524279 KTG524279 LDC524279 LMY524279 LWU524279 MGQ524279 MQM524279 NAI524279 NKE524279 NUA524279 ODW524279 ONS524279 OXO524279 PHK524279 PRG524279 QBC524279 QKY524279 QUU524279 REQ524279 ROM524279 RYI524279 SIE524279 SSA524279 TBW524279 TLS524279 TVO524279 UFK524279 UPG524279 UZC524279 VIY524279 VSU524279 WCQ524279 WMM524279 WWI524279 AB589815 JW589815 TS589815 ADO589815 ANK589815 AXG589815 BHC589815 BQY589815 CAU589815 CKQ589815 CUM589815 DEI589815 DOE589815 DYA589815 EHW589815 ERS589815 FBO589815 FLK589815 FVG589815 GFC589815 GOY589815 GYU589815 HIQ589815 HSM589815 ICI589815 IME589815 IWA589815 JFW589815 JPS589815 JZO589815 KJK589815 KTG589815 LDC589815 LMY589815 LWU589815 MGQ589815 MQM589815 NAI589815 NKE589815 NUA589815 ODW589815 ONS589815 OXO589815 PHK589815 PRG589815 QBC589815 QKY589815 QUU589815 REQ589815 ROM589815 RYI589815 SIE589815 SSA589815 TBW589815 TLS589815 TVO589815 UFK589815 UPG589815 UZC589815 VIY589815 VSU589815 WCQ589815 WMM589815 WWI589815 AB655351 JW655351 TS655351 ADO655351 ANK655351 AXG655351 BHC655351 BQY655351 CAU655351 CKQ655351 CUM655351 DEI655351 DOE655351 DYA655351 EHW655351 ERS655351 FBO655351 FLK655351 FVG655351 GFC655351 GOY655351 GYU655351 HIQ655351 HSM655351 ICI655351 IME655351 IWA655351 JFW655351 JPS655351 JZO655351 KJK655351 KTG655351 LDC655351 LMY655351 LWU655351 MGQ655351 MQM655351 NAI655351 NKE655351 NUA655351 ODW655351 ONS655351 OXO655351 PHK655351 PRG655351 QBC655351 QKY655351 QUU655351 REQ655351 ROM655351 RYI655351 SIE655351 SSA655351 TBW655351 TLS655351 TVO655351 UFK655351 UPG655351 UZC655351 VIY655351 VSU655351 WCQ655351 WMM655351 WWI655351 AB720887 JW720887 TS720887 ADO720887 ANK720887 AXG720887 BHC720887 BQY720887 CAU720887 CKQ720887 CUM720887 DEI720887 DOE720887 DYA720887 EHW720887 ERS720887 FBO720887 FLK720887 FVG720887 GFC720887 GOY720887 GYU720887 HIQ720887 HSM720887 ICI720887 IME720887 IWA720887 JFW720887 JPS720887 JZO720887 KJK720887 KTG720887 LDC720887 LMY720887 LWU720887 MGQ720887 MQM720887 NAI720887 NKE720887 NUA720887 ODW720887 ONS720887 OXO720887 PHK720887 PRG720887 QBC720887 QKY720887 QUU720887 REQ720887 ROM720887 RYI720887 SIE720887 SSA720887 TBW720887 TLS720887 TVO720887 UFK720887 UPG720887 UZC720887 VIY720887 VSU720887 WCQ720887 WMM720887 WWI720887 AB786423 JW786423 TS786423 ADO786423 ANK786423 AXG786423 BHC786423 BQY786423 CAU786423 CKQ786423 CUM786423 DEI786423 DOE786423 DYA786423 EHW786423 ERS786423 FBO786423 FLK786423 FVG786423 GFC786423 GOY786423 GYU786423 HIQ786423 HSM786423 ICI786423 IME786423 IWA786423 JFW786423 JPS786423 JZO786423 KJK786423 KTG786423 LDC786423 LMY786423 LWU786423 MGQ786423 MQM786423 NAI786423 NKE786423 NUA786423 ODW786423 ONS786423 OXO786423 PHK786423 PRG786423 QBC786423 QKY786423 QUU786423 REQ786423 ROM786423 RYI786423 SIE786423 SSA786423 TBW786423 TLS786423 TVO786423 UFK786423 UPG786423 UZC786423 VIY786423 VSU786423 WCQ786423 WMM786423 WWI786423 AB851959 JW851959 TS851959 ADO851959 ANK851959 AXG851959 BHC851959 BQY851959 CAU851959 CKQ851959 CUM851959 DEI851959 DOE851959 DYA851959 EHW851959 ERS851959 FBO851959 FLK851959 FVG851959 GFC851959 GOY851959 GYU851959 HIQ851959 HSM851959 ICI851959 IME851959 IWA851959 JFW851959 JPS851959 JZO851959 KJK851959 KTG851959 LDC851959 LMY851959 LWU851959 MGQ851959 MQM851959 NAI851959 NKE851959 NUA851959 ODW851959 ONS851959 OXO851959 PHK851959 PRG851959 QBC851959 QKY851959 QUU851959 REQ851959 ROM851959 RYI851959 SIE851959 SSA851959 TBW851959 TLS851959 TVO851959 UFK851959 UPG851959 UZC851959 VIY851959 VSU851959 WCQ851959 WMM851959 WWI851959 AB917495 JW917495 TS917495 ADO917495 ANK917495 AXG917495 BHC917495 BQY917495 CAU917495 CKQ917495 CUM917495 DEI917495 DOE917495 DYA917495 EHW917495 ERS917495 FBO917495 FLK917495 FVG917495 GFC917495 GOY917495 GYU917495 HIQ917495 HSM917495 ICI917495 IME917495 IWA917495 JFW917495 JPS917495 JZO917495 KJK917495 KTG917495 LDC917495 LMY917495 LWU917495 MGQ917495 MQM917495 NAI917495 NKE917495 NUA917495 ODW917495 ONS917495 OXO917495 PHK917495 PRG917495 QBC917495 QKY917495 QUU917495 REQ917495 ROM917495 RYI917495 SIE917495 SSA917495 TBW917495 TLS917495 TVO917495 UFK917495 UPG917495 UZC917495 VIY917495 VSU917495 WCQ917495 WMM917495 WWI917495 AB983031 JW983031 TS983031 ADO983031 ANK983031 AXG983031 BHC983031 BQY983031 CAU983031 CKQ983031 CUM983031 DEI983031 DOE983031 DYA983031 EHW983031 ERS983031 FBO983031 FLK983031 FVG983031 GFC983031 GOY983031 GYU983031 HIQ983031 HSM983031 ICI983031 IME983031 IWA983031 JFW983031 JPS983031 JZO983031 KJK983031 KTG983031 LDC983031 LMY983031 LWU983031 MGQ983031 MQM983031 NAI983031 NKE983031 NUA983031 ODW983031 ONS983031 OXO983031 PHK983031 PRG983031 QBC983031 QKY983031 QUU983031 REQ983031 ROM983031 RYI983031 SIE983031 SSA983031 TBW983031 TLS983031 TVO983031 UFK983031 UPG983031 UZC983031 VIY983031 VSU983031 WCQ983031 WMM983031 WWI983031 IVS983038:IVS983049 JW27:JW29 TS27:TS29 ADO27:ADO29 ANK27:ANK29 AXG27:AXG29 BHC27:BHC29 BQY27:BQY29 CAU27:CAU29 CKQ27:CKQ29 CUM27:CUM29 DEI27:DEI29 DOE27:DOE29 DYA27:DYA29 EHW27:EHW29 ERS27:ERS29 FBO27:FBO29 FLK27:FLK29 FVG27:FVG29 GFC27:GFC29 GOY27:GOY29 GYU27:GYU29 HIQ27:HIQ29 HSM27:HSM29 ICI27:ICI29 IME27:IME29 IWA27:IWA29 JFW27:JFW29 JPS27:JPS29 JZO27:JZO29 KJK27:KJK29 KTG27:KTG29 LDC27:LDC29 LMY27:LMY29 LWU27:LWU29 MGQ27:MGQ29 MQM27:MQM29 NAI27:NAI29 NKE27:NKE29 NUA27:NUA29 ODW27:ODW29 ONS27:ONS29 OXO27:OXO29 PHK27:PHK29 PRG27:PRG29 QBC27:QBC29 QKY27:QKY29 QUU27:QUU29 REQ27:REQ29 ROM27:ROM29 RYI27:RYI29 SIE27:SIE29 SSA27:SSA29 TBW27:TBW29 TLS27:TLS29 TVO27:TVO29 UFK27:UFK29 UPG27:UPG29 UZC27:UZC29 VIY27:VIY29 VSU27:VSU29 WCQ27:WCQ29 WMM27:WMM29 WWI27:WWI29 AB65525 JW65525 TS65525 ADO65525 ANK65525 AXG65525 BHC65525 BQY65525 CAU65525 CKQ65525 CUM65525 DEI65525 DOE65525 DYA65525 EHW65525 ERS65525 FBO65525 FLK65525 FVG65525 GFC65525 GOY65525 GYU65525 HIQ65525 HSM65525 ICI65525 IME65525 IWA65525 JFW65525 JPS65525 JZO65525 KJK65525 KTG65525 LDC65525 LMY65525 LWU65525 MGQ65525 MQM65525 NAI65525 NKE65525 NUA65525 ODW65525 ONS65525 OXO65525 PHK65525 PRG65525 QBC65525 QKY65525 QUU65525 REQ65525 ROM65525 RYI65525 SIE65525 SSA65525 TBW65525 TLS65525 TVO65525 UFK65525 UPG65525 UZC65525 VIY65525 VSU65525 WCQ65525 WMM65525 WWI65525 AB131061 JW131061 TS131061 ADO131061 ANK131061 AXG131061 BHC131061 BQY131061 CAU131061 CKQ131061 CUM131061 DEI131061 DOE131061 DYA131061 EHW131061 ERS131061 FBO131061 FLK131061 FVG131061 GFC131061 GOY131061 GYU131061 HIQ131061 HSM131061 ICI131061 IME131061 IWA131061 JFW131061 JPS131061 JZO131061 KJK131061 KTG131061 LDC131061 LMY131061 LWU131061 MGQ131061 MQM131061 NAI131061 NKE131061 NUA131061 ODW131061 ONS131061 OXO131061 PHK131061 PRG131061 QBC131061 QKY131061 QUU131061 REQ131061 ROM131061 RYI131061 SIE131061 SSA131061 TBW131061 TLS131061 TVO131061 UFK131061 UPG131061 UZC131061 VIY131061 VSU131061 WCQ131061 WMM131061 WWI131061 AB196597 JW196597 TS196597 ADO196597 ANK196597 AXG196597 BHC196597 BQY196597 CAU196597 CKQ196597 CUM196597 DEI196597 DOE196597 DYA196597 EHW196597 ERS196597 FBO196597 FLK196597 FVG196597 GFC196597 GOY196597 GYU196597 HIQ196597 HSM196597 ICI196597 IME196597 IWA196597 JFW196597 JPS196597 JZO196597 KJK196597 KTG196597 LDC196597 LMY196597 LWU196597 MGQ196597 MQM196597 NAI196597 NKE196597 NUA196597 ODW196597 ONS196597 OXO196597 PHK196597 PRG196597 QBC196597 QKY196597 QUU196597 REQ196597 ROM196597 RYI196597 SIE196597 SSA196597 TBW196597 TLS196597 TVO196597 UFK196597 UPG196597 UZC196597 VIY196597 VSU196597 WCQ196597 WMM196597 WWI196597 AB262133 JW262133 TS262133 ADO262133 ANK262133 AXG262133 BHC262133 BQY262133 CAU262133 CKQ262133 CUM262133 DEI262133 DOE262133 DYA262133 EHW262133 ERS262133 FBO262133 FLK262133 FVG262133 GFC262133 GOY262133 GYU262133 HIQ262133 HSM262133 ICI262133 IME262133 IWA262133 JFW262133 JPS262133 JZO262133 KJK262133 KTG262133 LDC262133 LMY262133 LWU262133 MGQ262133 MQM262133 NAI262133 NKE262133 NUA262133 ODW262133 ONS262133 OXO262133 PHK262133 PRG262133 QBC262133 QKY262133 QUU262133 REQ262133 ROM262133 RYI262133 SIE262133 SSA262133 TBW262133 TLS262133 TVO262133 UFK262133 UPG262133 UZC262133 VIY262133 VSU262133 WCQ262133 WMM262133 WWI262133 AB327669 JW327669 TS327669 ADO327669 ANK327669 AXG327669 BHC327669 BQY327669 CAU327669 CKQ327669 CUM327669 DEI327669 DOE327669 DYA327669 EHW327669 ERS327669 FBO327669 FLK327669 FVG327669 GFC327669 GOY327669 GYU327669 HIQ327669 HSM327669 ICI327669 IME327669 IWA327669 JFW327669 JPS327669 JZO327669 KJK327669 KTG327669 LDC327669 LMY327669 LWU327669 MGQ327669 MQM327669 NAI327669 NKE327669 NUA327669 ODW327669 ONS327669 OXO327669 PHK327669 PRG327669 QBC327669 QKY327669 QUU327669 REQ327669 ROM327669 RYI327669 SIE327669 SSA327669 TBW327669 TLS327669 TVO327669 UFK327669 UPG327669 UZC327669 VIY327669 VSU327669 WCQ327669 WMM327669 WWI327669 AB393205 JW393205 TS393205 ADO393205 ANK393205 AXG393205 BHC393205 BQY393205 CAU393205 CKQ393205 CUM393205 DEI393205 DOE393205 DYA393205 EHW393205 ERS393205 FBO393205 FLK393205 FVG393205 GFC393205 GOY393205 GYU393205 HIQ393205 HSM393205 ICI393205 IME393205 IWA393205 JFW393205 JPS393205 JZO393205 KJK393205 KTG393205 LDC393205 LMY393205 LWU393205 MGQ393205 MQM393205 NAI393205 NKE393205 NUA393205 ODW393205 ONS393205 OXO393205 PHK393205 PRG393205 QBC393205 QKY393205 QUU393205 REQ393205 ROM393205 RYI393205 SIE393205 SSA393205 TBW393205 TLS393205 TVO393205 UFK393205 UPG393205 UZC393205 VIY393205 VSU393205 WCQ393205 WMM393205 WWI393205 AB458741 JW458741 TS458741 ADO458741 ANK458741 AXG458741 BHC458741 BQY458741 CAU458741 CKQ458741 CUM458741 DEI458741 DOE458741 DYA458741 EHW458741 ERS458741 FBO458741 FLK458741 FVG458741 GFC458741 GOY458741 GYU458741 HIQ458741 HSM458741 ICI458741 IME458741 IWA458741 JFW458741 JPS458741 JZO458741 KJK458741 KTG458741 LDC458741 LMY458741 LWU458741 MGQ458741 MQM458741 NAI458741 NKE458741 NUA458741 ODW458741 ONS458741 OXO458741 PHK458741 PRG458741 QBC458741 QKY458741 QUU458741 REQ458741 ROM458741 RYI458741 SIE458741 SSA458741 TBW458741 TLS458741 TVO458741 UFK458741 UPG458741 UZC458741 VIY458741 VSU458741 WCQ458741 WMM458741 WWI458741 AB524277 JW524277 TS524277 ADO524277 ANK524277 AXG524277 BHC524277 BQY524277 CAU524277 CKQ524277 CUM524277 DEI524277 DOE524277 DYA524277 EHW524277 ERS524277 FBO524277 FLK524277 FVG524277 GFC524277 GOY524277 GYU524277 HIQ524277 HSM524277 ICI524277 IME524277 IWA524277 JFW524277 JPS524277 JZO524277 KJK524277 KTG524277 LDC524277 LMY524277 LWU524277 MGQ524277 MQM524277 NAI524277 NKE524277 NUA524277 ODW524277 ONS524277 OXO524277 PHK524277 PRG524277 QBC524277 QKY524277 QUU524277 REQ524277 ROM524277 RYI524277 SIE524277 SSA524277 TBW524277 TLS524277 TVO524277 UFK524277 UPG524277 UZC524277 VIY524277 VSU524277 WCQ524277 WMM524277 WWI524277 AB589813 JW589813 TS589813 ADO589813 ANK589813 AXG589813 BHC589813 BQY589813 CAU589813 CKQ589813 CUM589813 DEI589813 DOE589813 DYA589813 EHW589813 ERS589813 FBO589813 FLK589813 FVG589813 GFC589813 GOY589813 GYU589813 HIQ589813 HSM589813 ICI589813 IME589813 IWA589813 JFW589813 JPS589813 JZO589813 KJK589813 KTG589813 LDC589813 LMY589813 LWU589813 MGQ589813 MQM589813 NAI589813 NKE589813 NUA589813 ODW589813 ONS589813 OXO589813 PHK589813 PRG589813 QBC589813 QKY589813 QUU589813 REQ589813 ROM589813 RYI589813 SIE589813 SSA589813 TBW589813 TLS589813 TVO589813 UFK589813 UPG589813 UZC589813 VIY589813 VSU589813 WCQ589813 WMM589813 WWI589813 AB655349 JW655349 TS655349 ADO655349 ANK655349 AXG655349 BHC655349 BQY655349 CAU655349 CKQ655349 CUM655349 DEI655349 DOE655349 DYA655349 EHW655349 ERS655349 FBO655349 FLK655349 FVG655349 GFC655349 GOY655349 GYU655349 HIQ655349 HSM655349 ICI655349 IME655349 IWA655349 JFW655349 JPS655349 JZO655349 KJK655349 KTG655349 LDC655349 LMY655349 LWU655349 MGQ655349 MQM655349 NAI655349 NKE655349 NUA655349 ODW655349 ONS655349 OXO655349 PHK655349 PRG655349 QBC655349 QKY655349 QUU655349 REQ655349 ROM655349 RYI655349 SIE655349 SSA655349 TBW655349 TLS655349 TVO655349 UFK655349 UPG655349 UZC655349 VIY655349 VSU655349 WCQ655349 WMM655349 WWI655349 AB720885 JW720885 TS720885 ADO720885 ANK720885 AXG720885 BHC720885 BQY720885 CAU720885 CKQ720885 CUM720885 DEI720885 DOE720885 DYA720885 EHW720885 ERS720885 FBO720885 FLK720885 FVG720885 GFC720885 GOY720885 GYU720885 HIQ720885 HSM720885 ICI720885 IME720885 IWA720885 JFW720885 JPS720885 JZO720885 KJK720885 KTG720885 LDC720885 LMY720885 LWU720885 MGQ720885 MQM720885 NAI720885 NKE720885 NUA720885 ODW720885 ONS720885 OXO720885 PHK720885 PRG720885 QBC720885 QKY720885 QUU720885 REQ720885 ROM720885 RYI720885 SIE720885 SSA720885 TBW720885 TLS720885 TVO720885 UFK720885 UPG720885 UZC720885 VIY720885 VSU720885 WCQ720885 WMM720885 WWI720885 AB786421 JW786421 TS786421 ADO786421 ANK786421 AXG786421 BHC786421 BQY786421 CAU786421 CKQ786421 CUM786421 DEI786421 DOE786421 DYA786421 EHW786421 ERS786421 FBO786421 FLK786421 FVG786421 GFC786421 GOY786421 GYU786421 HIQ786421 HSM786421 ICI786421 IME786421 IWA786421 JFW786421 JPS786421 JZO786421 KJK786421 KTG786421 LDC786421 LMY786421 LWU786421 MGQ786421 MQM786421 NAI786421 NKE786421 NUA786421 ODW786421 ONS786421 OXO786421 PHK786421 PRG786421 QBC786421 QKY786421 QUU786421 REQ786421 ROM786421 RYI786421 SIE786421 SSA786421 TBW786421 TLS786421 TVO786421 UFK786421 UPG786421 UZC786421 VIY786421 VSU786421 WCQ786421 WMM786421 WWI786421 AB851957 JW851957 TS851957 ADO851957 ANK851957 AXG851957 BHC851957 BQY851957 CAU851957 CKQ851957 CUM851957 DEI851957 DOE851957 DYA851957 EHW851957 ERS851957 FBO851957 FLK851957 FVG851957 GFC851957 GOY851957 GYU851957 HIQ851957 HSM851957 ICI851957 IME851957 IWA851957 JFW851957 JPS851957 JZO851957 KJK851957 KTG851957 LDC851957 LMY851957 LWU851957 MGQ851957 MQM851957 NAI851957 NKE851957 NUA851957 ODW851957 ONS851957 OXO851957 PHK851957 PRG851957 QBC851957 QKY851957 QUU851957 REQ851957 ROM851957 RYI851957 SIE851957 SSA851957 TBW851957 TLS851957 TVO851957 UFK851957 UPG851957 UZC851957 VIY851957 VSU851957 WCQ851957 WMM851957 WWI851957 AB917493 JW917493 TS917493 ADO917493 ANK917493 AXG917493 BHC917493 BQY917493 CAU917493 CKQ917493 CUM917493 DEI917493 DOE917493 DYA917493 EHW917493 ERS917493 FBO917493 FLK917493 FVG917493 GFC917493 GOY917493 GYU917493 HIQ917493 HSM917493 ICI917493 IME917493 IWA917493 JFW917493 JPS917493 JZO917493 KJK917493 KTG917493 LDC917493 LMY917493 LWU917493 MGQ917493 MQM917493 NAI917493 NKE917493 NUA917493 ODW917493 ONS917493 OXO917493 PHK917493 PRG917493 QBC917493 QKY917493 QUU917493 REQ917493 ROM917493 RYI917493 SIE917493 SSA917493 TBW917493 TLS917493 TVO917493 UFK917493 UPG917493 UZC917493 VIY917493 VSU917493 WCQ917493 WMM917493 WWI917493 AB983029 JW983029 TS983029 ADO983029 ANK983029 AXG983029 BHC983029 BQY983029 CAU983029 CKQ983029 CUM983029 DEI983029 DOE983029 DYA983029 EHW983029 ERS983029 FBO983029 FLK983029 FVG983029 GFC983029 GOY983029 GYU983029 HIQ983029 HSM983029 ICI983029 IME983029 IWA983029 JFW983029 JPS983029 JZO983029 KJK983029 KTG983029 LDC983029 LMY983029 LWU983029 MGQ983029 MQM983029 NAI983029 NKE983029 NUA983029 ODW983029 ONS983029 OXO983029 PHK983029 PRG983029 QBC983029 QKY983029 QUU983029 REQ983029 ROM983029 RYI983029 SIE983029 SSA983029 TBW983029 TLS983029 TVO983029 UFK983029 UPG983029 UZC983029 VIY983029 VSU983029 WCQ983029 WMM983029 WWI983029 JS27:JS29 TO27:TO29 ADK27:ADK29 ANG27:ANG29 AXC27:AXC29 BGY27:BGY29 BQU27:BQU29 CAQ27:CAQ29 CKM27:CKM29 CUI27:CUI29 DEE27:DEE29 DOA27:DOA29 DXW27:DXW29 EHS27:EHS29 ERO27:ERO29 FBK27:FBK29 FLG27:FLG29 FVC27:FVC29 GEY27:GEY29 GOU27:GOU29 GYQ27:GYQ29 HIM27:HIM29 HSI27:HSI29 ICE27:ICE29 IMA27:IMA29 IVW27:IVW29 JFS27:JFS29 JPO27:JPO29 JZK27:JZK29 KJG27:KJG29 KTC27:KTC29 LCY27:LCY29 LMU27:LMU29 LWQ27:LWQ29 MGM27:MGM29 MQI27:MQI29 NAE27:NAE29 NKA27:NKA29 NTW27:NTW29 ODS27:ODS29 ONO27:ONO29 OXK27:OXK29 PHG27:PHG29 PRC27:PRC29 QAY27:QAY29 QKU27:QKU29 QUQ27:QUQ29 REM27:REM29 ROI27:ROI29 RYE27:RYE29 SIA27:SIA29 SRW27:SRW29 TBS27:TBS29 TLO27:TLO29 TVK27:TVK29 UFG27:UFG29 UPC27:UPC29 UYY27:UYY29 VIU27:VIU29 VSQ27:VSQ29 WCM27:WCM29 WMI27:WMI29 WWE27:WWE29 X65525 JS65525 TO65525 ADK65525 ANG65525 AXC65525 BGY65525 BQU65525 CAQ65525 CKM65525 CUI65525 DEE65525 DOA65525 DXW65525 EHS65525 ERO65525 FBK65525 FLG65525 FVC65525 GEY65525 GOU65525 GYQ65525 HIM65525 HSI65525 ICE65525 IMA65525 IVW65525 JFS65525 JPO65525 JZK65525 KJG65525 KTC65525 LCY65525 LMU65525 LWQ65525 MGM65525 MQI65525 NAE65525 NKA65525 NTW65525 ODS65525 ONO65525 OXK65525 PHG65525 PRC65525 QAY65525 QKU65525 QUQ65525 REM65525 ROI65525 RYE65525 SIA65525 SRW65525 TBS65525 TLO65525 TVK65525 UFG65525 UPC65525 UYY65525 VIU65525 VSQ65525 WCM65525 WMI65525 WWE65525 X131061 JS131061 TO131061 ADK131061 ANG131061 AXC131061 BGY131061 BQU131061 CAQ131061 CKM131061 CUI131061 DEE131061 DOA131061 DXW131061 EHS131061 ERO131061 FBK131061 FLG131061 FVC131061 GEY131061 GOU131061 GYQ131061 HIM131061 HSI131061 ICE131061 IMA131061 IVW131061 JFS131061 JPO131061 JZK131061 KJG131061 KTC131061 LCY131061 LMU131061 LWQ131061 MGM131061 MQI131061 NAE131061 NKA131061 NTW131061 ODS131061 ONO131061 OXK131061 PHG131061 PRC131061 QAY131061 QKU131061 QUQ131061 REM131061 ROI131061 RYE131061 SIA131061 SRW131061 TBS131061 TLO131061 TVK131061 UFG131061 UPC131061 UYY131061 VIU131061 VSQ131061 WCM131061 WMI131061 WWE131061 X196597 JS196597 TO196597 ADK196597 ANG196597 AXC196597 BGY196597 BQU196597 CAQ196597 CKM196597 CUI196597 DEE196597 DOA196597 DXW196597 EHS196597 ERO196597 FBK196597 FLG196597 FVC196597 GEY196597 GOU196597 GYQ196597 HIM196597 HSI196597 ICE196597 IMA196597 IVW196597 JFS196597 JPO196597 JZK196597 KJG196597 KTC196597 LCY196597 LMU196597 LWQ196597 MGM196597 MQI196597 NAE196597 NKA196597 NTW196597 ODS196597 ONO196597 OXK196597 PHG196597 PRC196597 QAY196597 QKU196597 QUQ196597 REM196597 ROI196597 RYE196597 SIA196597 SRW196597 TBS196597 TLO196597 TVK196597 UFG196597 UPC196597 UYY196597 VIU196597 VSQ196597 WCM196597 WMI196597 WWE196597 X262133 JS262133 TO262133 ADK262133 ANG262133 AXC262133 BGY262133 BQU262133 CAQ262133 CKM262133 CUI262133 DEE262133 DOA262133 DXW262133 EHS262133 ERO262133 FBK262133 FLG262133 FVC262133 GEY262133 GOU262133 GYQ262133 HIM262133 HSI262133 ICE262133 IMA262133 IVW262133 JFS262133 JPO262133 JZK262133 KJG262133 KTC262133 LCY262133 LMU262133 LWQ262133 MGM262133 MQI262133 NAE262133 NKA262133 NTW262133 ODS262133 ONO262133 OXK262133 PHG262133 PRC262133 QAY262133 QKU262133 QUQ262133 REM262133 ROI262133 RYE262133 SIA262133 SRW262133 TBS262133 TLO262133 TVK262133 UFG262133 UPC262133 UYY262133 VIU262133 VSQ262133 WCM262133 WMI262133 WWE262133 X327669 JS327669 TO327669 ADK327669 ANG327669 AXC327669 BGY327669 BQU327669 CAQ327669 CKM327669 CUI327669 DEE327669 DOA327669 DXW327669 EHS327669 ERO327669 FBK327669 FLG327669 FVC327669 GEY327669 GOU327669 GYQ327669 HIM327669 HSI327669 ICE327669 IMA327669 IVW327669 JFS327669 JPO327669 JZK327669 KJG327669 KTC327669 LCY327669 LMU327669 LWQ327669 MGM327669 MQI327669 NAE327669 NKA327669 NTW327669 ODS327669 ONO327669 OXK327669 PHG327669 PRC327669 QAY327669 QKU327669 QUQ327669 REM327669 ROI327669 RYE327669 SIA327669 SRW327669 TBS327669 TLO327669 TVK327669 UFG327669 UPC327669 UYY327669 VIU327669 VSQ327669 WCM327669 WMI327669 WWE327669 X393205 JS393205 TO393205 ADK393205 ANG393205 AXC393205 BGY393205 BQU393205 CAQ393205 CKM393205 CUI393205 DEE393205 DOA393205 DXW393205 EHS393205 ERO393205 FBK393205 FLG393205 FVC393205 GEY393205 GOU393205 GYQ393205 HIM393205 HSI393205 ICE393205 IMA393205 IVW393205 JFS393205 JPO393205 JZK393205 KJG393205 KTC393205 LCY393205 LMU393205 LWQ393205 MGM393205 MQI393205 NAE393205 NKA393205 NTW393205 ODS393205 ONO393205 OXK393205 PHG393205 PRC393205 QAY393205 QKU393205 QUQ393205 REM393205 ROI393205 RYE393205 SIA393205 SRW393205 TBS393205 TLO393205 TVK393205 UFG393205 UPC393205 UYY393205 VIU393205 VSQ393205 WCM393205 WMI393205 WWE393205 X458741 JS458741 TO458741 ADK458741 ANG458741 AXC458741 BGY458741 BQU458741 CAQ458741 CKM458741 CUI458741 DEE458741 DOA458741 DXW458741 EHS458741 ERO458741 FBK458741 FLG458741 FVC458741 GEY458741 GOU458741 GYQ458741 HIM458741 HSI458741 ICE458741 IMA458741 IVW458741 JFS458741 JPO458741 JZK458741 KJG458741 KTC458741 LCY458741 LMU458741 LWQ458741 MGM458741 MQI458741 NAE458741 NKA458741 NTW458741 ODS458741 ONO458741 OXK458741 PHG458741 PRC458741 QAY458741 QKU458741 QUQ458741 REM458741 ROI458741 RYE458741 SIA458741 SRW458741 TBS458741 TLO458741 TVK458741 UFG458741 UPC458741 UYY458741 VIU458741 VSQ458741 WCM458741 WMI458741 WWE458741 X524277 JS524277 TO524277 ADK524277 ANG524277 AXC524277 BGY524277 BQU524277 CAQ524277 CKM524277 CUI524277 DEE524277 DOA524277 DXW524277 EHS524277 ERO524277 FBK524277 FLG524277 FVC524277 GEY524277 GOU524277 GYQ524277 HIM524277 HSI524277 ICE524277 IMA524277 IVW524277 JFS524277 JPO524277 JZK524277 KJG524277 KTC524277 LCY524277 LMU524277 LWQ524277 MGM524277 MQI524277 NAE524277 NKA524277 NTW524277 ODS524277 ONO524277 OXK524277 PHG524277 PRC524277 QAY524277 QKU524277 QUQ524277 REM524277 ROI524277 RYE524277 SIA524277 SRW524277 TBS524277 TLO524277 TVK524277 UFG524277 UPC524277 UYY524277 VIU524277 VSQ524277 WCM524277 WMI524277 WWE524277 X589813 JS589813 TO589813 ADK589813 ANG589813 AXC589813 BGY589813 BQU589813 CAQ589813 CKM589813 CUI589813 DEE589813 DOA589813 DXW589813 EHS589813 ERO589813 FBK589813 FLG589813 FVC589813 GEY589813 GOU589813 GYQ589813 HIM589813 HSI589813 ICE589813 IMA589813 IVW589813 JFS589813 JPO589813 JZK589813 KJG589813 KTC589813 LCY589813 LMU589813 LWQ589813 MGM589813 MQI589813 NAE589813 NKA589813 NTW589813 ODS589813 ONO589813 OXK589813 PHG589813 PRC589813 QAY589813 QKU589813 QUQ589813 REM589813 ROI589813 RYE589813 SIA589813 SRW589813 TBS589813 TLO589813 TVK589813 UFG589813 UPC589813 UYY589813 VIU589813 VSQ589813 WCM589813 WMI589813 WWE589813 X655349 JS655349 TO655349 ADK655349 ANG655349 AXC655349 BGY655349 BQU655349 CAQ655349 CKM655349 CUI655349 DEE655349 DOA655349 DXW655349 EHS655349 ERO655349 FBK655349 FLG655349 FVC655349 GEY655349 GOU655349 GYQ655349 HIM655349 HSI655349 ICE655349 IMA655349 IVW655349 JFS655349 JPO655349 JZK655349 KJG655349 KTC655349 LCY655349 LMU655349 LWQ655349 MGM655349 MQI655349 NAE655349 NKA655349 NTW655349 ODS655349 ONO655349 OXK655349 PHG655349 PRC655349 QAY655349 QKU655349 QUQ655349 REM655349 ROI655349 RYE655349 SIA655349 SRW655349 TBS655349 TLO655349 TVK655349 UFG655349 UPC655349 UYY655349 VIU655349 VSQ655349 WCM655349 WMI655349 WWE655349 X720885 JS720885 TO720885 ADK720885 ANG720885 AXC720885 BGY720885 BQU720885 CAQ720885 CKM720885 CUI720885 DEE720885 DOA720885 DXW720885 EHS720885 ERO720885 FBK720885 FLG720885 FVC720885 GEY720885 GOU720885 GYQ720885 HIM720885 HSI720885 ICE720885 IMA720885 IVW720885 JFS720885 JPO720885 JZK720885 KJG720885 KTC720885 LCY720885 LMU720885 LWQ720885 MGM720885 MQI720885 NAE720885 NKA720885 NTW720885 ODS720885 ONO720885 OXK720885 PHG720885 PRC720885 QAY720885 QKU720885 QUQ720885 REM720885 ROI720885 RYE720885 SIA720885 SRW720885 TBS720885 TLO720885 TVK720885 UFG720885 UPC720885 UYY720885 VIU720885 VSQ720885 WCM720885 WMI720885 WWE720885 X786421 JS786421 TO786421 ADK786421 ANG786421 AXC786421 BGY786421 BQU786421 CAQ786421 CKM786421 CUI786421 DEE786421 DOA786421 DXW786421 EHS786421 ERO786421 FBK786421 FLG786421 FVC786421 GEY786421 GOU786421 GYQ786421 HIM786421 HSI786421 ICE786421 IMA786421 IVW786421 JFS786421 JPO786421 JZK786421 KJG786421 KTC786421 LCY786421 LMU786421 LWQ786421 MGM786421 MQI786421 NAE786421 NKA786421 NTW786421 ODS786421 ONO786421 OXK786421 PHG786421 PRC786421 QAY786421 QKU786421 QUQ786421 REM786421 ROI786421 RYE786421 SIA786421 SRW786421 TBS786421 TLO786421 TVK786421 UFG786421 UPC786421 UYY786421 VIU786421 VSQ786421 WCM786421 WMI786421 WWE786421 X851957 JS851957 TO851957 ADK851957 ANG851957 AXC851957 BGY851957 BQU851957 CAQ851957 CKM851957 CUI851957 DEE851957 DOA851957 DXW851957 EHS851957 ERO851957 FBK851957 FLG851957 FVC851957 GEY851957 GOU851957 GYQ851957 HIM851957 HSI851957 ICE851957 IMA851957 IVW851957 JFS851957 JPO851957 JZK851957 KJG851957 KTC851957 LCY851957 LMU851957 LWQ851957 MGM851957 MQI851957 NAE851957 NKA851957 NTW851957 ODS851957 ONO851957 OXK851957 PHG851957 PRC851957 QAY851957 QKU851957 QUQ851957 REM851957 ROI851957 RYE851957 SIA851957 SRW851957 TBS851957 TLO851957 TVK851957 UFG851957 UPC851957 UYY851957 VIU851957 VSQ851957 WCM851957 WMI851957 WWE851957 X917493 JS917493 TO917493 ADK917493 ANG917493 AXC917493 BGY917493 BQU917493 CAQ917493 CKM917493 CUI917493 DEE917493 DOA917493 DXW917493 EHS917493 ERO917493 FBK917493 FLG917493 FVC917493 GEY917493 GOU917493 GYQ917493 HIM917493 HSI917493 ICE917493 IMA917493 IVW917493 JFS917493 JPO917493 JZK917493 KJG917493 KTC917493 LCY917493 LMU917493 LWQ917493 MGM917493 MQI917493 NAE917493 NKA917493 NTW917493 ODS917493 ONO917493 OXK917493 PHG917493 PRC917493 QAY917493 QKU917493 QUQ917493 REM917493 ROI917493 RYE917493 SIA917493 SRW917493 TBS917493 TLO917493 TVK917493 UFG917493 UPC917493 UYY917493 VIU917493 VSQ917493 WCM917493 WMI917493 WWE917493 X983029 JS983029 TO983029 ADK983029 ANG983029 AXC983029 BGY983029 BQU983029 CAQ983029 CKM983029 CUI983029 DEE983029 DOA983029 DXW983029 EHS983029 ERO983029 FBK983029 FLG983029 FVC983029 GEY983029 GOU983029 GYQ983029 HIM983029 HSI983029 ICE983029 IMA983029 IVW983029 JFS983029 JPO983029 JZK983029 KJG983029 KTC983029 LCY983029 LMU983029 LWQ983029 MGM983029 MQI983029 NAE983029 NKA983029 NTW983029 ODS983029 ONO983029 OXK983029 PHG983029 PRC983029 QAY983029 QKU983029 QUQ983029 REM983029 ROI983029 RYE983029 SIA983029 SRW983029 TBS983029 TLO983029 TVK983029 UFG983029 UPC983029 UYY983029 VIU983029 VSQ983029 WCM983029 WMI983029 WWE983029 UFC983038:UFC983049 JW14 TS14 ADO14 ANK14 AXG14 BHC14 BQY14 CAU14 CKQ14 CUM14 DEI14 DOE14 DYA14 EHW14 ERS14 FBO14 FLK14 FVG14 GFC14 GOY14 GYU14 HIQ14 HSM14 ICI14 IME14 IWA14 JFW14 JPS14 JZO14 KJK14 KTG14 LDC14 LMY14 LWU14 MGQ14 MQM14 NAI14 NKE14 NUA14 ODW14 ONS14 OXO14 PHK14 PRG14 QBC14 QKY14 QUU14 REQ14 ROM14 RYI14 SIE14 SSA14 TBW14 TLS14 TVO14 UFK14 UPG14 UZC14 VIY14 VSU14 WCQ14 WMM14 WWI14 AB65512 JW65512 TS65512 ADO65512 ANK65512 AXG65512 BHC65512 BQY65512 CAU65512 CKQ65512 CUM65512 DEI65512 DOE65512 DYA65512 EHW65512 ERS65512 FBO65512 FLK65512 FVG65512 GFC65512 GOY65512 GYU65512 HIQ65512 HSM65512 ICI65512 IME65512 IWA65512 JFW65512 JPS65512 JZO65512 KJK65512 KTG65512 LDC65512 LMY65512 LWU65512 MGQ65512 MQM65512 NAI65512 NKE65512 NUA65512 ODW65512 ONS65512 OXO65512 PHK65512 PRG65512 QBC65512 QKY65512 QUU65512 REQ65512 ROM65512 RYI65512 SIE65512 SSA65512 TBW65512 TLS65512 TVO65512 UFK65512 UPG65512 UZC65512 VIY65512 VSU65512 WCQ65512 WMM65512 WWI65512 AB131048 JW131048 TS131048 ADO131048 ANK131048 AXG131048 BHC131048 BQY131048 CAU131048 CKQ131048 CUM131048 DEI131048 DOE131048 DYA131048 EHW131048 ERS131048 FBO131048 FLK131048 FVG131048 GFC131048 GOY131048 GYU131048 HIQ131048 HSM131048 ICI131048 IME131048 IWA131048 JFW131048 JPS131048 JZO131048 KJK131048 KTG131048 LDC131048 LMY131048 LWU131048 MGQ131048 MQM131048 NAI131048 NKE131048 NUA131048 ODW131048 ONS131048 OXO131048 PHK131048 PRG131048 QBC131048 QKY131048 QUU131048 REQ131048 ROM131048 RYI131048 SIE131048 SSA131048 TBW131048 TLS131048 TVO131048 UFK131048 UPG131048 UZC131048 VIY131048 VSU131048 WCQ131048 WMM131048 WWI131048 AB196584 JW196584 TS196584 ADO196584 ANK196584 AXG196584 BHC196584 BQY196584 CAU196584 CKQ196584 CUM196584 DEI196584 DOE196584 DYA196584 EHW196584 ERS196584 FBO196584 FLK196584 FVG196584 GFC196584 GOY196584 GYU196584 HIQ196584 HSM196584 ICI196584 IME196584 IWA196584 JFW196584 JPS196584 JZO196584 KJK196584 KTG196584 LDC196584 LMY196584 LWU196584 MGQ196584 MQM196584 NAI196584 NKE196584 NUA196584 ODW196584 ONS196584 OXO196584 PHK196584 PRG196584 QBC196584 QKY196584 QUU196584 REQ196584 ROM196584 RYI196584 SIE196584 SSA196584 TBW196584 TLS196584 TVO196584 UFK196584 UPG196584 UZC196584 VIY196584 VSU196584 WCQ196584 WMM196584 WWI196584 AB262120 JW262120 TS262120 ADO262120 ANK262120 AXG262120 BHC262120 BQY262120 CAU262120 CKQ262120 CUM262120 DEI262120 DOE262120 DYA262120 EHW262120 ERS262120 FBO262120 FLK262120 FVG262120 GFC262120 GOY262120 GYU262120 HIQ262120 HSM262120 ICI262120 IME262120 IWA262120 JFW262120 JPS262120 JZO262120 KJK262120 KTG262120 LDC262120 LMY262120 LWU262120 MGQ262120 MQM262120 NAI262120 NKE262120 NUA262120 ODW262120 ONS262120 OXO262120 PHK262120 PRG262120 QBC262120 QKY262120 QUU262120 REQ262120 ROM262120 RYI262120 SIE262120 SSA262120 TBW262120 TLS262120 TVO262120 UFK262120 UPG262120 UZC262120 VIY262120 VSU262120 WCQ262120 WMM262120 WWI262120 AB327656 JW327656 TS327656 ADO327656 ANK327656 AXG327656 BHC327656 BQY327656 CAU327656 CKQ327656 CUM327656 DEI327656 DOE327656 DYA327656 EHW327656 ERS327656 FBO327656 FLK327656 FVG327656 GFC327656 GOY327656 GYU327656 HIQ327656 HSM327656 ICI327656 IME327656 IWA327656 JFW327656 JPS327656 JZO327656 KJK327656 KTG327656 LDC327656 LMY327656 LWU327656 MGQ327656 MQM327656 NAI327656 NKE327656 NUA327656 ODW327656 ONS327656 OXO327656 PHK327656 PRG327656 QBC327656 QKY327656 QUU327656 REQ327656 ROM327656 RYI327656 SIE327656 SSA327656 TBW327656 TLS327656 TVO327656 UFK327656 UPG327656 UZC327656 VIY327656 VSU327656 WCQ327656 WMM327656 WWI327656 AB393192 JW393192 TS393192 ADO393192 ANK393192 AXG393192 BHC393192 BQY393192 CAU393192 CKQ393192 CUM393192 DEI393192 DOE393192 DYA393192 EHW393192 ERS393192 FBO393192 FLK393192 FVG393192 GFC393192 GOY393192 GYU393192 HIQ393192 HSM393192 ICI393192 IME393192 IWA393192 JFW393192 JPS393192 JZO393192 KJK393192 KTG393192 LDC393192 LMY393192 LWU393192 MGQ393192 MQM393192 NAI393192 NKE393192 NUA393192 ODW393192 ONS393192 OXO393192 PHK393192 PRG393192 QBC393192 QKY393192 QUU393192 REQ393192 ROM393192 RYI393192 SIE393192 SSA393192 TBW393192 TLS393192 TVO393192 UFK393192 UPG393192 UZC393192 VIY393192 VSU393192 WCQ393192 WMM393192 WWI393192 AB458728 JW458728 TS458728 ADO458728 ANK458728 AXG458728 BHC458728 BQY458728 CAU458728 CKQ458728 CUM458728 DEI458728 DOE458728 DYA458728 EHW458728 ERS458728 FBO458728 FLK458728 FVG458728 GFC458728 GOY458728 GYU458728 HIQ458728 HSM458728 ICI458728 IME458728 IWA458728 JFW458728 JPS458728 JZO458728 KJK458728 KTG458728 LDC458728 LMY458728 LWU458728 MGQ458728 MQM458728 NAI458728 NKE458728 NUA458728 ODW458728 ONS458728 OXO458728 PHK458728 PRG458728 QBC458728 QKY458728 QUU458728 REQ458728 ROM458728 RYI458728 SIE458728 SSA458728 TBW458728 TLS458728 TVO458728 UFK458728 UPG458728 UZC458728 VIY458728 VSU458728 WCQ458728 WMM458728 WWI458728 AB524264 JW524264 TS524264 ADO524264 ANK524264 AXG524264 BHC524264 BQY524264 CAU524264 CKQ524264 CUM524264 DEI524264 DOE524264 DYA524264 EHW524264 ERS524264 FBO524264 FLK524264 FVG524264 GFC524264 GOY524264 GYU524264 HIQ524264 HSM524264 ICI524264 IME524264 IWA524264 JFW524264 JPS524264 JZO524264 KJK524264 KTG524264 LDC524264 LMY524264 LWU524264 MGQ524264 MQM524264 NAI524264 NKE524264 NUA524264 ODW524264 ONS524264 OXO524264 PHK524264 PRG524264 QBC524264 QKY524264 QUU524264 REQ524264 ROM524264 RYI524264 SIE524264 SSA524264 TBW524264 TLS524264 TVO524264 UFK524264 UPG524264 UZC524264 VIY524264 VSU524264 WCQ524264 WMM524264 WWI524264 AB589800 JW589800 TS589800 ADO589800 ANK589800 AXG589800 BHC589800 BQY589800 CAU589800 CKQ589800 CUM589800 DEI589800 DOE589800 DYA589800 EHW589800 ERS589800 FBO589800 FLK589800 FVG589800 GFC589800 GOY589800 GYU589800 HIQ589800 HSM589800 ICI589800 IME589800 IWA589800 JFW589800 JPS589800 JZO589800 KJK589800 KTG589800 LDC589800 LMY589800 LWU589800 MGQ589800 MQM589800 NAI589800 NKE589800 NUA589800 ODW589800 ONS589800 OXO589800 PHK589800 PRG589800 QBC589800 QKY589800 QUU589800 REQ589800 ROM589800 RYI589800 SIE589800 SSA589800 TBW589800 TLS589800 TVO589800 UFK589800 UPG589800 UZC589800 VIY589800 VSU589800 WCQ589800 WMM589800 WWI589800 AB655336 JW655336 TS655336 ADO655336 ANK655336 AXG655336 BHC655336 BQY655336 CAU655336 CKQ655336 CUM655336 DEI655336 DOE655336 DYA655336 EHW655336 ERS655336 FBO655336 FLK655336 FVG655336 GFC655336 GOY655336 GYU655336 HIQ655336 HSM655336 ICI655336 IME655336 IWA655336 JFW655336 JPS655336 JZO655336 KJK655336 KTG655336 LDC655336 LMY655336 LWU655336 MGQ655336 MQM655336 NAI655336 NKE655336 NUA655336 ODW655336 ONS655336 OXO655336 PHK655336 PRG655336 QBC655336 QKY655336 QUU655336 REQ655336 ROM655336 RYI655336 SIE655336 SSA655336 TBW655336 TLS655336 TVO655336 UFK655336 UPG655336 UZC655336 VIY655336 VSU655336 WCQ655336 WMM655336 WWI655336 AB720872 JW720872 TS720872 ADO720872 ANK720872 AXG720872 BHC720872 BQY720872 CAU720872 CKQ720872 CUM720872 DEI720872 DOE720872 DYA720872 EHW720872 ERS720872 FBO720872 FLK720872 FVG720872 GFC720872 GOY720872 GYU720872 HIQ720872 HSM720872 ICI720872 IME720872 IWA720872 JFW720872 JPS720872 JZO720872 KJK720872 KTG720872 LDC720872 LMY720872 LWU720872 MGQ720872 MQM720872 NAI720872 NKE720872 NUA720872 ODW720872 ONS720872 OXO720872 PHK720872 PRG720872 QBC720872 QKY720872 QUU720872 REQ720872 ROM720872 RYI720872 SIE720872 SSA720872 TBW720872 TLS720872 TVO720872 UFK720872 UPG720872 UZC720872 VIY720872 VSU720872 WCQ720872 WMM720872 WWI720872 AB786408 JW786408 TS786408 ADO786408 ANK786408 AXG786408 BHC786408 BQY786408 CAU786408 CKQ786408 CUM786408 DEI786408 DOE786408 DYA786408 EHW786408 ERS786408 FBO786408 FLK786408 FVG786408 GFC786408 GOY786408 GYU786408 HIQ786408 HSM786408 ICI786408 IME786408 IWA786408 JFW786408 JPS786408 JZO786408 KJK786408 KTG786408 LDC786408 LMY786408 LWU786408 MGQ786408 MQM786408 NAI786408 NKE786408 NUA786408 ODW786408 ONS786408 OXO786408 PHK786408 PRG786408 QBC786408 QKY786408 QUU786408 REQ786408 ROM786408 RYI786408 SIE786408 SSA786408 TBW786408 TLS786408 TVO786408 UFK786408 UPG786408 UZC786408 VIY786408 VSU786408 WCQ786408 WMM786408 WWI786408 AB851944 JW851944 TS851944 ADO851944 ANK851944 AXG851944 BHC851944 BQY851944 CAU851944 CKQ851944 CUM851944 DEI851944 DOE851944 DYA851944 EHW851944 ERS851944 FBO851944 FLK851944 FVG851944 GFC851944 GOY851944 GYU851944 HIQ851944 HSM851944 ICI851944 IME851944 IWA851944 JFW851944 JPS851944 JZO851944 KJK851944 KTG851944 LDC851944 LMY851944 LWU851944 MGQ851944 MQM851944 NAI851944 NKE851944 NUA851944 ODW851944 ONS851944 OXO851944 PHK851944 PRG851944 QBC851944 QKY851944 QUU851944 REQ851944 ROM851944 RYI851944 SIE851944 SSA851944 TBW851944 TLS851944 TVO851944 UFK851944 UPG851944 UZC851944 VIY851944 VSU851944 WCQ851944 WMM851944 WWI851944 AB917480 JW917480 TS917480 ADO917480 ANK917480 AXG917480 BHC917480 BQY917480 CAU917480 CKQ917480 CUM917480 DEI917480 DOE917480 DYA917480 EHW917480 ERS917480 FBO917480 FLK917480 FVG917480 GFC917480 GOY917480 GYU917480 HIQ917480 HSM917480 ICI917480 IME917480 IWA917480 JFW917480 JPS917480 JZO917480 KJK917480 KTG917480 LDC917480 LMY917480 LWU917480 MGQ917480 MQM917480 NAI917480 NKE917480 NUA917480 ODW917480 ONS917480 OXO917480 PHK917480 PRG917480 QBC917480 QKY917480 QUU917480 REQ917480 ROM917480 RYI917480 SIE917480 SSA917480 TBW917480 TLS917480 TVO917480 UFK917480 UPG917480 UZC917480 VIY917480 VSU917480 WCQ917480 WMM917480 WWI917480 AB983016 JW983016 TS983016 ADO983016 ANK983016 AXG983016 BHC983016 BQY983016 CAU983016 CKQ983016 CUM983016 DEI983016 DOE983016 DYA983016 EHW983016 ERS983016 FBO983016 FLK983016 FVG983016 GFC983016 GOY983016 GYU983016 HIQ983016 HSM983016 ICI983016 IME983016 IWA983016 JFW983016 JPS983016 JZO983016 KJK983016 KTG983016 LDC983016 LMY983016 LWU983016 MGQ983016 MQM983016 NAI983016 NKE983016 NUA983016 ODW983016 ONS983016 OXO983016 PHK983016 PRG983016 QBC983016 QKY983016 QUU983016 REQ983016 ROM983016 RYI983016 SIE983016 SSA983016 TBW983016 TLS983016 TVO983016 UFK983016 UPG983016 UZC983016 VIY983016 VSU983016 WCQ983016 WMM983016 WWI983016 UOY983038:UOY983049 JS14 TO14 ADK14 ANG14 AXC14 BGY14 BQU14 CAQ14 CKM14 CUI14 DEE14 DOA14 DXW14 EHS14 ERO14 FBK14 FLG14 FVC14 GEY14 GOU14 GYQ14 HIM14 HSI14 ICE14 IMA14 IVW14 JFS14 JPO14 JZK14 KJG14 KTC14 LCY14 LMU14 LWQ14 MGM14 MQI14 NAE14 NKA14 NTW14 ODS14 ONO14 OXK14 PHG14 PRC14 QAY14 QKU14 QUQ14 REM14 ROI14 RYE14 SIA14 SRW14 TBS14 TLO14 TVK14 UFG14 UPC14 UYY14 VIU14 VSQ14 WCM14 WMI14 WWE14 X65512 JS65512 TO65512 ADK65512 ANG65512 AXC65512 BGY65512 BQU65512 CAQ65512 CKM65512 CUI65512 DEE65512 DOA65512 DXW65512 EHS65512 ERO65512 FBK65512 FLG65512 FVC65512 GEY65512 GOU65512 GYQ65512 HIM65512 HSI65512 ICE65512 IMA65512 IVW65512 JFS65512 JPO65512 JZK65512 KJG65512 KTC65512 LCY65512 LMU65512 LWQ65512 MGM65512 MQI65512 NAE65512 NKA65512 NTW65512 ODS65512 ONO65512 OXK65512 PHG65512 PRC65512 QAY65512 QKU65512 QUQ65512 REM65512 ROI65512 RYE65512 SIA65512 SRW65512 TBS65512 TLO65512 TVK65512 UFG65512 UPC65512 UYY65512 VIU65512 VSQ65512 WCM65512 WMI65512 WWE65512 X131048 JS131048 TO131048 ADK131048 ANG131048 AXC131048 BGY131048 BQU131048 CAQ131048 CKM131048 CUI131048 DEE131048 DOA131048 DXW131048 EHS131048 ERO131048 FBK131048 FLG131048 FVC131048 GEY131048 GOU131048 GYQ131048 HIM131048 HSI131048 ICE131048 IMA131048 IVW131048 JFS131048 JPO131048 JZK131048 KJG131048 KTC131048 LCY131048 LMU131048 LWQ131048 MGM131048 MQI131048 NAE131048 NKA131048 NTW131048 ODS131048 ONO131048 OXK131048 PHG131048 PRC131048 QAY131048 QKU131048 QUQ131048 REM131048 ROI131048 RYE131048 SIA131048 SRW131048 TBS131048 TLO131048 TVK131048 UFG131048 UPC131048 UYY131048 VIU131048 VSQ131048 WCM131048 WMI131048 WWE131048 X196584 JS196584 TO196584 ADK196584 ANG196584 AXC196584 BGY196584 BQU196584 CAQ196584 CKM196584 CUI196584 DEE196584 DOA196584 DXW196584 EHS196584 ERO196584 FBK196584 FLG196584 FVC196584 GEY196584 GOU196584 GYQ196584 HIM196584 HSI196584 ICE196584 IMA196584 IVW196584 JFS196584 JPO196584 JZK196584 KJG196584 KTC196584 LCY196584 LMU196584 LWQ196584 MGM196584 MQI196584 NAE196584 NKA196584 NTW196584 ODS196584 ONO196584 OXK196584 PHG196584 PRC196584 QAY196584 QKU196584 QUQ196584 REM196584 ROI196584 RYE196584 SIA196584 SRW196584 TBS196584 TLO196584 TVK196584 UFG196584 UPC196584 UYY196584 VIU196584 VSQ196584 WCM196584 WMI196584 WWE196584 X262120 JS262120 TO262120 ADK262120 ANG262120 AXC262120 BGY262120 BQU262120 CAQ262120 CKM262120 CUI262120 DEE262120 DOA262120 DXW262120 EHS262120 ERO262120 FBK262120 FLG262120 FVC262120 GEY262120 GOU262120 GYQ262120 HIM262120 HSI262120 ICE262120 IMA262120 IVW262120 JFS262120 JPO262120 JZK262120 KJG262120 KTC262120 LCY262120 LMU262120 LWQ262120 MGM262120 MQI262120 NAE262120 NKA262120 NTW262120 ODS262120 ONO262120 OXK262120 PHG262120 PRC262120 QAY262120 QKU262120 QUQ262120 REM262120 ROI262120 RYE262120 SIA262120 SRW262120 TBS262120 TLO262120 TVK262120 UFG262120 UPC262120 UYY262120 VIU262120 VSQ262120 WCM262120 WMI262120 WWE262120 X327656 JS327656 TO327656 ADK327656 ANG327656 AXC327656 BGY327656 BQU327656 CAQ327656 CKM327656 CUI327656 DEE327656 DOA327656 DXW327656 EHS327656 ERO327656 FBK327656 FLG327656 FVC327656 GEY327656 GOU327656 GYQ327656 HIM327656 HSI327656 ICE327656 IMA327656 IVW327656 JFS327656 JPO327656 JZK327656 KJG327656 KTC327656 LCY327656 LMU327656 LWQ327656 MGM327656 MQI327656 NAE327656 NKA327656 NTW327656 ODS327656 ONO327656 OXK327656 PHG327656 PRC327656 QAY327656 QKU327656 QUQ327656 REM327656 ROI327656 RYE327656 SIA327656 SRW327656 TBS327656 TLO327656 TVK327656 UFG327656 UPC327656 UYY327656 VIU327656 VSQ327656 WCM327656 WMI327656 WWE327656 X393192 JS393192 TO393192 ADK393192 ANG393192 AXC393192 BGY393192 BQU393192 CAQ393192 CKM393192 CUI393192 DEE393192 DOA393192 DXW393192 EHS393192 ERO393192 FBK393192 FLG393192 FVC393192 GEY393192 GOU393192 GYQ393192 HIM393192 HSI393192 ICE393192 IMA393192 IVW393192 JFS393192 JPO393192 JZK393192 KJG393192 KTC393192 LCY393192 LMU393192 LWQ393192 MGM393192 MQI393192 NAE393192 NKA393192 NTW393192 ODS393192 ONO393192 OXK393192 PHG393192 PRC393192 QAY393192 QKU393192 QUQ393192 REM393192 ROI393192 RYE393192 SIA393192 SRW393192 TBS393192 TLO393192 TVK393192 UFG393192 UPC393192 UYY393192 VIU393192 VSQ393192 WCM393192 WMI393192 WWE393192 X458728 JS458728 TO458728 ADK458728 ANG458728 AXC458728 BGY458728 BQU458728 CAQ458728 CKM458728 CUI458728 DEE458728 DOA458728 DXW458728 EHS458728 ERO458728 FBK458728 FLG458728 FVC458728 GEY458728 GOU458728 GYQ458728 HIM458728 HSI458728 ICE458728 IMA458728 IVW458728 JFS458728 JPO458728 JZK458728 KJG458728 KTC458728 LCY458728 LMU458728 LWQ458728 MGM458728 MQI458728 NAE458728 NKA458728 NTW458728 ODS458728 ONO458728 OXK458728 PHG458728 PRC458728 QAY458728 QKU458728 QUQ458728 REM458728 ROI458728 RYE458728 SIA458728 SRW458728 TBS458728 TLO458728 TVK458728 UFG458728 UPC458728 UYY458728 VIU458728 VSQ458728 WCM458728 WMI458728 WWE458728 X524264 JS524264 TO524264 ADK524264 ANG524264 AXC524264 BGY524264 BQU524264 CAQ524264 CKM524264 CUI524264 DEE524264 DOA524264 DXW524264 EHS524264 ERO524264 FBK524264 FLG524264 FVC524264 GEY524264 GOU524264 GYQ524264 HIM524264 HSI524264 ICE524264 IMA524264 IVW524264 JFS524264 JPO524264 JZK524264 KJG524264 KTC524264 LCY524264 LMU524264 LWQ524264 MGM524264 MQI524264 NAE524264 NKA524264 NTW524264 ODS524264 ONO524264 OXK524264 PHG524264 PRC524264 QAY524264 QKU524264 QUQ524264 REM524264 ROI524264 RYE524264 SIA524264 SRW524264 TBS524264 TLO524264 TVK524264 UFG524264 UPC524264 UYY524264 VIU524264 VSQ524264 WCM524264 WMI524264 WWE524264 X589800 JS589800 TO589800 ADK589800 ANG589800 AXC589800 BGY589800 BQU589800 CAQ589800 CKM589800 CUI589800 DEE589800 DOA589800 DXW589800 EHS589800 ERO589800 FBK589800 FLG589800 FVC589800 GEY589800 GOU589800 GYQ589800 HIM589800 HSI589800 ICE589800 IMA589800 IVW589800 JFS589800 JPO589800 JZK589800 KJG589800 KTC589800 LCY589800 LMU589800 LWQ589800 MGM589800 MQI589800 NAE589800 NKA589800 NTW589800 ODS589800 ONO589800 OXK589800 PHG589800 PRC589800 QAY589800 QKU589800 QUQ589800 REM589800 ROI589800 RYE589800 SIA589800 SRW589800 TBS589800 TLO589800 TVK589800 UFG589800 UPC589800 UYY589800 VIU589800 VSQ589800 WCM589800 WMI589800 WWE589800 X655336 JS655336 TO655336 ADK655336 ANG655336 AXC655336 BGY655336 BQU655336 CAQ655336 CKM655336 CUI655336 DEE655336 DOA655336 DXW655336 EHS655336 ERO655336 FBK655336 FLG655336 FVC655336 GEY655336 GOU655336 GYQ655336 HIM655336 HSI655336 ICE655336 IMA655336 IVW655336 JFS655336 JPO655336 JZK655336 KJG655336 KTC655336 LCY655336 LMU655336 LWQ655336 MGM655336 MQI655336 NAE655336 NKA655336 NTW655336 ODS655336 ONO655336 OXK655336 PHG655336 PRC655336 QAY655336 QKU655336 QUQ655336 REM655336 ROI655336 RYE655336 SIA655336 SRW655336 TBS655336 TLO655336 TVK655336 UFG655336 UPC655336 UYY655336 VIU655336 VSQ655336 WCM655336 WMI655336 WWE655336 X720872 JS720872 TO720872 ADK720872 ANG720872 AXC720872 BGY720872 BQU720872 CAQ720872 CKM720872 CUI720872 DEE720872 DOA720872 DXW720872 EHS720872 ERO720872 FBK720872 FLG720872 FVC720872 GEY720872 GOU720872 GYQ720872 HIM720872 HSI720872 ICE720872 IMA720872 IVW720872 JFS720872 JPO720872 JZK720872 KJG720872 KTC720872 LCY720872 LMU720872 LWQ720872 MGM720872 MQI720872 NAE720872 NKA720872 NTW720872 ODS720872 ONO720872 OXK720872 PHG720872 PRC720872 QAY720872 QKU720872 QUQ720872 REM720872 ROI720872 RYE720872 SIA720872 SRW720872 TBS720872 TLO720872 TVK720872 UFG720872 UPC720872 UYY720872 VIU720872 VSQ720872 WCM720872 WMI720872 WWE720872 X786408 JS786408 TO786408 ADK786408 ANG786408 AXC786408 BGY786408 BQU786408 CAQ786408 CKM786408 CUI786408 DEE786408 DOA786408 DXW786408 EHS786408 ERO786408 FBK786408 FLG786408 FVC786408 GEY786408 GOU786408 GYQ786408 HIM786408 HSI786408 ICE786408 IMA786408 IVW786408 JFS786408 JPO786408 JZK786408 KJG786408 KTC786408 LCY786408 LMU786408 LWQ786408 MGM786408 MQI786408 NAE786408 NKA786408 NTW786408 ODS786408 ONO786408 OXK786408 PHG786408 PRC786408 QAY786408 QKU786408 QUQ786408 REM786408 ROI786408 RYE786408 SIA786408 SRW786408 TBS786408 TLO786408 TVK786408 UFG786408 UPC786408 UYY786408 VIU786408 VSQ786408 WCM786408 WMI786408 WWE786408 X851944 JS851944 TO851944 ADK851944 ANG851944 AXC851944 BGY851944 BQU851944 CAQ851944 CKM851944 CUI851944 DEE851944 DOA851944 DXW851944 EHS851944 ERO851944 FBK851944 FLG851944 FVC851944 GEY851944 GOU851944 GYQ851944 HIM851944 HSI851944 ICE851944 IMA851944 IVW851944 JFS851944 JPO851944 JZK851944 KJG851944 KTC851944 LCY851944 LMU851944 LWQ851944 MGM851944 MQI851944 NAE851944 NKA851944 NTW851944 ODS851944 ONO851944 OXK851944 PHG851944 PRC851944 QAY851944 QKU851944 QUQ851944 REM851944 ROI851944 RYE851944 SIA851944 SRW851944 TBS851944 TLO851944 TVK851944 UFG851944 UPC851944 UYY851944 VIU851944 VSQ851944 WCM851944 WMI851944 WWE851944 X917480 JS917480 TO917480 ADK917480 ANG917480 AXC917480 BGY917480 BQU917480 CAQ917480 CKM917480 CUI917480 DEE917480 DOA917480 DXW917480 EHS917480 ERO917480 FBK917480 FLG917480 FVC917480 GEY917480 GOU917480 GYQ917480 HIM917480 HSI917480 ICE917480 IMA917480 IVW917480 JFS917480 JPO917480 JZK917480 KJG917480 KTC917480 LCY917480 LMU917480 LWQ917480 MGM917480 MQI917480 NAE917480 NKA917480 NTW917480 ODS917480 ONO917480 OXK917480 PHG917480 PRC917480 QAY917480 QKU917480 QUQ917480 REM917480 ROI917480 RYE917480 SIA917480 SRW917480 TBS917480 TLO917480 TVK917480 UFG917480 UPC917480 UYY917480 VIU917480 VSQ917480 WCM917480 WMI917480 WWE917480 X983016 JS983016 TO983016 ADK983016 ANG983016 AXC983016 BGY983016 BQU983016 CAQ983016 CKM983016 CUI983016 DEE983016 DOA983016 DXW983016 EHS983016 ERO983016 FBK983016 FLG983016 FVC983016 GEY983016 GOU983016 GYQ983016 HIM983016 HSI983016 ICE983016 IMA983016 IVW983016 JFS983016 JPO983016 JZK983016 KJG983016 KTC983016 LCY983016 LMU983016 LWQ983016 MGM983016 MQI983016 NAE983016 NKA983016 NTW983016 ODS983016 ONO983016 OXK983016 PHG983016 PRC983016 QAY983016 QKU983016 QUQ983016 REM983016 ROI983016 RYE983016 SIA983016 SRW983016 TBS983016 TLO983016 TVK983016 UFG983016 UPC983016 UYY983016 VIU983016 VSQ983016 WCM983016 WMI983016 WWE983016 UYU983038:UYU983049 JS16 TO16 ADK16 ANG16 AXC16 BGY16 BQU16 CAQ16 CKM16 CUI16 DEE16 DOA16 DXW16 EHS16 ERO16 FBK16 FLG16 FVC16 GEY16 GOU16 GYQ16 HIM16 HSI16 ICE16 IMA16 IVW16 JFS16 JPO16 JZK16 KJG16 KTC16 LCY16 LMU16 LWQ16 MGM16 MQI16 NAE16 NKA16 NTW16 ODS16 ONO16 OXK16 PHG16 PRC16 QAY16 QKU16 QUQ16 REM16 ROI16 RYE16 SIA16 SRW16 TBS16 TLO16 TVK16 UFG16 UPC16 UYY16 VIU16 VSQ16 WCM16 WMI16 WWE16 X65514 JS65514 TO65514 ADK65514 ANG65514 AXC65514 BGY65514 BQU65514 CAQ65514 CKM65514 CUI65514 DEE65514 DOA65514 DXW65514 EHS65514 ERO65514 FBK65514 FLG65514 FVC65514 GEY65514 GOU65514 GYQ65514 HIM65514 HSI65514 ICE65514 IMA65514 IVW65514 JFS65514 JPO65514 JZK65514 KJG65514 KTC65514 LCY65514 LMU65514 LWQ65514 MGM65514 MQI65514 NAE65514 NKA65514 NTW65514 ODS65514 ONO65514 OXK65514 PHG65514 PRC65514 QAY65514 QKU65514 QUQ65514 REM65514 ROI65514 RYE65514 SIA65514 SRW65514 TBS65514 TLO65514 TVK65514 UFG65514 UPC65514 UYY65514 VIU65514 VSQ65514 WCM65514 WMI65514 WWE65514 X131050 JS131050 TO131050 ADK131050 ANG131050 AXC131050 BGY131050 BQU131050 CAQ131050 CKM131050 CUI131050 DEE131050 DOA131050 DXW131050 EHS131050 ERO131050 FBK131050 FLG131050 FVC131050 GEY131050 GOU131050 GYQ131050 HIM131050 HSI131050 ICE131050 IMA131050 IVW131050 JFS131050 JPO131050 JZK131050 KJG131050 KTC131050 LCY131050 LMU131050 LWQ131050 MGM131050 MQI131050 NAE131050 NKA131050 NTW131050 ODS131050 ONO131050 OXK131050 PHG131050 PRC131050 QAY131050 QKU131050 QUQ131050 REM131050 ROI131050 RYE131050 SIA131050 SRW131050 TBS131050 TLO131050 TVK131050 UFG131050 UPC131050 UYY131050 VIU131050 VSQ131050 WCM131050 WMI131050 WWE131050 X196586 JS196586 TO196586 ADK196586 ANG196586 AXC196586 BGY196586 BQU196586 CAQ196586 CKM196586 CUI196586 DEE196586 DOA196586 DXW196586 EHS196586 ERO196586 FBK196586 FLG196586 FVC196586 GEY196586 GOU196586 GYQ196586 HIM196586 HSI196586 ICE196586 IMA196586 IVW196586 JFS196586 JPO196586 JZK196586 KJG196586 KTC196586 LCY196586 LMU196586 LWQ196586 MGM196586 MQI196586 NAE196586 NKA196586 NTW196586 ODS196586 ONO196586 OXK196586 PHG196586 PRC196586 QAY196586 QKU196586 QUQ196586 REM196586 ROI196586 RYE196586 SIA196586 SRW196586 TBS196586 TLO196586 TVK196586 UFG196586 UPC196586 UYY196586 VIU196586 VSQ196586 WCM196586 WMI196586 WWE196586 X262122 JS262122 TO262122 ADK262122 ANG262122 AXC262122 BGY262122 BQU262122 CAQ262122 CKM262122 CUI262122 DEE262122 DOA262122 DXW262122 EHS262122 ERO262122 FBK262122 FLG262122 FVC262122 GEY262122 GOU262122 GYQ262122 HIM262122 HSI262122 ICE262122 IMA262122 IVW262122 JFS262122 JPO262122 JZK262122 KJG262122 KTC262122 LCY262122 LMU262122 LWQ262122 MGM262122 MQI262122 NAE262122 NKA262122 NTW262122 ODS262122 ONO262122 OXK262122 PHG262122 PRC262122 QAY262122 QKU262122 QUQ262122 REM262122 ROI262122 RYE262122 SIA262122 SRW262122 TBS262122 TLO262122 TVK262122 UFG262122 UPC262122 UYY262122 VIU262122 VSQ262122 WCM262122 WMI262122 WWE262122 X327658 JS327658 TO327658 ADK327658 ANG327658 AXC327658 BGY327658 BQU327658 CAQ327658 CKM327658 CUI327658 DEE327658 DOA327658 DXW327658 EHS327658 ERO327658 FBK327658 FLG327658 FVC327658 GEY327658 GOU327658 GYQ327658 HIM327658 HSI327658 ICE327658 IMA327658 IVW327658 JFS327658 JPO327658 JZK327658 KJG327658 KTC327658 LCY327658 LMU327658 LWQ327658 MGM327658 MQI327658 NAE327658 NKA327658 NTW327658 ODS327658 ONO327658 OXK327658 PHG327658 PRC327658 QAY327658 QKU327658 QUQ327658 REM327658 ROI327658 RYE327658 SIA327658 SRW327658 TBS327658 TLO327658 TVK327658 UFG327658 UPC327658 UYY327658 VIU327658 VSQ327658 WCM327658 WMI327658 WWE327658 X393194 JS393194 TO393194 ADK393194 ANG393194 AXC393194 BGY393194 BQU393194 CAQ393194 CKM393194 CUI393194 DEE393194 DOA393194 DXW393194 EHS393194 ERO393194 FBK393194 FLG393194 FVC393194 GEY393194 GOU393194 GYQ393194 HIM393194 HSI393194 ICE393194 IMA393194 IVW393194 JFS393194 JPO393194 JZK393194 KJG393194 KTC393194 LCY393194 LMU393194 LWQ393194 MGM393194 MQI393194 NAE393194 NKA393194 NTW393194 ODS393194 ONO393194 OXK393194 PHG393194 PRC393194 QAY393194 QKU393194 QUQ393194 REM393194 ROI393194 RYE393194 SIA393194 SRW393194 TBS393194 TLO393194 TVK393194 UFG393194 UPC393194 UYY393194 VIU393194 VSQ393194 WCM393194 WMI393194 WWE393194 X458730 JS458730 TO458730 ADK458730 ANG458730 AXC458730 BGY458730 BQU458730 CAQ458730 CKM458730 CUI458730 DEE458730 DOA458730 DXW458730 EHS458730 ERO458730 FBK458730 FLG458730 FVC458730 GEY458730 GOU458730 GYQ458730 HIM458730 HSI458730 ICE458730 IMA458730 IVW458730 JFS458730 JPO458730 JZK458730 KJG458730 KTC458730 LCY458730 LMU458730 LWQ458730 MGM458730 MQI458730 NAE458730 NKA458730 NTW458730 ODS458730 ONO458730 OXK458730 PHG458730 PRC458730 QAY458730 QKU458730 QUQ458730 REM458730 ROI458730 RYE458730 SIA458730 SRW458730 TBS458730 TLO458730 TVK458730 UFG458730 UPC458730 UYY458730 VIU458730 VSQ458730 WCM458730 WMI458730 WWE458730 X524266 JS524266 TO524266 ADK524266 ANG524266 AXC524266 BGY524266 BQU524266 CAQ524266 CKM524266 CUI524266 DEE524266 DOA524266 DXW524266 EHS524266 ERO524266 FBK524266 FLG524266 FVC524266 GEY524266 GOU524266 GYQ524266 HIM524266 HSI524266 ICE524266 IMA524266 IVW524266 JFS524266 JPO524266 JZK524266 KJG524266 KTC524266 LCY524266 LMU524266 LWQ524266 MGM524266 MQI524266 NAE524266 NKA524266 NTW524266 ODS524266 ONO524266 OXK524266 PHG524266 PRC524266 QAY524266 QKU524266 QUQ524266 REM524266 ROI524266 RYE524266 SIA524266 SRW524266 TBS524266 TLO524266 TVK524266 UFG524266 UPC524266 UYY524266 VIU524266 VSQ524266 WCM524266 WMI524266 WWE524266 X589802 JS589802 TO589802 ADK589802 ANG589802 AXC589802 BGY589802 BQU589802 CAQ589802 CKM589802 CUI589802 DEE589802 DOA589802 DXW589802 EHS589802 ERO589802 FBK589802 FLG589802 FVC589802 GEY589802 GOU589802 GYQ589802 HIM589802 HSI589802 ICE589802 IMA589802 IVW589802 JFS589802 JPO589802 JZK589802 KJG589802 KTC589802 LCY589802 LMU589802 LWQ589802 MGM589802 MQI589802 NAE589802 NKA589802 NTW589802 ODS589802 ONO589802 OXK589802 PHG589802 PRC589802 QAY589802 QKU589802 QUQ589802 REM589802 ROI589802 RYE589802 SIA589802 SRW589802 TBS589802 TLO589802 TVK589802 UFG589802 UPC589802 UYY589802 VIU589802 VSQ589802 WCM589802 WMI589802 WWE589802 X655338 JS655338 TO655338 ADK655338 ANG655338 AXC655338 BGY655338 BQU655338 CAQ655338 CKM655338 CUI655338 DEE655338 DOA655338 DXW655338 EHS655338 ERO655338 FBK655338 FLG655338 FVC655338 GEY655338 GOU655338 GYQ655338 HIM655338 HSI655338 ICE655338 IMA655338 IVW655338 JFS655338 JPO655338 JZK655338 KJG655338 KTC655338 LCY655338 LMU655338 LWQ655338 MGM655338 MQI655338 NAE655338 NKA655338 NTW655338 ODS655338 ONO655338 OXK655338 PHG655338 PRC655338 QAY655338 QKU655338 QUQ655338 REM655338 ROI655338 RYE655338 SIA655338 SRW655338 TBS655338 TLO655338 TVK655338 UFG655338 UPC655338 UYY655338 VIU655338 VSQ655338 WCM655338 WMI655338 WWE655338 X720874 JS720874 TO720874 ADK720874 ANG720874 AXC720874 BGY720874 BQU720874 CAQ720874 CKM720874 CUI720874 DEE720874 DOA720874 DXW720874 EHS720874 ERO720874 FBK720874 FLG720874 FVC720874 GEY720874 GOU720874 GYQ720874 HIM720874 HSI720874 ICE720874 IMA720874 IVW720874 JFS720874 JPO720874 JZK720874 KJG720874 KTC720874 LCY720874 LMU720874 LWQ720874 MGM720874 MQI720874 NAE720874 NKA720874 NTW720874 ODS720874 ONO720874 OXK720874 PHG720874 PRC720874 QAY720874 QKU720874 QUQ720874 REM720874 ROI720874 RYE720874 SIA720874 SRW720874 TBS720874 TLO720874 TVK720874 UFG720874 UPC720874 UYY720874 VIU720874 VSQ720874 WCM720874 WMI720874 WWE720874 X786410 JS786410 TO786410 ADK786410 ANG786410 AXC786410 BGY786410 BQU786410 CAQ786410 CKM786410 CUI786410 DEE786410 DOA786410 DXW786410 EHS786410 ERO786410 FBK786410 FLG786410 FVC786410 GEY786410 GOU786410 GYQ786410 HIM786410 HSI786410 ICE786410 IMA786410 IVW786410 JFS786410 JPO786410 JZK786410 KJG786410 KTC786410 LCY786410 LMU786410 LWQ786410 MGM786410 MQI786410 NAE786410 NKA786410 NTW786410 ODS786410 ONO786410 OXK786410 PHG786410 PRC786410 QAY786410 QKU786410 QUQ786410 REM786410 ROI786410 RYE786410 SIA786410 SRW786410 TBS786410 TLO786410 TVK786410 UFG786410 UPC786410 UYY786410 VIU786410 VSQ786410 WCM786410 WMI786410 WWE786410 X851946 JS851946 TO851946 ADK851946 ANG851946 AXC851946 BGY851946 BQU851946 CAQ851946 CKM851946 CUI851946 DEE851946 DOA851946 DXW851946 EHS851946 ERO851946 FBK851946 FLG851946 FVC851946 GEY851946 GOU851946 GYQ851946 HIM851946 HSI851946 ICE851946 IMA851946 IVW851946 JFS851946 JPO851946 JZK851946 KJG851946 KTC851946 LCY851946 LMU851946 LWQ851946 MGM851946 MQI851946 NAE851946 NKA851946 NTW851946 ODS851946 ONO851946 OXK851946 PHG851946 PRC851946 QAY851946 QKU851946 QUQ851946 REM851946 ROI851946 RYE851946 SIA851946 SRW851946 TBS851946 TLO851946 TVK851946 UFG851946 UPC851946 UYY851946 VIU851946 VSQ851946 WCM851946 WMI851946 WWE851946 X917482 JS917482 TO917482 ADK917482 ANG917482 AXC917482 BGY917482 BQU917482 CAQ917482 CKM917482 CUI917482 DEE917482 DOA917482 DXW917482 EHS917482 ERO917482 FBK917482 FLG917482 FVC917482 GEY917482 GOU917482 GYQ917482 HIM917482 HSI917482 ICE917482 IMA917482 IVW917482 JFS917482 JPO917482 JZK917482 KJG917482 KTC917482 LCY917482 LMU917482 LWQ917482 MGM917482 MQI917482 NAE917482 NKA917482 NTW917482 ODS917482 ONO917482 OXK917482 PHG917482 PRC917482 QAY917482 QKU917482 QUQ917482 REM917482 ROI917482 RYE917482 SIA917482 SRW917482 TBS917482 TLO917482 TVK917482 UFG917482 UPC917482 UYY917482 VIU917482 VSQ917482 WCM917482 WMI917482 WWE917482 X983018 JS983018 TO983018 ADK983018 ANG983018 AXC983018 BGY983018 BQU983018 CAQ983018 CKM983018 CUI983018 DEE983018 DOA983018 DXW983018 EHS983018 ERO983018 FBK983018 FLG983018 FVC983018 GEY983018 GOU983018 GYQ983018 HIM983018 HSI983018 ICE983018 IMA983018 IVW983018 JFS983018 JPO983018 JZK983018 KJG983018 KTC983018 LCY983018 LMU983018 LWQ983018 MGM983018 MQI983018 NAE983018 NKA983018 NTW983018 ODS983018 ONO983018 OXK983018 PHG983018 PRC983018 QAY983018 QKU983018 QUQ983018 REM983018 ROI983018 RYE983018 SIA983018 SRW983018 TBS983018 TLO983018 TVK983018 UFG983018 UPC983018 UYY983018 VIU983018 VSQ983018 WCM983018 WMI983018 WWE983018 X65527 JS65527 TO65527 ADK65527 ANG65527 AXC65527 BGY65527 BQU65527 CAQ65527 CKM65527 CUI65527 DEE65527 DOA65527 DXW65527 EHS65527 ERO65527 FBK65527 FLG65527 FVC65527 GEY65527 GOU65527 GYQ65527 HIM65527 HSI65527 ICE65527 IMA65527 IVW65527 JFS65527 JPO65527 JZK65527 KJG65527 KTC65527 LCY65527 LMU65527 LWQ65527 MGM65527 MQI65527 NAE65527 NKA65527 NTW65527 ODS65527 ONO65527 OXK65527 PHG65527 PRC65527 QAY65527 QKU65527 QUQ65527 REM65527 ROI65527 RYE65527 SIA65527 SRW65527 TBS65527 TLO65527 TVK65527 UFG65527 UPC65527 UYY65527 VIU65527 VSQ65527 WCM65527 WMI65527 WWE65527 X131063 JS131063 TO131063 ADK131063 ANG131063 AXC131063 BGY131063 BQU131063 CAQ131063 CKM131063 CUI131063 DEE131063 DOA131063 DXW131063 EHS131063 ERO131063 FBK131063 FLG131063 FVC131063 GEY131063 GOU131063 GYQ131063 HIM131063 HSI131063 ICE131063 IMA131063 IVW131063 JFS131063 JPO131063 JZK131063 KJG131063 KTC131063 LCY131063 LMU131063 LWQ131063 MGM131063 MQI131063 NAE131063 NKA131063 NTW131063 ODS131063 ONO131063 OXK131063 PHG131063 PRC131063 QAY131063 QKU131063 QUQ131063 REM131063 ROI131063 RYE131063 SIA131063 SRW131063 TBS131063 TLO131063 TVK131063 UFG131063 UPC131063 UYY131063 VIU131063 VSQ131063 WCM131063 WMI131063 WWE131063 X196599 JS196599 TO196599 ADK196599 ANG196599 AXC196599 BGY196599 BQU196599 CAQ196599 CKM196599 CUI196599 DEE196599 DOA196599 DXW196599 EHS196599 ERO196599 FBK196599 FLG196599 FVC196599 GEY196599 GOU196599 GYQ196599 HIM196599 HSI196599 ICE196599 IMA196599 IVW196599 JFS196599 JPO196599 JZK196599 KJG196599 KTC196599 LCY196599 LMU196599 LWQ196599 MGM196599 MQI196599 NAE196599 NKA196599 NTW196599 ODS196599 ONO196599 OXK196599 PHG196599 PRC196599 QAY196599 QKU196599 QUQ196599 REM196599 ROI196599 RYE196599 SIA196599 SRW196599 TBS196599 TLO196599 TVK196599 UFG196599 UPC196599 UYY196599 VIU196599 VSQ196599 WCM196599 WMI196599 WWE196599 X262135 JS262135 TO262135 ADK262135 ANG262135 AXC262135 BGY262135 BQU262135 CAQ262135 CKM262135 CUI262135 DEE262135 DOA262135 DXW262135 EHS262135 ERO262135 FBK262135 FLG262135 FVC262135 GEY262135 GOU262135 GYQ262135 HIM262135 HSI262135 ICE262135 IMA262135 IVW262135 JFS262135 JPO262135 JZK262135 KJG262135 KTC262135 LCY262135 LMU262135 LWQ262135 MGM262135 MQI262135 NAE262135 NKA262135 NTW262135 ODS262135 ONO262135 OXK262135 PHG262135 PRC262135 QAY262135 QKU262135 QUQ262135 REM262135 ROI262135 RYE262135 SIA262135 SRW262135 TBS262135 TLO262135 TVK262135 UFG262135 UPC262135 UYY262135 VIU262135 VSQ262135 WCM262135 WMI262135 WWE262135 X327671 JS327671 TO327671 ADK327671 ANG327671 AXC327671 BGY327671 BQU327671 CAQ327671 CKM327671 CUI327671 DEE327671 DOA327671 DXW327671 EHS327671 ERO327671 FBK327671 FLG327671 FVC327671 GEY327671 GOU327671 GYQ327671 HIM327671 HSI327671 ICE327671 IMA327671 IVW327671 JFS327671 JPO327671 JZK327671 KJG327671 KTC327671 LCY327671 LMU327671 LWQ327671 MGM327671 MQI327671 NAE327671 NKA327671 NTW327671 ODS327671 ONO327671 OXK327671 PHG327671 PRC327671 QAY327671 QKU327671 QUQ327671 REM327671 ROI327671 RYE327671 SIA327671 SRW327671 TBS327671 TLO327671 TVK327671 UFG327671 UPC327671 UYY327671 VIU327671 VSQ327671 WCM327671 WMI327671 WWE327671 X393207 JS393207 TO393207 ADK393207 ANG393207 AXC393207 BGY393207 BQU393207 CAQ393207 CKM393207 CUI393207 DEE393207 DOA393207 DXW393207 EHS393207 ERO393207 FBK393207 FLG393207 FVC393207 GEY393207 GOU393207 GYQ393207 HIM393207 HSI393207 ICE393207 IMA393207 IVW393207 JFS393207 JPO393207 JZK393207 KJG393207 KTC393207 LCY393207 LMU393207 LWQ393207 MGM393207 MQI393207 NAE393207 NKA393207 NTW393207 ODS393207 ONO393207 OXK393207 PHG393207 PRC393207 QAY393207 QKU393207 QUQ393207 REM393207 ROI393207 RYE393207 SIA393207 SRW393207 TBS393207 TLO393207 TVK393207 UFG393207 UPC393207 UYY393207 VIU393207 VSQ393207 WCM393207 WMI393207 WWE393207 X458743 JS458743 TO458743 ADK458743 ANG458743 AXC458743 BGY458743 BQU458743 CAQ458743 CKM458743 CUI458743 DEE458743 DOA458743 DXW458743 EHS458743 ERO458743 FBK458743 FLG458743 FVC458743 GEY458743 GOU458743 GYQ458743 HIM458743 HSI458743 ICE458743 IMA458743 IVW458743 JFS458743 JPO458743 JZK458743 KJG458743 KTC458743 LCY458743 LMU458743 LWQ458743 MGM458743 MQI458743 NAE458743 NKA458743 NTW458743 ODS458743 ONO458743 OXK458743 PHG458743 PRC458743 QAY458743 QKU458743 QUQ458743 REM458743 ROI458743 RYE458743 SIA458743 SRW458743 TBS458743 TLO458743 TVK458743 UFG458743 UPC458743 UYY458743 VIU458743 VSQ458743 WCM458743 WMI458743 WWE458743 X524279 JS524279 TO524279 ADK524279 ANG524279 AXC524279 BGY524279 BQU524279 CAQ524279 CKM524279 CUI524279 DEE524279 DOA524279 DXW524279 EHS524279 ERO524279 FBK524279 FLG524279 FVC524279 GEY524279 GOU524279 GYQ524279 HIM524279 HSI524279 ICE524279 IMA524279 IVW524279 JFS524279 JPO524279 JZK524279 KJG524279 KTC524279 LCY524279 LMU524279 LWQ524279 MGM524279 MQI524279 NAE524279 NKA524279 NTW524279 ODS524279 ONO524279 OXK524279 PHG524279 PRC524279 QAY524279 QKU524279 QUQ524279 REM524279 ROI524279 RYE524279 SIA524279 SRW524279 TBS524279 TLO524279 TVK524279 UFG524279 UPC524279 UYY524279 VIU524279 VSQ524279 WCM524279 WMI524279 WWE524279 X589815 JS589815 TO589815 ADK589815 ANG589815 AXC589815 BGY589815 BQU589815 CAQ589815 CKM589815 CUI589815 DEE589815 DOA589815 DXW589815 EHS589815 ERO589815 FBK589815 FLG589815 FVC589815 GEY589815 GOU589815 GYQ589815 HIM589815 HSI589815 ICE589815 IMA589815 IVW589815 JFS589815 JPO589815 JZK589815 KJG589815 KTC589815 LCY589815 LMU589815 LWQ589815 MGM589815 MQI589815 NAE589815 NKA589815 NTW589815 ODS589815 ONO589815 OXK589815 PHG589815 PRC589815 QAY589815 QKU589815 QUQ589815 REM589815 ROI589815 RYE589815 SIA589815 SRW589815 TBS589815 TLO589815 TVK589815 UFG589815 UPC589815 UYY589815 VIU589815 VSQ589815 WCM589815 WMI589815 WWE589815 X655351 JS655351 TO655351 ADK655351 ANG655351 AXC655351 BGY655351 BQU655351 CAQ655351 CKM655351 CUI655351 DEE655351 DOA655351 DXW655351 EHS655351 ERO655351 FBK655351 FLG655351 FVC655351 GEY655351 GOU655351 GYQ655351 HIM655351 HSI655351 ICE655351 IMA655351 IVW655351 JFS655351 JPO655351 JZK655351 KJG655351 KTC655351 LCY655351 LMU655351 LWQ655351 MGM655351 MQI655351 NAE655351 NKA655351 NTW655351 ODS655351 ONO655351 OXK655351 PHG655351 PRC655351 QAY655351 QKU655351 QUQ655351 REM655351 ROI655351 RYE655351 SIA655351 SRW655351 TBS655351 TLO655351 TVK655351 UFG655351 UPC655351 UYY655351 VIU655351 VSQ655351 WCM655351 WMI655351 WWE655351 X720887 JS720887 TO720887 ADK720887 ANG720887 AXC720887 BGY720887 BQU720887 CAQ720887 CKM720887 CUI720887 DEE720887 DOA720887 DXW720887 EHS720887 ERO720887 FBK720887 FLG720887 FVC720887 GEY720887 GOU720887 GYQ720887 HIM720887 HSI720887 ICE720887 IMA720887 IVW720887 JFS720887 JPO720887 JZK720887 KJG720887 KTC720887 LCY720887 LMU720887 LWQ720887 MGM720887 MQI720887 NAE720887 NKA720887 NTW720887 ODS720887 ONO720887 OXK720887 PHG720887 PRC720887 QAY720887 QKU720887 QUQ720887 REM720887 ROI720887 RYE720887 SIA720887 SRW720887 TBS720887 TLO720887 TVK720887 UFG720887 UPC720887 UYY720887 VIU720887 VSQ720887 WCM720887 WMI720887 WWE720887 X786423 JS786423 TO786423 ADK786423 ANG786423 AXC786423 BGY786423 BQU786423 CAQ786423 CKM786423 CUI786423 DEE786423 DOA786423 DXW786423 EHS786423 ERO786423 FBK786423 FLG786423 FVC786423 GEY786423 GOU786423 GYQ786423 HIM786423 HSI786423 ICE786423 IMA786423 IVW786423 JFS786423 JPO786423 JZK786423 KJG786423 KTC786423 LCY786423 LMU786423 LWQ786423 MGM786423 MQI786423 NAE786423 NKA786423 NTW786423 ODS786423 ONO786423 OXK786423 PHG786423 PRC786423 QAY786423 QKU786423 QUQ786423 REM786423 ROI786423 RYE786423 SIA786423 SRW786423 TBS786423 TLO786423 TVK786423 UFG786423 UPC786423 UYY786423 VIU786423 VSQ786423 WCM786423 WMI786423 WWE786423 X851959 JS851959 TO851959 ADK851959 ANG851959 AXC851959 BGY851959 BQU851959 CAQ851959 CKM851959 CUI851959 DEE851959 DOA851959 DXW851959 EHS851959 ERO851959 FBK851959 FLG851959 FVC851959 GEY851959 GOU851959 GYQ851959 HIM851959 HSI851959 ICE851959 IMA851959 IVW851959 JFS851959 JPO851959 JZK851959 KJG851959 KTC851959 LCY851959 LMU851959 LWQ851959 MGM851959 MQI851959 NAE851959 NKA851959 NTW851959 ODS851959 ONO851959 OXK851959 PHG851959 PRC851959 QAY851959 QKU851959 QUQ851959 REM851959 ROI851959 RYE851959 SIA851959 SRW851959 TBS851959 TLO851959 TVK851959 UFG851959 UPC851959 UYY851959 VIU851959 VSQ851959 WCM851959 WMI851959 WWE851959 X917495 JS917495 TO917495 ADK917495 ANG917495 AXC917495 BGY917495 BQU917495 CAQ917495 CKM917495 CUI917495 DEE917495 DOA917495 DXW917495 EHS917495 ERO917495 FBK917495 FLG917495 FVC917495 GEY917495 GOU917495 GYQ917495 HIM917495 HSI917495 ICE917495 IMA917495 IVW917495 JFS917495 JPO917495 JZK917495 KJG917495 KTC917495 LCY917495 LMU917495 LWQ917495 MGM917495 MQI917495 NAE917495 NKA917495 NTW917495 ODS917495 ONO917495 OXK917495 PHG917495 PRC917495 QAY917495 QKU917495 QUQ917495 REM917495 ROI917495 RYE917495 SIA917495 SRW917495 TBS917495 TLO917495 TVK917495 UFG917495 UPC917495 UYY917495 VIU917495 VSQ917495 WCM917495 WMI917495 WWE917495 X983031 JS983031 TO983031 ADK983031 ANG983031 AXC983031 BGY983031 BQU983031 CAQ983031 CKM983031 CUI983031 DEE983031 DOA983031 DXW983031 EHS983031 ERO983031 FBK983031 FLG983031 FVC983031 GEY983031 GOU983031 GYQ983031 HIM983031 HSI983031 ICE983031 IMA983031 IVW983031 JFS983031 JPO983031 JZK983031 KJG983031 KTC983031 LCY983031 LMU983031 LWQ983031 MGM983031 MQI983031 NAE983031 NKA983031 NTW983031 ODS983031 ONO983031 OXK983031 PHG983031 PRC983031 QAY983031 QKU983031 QUQ983031 REM983031 ROI983031 RYE983031 SIA983031 SRW983031 TBS983031 TLO983031 TVK983031 UFG983031 UPC983031 UYY983031 VIU983031 VSQ983031 WCM983031 WMI983031 WWE983031 X65531 JS65531 TO65531 ADK65531 ANG65531 AXC65531 BGY65531 BQU65531 CAQ65531 CKM65531 CUI65531 DEE65531 DOA65531 DXW65531 EHS65531 ERO65531 FBK65531 FLG65531 FVC65531 GEY65531 GOU65531 GYQ65531 HIM65531 HSI65531 ICE65531 IMA65531 IVW65531 JFS65531 JPO65531 JZK65531 KJG65531 KTC65531 LCY65531 LMU65531 LWQ65531 MGM65531 MQI65531 NAE65531 NKA65531 NTW65531 ODS65531 ONO65531 OXK65531 PHG65531 PRC65531 QAY65531 QKU65531 QUQ65531 REM65531 ROI65531 RYE65531 SIA65531 SRW65531 TBS65531 TLO65531 TVK65531 UFG65531 UPC65531 UYY65531 VIU65531 VSQ65531 WCM65531 WMI65531 WWE65531 X131067 JS131067 TO131067 ADK131067 ANG131067 AXC131067 BGY131067 BQU131067 CAQ131067 CKM131067 CUI131067 DEE131067 DOA131067 DXW131067 EHS131067 ERO131067 FBK131067 FLG131067 FVC131067 GEY131067 GOU131067 GYQ131067 HIM131067 HSI131067 ICE131067 IMA131067 IVW131067 JFS131067 JPO131067 JZK131067 KJG131067 KTC131067 LCY131067 LMU131067 LWQ131067 MGM131067 MQI131067 NAE131067 NKA131067 NTW131067 ODS131067 ONO131067 OXK131067 PHG131067 PRC131067 QAY131067 QKU131067 QUQ131067 REM131067 ROI131067 RYE131067 SIA131067 SRW131067 TBS131067 TLO131067 TVK131067 UFG131067 UPC131067 UYY131067 VIU131067 VSQ131067 WCM131067 WMI131067 WWE131067 X196603 JS196603 TO196603 ADK196603 ANG196603 AXC196603 BGY196603 BQU196603 CAQ196603 CKM196603 CUI196603 DEE196603 DOA196603 DXW196603 EHS196603 ERO196603 FBK196603 FLG196603 FVC196603 GEY196603 GOU196603 GYQ196603 HIM196603 HSI196603 ICE196603 IMA196603 IVW196603 JFS196603 JPO196603 JZK196603 KJG196603 KTC196603 LCY196603 LMU196603 LWQ196603 MGM196603 MQI196603 NAE196603 NKA196603 NTW196603 ODS196603 ONO196603 OXK196603 PHG196603 PRC196603 QAY196603 QKU196603 QUQ196603 REM196603 ROI196603 RYE196603 SIA196603 SRW196603 TBS196603 TLO196603 TVK196603 UFG196603 UPC196603 UYY196603 VIU196603 VSQ196603 WCM196603 WMI196603 WWE196603 X262139 JS262139 TO262139 ADK262139 ANG262139 AXC262139 BGY262139 BQU262139 CAQ262139 CKM262139 CUI262139 DEE262139 DOA262139 DXW262139 EHS262139 ERO262139 FBK262139 FLG262139 FVC262139 GEY262139 GOU262139 GYQ262139 HIM262139 HSI262139 ICE262139 IMA262139 IVW262139 JFS262139 JPO262139 JZK262139 KJG262139 KTC262139 LCY262139 LMU262139 LWQ262139 MGM262139 MQI262139 NAE262139 NKA262139 NTW262139 ODS262139 ONO262139 OXK262139 PHG262139 PRC262139 QAY262139 QKU262139 QUQ262139 REM262139 ROI262139 RYE262139 SIA262139 SRW262139 TBS262139 TLO262139 TVK262139 UFG262139 UPC262139 UYY262139 VIU262139 VSQ262139 WCM262139 WMI262139 WWE262139 X327675 JS327675 TO327675 ADK327675 ANG327675 AXC327675 BGY327675 BQU327675 CAQ327675 CKM327675 CUI327675 DEE327675 DOA327675 DXW327675 EHS327675 ERO327675 FBK327675 FLG327675 FVC327675 GEY327675 GOU327675 GYQ327675 HIM327675 HSI327675 ICE327675 IMA327675 IVW327675 JFS327675 JPO327675 JZK327675 KJG327675 KTC327675 LCY327675 LMU327675 LWQ327675 MGM327675 MQI327675 NAE327675 NKA327675 NTW327675 ODS327675 ONO327675 OXK327675 PHG327675 PRC327675 QAY327675 QKU327675 QUQ327675 REM327675 ROI327675 RYE327675 SIA327675 SRW327675 TBS327675 TLO327675 TVK327675 UFG327675 UPC327675 UYY327675 VIU327675 VSQ327675 WCM327675 WMI327675 WWE327675 X393211 JS393211 TO393211 ADK393211 ANG393211 AXC393211 BGY393211 BQU393211 CAQ393211 CKM393211 CUI393211 DEE393211 DOA393211 DXW393211 EHS393211 ERO393211 FBK393211 FLG393211 FVC393211 GEY393211 GOU393211 GYQ393211 HIM393211 HSI393211 ICE393211 IMA393211 IVW393211 JFS393211 JPO393211 JZK393211 KJG393211 KTC393211 LCY393211 LMU393211 LWQ393211 MGM393211 MQI393211 NAE393211 NKA393211 NTW393211 ODS393211 ONO393211 OXK393211 PHG393211 PRC393211 QAY393211 QKU393211 QUQ393211 REM393211 ROI393211 RYE393211 SIA393211 SRW393211 TBS393211 TLO393211 TVK393211 UFG393211 UPC393211 UYY393211 VIU393211 VSQ393211 WCM393211 WMI393211 WWE393211 X458747 JS458747 TO458747 ADK458747 ANG458747 AXC458747 BGY458747 BQU458747 CAQ458747 CKM458747 CUI458747 DEE458747 DOA458747 DXW458747 EHS458747 ERO458747 FBK458747 FLG458747 FVC458747 GEY458747 GOU458747 GYQ458747 HIM458747 HSI458747 ICE458747 IMA458747 IVW458747 JFS458747 JPO458747 JZK458747 KJG458747 KTC458747 LCY458747 LMU458747 LWQ458747 MGM458747 MQI458747 NAE458747 NKA458747 NTW458747 ODS458747 ONO458747 OXK458747 PHG458747 PRC458747 QAY458747 QKU458747 QUQ458747 REM458747 ROI458747 RYE458747 SIA458747 SRW458747 TBS458747 TLO458747 TVK458747 UFG458747 UPC458747 UYY458747 VIU458747 VSQ458747 WCM458747 WMI458747 WWE458747 X524283 JS524283 TO524283 ADK524283 ANG524283 AXC524283 BGY524283 BQU524283 CAQ524283 CKM524283 CUI524283 DEE524283 DOA524283 DXW524283 EHS524283 ERO524283 FBK524283 FLG524283 FVC524283 GEY524283 GOU524283 GYQ524283 HIM524283 HSI524283 ICE524283 IMA524283 IVW524283 JFS524283 JPO524283 JZK524283 KJG524283 KTC524283 LCY524283 LMU524283 LWQ524283 MGM524283 MQI524283 NAE524283 NKA524283 NTW524283 ODS524283 ONO524283 OXK524283 PHG524283 PRC524283 QAY524283 QKU524283 QUQ524283 REM524283 ROI524283 RYE524283 SIA524283 SRW524283 TBS524283 TLO524283 TVK524283 UFG524283 UPC524283 UYY524283 VIU524283 VSQ524283 WCM524283 WMI524283 WWE524283 X589819 JS589819 TO589819 ADK589819 ANG589819 AXC589819 BGY589819 BQU589819 CAQ589819 CKM589819 CUI589819 DEE589819 DOA589819 DXW589819 EHS589819 ERO589819 FBK589819 FLG589819 FVC589819 GEY589819 GOU589819 GYQ589819 HIM589819 HSI589819 ICE589819 IMA589819 IVW589819 JFS589819 JPO589819 JZK589819 KJG589819 KTC589819 LCY589819 LMU589819 LWQ589819 MGM589819 MQI589819 NAE589819 NKA589819 NTW589819 ODS589819 ONO589819 OXK589819 PHG589819 PRC589819 QAY589819 QKU589819 QUQ589819 REM589819 ROI589819 RYE589819 SIA589819 SRW589819 TBS589819 TLO589819 TVK589819 UFG589819 UPC589819 UYY589819 VIU589819 VSQ589819 WCM589819 WMI589819 WWE589819 X655355 JS655355 TO655355 ADK655355 ANG655355 AXC655355 BGY655355 BQU655355 CAQ655355 CKM655355 CUI655355 DEE655355 DOA655355 DXW655355 EHS655355 ERO655355 FBK655355 FLG655355 FVC655355 GEY655355 GOU655355 GYQ655355 HIM655355 HSI655355 ICE655355 IMA655355 IVW655355 JFS655355 JPO655355 JZK655355 KJG655355 KTC655355 LCY655355 LMU655355 LWQ655355 MGM655355 MQI655355 NAE655355 NKA655355 NTW655355 ODS655355 ONO655355 OXK655355 PHG655355 PRC655355 QAY655355 QKU655355 QUQ655355 REM655355 ROI655355 RYE655355 SIA655355 SRW655355 TBS655355 TLO655355 TVK655355 UFG655355 UPC655355 UYY655355 VIU655355 VSQ655355 WCM655355 WMI655355 WWE655355 X720891 JS720891 TO720891 ADK720891 ANG720891 AXC720891 BGY720891 BQU720891 CAQ720891 CKM720891 CUI720891 DEE720891 DOA720891 DXW720891 EHS720891 ERO720891 FBK720891 FLG720891 FVC720891 GEY720891 GOU720891 GYQ720891 HIM720891 HSI720891 ICE720891 IMA720891 IVW720891 JFS720891 JPO720891 JZK720891 KJG720891 KTC720891 LCY720891 LMU720891 LWQ720891 MGM720891 MQI720891 NAE720891 NKA720891 NTW720891 ODS720891 ONO720891 OXK720891 PHG720891 PRC720891 QAY720891 QKU720891 QUQ720891 REM720891 ROI720891 RYE720891 SIA720891 SRW720891 TBS720891 TLO720891 TVK720891 UFG720891 UPC720891 UYY720891 VIU720891 VSQ720891 WCM720891 WMI720891 WWE720891 X786427 JS786427 TO786427 ADK786427 ANG786427 AXC786427 BGY786427 BQU786427 CAQ786427 CKM786427 CUI786427 DEE786427 DOA786427 DXW786427 EHS786427 ERO786427 FBK786427 FLG786427 FVC786427 GEY786427 GOU786427 GYQ786427 HIM786427 HSI786427 ICE786427 IMA786427 IVW786427 JFS786427 JPO786427 JZK786427 KJG786427 KTC786427 LCY786427 LMU786427 LWQ786427 MGM786427 MQI786427 NAE786427 NKA786427 NTW786427 ODS786427 ONO786427 OXK786427 PHG786427 PRC786427 QAY786427 QKU786427 QUQ786427 REM786427 ROI786427 RYE786427 SIA786427 SRW786427 TBS786427 TLO786427 TVK786427 UFG786427 UPC786427 UYY786427 VIU786427 VSQ786427 WCM786427 WMI786427 WWE786427 X851963 JS851963 TO851963 ADK851963 ANG851963 AXC851963 BGY851963 BQU851963 CAQ851963 CKM851963 CUI851963 DEE851963 DOA851963 DXW851963 EHS851963 ERO851963 FBK851963 FLG851963 FVC851963 GEY851963 GOU851963 GYQ851963 HIM851963 HSI851963 ICE851963 IMA851963 IVW851963 JFS851963 JPO851963 JZK851963 KJG851963 KTC851963 LCY851963 LMU851963 LWQ851963 MGM851963 MQI851963 NAE851963 NKA851963 NTW851963 ODS851963 ONO851963 OXK851963 PHG851963 PRC851963 QAY851963 QKU851963 QUQ851963 REM851963 ROI851963 RYE851963 SIA851963 SRW851963 TBS851963 TLO851963 TVK851963 UFG851963 UPC851963 UYY851963 VIU851963 VSQ851963 WCM851963 WMI851963 WWE851963 X917499 JS917499 TO917499 ADK917499 ANG917499 AXC917499 BGY917499 BQU917499 CAQ917499 CKM917499 CUI917499 DEE917499 DOA917499 DXW917499 EHS917499 ERO917499 FBK917499 FLG917499 FVC917499 GEY917499 GOU917499 GYQ917499 HIM917499 HSI917499 ICE917499 IMA917499 IVW917499 JFS917499 JPO917499 JZK917499 KJG917499 KTC917499 LCY917499 LMU917499 LWQ917499 MGM917499 MQI917499 NAE917499 NKA917499 NTW917499 ODS917499 ONO917499 OXK917499 PHG917499 PRC917499 QAY917499 QKU917499 QUQ917499 REM917499 ROI917499 RYE917499 SIA917499 SRW917499 TBS917499 TLO917499 TVK917499 UFG917499 UPC917499 UYY917499 VIU917499 VSQ917499 WCM917499 WMI917499 WWE917499 X983035 JS983035 TO983035 ADK983035 ANG983035 AXC983035 BGY983035 BQU983035 CAQ983035 CKM983035 CUI983035 DEE983035 DOA983035 DXW983035 EHS983035 ERO983035 FBK983035 FLG983035 FVC983035 GEY983035 GOU983035 GYQ983035 HIM983035 HSI983035 ICE983035 IMA983035 IVW983035 JFS983035 JPO983035 JZK983035 KJG983035 KTC983035 LCY983035 LMU983035 LWQ983035 MGM983035 MQI983035 NAE983035 NKA983035 NTW983035 ODS983035 ONO983035 OXK983035 PHG983035 PRC983035 QAY983035 QKU983035 QUQ983035 REM983035 ROI983035 RYE983035 SIA983035 SRW983035 TBS983035 TLO983035 TVK983035 UFG983035 UPC983035 UYY983035 VIU983035 VSQ983035 WCM983035 WMI983035 WWE983035 AB65531 JW65531 TS65531 ADO65531 ANK65531 AXG65531 BHC65531 BQY65531 CAU65531 CKQ65531 CUM65531 DEI65531 DOE65531 DYA65531 EHW65531 ERS65531 FBO65531 FLK65531 FVG65531 GFC65531 GOY65531 GYU65531 HIQ65531 HSM65531 ICI65531 IME65531 IWA65531 JFW65531 JPS65531 JZO65531 KJK65531 KTG65531 LDC65531 LMY65531 LWU65531 MGQ65531 MQM65531 NAI65531 NKE65531 NUA65531 ODW65531 ONS65531 OXO65531 PHK65531 PRG65531 QBC65531 QKY65531 QUU65531 REQ65531 ROM65531 RYI65531 SIE65531 SSA65531 TBW65531 TLS65531 TVO65531 UFK65531 UPG65531 UZC65531 VIY65531 VSU65531 WCQ65531 WMM65531 WWI65531 AB131067 JW131067 TS131067 ADO131067 ANK131067 AXG131067 BHC131067 BQY131067 CAU131067 CKQ131067 CUM131067 DEI131067 DOE131067 DYA131067 EHW131067 ERS131067 FBO131067 FLK131067 FVG131067 GFC131067 GOY131067 GYU131067 HIQ131067 HSM131067 ICI131067 IME131067 IWA131067 JFW131067 JPS131067 JZO131067 KJK131067 KTG131067 LDC131067 LMY131067 LWU131067 MGQ131067 MQM131067 NAI131067 NKE131067 NUA131067 ODW131067 ONS131067 OXO131067 PHK131067 PRG131067 QBC131067 QKY131067 QUU131067 REQ131067 ROM131067 RYI131067 SIE131067 SSA131067 TBW131067 TLS131067 TVO131067 UFK131067 UPG131067 UZC131067 VIY131067 VSU131067 WCQ131067 WMM131067 WWI131067 AB196603 JW196603 TS196603 ADO196603 ANK196603 AXG196603 BHC196603 BQY196603 CAU196603 CKQ196603 CUM196603 DEI196603 DOE196603 DYA196603 EHW196603 ERS196603 FBO196603 FLK196603 FVG196603 GFC196603 GOY196603 GYU196603 HIQ196603 HSM196603 ICI196603 IME196603 IWA196603 JFW196603 JPS196603 JZO196603 KJK196603 KTG196603 LDC196603 LMY196603 LWU196603 MGQ196603 MQM196603 NAI196603 NKE196603 NUA196603 ODW196603 ONS196603 OXO196603 PHK196603 PRG196603 QBC196603 QKY196603 QUU196603 REQ196603 ROM196603 RYI196603 SIE196603 SSA196603 TBW196603 TLS196603 TVO196603 UFK196603 UPG196603 UZC196603 VIY196603 VSU196603 WCQ196603 WMM196603 WWI196603 AB262139 JW262139 TS262139 ADO262139 ANK262139 AXG262139 BHC262139 BQY262139 CAU262139 CKQ262139 CUM262139 DEI262139 DOE262139 DYA262139 EHW262139 ERS262139 FBO262139 FLK262139 FVG262139 GFC262139 GOY262139 GYU262139 HIQ262139 HSM262139 ICI262139 IME262139 IWA262139 JFW262139 JPS262139 JZO262139 KJK262139 KTG262139 LDC262139 LMY262139 LWU262139 MGQ262139 MQM262139 NAI262139 NKE262139 NUA262139 ODW262139 ONS262139 OXO262139 PHK262139 PRG262139 QBC262139 QKY262139 QUU262139 REQ262139 ROM262139 RYI262139 SIE262139 SSA262139 TBW262139 TLS262139 TVO262139 UFK262139 UPG262139 UZC262139 VIY262139 VSU262139 WCQ262139 WMM262139 WWI262139 AB327675 JW327675 TS327675 ADO327675 ANK327675 AXG327675 BHC327675 BQY327675 CAU327675 CKQ327675 CUM327675 DEI327675 DOE327675 DYA327675 EHW327675 ERS327675 FBO327675 FLK327675 FVG327675 GFC327675 GOY327675 GYU327675 HIQ327675 HSM327675 ICI327675 IME327675 IWA327675 JFW327675 JPS327675 JZO327675 KJK327675 KTG327675 LDC327675 LMY327675 LWU327675 MGQ327675 MQM327675 NAI327675 NKE327675 NUA327675 ODW327675 ONS327675 OXO327675 PHK327675 PRG327675 QBC327675 QKY327675 QUU327675 REQ327675 ROM327675 RYI327675 SIE327675 SSA327675 TBW327675 TLS327675 TVO327675 UFK327675 UPG327675 UZC327675 VIY327675 VSU327675 WCQ327675 WMM327675 WWI327675 AB393211 JW393211 TS393211 ADO393211 ANK393211 AXG393211 BHC393211 BQY393211 CAU393211 CKQ393211 CUM393211 DEI393211 DOE393211 DYA393211 EHW393211 ERS393211 FBO393211 FLK393211 FVG393211 GFC393211 GOY393211 GYU393211 HIQ393211 HSM393211 ICI393211 IME393211 IWA393211 JFW393211 JPS393211 JZO393211 KJK393211 KTG393211 LDC393211 LMY393211 LWU393211 MGQ393211 MQM393211 NAI393211 NKE393211 NUA393211 ODW393211 ONS393211 OXO393211 PHK393211 PRG393211 QBC393211 QKY393211 QUU393211 REQ393211 ROM393211 RYI393211 SIE393211 SSA393211 TBW393211 TLS393211 TVO393211 UFK393211 UPG393211 UZC393211 VIY393211 VSU393211 WCQ393211 WMM393211 WWI393211 AB458747 JW458747 TS458747 ADO458747 ANK458747 AXG458747 BHC458747 BQY458747 CAU458747 CKQ458747 CUM458747 DEI458747 DOE458747 DYA458747 EHW458747 ERS458747 FBO458747 FLK458747 FVG458747 GFC458747 GOY458747 GYU458747 HIQ458747 HSM458747 ICI458747 IME458747 IWA458747 JFW458747 JPS458747 JZO458747 KJK458747 KTG458747 LDC458747 LMY458747 LWU458747 MGQ458747 MQM458747 NAI458747 NKE458747 NUA458747 ODW458747 ONS458747 OXO458747 PHK458747 PRG458747 QBC458747 QKY458747 QUU458747 REQ458747 ROM458747 RYI458747 SIE458747 SSA458747 TBW458747 TLS458747 TVO458747 UFK458747 UPG458747 UZC458747 VIY458747 VSU458747 WCQ458747 WMM458747 WWI458747 AB524283 JW524283 TS524283 ADO524283 ANK524283 AXG524283 BHC524283 BQY524283 CAU524283 CKQ524283 CUM524283 DEI524283 DOE524283 DYA524283 EHW524283 ERS524283 FBO524283 FLK524283 FVG524283 GFC524283 GOY524283 GYU524283 HIQ524283 HSM524283 ICI524283 IME524283 IWA524283 JFW524283 JPS524283 JZO524283 KJK524283 KTG524283 LDC524283 LMY524283 LWU524283 MGQ524283 MQM524283 NAI524283 NKE524283 NUA524283 ODW524283 ONS524283 OXO524283 PHK524283 PRG524283 QBC524283 QKY524283 QUU524283 REQ524283 ROM524283 RYI524283 SIE524283 SSA524283 TBW524283 TLS524283 TVO524283 UFK524283 UPG524283 UZC524283 VIY524283 VSU524283 WCQ524283 WMM524283 WWI524283 AB589819 JW589819 TS589819 ADO589819 ANK589819 AXG589819 BHC589819 BQY589819 CAU589819 CKQ589819 CUM589819 DEI589819 DOE589819 DYA589819 EHW589819 ERS589819 FBO589819 FLK589819 FVG589819 GFC589819 GOY589819 GYU589819 HIQ589819 HSM589819 ICI589819 IME589819 IWA589819 JFW589819 JPS589819 JZO589819 KJK589819 KTG589819 LDC589819 LMY589819 LWU589819 MGQ589819 MQM589819 NAI589819 NKE589819 NUA589819 ODW589819 ONS589819 OXO589819 PHK589819 PRG589819 QBC589819 QKY589819 QUU589819 REQ589819 ROM589819 RYI589819 SIE589819 SSA589819 TBW589819 TLS589819 TVO589819 UFK589819 UPG589819 UZC589819 VIY589819 VSU589819 WCQ589819 WMM589819 WWI589819 AB655355 JW655355 TS655355 ADO655355 ANK655355 AXG655355 BHC655355 BQY655355 CAU655355 CKQ655355 CUM655355 DEI655355 DOE655355 DYA655355 EHW655355 ERS655355 FBO655355 FLK655355 FVG655355 GFC655355 GOY655355 GYU655355 HIQ655355 HSM655355 ICI655355 IME655355 IWA655355 JFW655355 JPS655355 JZO655355 KJK655355 KTG655355 LDC655355 LMY655355 LWU655355 MGQ655355 MQM655355 NAI655355 NKE655355 NUA655355 ODW655355 ONS655355 OXO655355 PHK655355 PRG655355 QBC655355 QKY655355 QUU655355 REQ655355 ROM655355 RYI655355 SIE655355 SSA655355 TBW655355 TLS655355 TVO655355 UFK655355 UPG655355 UZC655355 VIY655355 VSU655355 WCQ655355 WMM655355 WWI655355 AB720891 JW720891 TS720891 ADO720891 ANK720891 AXG720891 BHC720891 BQY720891 CAU720891 CKQ720891 CUM720891 DEI720891 DOE720891 DYA720891 EHW720891 ERS720891 FBO720891 FLK720891 FVG720891 GFC720891 GOY720891 GYU720891 HIQ720891 HSM720891 ICI720891 IME720891 IWA720891 JFW720891 JPS720891 JZO720891 KJK720891 KTG720891 LDC720891 LMY720891 LWU720891 MGQ720891 MQM720891 NAI720891 NKE720891 NUA720891 ODW720891 ONS720891 OXO720891 PHK720891 PRG720891 QBC720891 QKY720891 QUU720891 REQ720891 ROM720891 RYI720891 SIE720891 SSA720891 TBW720891 TLS720891 TVO720891 UFK720891 UPG720891 UZC720891 VIY720891 VSU720891 WCQ720891 WMM720891 WWI720891 AB786427 JW786427 TS786427 ADO786427 ANK786427 AXG786427 BHC786427 BQY786427 CAU786427 CKQ786427 CUM786427 DEI786427 DOE786427 DYA786427 EHW786427 ERS786427 FBO786427 FLK786427 FVG786427 GFC786427 GOY786427 GYU786427 HIQ786427 HSM786427 ICI786427 IME786427 IWA786427 JFW786427 JPS786427 JZO786427 KJK786427 KTG786427 LDC786427 LMY786427 LWU786427 MGQ786427 MQM786427 NAI786427 NKE786427 NUA786427 ODW786427 ONS786427 OXO786427 PHK786427 PRG786427 QBC786427 QKY786427 QUU786427 REQ786427 ROM786427 RYI786427 SIE786427 SSA786427 TBW786427 TLS786427 TVO786427 UFK786427 UPG786427 UZC786427 VIY786427 VSU786427 WCQ786427 WMM786427 WWI786427 AB851963 JW851963 TS851963 ADO851963 ANK851963 AXG851963 BHC851963 BQY851963 CAU851963 CKQ851963 CUM851963 DEI851963 DOE851963 DYA851963 EHW851963 ERS851963 FBO851963 FLK851963 FVG851963 GFC851963 GOY851963 GYU851963 HIQ851963 HSM851963 ICI851963 IME851963 IWA851963 JFW851963 JPS851963 JZO851963 KJK851963 KTG851963 LDC851963 LMY851963 LWU851963 MGQ851963 MQM851963 NAI851963 NKE851963 NUA851963 ODW851963 ONS851963 OXO851963 PHK851963 PRG851963 QBC851963 QKY851963 QUU851963 REQ851963 ROM851963 RYI851963 SIE851963 SSA851963 TBW851963 TLS851963 TVO851963 UFK851963 UPG851963 UZC851963 VIY851963 VSU851963 WCQ851963 WMM851963 WWI851963 AB917499 JW917499 TS917499 ADO917499 ANK917499 AXG917499 BHC917499 BQY917499 CAU917499 CKQ917499 CUM917499 DEI917499 DOE917499 DYA917499 EHW917499 ERS917499 FBO917499 FLK917499 FVG917499 GFC917499 GOY917499 GYU917499 HIQ917499 HSM917499 ICI917499 IME917499 IWA917499 JFW917499 JPS917499 JZO917499 KJK917499 KTG917499 LDC917499 LMY917499 LWU917499 MGQ917499 MQM917499 NAI917499 NKE917499 NUA917499 ODW917499 ONS917499 OXO917499 PHK917499 PRG917499 QBC917499 QKY917499 QUU917499 REQ917499 ROM917499 RYI917499 SIE917499 SSA917499 TBW917499 TLS917499 TVO917499 UFK917499 UPG917499 UZC917499 VIY917499 VSU917499 WCQ917499 WMM917499 WWI917499 AB983035 JW983035 TS983035 ADO983035 ANK983035 AXG983035 BHC983035 BQY983035 CAU983035 CKQ983035 CUM983035 DEI983035 DOE983035 DYA983035 EHW983035 ERS983035 FBO983035 FLK983035 FVG983035 GFC983035 GOY983035 GYU983035 HIQ983035 HSM983035 ICI983035 IME983035 IWA983035 JFW983035 JPS983035 JZO983035 KJK983035 KTG983035 LDC983035 LMY983035 LWU983035 MGQ983035 MQM983035 NAI983035 NKE983035 NUA983035 ODW983035 ONS983035 OXO983035 PHK983035 PRG983035 QBC983035 QKY983035 QUU983035 REQ983035 ROM983035 RYI983035 SIE983035 SSA983035 TBW983035 TLS983035 TVO983035 UFK983035 UPG983035 UZC983035 VIY983035 VSU983035 WCQ983035 WMM983035 WWI983035 X65542 JS65542 TO65542 ADK65542 ANG65542 AXC65542 BGY65542 BQU65542 CAQ65542 CKM65542 CUI65542 DEE65542 DOA65542 DXW65542 EHS65542 ERO65542 FBK65542 FLG65542 FVC65542 GEY65542 GOU65542 GYQ65542 HIM65542 HSI65542 ICE65542 IMA65542 IVW65542 JFS65542 JPO65542 JZK65542 KJG65542 KTC65542 LCY65542 LMU65542 LWQ65542 MGM65542 MQI65542 NAE65542 NKA65542 NTW65542 ODS65542 ONO65542 OXK65542 PHG65542 PRC65542 QAY65542 QKU65542 QUQ65542 REM65542 ROI65542 RYE65542 SIA65542 SRW65542 TBS65542 TLO65542 TVK65542 UFG65542 UPC65542 UYY65542 VIU65542 VSQ65542 WCM65542 WMI65542 WWE65542 X131078 JS131078 TO131078 ADK131078 ANG131078 AXC131078 BGY131078 BQU131078 CAQ131078 CKM131078 CUI131078 DEE131078 DOA131078 DXW131078 EHS131078 ERO131078 FBK131078 FLG131078 FVC131078 GEY131078 GOU131078 GYQ131078 HIM131078 HSI131078 ICE131078 IMA131078 IVW131078 JFS131078 JPO131078 JZK131078 KJG131078 KTC131078 LCY131078 LMU131078 LWQ131078 MGM131078 MQI131078 NAE131078 NKA131078 NTW131078 ODS131078 ONO131078 OXK131078 PHG131078 PRC131078 QAY131078 QKU131078 QUQ131078 REM131078 ROI131078 RYE131078 SIA131078 SRW131078 TBS131078 TLO131078 TVK131078 UFG131078 UPC131078 UYY131078 VIU131078 VSQ131078 WCM131078 WMI131078 WWE131078 X196614 JS196614 TO196614 ADK196614 ANG196614 AXC196614 BGY196614 BQU196614 CAQ196614 CKM196614 CUI196614 DEE196614 DOA196614 DXW196614 EHS196614 ERO196614 FBK196614 FLG196614 FVC196614 GEY196614 GOU196614 GYQ196614 HIM196614 HSI196614 ICE196614 IMA196614 IVW196614 JFS196614 JPO196614 JZK196614 KJG196614 KTC196614 LCY196614 LMU196614 LWQ196614 MGM196614 MQI196614 NAE196614 NKA196614 NTW196614 ODS196614 ONO196614 OXK196614 PHG196614 PRC196614 QAY196614 QKU196614 QUQ196614 REM196614 ROI196614 RYE196614 SIA196614 SRW196614 TBS196614 TLO196614 TVK196614 UFG196614 UPC196614 UYY196614 VIU196614 VSQ196614 WCM196614 WMI196614 WWE196614 X262150 JS262150 TO262150 ADK262150 ANG262150 AXC262150 BGY262150 BQU262150 CAQ262150 CKM262150 CUI262150 DEE262150 DOA262150 DXW262150 EHS262150 ERO262150 FBK262150 FLG262150 FVC262150 GEY262150 GOU262150 GYQ262150 HIM262150 HSI262150 ICE262150 IMA262150 IVW262150 JFS262150 JPO262150 JZK262150 KJG262150 KTC262150 LCY262150 LMU262150 LWQ262150 MGM262150 MQI262150 NAE262150 NKA262150 NTW262150 ODS262150 ONO262150 OXK262150 PHG262150 PRC262150 QAY262150 QKU262150 QUQ262150 REM262150 ROI262150 RYE262150 SIA262150 SRW262150 TBS262150 TLO262150 TVK262150 UFG262150 UPC262150 UYY262150 VIU262150 VSQ262150 WCM262150 WMI262150 WWE262150 X327686 JS327686 TO327686 ADK327686 ANG327686 AXC327686 BGY327686 BQU327686 CAQ327686 CKM327686 CUI327686 DEE327686 DOA327686 DXW327686 EHS327686 ERO327686 FBK327686 FLG327686 FVC327686 GEY327686 GOU327686 GYQ327686 HIM327686 HSI327686 ICE327686 IMA327686 IVW327686 JFS327686 JPO327686 JZK327686 KJG327686 KTC327686 LCY327686 LMU327686 LWQ327686 MGM327686 MQI327686 NAE327686 NKA327686 NTW327686 ODS327686 ONO327686 OXK327686 PHG327686 PRC327686 QAY327686 QKU327686 QUQ327686 REM327686 ROI327686 RYE327686 SIA327686 SRW327686 TBS327686 TLO327686 TVK327686 UFG327686 UPC327686 UYY327686 VIU327686 VSQ327686 WCM327686 WMI327686 WWE327686 X393222 JS393222 TO393222 ADK393222 ANG393222 AXC393222 BGY393222 BQU393222 CAQ393222 CKM393222 CUI393222 DEE393222 DOA393222 DXW393222 EHS393222 ERO393222 FBK393222 FLG393222 FVC393222 GEY393222 GOU393222 GYQ393222 HIM393222 HSI393222 ICE393222 IMA393222 IVW393222 JFS393222 JPO393222 JZK393222 KJG393222 KTC393222 LCY393222 LMU393222 LWQ393222 MGM393222 MQI393222 NAE393222 NKA393222 NTW393222 ODS393222 ONO393222 OXK393222 PHG393222 PRC393222 QAY393222 QKU393222 QUQ393222 REM393222 ROI393222 RYE393222 SIA393222 SRW393222 TBS393222 TLO393222 TVK393222 UFG393222 UPC393222 UYY393222 VIU393222 VSQ393222 WCM393222 WMI393222 WWE393222 X458758 JS458758 TO458758 ADK458758 ANG458758 AXC458758 BGY458758 BQU458758 CAQ458758 CKM458758 CUI458758 DEE458758 DOA458758 DXW458758 EHS458758 ERO458758 FBK458758 FLG458758 FVC458758 GEY458758 GOU458758 GYQ458758 HIM458758 HSI458758 ICE458758 IMA458758 IVW458758 JFS458758 JPO458758 JZK458758 KJG458758 KTC458758 LCY458758 LMU458758 LWQ458758 MGM458758 MQI458758 NAE458758 NKA458758 NTW458758 ODS458758 ONO458758 OXK458758 PHG458758 PRC458758 QAY458758 QKU458758 QUQ458758 REM458758 ROI458758 RYE458758 SIA458758 SRW458758 TBS458758 TLO458758 TVK458758 UFG458758 UPC458758 UYY458758 VIU458758 VSQ458758 WCM458758 WMI458758 WWE458758 X524294 JS524294 TO524294 ADK524294 ANG524294 AXC524294 BGY524294 BQU524294 CAQ524294 CKM524294 CUI524294 DEE524294 DOA524294 DXW524294 EHS524294 ERO524294 FBK524294 FLG524294 FVC524294 GEY524294 GOU524294 GYQ524294 HIM524294 HSI524294 ICE524294 IMA524294 IVW524294 JFS524294 JPO524294 JZK524294 KJG524294 KTC524294 LCY524294 LMU524294 LWQ524294 MGM524294 MQI524294 NAE524294 NKA524294 NTW524294 ODS524294 ONO524294 OXK524294 PHG524294 PRC524294 QAY524294 QKU524294 QUQ524294 REM524294 ROI524294 RYE524294 SIA524294 SRW524294 TBS524294 TLO524294 TVK524294 UFG524294 UPC524294 UYY524294 VIU524294 VSQ524294 WCM524294 WMI524294 WWE524294 X589830 JS589830 TO589830 ADK589830 ANG589830 AXC589830 BGY589830 BQU589830 CAQ589830 CKM589830 CUI589830 DEE589830 DOA589830 DXW589830 EHS589830 ERO589830 FBK589830 FLG589830 FVC589830 GEY589830 GOU589830 GYQ589830 HIM589830 HSI589830 ICE589830 IMA589830 IVW589830 JFS589830 JPO589830 JZK589830 KJG589830 KTC589830 LCY589830 LMU589830 LWQ589830 MGM589830 MQI589830 NAE589830 NKA589830 NTW589830 ODS589830 ONO589830 OXK589830 PHG589830 PRC589830 QAY589830 QKU589830 QUQ589830 REM589830 ROI589830 RYE589830 SIA589830 SRW589830 TBS589830 TLO589830 TVK589830 UFG589830 UPC589830 UYY589830 VIU589830 VSQ589830 WCM589830 WMI589830 WWE589830 X655366 JS655366 TO655366 ADK655366 ANG655366 AXC655366 BGY655366 BQU655366 CAQ655366 CKM655366 CUI655366 DEE655366 DOA655366 DXW655366 EHS655366 ERO655366 FBK655366 FLG655366 FVC655366 GEY655366 GOU655366 GYQ655366 HIM655366 HSI655366 ICE655366 IMA655366 IVW655366 JFS655366 JPO655366 JZK655366 KJG655366 KTC655366 LCY655366 LMU655366 LWQ655366 MGM655366 MQI655366 NAE655366 NKA655366 NTW655366 ODS655366 ONO655366 OXK655366 PHG655366 PRC655366 QAY655366 QKU655366 QUQ655366 REM655366 ROI655366 RYE655366 SIA655366 SRW655366 TBS655366 TLO655366 TVK655366 UFG655366 UPC655366 UYY655366 VIU655366 VSQ655366 WCM655366 WMI655366 WWE655366 X720902 JS720902 TO720902 ADK720902 ANG720902 AXC720902 BGY720902 BQU720902 CAQ720902 CKM720902 CUI720902 DEE720902 DOA720902 DXW720902 EHS720902 ERO720902 FBK720902 FLG720902 FVC720902 GEY720902 GOU720902 GYQ720902 HIM720902 HSI720902 ICE720902 IMA720902 IVW720902 JFS720902 JPO720902 JZK720902 KJG720902 KTC720902 LCY720902 LMU720902 LWQ720902 MGM720902 MQI720902 NAE720902 NKA720902 NTW720902 ODS720902 ONO720902 OXK720902 PHG720902 PRC720902 QAY720902 QKU720902 QUQ720902 REM720902 ROI720902 RYE720902 SIA720902 SRW720902 TBS720902 TLO720902 TVK720902 UFG720902 UPC720902 UYY720902 VIU720902 VSQ720902 WCM720902 WMI720902 WWE720902 X786438 JS786438 TO786438 ADK786438 ANG786438 AXC786438 BGY786438 BQU786438 CAQ786438 CKM786438 CUI786438 DEE786438 DOA786438 DXW786438 EHS786438 ERO786438 FBK786438 FLG786438 FVC786438 GEY786438 GOU786438 GYQ786438 HIM786438 HSI786438 ICE786438 IMA786438 IVW786438 JFS786438 JPO786438 JZK786438 KJG786438 KTC786438 LCY786438 LMU786438 LWQ786438 MGM786438 MQI786438 NAE786438 NKA786438 NTW786438 ODS786438 ONO786438 OXK786438 PHG786438 PRC786438 QAY786438 QKU786438 QUQ786438 REM786438 ROI786438 RYE786438 SIA786438 SRW786438 TBS786438 TLO786438 TVK786438 UFG786438 UPC786438 UYY786438 VIU786438 VSQ786438 WCM786438 WMI786438 WWE786438 X851974 JS851974 TO851974 ADK851974 ANG851974 AXC851974 BGY851974 BQU851974 CAQ851974 CKM851974 CUI851974 DEE851974 DOA851974 DXW851974 EHS851974 ERO851974 FBK851974 FLG851974 FVC851974 GEY851974 GOU851974 GYQ851974 HIM851974 HSI851974 ICE851974 IMA851974 IVW851974 JFS851974 JPO851974 JZK851974 KJG851974 KTC851974 LCY851974 LMU851974 LWQ851974 MGM851974 MQI851974 NAE851974 NKA851974 NTW851974 ODS851974 ONO851974 OXK851974 PHG851974 PRC851974 QAY851974 QKU851974 QUQ851974 REM851974 ROI851974 RYE851974 SIA851974 SRW851974 TBS851974 TLO851974 TVK851974 UFG851974 UPC851974 UYY851974 VIU851974 VSQ851974 WCM851974 WMI851974 WWE851974 X917510 JS917510 TO917510 ADK917510 ANG917510 AXC917510 BGY917510 BQU917510 CAQ917510 CKM917510 CUI917510 DEE917510 DOA917510 DXW917510 EHS917510 ERO917510 FBK917510 FLG917510 FVC917510 GEY917510 GOU917510 GYQ917510 HIM917510 HSI917510 ICE917510 IMA917510 IVW917510 JFS917510 JPO917510 JZK917510 KJG917510 KTC917510 LCY917510 LMU917510 LWQ917510 MGM917510 MQI917510 NAE917510 NKA917510 NTW917510 ODS917510 ONO917510 OXK917510 PHG917510 PRC917510 QAY917510 QKU917510 QUQ917510 REM917510 ROI917510 RYE917510 SIA917510 SRW917510 TBS917510 TLO917510 TVK917510 UFG917510 UPC917510 UYY917510 VIU917510 VSQ917510 WCM917510 WMI917510 WWE917510 X983046 JS983046 TO983046 ADK983046 ANG983046 AXC983046 BGY983046 BQU983046 CAQ983046 CKM983046 CUI983046 DEE983046 DOA983046 DXW983046 EHS983046 ERO983046 FBK983046 FLG983046 FVC983046 GEY983046 GOU983046 GYQ983046 HIM983046 HSI983046 ICE983046 IMA983046 IVW983046 JFS983046 JPO983046 JZK983046 KJG983046 KTC983046 LCY983046 LMU983046 LWQ983046 MGM983046 MQI983046 NAE983046 NKA983046 NTW983046 ODS983046 ONO983046 OXK983046 PHG983046 PRC983046 QAY983046 QKU983046 QUQ983046 REM983046 ROI983046 RYE983046 SIA983046 SRW983046 TBS983046 TLO983046 TVK983046 UFG983046 UPC983046 UYY983046 VIU983046 VSQ983046 WCM983046 WMI983046 WWE983046 X65534 JS65534 TO65534 ADK65534 ANG65534 AXC65534 BGY65534 BQU65534 CAQ65534 CKM65534 CUI65534 DEE65534 DOA65534 DXW65534 EHS65534 ERO65534 FBK65534 FLG65534 FVC65534 GEY65534 GOU65534 GYQ65534 HIM65534 HSI65534 ICE65534 IMA65534 IVW65534 JFS65534 JPO65534 JZK65534 KJG65534 KTC65534 LCY65534 LMU65534 LWQ65534 MGM65534 MQI65534 NAE65534 NKA65534 NTW65534 ODS65534 ONO65534 OXK65534 PHG65534 PRC65534 QAY65534 QKU65534 QUQ65534 REM65534 ROI65534 RYE65534 SIA65534 SRW65534 TBS65534 TLO65534 TVK65534 UFG65534 UPC65534 UYY65534 VIU65534 VSQ65534 WCM65534 WMI65534 WWE65534 X131070 JS131070 TO131070 ADK131070 ANG131070 AXC131070 BGY131070 BQU131070 CAQ131070 CKM131070 CUI131070 DEE131070 DOA131070 DXW131070 EHS131070 ERO131070 FBK131070 FLG131070 FVC131070 GEY131070 GOU131070 GYQ131070 HIM131070 HSI131070 ICE131070 IMA131070 IVW131070 JFS131070 JPO131070 JZK131070 KJG131070 KTC131070 LCY131070 LMU131070 LWQ131070 MGM131070 MQI131070 NAE131070 NKA131070 NTW131070 ODS131070 ONO131070 OXK131070 PHG131070 PRC131070 QAY131070 QKU131070 QUQ131070 REM131070 ROI131070 RYE131070 SIA131070 SRW131070 TBS131070 TLO131070 TVK131070 UFG131070 UPC131070 UYY131070 VIU131070 VSQ131070 WCM131070 WMI131070 WWE131070 X196606 JS196606 TO196606 ADK196606 ANG196606 AXC196606 BGY196606 BQU196606 CAQ196606 CKM196606 CUI196606 DEE196606 DOA196606 DXW196606 EHS196606 ERO196606 FBK196606 FLG196606 FVC196606 GEY196606 GOU196606 GYQ196606 HIM196606 HSI196606 ICE196606 IMA196606 IVW196606 JFS196606 JPO196606 JZK196606 KJG196606 KTC196606 LCY196606 LMU196606 LWQ196606 MGM196606 MQI196606 NAE196606 NKA196606 NTW196606 ODS196606 ONO196606 OXK196606 PHG196606 PRC196606 QAY196606 QKU196606 QUQ196606 REM196606 ROI196606 RYE196606 SIA196606 SRW196606 TBS196606 TLO196606 TVK196606 UFG196606 UPC196606 UYY196606 VIU196606 VSQ196606 WCM196606 WMI196606 WWE196606 X262142 JS262142 TO262142 ADK262142 ANG262142 AXC262142 BGY262142 BQU262142 CAQ262142 CKM262142 CUI262142 DEE262142 DOA262142 DXW262142 EHS262142 ERO262142 FBK262142 FLG262142 FVC262142 GEY262142 GOU262142 GYQ262142 HIM262142 HSI262142 ICE262142 IMA262142 IVW262142 JFS262142 JPO262142 JZK262142 KJG262142 KTC262142 LCY262142 LMU262142 LWQ262142 MGM262142 MQI262142 NAE262142 NKA262142 NTW262142 ODS262142 ONO262142 OXK262142 PHG262142 PRC262142 QAY262142 QKU262142 QUQ262142 REM262142 ROI262142 RYE262142 SIA262142 SRW262142 TBS262142 TLO262142 TVK262142 UFG262142 UPC262142 UYY262142 VIU262142 VSQ262142 WCM262142 WMI262142 WWE262142 X327678 JS327678 TO327678 ADK327678 ANG327678 AXC327678 BGY327678 BQU327678 CAQ327678 CKM327678 CUI327678 DEE327678 DOA327678 DXW327678 EHS327678 ERO327678 FBK327678 FLG327678 FVC327678 GEY327678 GOU327678 GYQ327678 HIM327678 HSI327678 ICE327678 IMA327678 IVW327678 JFS327678 JPO327678 JZK327678 KJG327678 KTC327678 LCY327678 LMU327678 LWQ327678 MGM327678 MQI327678 NAE327678 NKA327678 NTW327678 ODS327678 ONO327678 OXK327678 PHG327678 PRC327678 QAY327678 QKU327678 QUQ327678 REM327678 ROI327678 RYE327678 SIA327678 SRW327678 TBS327678 TLO327678 TVK327678 UFG327678 UPC327678 UYY327678 VIU327678 VSQ327678 WCM327678 WMI327678 WWE327678 X393214 JS393214 TO393214 ADK393214 ANG393214 AXC393214 BGY393214 BQU393214 CAQ393214 CKM393214 CUI393214 DEE393214 DOA393214 DXW393214 EHS393214 ERO393214 FBK393214 FLG393214 FVC393214 GEY393214 GOU393214 GYQ393214 HIM393214 HSI393214 ICE393214 IMA393214 IVW393214 JFS393214 JPO393214 JZK393214 KJG393214 KTC393214 LCY393214 LMU393214 LWQ393214 MGM393214 MQI393214 NAE393214 NKA393214 NTW393214 ODS393214 ONO393214 OXK393214 PHG393214 PRC393214 QAY393214 QKU393214 QUQ393214 REM393214 ROI393214 RYE393214 SIA393214 SRW393214 TBS393214 TLO393214 TVK393214 UFG393214 UPC393214 UYY393214 VIU393214 VSQ393214 WCM393214 WMI393214 WWE393214 X458750 JS458750 TO458750 ADK458750 ANG458750 AXC458750 BGY458750 BQU458750 CAQ458750 CKM458750 CUI458750 DEE458750 DOA458750 DXW458750 EHS458750 ERO458750 FBK458750 FLG458750 FVC458750 GEY458750 GOU458750 GYQ458750 HIM458750 HSI458750 ICE458750 IMA458750 IVW458750 JFS458750 JPO458750 JZK458750 KJG458750 KTC458750 LCY458750 LMU458750 LWQ458750 MGM458750 MQI458750 NAE458750 NKA458750 NTW458750 ODS458750 ONO458750 OXK458750 PHG458750 PRC458750 QAY458750 QKU458750 QUQ458750 REM458750 ROI458750 RYE458750 SIA458750 SRW458750 TBS458750 TLO458750 TVK458750 UFG458750 UPC458750 UYY458750 VIU458750 VSQ458750 WCM458750 WMI458750 WWE458750 X524286 JS524286 TO524286 ADK524286 ANG524286 AXC524286 BGY524286 BQU524286 CAQ524286 CKM524286 CUI524286 DEE524286 DOA524286 DXW524286 EHS524286 ERO524286 FBK524286 FLG524286 FVC524286 GEY524286 GOU524286 GYQ524286 HIM524286 HSI524286 ICE524286 IMA524286 IVW524286 JFS524286 JPO524286 JZK524286 KJG524286 KTC524286 LCY524286 LMU524286 LWQ524286 MGM524286 MQI524286 NAE524286 NKA524286 NTW524286 ODS524286 ONO524286 OXK524286 PHG524286 PRC524286 QAY524286 QKU524286 QUQ524286 REM524286 ROI524286 RYE524286 SIA524286 SRW524286 TBS524286 TLO524286 TVK524286 UFG524286 UPC524286 UYY524286 VIU524286 VSQ524286 WCM524286 WMI524286 WWE524286 X589822 JS589822 TO589822 ADK589822 ANG589822 AXC589822 BGY589822 BQU589822 CAQ589822 CKM589822 CUI589822 DEE589822 DOA589822 DXW589822 EHS589822 ERO589822 FBK589822 FLG589822 FVC589822 GEY589822 GOU589822 GYQ589822 HIM589822 HSI589822 ICE589822 IMA589822 IVW589822 JFS589822 JPO589822 JZK589822 KJG589822 KTC589822 LCY589822 LMU589822 LWQ589822 MGM589822 MQI589822 NAE589822 NKA589822 NTW589822 ODS589822 ONO589822 OXK589822 PHG589822 PRC589822 QAY589822 QKU589822 QUQ589822 REM589822 ROI589822 RYE589822 SIA589822 SRW589822 TBS589822 TLO589822 TVK589822 UFG589822 UPC589822 UYY589822 VIU589822 VSQ589822 WCM589822 WMI589822 WWE589822 X655358 JS655358 TO655358 ADK655358 ANG655358 AXC655358 BGY655358 BQU655358 CAQ655358 CKM655358 CUI655358 DEE655358 DOA655358 DXW655358 EHS655358 ERO655358 FBK655358 FLG655358 FVC655358 GEY655358 GOU655358 GYQ655358 HIM655358 HSI655358 ICE655358 IMA655358 IVW655358 JFS655358 JPO655358 JZK655358 KJG655358 KTC655358 LCY655358 LMU655358 LWQ655358 MGM655358 MQI655358 NAE655358 NKA655358 NTW655358 ODS655358 ONO655358 OXK655358 PHG655358 PRC655358 QAY655358 QKU655358 QUQ655358 REM655358 ROI655358 RYE655358 SIA655358 SRW655358 TBS655358 TLO655358 TVK655358 UFG655358 UPC655358 UYY655358 VIU655358 VSQ655358 WCM655358 WMI655358 WWE655358 X720894 JS720894 TO720894 ADK720894 ANG720894 AXC720894 BGY720894 BQU720894 CAQ720894 CKM720894 CUI720894 DEE720894 DOA720894 DXW720894 EHS720894 ERO720894 FBK720894 FLG720894 FVC720894 GEY720894 GOU720894 GYQ720894 HIM720894 HSI720894 ICE720894 IMA720894 IVW720894 JFS720894 JPO720894 JZK720894 KJG720894 KTC720894 LCY720894 LMU720894 LWQ720894 MGM720894 MQI720894 NAE720894 NKA720894 NTW720894 ODS720894 ONO720894 OXK720894 PHG720894 PRC720894 QAY720894 QKU720894 QUQ720894 REM720894 ROI720894 RYE720894 SIA720894 SRW720894 TBS720894 TLO720894 TVK720894 UFG720894 UPC720894 UYY720894 VIU720894 VSQ720894 WCM720894 WMI720894 WWE720894 X786430 JS786430 TO786430 ADK786430 ANG786430 AXC786430 BGY786430 BQU786430 CAQ786430 CKM786430 CUI786430 DEE786430 DOA786430 DXW786430 EHS786430 ERO786430 FBK786430 FLG786430 FVC786430 GEY786430 GOU786430 GYQ786430 HIM786430 HSI786430 ICE786430 IMA786430 IVW786430 JFS786430 JPO786430 JZK786430 KJG786430 KTC786430 LCY786430 LMU786430 LWQ786430 MGM786430 MQI786430 NAE786430 NKA786430 NTW786430 ODS786430 ONO786430 OXK786430 PHG786430 PRC786430 QAY786430 QKU786430 QUQ786430 REM786430 ROI786430 RYE786430 SIA786430 SRW786430 TBS786430 TLO786430 TVK786430 UFG786430 UPC786430 UYY786430 VIU786430 VSQ786430 WCM786430 WMI786430 WWE786430 X851966 JS851966 TO851966 ADK851966 ANG851966 AXC851966 BGY851966 BQU851966 CAQ851966 CKM851966 CUI851966 DEE851966 DOA851966 DXW851966 EHS851966 ERO851966 FBK851966 FLG851966 FVC851966 GEY851966 GOU851966 GYQ851966 HIM851966 HSI851966 ICE851966 IMA851966 IVW851966 JFS851966 JPO851966 JZK851966 KJG851966 KTC851966 LCY851966 LMU851966 LWQ851966 MGM851966 MQI851966 NAE851966 NKA851966 NTW851966 ODS851966 ONO851966 OXK851966 PHG851966 PRC851966 QAY851966 QKU851966 QUQ851966 REM851966 ROI851966 RYE851966 SIA851966 SRW851966 TBS851966 TLO851966 TVK851966 UFG851966 UPC851966 UYY851966 VIU851966 VSQ851966 WCM851966 WMI851966 WWE851966 X917502 JS917502 TO917502 ADK917502 ANG917502 AXC917502 BGY917502 BQU917502 CAQ917502 CKM917502 CUI917502 DEE917502 DOA917502 DXW917502 EHS917502 ERO917502 FBK917502 FLG917502 FVC917502 GEY917502 GOU917502 GYQ917502 HIM917502 HSI917502 ICE917502 IMA917502 IVW917502 JFS917502 JPO917502 JZK917502 KJG917502 KTC917502 LCY917502 LMU917502 LWQ917502 MGM917502 MQI917502 NAE917502 NKA917502 NTW917502 ODS917502 ONO917502 OXK917502 PHG917502 PRC917502 QAY917502 QKU917502 QUQ917502 REM917502 ROI917502 RYE917502 SIA917502 SRW917502 TBS917502 TLO917502 TVK917502 UFG917502 UPC917502 UYY917502 VIU917502 VSQ917502 WCM917502 WMI917502 WWE917502 X983038 JS983038 TO983038 ADK983038 ANG983038 AXC983038 BGY983038 BQU983038 CAQ983038 CKM983038 CUI983038 DEE983038 DOA983038 DXW983038 EHS983038 ERO983038 FBK983038 FLG983038 FVC983038 GEY983038 GOU983038 GYQ983038 HIM983038 HSI983038 ICE983038 IMA983038 IVW983038 JFS983038 JPO983038 JZK983038 KJG983038 KTC983038 LCY983038 LMU983038 LWQ983038 MGM983038 MQI983038 NAE983038 NKA983038 NTW983038 ODS983038 ONO983038 OXK983038 PHG983038 PRC983038 QAY983038 QKU983038 QUQ983038 REM983038 ROI983038 RYE983038 SIA983038 SRW983038 TBS983038 TLO983038 TVK983038 UFG983038 UPC983038 UYY983038 VIU983038 VSQ983038 WCM983038 WMI983038 WWE983038 AB65542 JW65542 TS65542 ADO65542 ANK65542 AXG65542 BHC65542 BQY65542 CAU65542 CKQ65542 CUM65542 DEI65542 DOE65542 DYA65542 EHW65542 ERS65542 FBO65542 FLK65542 FVG65542 GFC65542 GOY65542 GYU65542 HIQ65542 HSM65542 ICI65542 IME65542 IWA65542 JFW65542 JPS65542 JZO65542 KJK65542 KTG65542 LDC65542 LMY65542 LWU65542 MGQ65542 MQM65542 NAI65542 NKE65542 NUA65542 ODW65542 ONS65542 OXO65542 PHK65542 PRG65542 QBC65542 QKY65542 QUU65542 REQ65542 ROM65542 RYI65542 SIE65542 SSA65542 TBW65542 TLS65542 TVO65542 UFK65542 UPG65542 UZC65542 VIY65542 VSU65542 WCQ65542 WMM65542 WWI65542 AB131078 JW131078 TS131078 ADO131078 ANK131078 AXG131078 BHC131078 BQY131078 CAU131078 CKQ131078 CUM131078 DEI131078 DOE131078 DYA131078 EHW131078 ERS131078 FBO131078 FLK131078 FVG131078 GFC131078 GOY131078 GYU131078 HIQ131078 HSM131078 ICI131078 IME131078 IWA131078 JFW131078 JPS131078 JZO131078 KJK131078 KTG131078 LDC131078 LMY131078 LWU131078 MGQ131078 MQM131078 NAI131078 NKE131078 NUA131078 ODW131078 ONS131078 OXO131078 PHK131078 PRG131078 QBC131078 QKY131078 QUU131078 REQ131078 ROM131078 RYI131078 SIE131078 SSA131078 TBW131078 TLS131078 TVO131078 UFK131078 UPG131078 UZC131078 VIY131078 VSU131078 WCQ131078 WMM131078 WWI131078 AB196614 JW196614 TS196614 ADO196614 ANK196614 AXG196614 BHC196614 BQY196614 CAU196614 CKQ196614 CUM196614 DEI196614 DOE196614 DYA196614 EHW196614 ERS196614 FBO196614 FLK196614 FVG196614 GFC196614 GOY196614 GYU196614 HIQ196614 HSM196614 ICI196614 IME196614 IWA196614 JFW196614 JPS196614 JZO196614 KJK196614 KTG196614 LDC196614 LMY196614 LWU196614 MGQ196614 MQM196614 NAI196614 NKE196614 NUA196614 ODW196614 ONS196614 OXO196614 PHK196614 PRG196614 QBC196614 QKY196614 QUU196614 REQ196614 ROM196614 RYI196614 SIE196614 SSA196614 TBW196614 TLS196614 TVO196614 UFK196614 UPG196614 UZC196614 VIY196614 VSU196614 WCQ196614 WMM196614 WWI196614 AB262150 JW262150 TS262150 ADO262150 ANK262150 AXG262150 BHC262150 BQY262150 CAU262150 CKQ262150 CUM262150 DEI262150 DOE262150 DYA262150 EHW262150 ERS262150 FBO262150 FLK262150 FVG262150 GFC262150 GOY262150 GYU262150 HIQ262150 HSM262150 ICI262150 IME262150 IWA262150 JFW262150 JPS262150 JZO262150 KJK262150 KTG262150 LDC262150 LMY262150 LWU262150 MGQ262150 MQM262150 NAI262150 NKE262150 NUA262150 ODW262150 ONS262150 OXO262150 PHK262150 PRG262150 QBC262150 QKY262150 QUU262150 REQ262150 ROM262150 RYI262150 SIE262150 SSA262150 TBW262150 TLS262150 TVO262150 UFK262150 UPG262150 UZC262150 VIY262150 VSU262150 WCQ262150 WMM262150 WWI262150 AB327686 JW327686 TS327686 ADO327686 ANK327686 AXG327686 BHC327686 BQY327686 CAU327686 CKQ327686 CUM327686 DEI327686 DOE327686 DYA327686 EHW327686 ERS327686 FBO327686 FLK327686 FVG327686 GFC327686 GOY327686 GYU327686 HIQ327686 HSM327686 ICI327686 IME327686 IWA327686 JFW327686 JPS327686 JZO327686 KJK327686 KTG327686 LDC327686 LMY327686 LWU327686 MGQ327686 MQM327686 NAI327686 NKE327686 NUA327686 ODW327686 ONS327686 OXO327686 PHK327686 PRG327686 QBC327686 QKY327686 QUU327686 REQ327686 ROM327686 RYI327686 SIE327686 SSA327686 TBW327686 TLS327686 TVO327686 UFK327686 UPG327686 UZC327686 VIY327686 VSU327686 WCQ327686 WMM327686 WWI327686 AB393222 JW393222 TS393222 ADO393222 ANK393222 AXG393222 BHC393222 BQY393222 CAU393222 CKQ393222 CUM393222 DEI393222 DOE393222 DYA393222 EHW393222 ERS393222 FBO393222 FLK393222 FVG393222 GFC393222 GOY393222 GYU393222 HIQ393222 HSM393222 ICI393222 IME393222 IWA393222 JFW393222 JPS393222 JZO393222 KJK393222 KTG393222 LDC393222 LMY393222 LWU393222 MGQ393222 MQM393222 NAI393222 NKE393222 NUA393222 ODW393222 ONS393222 OXO393222 PHK393222 PRG393222 QBC393222 QKY393222 QUU393222 REQ393222 ROM393222 RYI393222 SIE393222 SSA393222 TBW393222 TLS393222 TVO393222 UFK393222 UPG393222 UZC393222 VIY393222 VSU393222 WCQ393222 WMM393222 WWI393222 AB458758 JW458758 TS458758 ADO458758 ANK458758 AXG458758 BHC458758 BQY458758 CAU458758 CKQ458758 CUM458758 DEI458758 DOE458758 DYA458758 EHW458758 ERS458758 FBO458758 FLK458758 FVG458758 GFC458758 GOY458758 GYU458758 HIQ458758 HSM458758 ICI458758 IME458758 IWA458758 JFW458758 JPS458758 JZO458758 KJK458758 KTG458758 LDC458758 LMY458758 LWU458758 MGQ458758 MQM458758 NAI458758 NKE458758 NUA458758 ODW458758 ONS458758 OXO458758 PHK458758 PRG458758 QBC458758 QKY458758 QUU458758 REQ458758 ROM458758 RYI458758 SIE458758 SSA458758 TBW458758 TLS458758 TVO458758 UFK458758 UPG458758 UZC458758 VIY458758 VSU458758 WCQ458758 WMM458758 WWI458758 AB524294 JW524294 TS524294 ADO524294 ANK524294 AXG524294 BHC524294 BQY524294 CAU524294 CKQ524294 CUM524294 DEI524294 DOE524294 DYA524294 EHW524294 ERS524294 FBO524294 FLK524294 FVG524294 GFC524294 GOY524294 GYU524294 HIQ524294 HSM524294 ICI524294 IME524294 IWA524294 JFW524294 JPS524294 JZO524294 KJK524294 KTG524294 LDC524294 LMY524294 LWU524294 MGQ524294 MQM524294 NAI524294 NKE524294 NUA524294 ODW524294 ONS524294 OXO524294 PHK524294 PRG524294 QBC524294 QKY524294 QUU524294 REQ524294 ROM524294 RYI524294 SIE524294 SSA524294 TBW524294 TLS524294 TVO524294 UFK524294 UPG524294 UZC524294 VIY524294 VSU524294 WCQ524294 WMM524294 WWI524294 AB589830 JW589830 TS589830 ADO589830 ANK589830 AXG589830 BHC589830 BQY589830 CAU589830 CKQ589830 CUM589830 DEI589830 DOE589830 DYA589830 EHW589830 ERS589830 FBO589830 FLK589830 FVG589830 GFC589830 GOY589830 GYU589830 HIQ589830 HSM589830 ICI589830 IME589830 IWA589830 JFW589830 JPS589830 JZO589830 KJK589830 KTG589830 LDC589830 LMY589830 LWU589830 MGQ589830 MQM589830 NAI589830 NKE589830 NUA589830 ODW589830 ONS589830 OXO589830 PHK589830 PRG589830 QBC589830 QKY589830 QUU589830 REQ589830 ROM589830 RYI589830 SIE589830 SSA589830 TBW589830 TLS589830 TVO589830 UFK589830 UPG589830 UZC589830 VIY589830 VSU589830 WCQ589830 WMM589830 WWI589830 AB655366 JW655366 TS655366 ADO655366 ANK655366 AXG655366 BHC655366 BQY655366 CAU655366 CKQ655366 CUM655366 DEI655366 DOE655366 DYA655366 EHW655366 ERS655366 FBO655366 FLK655366 FVG655366 GFC655366 GOY655366 GYU655366 HIQ655366 HSM655366 ICI655366 IME655366 IWA655366 JFW655366 JPS655366 JZO655366 KJK655366 KTG655366 LDC655366 LMY655366 LWU655366 MGQ655366 MQM655366 NAI655366 NKE655366 NUA655366 ODW655366 ONS655366 OXO655366 PHK655366 PRG655366 QBC655366 QKY655366 QUU655366 REQ655366 ROM655366 RYI655366 SIE655366 SSA655366 TBW655366 TLS655366 TVO655366 UFK655366 UPG655366 UZC655366 VIY655366 VSU655366 WCQ655366 WMM655366 WWI655366 AB720902 JW720902 TS720902 ADO720902 ANK720902 AXG720902 BHC720902 BQY720902 CAU720902 CKQ720902 CUM720902 DEI720902 DOE720902 DYA720902 EHW720902 ERS720902 FBO720902 FLK720902 FVG720902 GFC720902 GOY720902 GYU720902 HIQ720902 HSM720902 ICI720902 IME720902 IWA720902 JFW720902 JPS720902 JZO720902 KJK720902 KTG720902 LDC720902 LMY720902 LWU720902 MGQ720902 MQM720902 NAI720902 NKE720902 NUA720902 ODW720902 ONS720902 OXO720902 PHK720902 PRG720902 QBC720902 QKY720902 QUU720902 REQ720902 ROM720902 RYI720902 SIE720902 SSA720902 TBW720902 TLS720902 TVO720902 UFK720902 UPG720902 UZC720902 VIY720902 VSU720902 WCQ720902 WMM720902 WWI720902 AB786438 JW786438 TS786438 ADO786438 ANK786438 AXG786438 BHC786438 BQY786438 CAU786438 CKQ786438 CUM786438 DEI786438 DOE786438 DYA786438 EHW786438 ERS786438 FBO786438 FLK786438 FVG786438 GFC786438 GOY786438 GYU786438 HIQ786438 HSM786438 ICI786438 IME786438 IWA786438 JFW786438 JPS786438 JZO786438 KJK786438 KTG786438 LDC786438 LMY786438 LWU786438 MGQ786438 MQM786438 NAI786438 NKE786438 NUA786438 ODW786438 ONS786438 OXO786438 PHK786438 PRG786438 QBC786438 QKY786438 QUU786438 REQ786438 ROM786438 RYI786438 SIE786438 SSA786438 TBW786438 TLS786438 TVO786438 UFK786438 UPG786438 UZC786438 VIY786438 VSU786438 WCQ786438 WMM786438 WWI786438 AB851974 JW851974 TS851974 ADO851974 ANK851974 AXG851974 BHC851974 BQY851974 CAU851974 CKQ851974 CUM851974 DEI851974 DOE851974 DYA851974 EHW851974 ERS851974 FBO851974 FLK851974 FVG851974 GFC851974 GOY851974 GYU851974 HIQ851974 HSM851974 ICI851974 IME851974 IWA851974 JFW851974 JPS851974 JZO851974 KJK851974 KTG851974 LDC851974 LMY851974 LWU851974 MGQ851974 MQM851974 NAI851974 NKE851974 NUA851974 ODW851974 ONS851974 OXO851974 PHK851974 PRG851974 QBC851974 QKY851974 QUU851974 REQ851974 ROM851974 RYI851974 SIE851974 SSA851974 TBW851974 TLS851974 TVO851974 UFK851974 UPG851974 UZC851974 VIY851974 VSU851974 WCQ851974 WMM851974 WWI851974 AB917510 JW917510 TS917510 ADO917510 ANK917510 AXG917510 BHC917510 BQY917510 CAU917510 CKQ917510 CUM917510 DEI917510 DOE917510 DYA917510 EHW917510 ERS917510 FBO917510 FLK917510 FVG917510 GFC917510 GOY917510 GYU917510 HIQ917510 HSM917510 ICI917510 IME917510 IWA917510 JFW917510 JPS917510 JZO917510 KJK917510 KTG917510 LDC917510 LMY917510 LWU917510 MGQ917510 MQM917510 NAI917510 NKE917510 NUA917510 ODW917510 ONS917510 OXO917510 PHK917510 PRG917510 QBC917510 QKY917510 QUU917510 REQ917510 ROM917510 RYI917510 SIE917510 SSA917510 TBW917510 TLS917510 TVO917510 UFK917510 UPG917510 UZC917510 VIY917510 VSU917510 WCQ917510 WMM917510 WWI917510 AB983046 JW983046 TS983046 ADO983046 ANK983046 AXG983046 BHC983046 BQY983046 CAU983046 CKQ983046 CUM983046 DEI983046 DOE983046 DYA983046 EHW983046 ERS983046 FBO983046 FLK983046 FVG983046 GFC983046 GOY983046 GYU983046 HIQ983046 HSM983046 ICI983046 IME983046 IWA983046 JFW983046 JPS983046 JZO983046 KJK983046 KTG983046 LDC983046 LMY983046 LWU983046 MGQ983046 MQM983046 NAI983046 NKE983046 NUA983046 ODW983046 ONS983046 OXO983046 PHK983046 PRG983046 QBC983046 QKY983046 QUU983046 REQ983046 ROM983046 RYI983046 SIE983046 SSA983046 TBW983046 TLS983046 TVO983046 UFK983046 UPG983046 UZC983046 VIY983046 VSU983046 WCQ983046 WMM983046 WWI983046 AB65534 JW65534 TS65534 ADO65534 ANK65534 AXG65534 BHC65534 BQY65534 CAU65534 CKQ65534 CUM65534 DEI65534 DOE65534 DYA65534 EHW65534 ERS65534 FBO65534 FLK65534 FVG65534 GFC65534 GOY65534 GYU65534 HIQ65534 HSM65534 ICI65534 IME65534 IWA65534 JFW65534 JPS65534 JZO65534 KJK65534 KTG65534 LDC65534 LMY65534 LWU65534 MGQ65534 MQM65534 NAI65534 NKE65534 NUA65534 ODW65534 ONS65534 OXO65534 PHK65534 PRG65534 QBC65534 QKY65534 QUU65534 REQ65534 ROM65534 RYI65534 SIE65534 SSA65534 TBW65534 TLS65534 TVO65534 UFK65534 UPG65534 UZC65534 VIY65534 VSU65534 WCQ65534 WMM65534 WWI65534 AB131070 JW131070 TS131070 ADO131070 ANK131070 AXG131070 BHC131070 BQY131070 CAU131070 CKQ131070 CUM131070 DEI131070 DOE131070 DYA131070 EHW131070 ERS131070 FBO131070 FLK131070 FVG131070 GFC131070 GOY131070 GYU131070 HIQ131070 HSM131070 ICI131070 IME131070 IWA131070 JFW131070 JPS131070 JZO131070 KJK131070 KTG131070 LDC131070 LMY131070 LWU131070 MGQ131070 MQM131070 NAI131070 NKE131070 NUA131070 ODW131070 ONS131070 OXO131070 PHK131070 PRG131070 QBC131070 QKY131070 QUU131070 REQ131070 ROM131070 RYI131070 SIE131070 SSA131070 TBW131070 TLS131070 TVO131070 UFK131070 UPG131070 UZC131070 VIY131070 VSU131070 WCQ131070 WMM131070 WWI131070 AB196606 JW196606 TS196606 ADO196606 ANK196606 AXG196606 BHC196606 BQY196606 CAU196606 CKQ196606 CUM196606 DEI196606 DOE196606 DYA196606 EHW196606 ERS196606 FBO196606 FLK196606 FVG196606 GFC196606 GOY196606 GYU196606 HIQ196606 HSM196606 ICI196606 IME196606 IWA196606 JFW196606 JPS196606 JZO196606 KJK196606 KTG196606 LDC196606 LMY196606 LWU196606 MGQ196606 MQM196606 NAI196606 NKE196606 NUA196606 ODW196606 ONS196606 OXO196606 PHK196606 PRG196606 QBC196606 QKY196606 QUU196606 REQ196606 ROM196606 RYI196606 SIE196606 SSA196606 TBW196606 TLS196606 TVO196606 UFK196606 UPG196606 UZC196606 VIY196606 VSU196606 WCQ196606 WMM196606 WWI196606 AB262142 JW262142 TS262142 ADO262142 ANK262142 AXG262142 BHC262142 BQY262142 CAU262142 CKQ262142 CUM262142 DEI262142 DOE262142 DYA262142 EHW262142 ERS262142 FBO262142 FLK262142 FVG262142 GFC262142 GOY262142 GYU262142 HIQ262142 HSM262142 ICI262142 IME262142 IWA262142 JFW262142 JPS262142 JZO262142 KJK262142 KTG262142 LDC262142 LMY262142 LWU262142 MGQ262142 MQM262142 NAI262142 NKE262142 NUA262142 ODW262142 ONS262142 OXO262142 PHK262142 PRG262142 QBC262142 QKY262142 QUU262142 REQ262142 ROM262142 RYI262142 SIE262142 SSA262142 TBW262142 TLS262142 TVO262142 UFK262142 UPG262142 UZC262142 VIY262142 VSU262142 WCQ262142 WMM262142 WWI262142 AB327678 JW327678 TS327678 ADO327678 ANK327678 AXG327678 BHC327678 BQY327678 CAU327678 CKQ327678 CUM327678 DEI327678 DOE327678 DYA327678 EHW327678 ERS327678 FBO327678 FLK327678 FVG327678 GFC327678 GOY327678 GYU327678 HIQ327678 HSM327678 ICI327678 IME327678 IWA327678 JFW327678 JPS327678 JZO327678 KJK327678 KTG327678 LDC327678 LMY327678 LWU327678 MGQ327678 MQM327678 NAI327678 NKE327678 NUA327678 ODW327678 ONS327678 OXO327678 PHK327678 PRG327678 QBC327678 QKY327678 QUU327678 REQ327678 ROM327678 RYI327678 SIE327678 SSA327678 TBW327678 TLS327678 TVO327678 UFK327678 UPG327678 UZC327678 VIY327678 VSU327678 WCQ327678 WMM327678 WWI327678 AB393214 JW393214 TS393214 ADO393214 ANK393214 AXG393214 BHC393214 BQY393214 CAU393214 CKQ393214 CUM393214 DEI393214 DOE393214 DYA393214 EHW393214 ERS393214 FBO393214 FLK393214 FVG393214 GFC393214 GOY393214 GYU393214 HIQ393214 HSM393214 ICI393214 IME393214 IWA393214 JFW393214 JPS393214 JZO393214 KJK393214 KTG393214 LDC393214 LMY393214 LWU393214 MGQ393214 MQM393214 NAI393214 NKE393214 NUA393214 ODW393214 ONS393214 OXO393214 PHK393214 PRG393214 QBC393214 QKY393214 QUU393214 REQ393214 ROM393214 RYI393214 SIE393214 SSA393214 TBW393214 TLS393214 TVO393214 UFK393214 UPG393214 UZC393214 VIY393214 VSU393214 WCQ393214 WMM393214 WWI393214 AB458750 JW458750 TS458750 ADO458750 ANK458750 AXG458750 BHC458750 BQY458750 CAU458750 CKQ458750 CUM458750 DEI458750 DOE458750 DYA458750 EHW458750 ERS458750 FBO458750 FLK458750 FVG458750 GFC458750 GOY458750 GYU458750 HIQ458750 HSM458750 ICI458750 IME458750 IWA458750 JFW458750 JPS458750 JZO458750 KJK458750 KTG458750 LDC458750 LMY458750 LWU458750 MGQ458750 MQM458750 NAI458750 NKE458750 NUA458750 ODW458750 ONS458750 OXO458750 PHK458750 PRG458750 QBC458750 QKY458750 QUU458750 REQ458750 ROM458750 RYI458750 SIE458750 SSA458750 TBW458750 TLS458750 TVO458750 UFK458750 UPG458750 UZC458750 VIY458750 VSU458750 WCQ458750 WMM458750 WWI458750 AB524286 JW524286 TS524286 ADO524286 ANK524286 AXG524286 BHC524286 BQY524286 CAU524286 CKQ524286 CUM524286 DEI524286 DOE524286 DYA524286 EHW524286 ERS524286 FBO524286 FLK524286 FVG524286 GFC524286 GOY524286 GYU524286 HIQ524286 HSM524286 ICI524286 IME524286 IWA524286 JFW524286 JPS524286 JZO524286 KJK524286 KTG524286 LDC524286 LMY524286 LWU524286 MGQ524286 MQM524286 NAI524286 NKE524286 NUA524286 ODW524286 ONS524286 OXO524286 PHK524286 PRG524286 QBC524286 QKY524286 QUU524286 REQ524286 ROM524286 RYI524286 SIE524286 SSA524286 TBW524286 TLS524286 TVO524286 UFK524286 UPG524286 UZC524286 VIY524286 VSU524286 WCQ524286 WMM524286 WWI524286 AB589822 JW589822 TS589822 ADO589822 ANK589822 AXG589822 BHC589822 BQY589822 CAU589822 CKQ589822 CUM589822 DEI589822 DOE589822 DYA589822 EHW589822 ERS589822 FBO589822 FLK589822 FVG589822 GFC589822 GOY589822 GYU589822 HIQ589822 HSM589822 ICI589822 IME589822 IWA589822 JFW589822 JPS589822 JZO589822 KJK589822 KTG589822 LDC589822 LMY589822 LWU589822 MGQ589822 MQM589822 NAI589822 NKE589822 NUA589822 ODW589822 ONS589822 OXO589822 PHK589822 PRG589822 QBC589822 QKY589822 QUU589822 REQ589822 ROM589822 RYI589822 SIE589822 SSA589822 TBW589822 TLS589822 TVO589822 UFK589822 UPG589822 UZC589822 VIY589822 VSU589822 WCQ589822 WMM589822 WWI589822 AB655358 JW655358 TS655358 ADO655358 ANK655358 AXG655358 BHC655358 BQY655358 CAU655358 CKQ655358 CUM655358 DEI655358 DOE655358 DYA655358 EHW655358 ERS655358 FBO655358 FLK655358 FVG655358 GFC655358 GOY655358 GYU655358 HIQ655358 HSM655358 ICI655358 IME655358 IWA655358 JFW655358 JPS655358 JZO655358 KJK655358 KTG655358 LDC655358 LMY655358 LWU655358 MGQ655358 MQM655358 NAI655358 NKE655358 NUA655358 ODW655358 ONS655358 OXO655358 PHK655358 PRG655358 QBC655358 QKY655358 QUU655358 REQ655358 ROM655358 RYI655358 SIE655358 SSA655358 TBW655358 TLS655358 TVO655358 UFK655358 UPG655358 UZC655358 VIY655358 VSU655358 WCQ655358 WMM655358 WWI655358 AB720894 JW720894 TS720894 ADO720894 ANK720894 AXG720894 BHC720894 BQY720894 CAU720894 CKQ720894 CUM720894 DEI720894 DOE720894 DYA720894 EHW720894 ERS720894 FBO720894 FLK720894 FVG720894 GFC720894 GOY720894 GYU720894 HIQ720894 HSM720894 ICI720894 IME720894 IWA720894 JFW720894 JPS720894 JZO720894 KJK720894 KTG720894 LDC720894 LMY720894 LWU720894 MGQ720894 MQM720894 NAI720894 NKE720894 NUA720894 ODW720894 ONS720894 OXO720894 PHK720894 PRG720894 QBC720894 QKY720894 QUU720894 REQ720894 ROM720894 RYI720894 SIE720894 SSA720894 TBW720894 TLS720894 TVO720894 UFK720894 UPG720894 UZC720894 VIY720894 VSU720894 WCQ720894 WMM720894 WWI720894 AB786430 JW786430 TS786430 ADO786430 ANK786430 AXG786430 BHC786430 BQY786430 CAU786430 CKQ786430 CUM786430 DEI786430 DOE786430 DYA786430 EHW786430 ERS786430 FBO786430 FLK786430 FVG786430 GFC786430 GOY786430 GYU786430 HIQ786430 HSM786430 ICI786430 IME786430 IWA786430 JFW786430 JPS786430 JZO786430 KJK786430 KTG786430 LDC786430 LMY786430 LWU786430 MGQ786430 MQM786430 NAI786430 NKE786430 NUA786430 ODW786430 ONS786430 OXO786430 PHK786430 PRG786430 QBC786430 QKY786430 QUU786430 REQ786430 ROM786430 RYI786430 SIE786430 SSA786430 TBW786430 TLS786430 TVO786430 UFK786430 UPG786430 UZC786430 VIY786430 VSU786430 WCQ786430 WMM786430 WWI786430 AB851966 JW851966 TS851966 ADO851966 ANK851966 AXG851966 BHC851966 BQY851966 CAU851966 CKQ851966 CUM851966 DEI851966 DOE851966 DYA851966 EHW851966 ERS851966 FBO851966 FLK851966 FVG851966 GFC851966 GOY851966 GYU851966 HIQ851966 HSM851966 ICI851966 IME851966 IWA851966 JFW851966 JPS851966 JZO851966 KJK851966 KTG851966 LDC851966 LMY851966 LWU851966 MGQ851966 MQM851966 NAI851966 NKE851966 NUA851966 ODW851966 ONS851966 OXO851966 PHK851966 PRG851966 QBC851966 QKY851966 QUU851966 REQ851966 ROM851966 RYI851966 SIE851966 SSA851966 TBW851966 TLS851966 TVO851966 UFK851966 UPG851966 UZC851966 VIY851966 VSU851966 WCQ851966 WMM851966 WWI851966 AB917502 JW917502 TS917502 ADO917502 ANK917502 AXG917502 BHC917502 BQY917502 CAU917502 CKQ917502 CUM917502 DEI917502 DOE917502 DYA917502 EHW917502 ERS917502 FBO917502 FLK917502 FVG917502 GFC917502 GOY917502 GYU917502 HIQ917502 HSM917502 ICI917502 IME917502 IWA917502 JFW917502 JPS917502 JZO917502 KJK917502 KTG917502 LDC917502 LMY917502 LWU917502 MGQ917502 MQM917502 NAI917502 NKE917502 NUA917502 ODW917502 ONS917502 OXO917502 PHK917502 PRG917502 QBC917502 QKY917502 QUU917502 REQ917502 ROM917502 RYI917502 SIE917502 SSA917502 TBW917502 TLS917502 TVO917502 UFK917502 UPG917502 UZC917502 VIY917502 VSU917502 WCQ917502 WMM917502 WWI917502 AB983038 JW983038 TS983038 ADO983038 ANK983038 AXG983038 BHC983038 BQY983038 CAU983038 CKQ983038 CUM983038 DEI983038 DOE983038 DYA983038 EHW983038 ERS983038 FBO983038 FLK983038 FVG983038 GFC983038 GOY983038 GYU983038 HIQ983038 HSM983038 ICI983038 IME983038 IWA983038 JFW983038 JPS983038 JZO983038 KJK983038 KTG983038 LDC983038 LMY983038 LWU983038 MGQ983038 MQM983038 NAI983038 NKE983038 NUA983038 ODW983038 ONS983038 OXO983038 PHK983038 PRG983038 QBC983038 QKY983038 QUU983038 REQ983038 ROM983038 RYI983038 SIE983038 SSA983038 TBW983038 TLS983038 TVO983038 UFK983038 UPG983038 UZC983038 VIY983038 VSU983038 WCQ983038 WMM983038 WWI983038 X65536 JS65536 TO65536 ADK65536 ANG65536 AXC65536 BGY65536 BQU65536 CAQ65536 CKM65536 CUI65536 DEE65536 DOA65536 DXW65536 EHS65536 ERO65536 FBK65536 FLG65536 FVC65536 GEY65536 GOU65536 GYQ65536 HIM65536 HSI65536 ICE65536 IMA65536 IVW65536 JFS65536 JPO65536 JZK65536 KJG65536 KTC65536 LCY65536 LMU65536 LWQ65536 MGM65536 MQI65536 NAE65536 NKA65536 NTW65536 ODS65536 ONO65536 OXK65536 PHG65536 PRC65536 QAY65536 QKU65536 QUQ65536 REM65536 ROI65536 RYE65536 SIA65536 SRW65536 TBS65536 TLO65536 TVK65536 UFG65536 UPC65536 UYY65536 VIU65536 VSQ65536 WCM65536 WMI65536 WWE65536 X131072 JS131072 TO131072 ADK131072 ANG131072 AXC131072 BGY131072 BQU131072 CAQ131072 CKM131072 CUI131072 DEE131072 DOA131072 DXW131072 EHS131072 ERO131072 FBK131072 FLG131072 FVC131072 GEY131072 GOU131072 GYQ131072 HIM131072 HSI131072 ICE131072 IMA131072 IVW131072 JFS131072 JPO131072 JZK131072 KJG131072 KTC131072 LCY131072 LMU131072 LWQ131072 MGM131072 MQI131072 NAE131072 NKA131072 NTW131072 ODS131072 ONO131072 OXK131072 PHG131072 PRC131072 QAY131072 QKU131072 QUQ131072 REM131072 ROI131072 RYE131072 SIA131072 SRW131072 TBS131072 TLO131072 TVK131072 UFG131072 UPC131072 UYY131072 VIU131072 VSQ131072 WCM131072 WMI131072 WWE131072 X196608 JS196608 TO196608 ADK196608 ANG196608 AXC196608 BGY196608 BQU196608 CAQ196608 CKM196608 CUI196608 DEE196608 DOA196608 DXW196608 EHS196608 ERO196608 FBK196608 FLG196608 FVC196608 GEY196608 GOU196608 GYQ196608 HIM196608 HSI196608 ICE196608 IMA196608 IVW196608 JFS196608 JPO196608 JZK196608 KJG196608 KTC196608 LCY196608 LMU196608 LWQ196608 MGM196608 MQI196608 NAE196608 NKA196608 NTW196608 ODS196608 ONO196608 OXK196608 PHG196608 PRC196608 QAY196608 QKU196608 QUQ196608 REM196608 ROI196608 RYE196608 SIA196608 SRW196608 TBS196608 TLO196608 TVK196608 UFG196608 UPC196608 UYY196608 VIU196608 VSQ196608 WCM196608 WMI196608 WWE196608 X262144 JS262144 TO262144 ADK262144 ANG262144 AXC262144 BGY262144 BQU262144 CAQ262144 CKM262144 CUI262144 DEE262144 DOA262144 DXW262144 EHS262144 ERO262144 FBK262144 FLG262144 FVC262144 GEY262144 GOU262144 GYQ262144 HIM262144 HSI262144 ICE262144 IMA262144 IVW262144 JFS262144 JPO262144 JZK262144 KJG262144 KTC262144 LCY262144 LMU262144 LWQ262144 MGM262144 MQI262144 NAE262144 NKA262144 NTW262144 ODS262144 ONO262144 OXK262144 PHG262144 PRC262144 QAY262144 QKU262144 QUQ262144 REM262144 ROI262144 RYE262144 SIA262144 SRW262144 TBS262144 TLO262144 TVK262144 UFG262144 UPC262144 UYY262144 VIU262144 VSQ262144 WCM262144 WMI262144 WWE262144 X327680 JS327680 TO327680 ADK327680 ANG327680 AXC327680 BGY327680 BQU327680 CAQ327680 CKM327680 CUI327680 DEE327680 DOA327680 DXW327680 EHS327680 ERO327680 FBK327680 FLG327680 FVC327680 GEY327680 GOU327680 GYQ327680 HIM327680 HSI327680 ICE327680 IMA327680 IVW327680 JFS327680 JPO327680 JZK327680 KJG327680 KTC327680 LCY327680 LMU327680 LWQ327680 MGM327680 MQI327680 NAE327680 NKA327680 NTW327680 ODS327680 ONO327680 OXK327680 PHG327680 PRC327680 QAY327680 QKU327680 QUQ327680 REM327680 ROI327680 RYE327680 SIA327680 SRW327680 TBS327680 TLO327680 TVK327680 UFG327680 UPC327680 UYY327680 VIU327680 VSQ327680 WCM327680 WMI327680 WWE327680 X393216 JS393216 TO393216 ADK393216 ANG393216 AXC393216 BGY393216 BQU393216 CAQ393216 CKM393216 CUI393216 DEE393216 DOA393216 DXW393216 EHS393216 ERO393216 FBK393216 FLG393216 FVC393216 GEY393216 GOU393216 GYQ393216 HIM393216 HSI393216 ICE393216 IMA393216 IVW393216 JFS393216 JPO393216 JZK393216 KJG393216 KTC393216 LCY393216 LMU393216 LWQ393216 MGM393216 MQI393216 NAE393216 NKA393216 NTW393216 ODS393216 ONO393216 OXK393216 PHG393216 PRC393216 QAY393216 QKU393216 QUQ393216 REM393216 ROI393216 RYE393216 SIA393216 SRW393216 TBS393216 TLO393216 TVK393216 UFG393216 UPC393216 UYY393216 VIU393216 VSQ393216 WCM393216 WMI393216 WWE393216 X458752 JS458752 TO458752 ADK458752 ANG458752 AXC458752 BGY458752 BQU458752 CAQ458752 CKM458752 CUI458752 DEE458752 DOA458752 DXW458752 EHS458752 ERO458752 FBK458752 FLG458752 FVC458752 GEY458752 GOU458752 GYQ458752 HIM458752 HSI458752 ICE458752 IMA458752 IVW458752 JFS458752 JPO458752 JZK458752 KJG458752 KTC458752 LCY458752 LMU458752 LWQ458752 MGM458752 MQI458752 NAE458752 NKA458752 NTW458752 ODS458752 ONO458752 OXK458752 PHG458752 PRC458752 QAY458752 QKU458752 QUQ458752 REM458752 ROI458752 RYE458752 SIA458752 SRW458752 TBS458752 TLO458752 TVK458752 UFG458752 UPC458752 UYY458752 VIU458752 VSQ458752 WCM458752 WMI458752 WWE458752 X524288 JS524288 TO524288 ADK524288 ANG524288 AXC524288 BGY524288 BQU524288 CAQ524288 CKM524288 CUI524288 DEE524288 DOA524288 DXW524288 EHS524288 ERO524288 FBK524288 FLG524288 FVC524288 GEY524288 GOU524288 GYQ524288 HIM524288 HSI524288 ICE524288 IMA524288 IVW524288 JFS524288 JPO524288 JZK524288 KJG524288 KTC524288 LCY524288 LMU524288 LWQ524288 MGM524288 MQI524288 NAE524288 NKA524288 NTW524288 ODS524288 ONO524288 OXK524288 PHG524288 PRC524288 QAY524288 QKU524288 QUQ524288 REM524288 ROI524288 RYE524288 SIA524288 SRW524288 TBS524288 TLO524288 TVK524288 UFG524288 UPC524288 UYY524288 VIU524288 VSQ524288 WCM524288 WMI524288 WWE524288 X589824 JS589824 TO589824 ADK589824 ANG589824 AXC589824 BGY589824 BQU589824 CAQ589824 CKM589824 CUI589824 DEE589824 DOA589824 DXW589824 EHS589824 ERO589824 FBK589824 FLG589824 FVC589824 GEY589824 GOU589824 GYQ589824 HIM589824 HSI589824 ICE589824 IMA589824 IVW589824 JFS589824 JPO589824 JZK589824 KJG589824 KTC589824 LCY589824 LMU589824 LWQ589824 MGM589824 MQI589824 NAE589824 NKA589824 NTW589824 ODS589824 ONO589824 OXK589824 PHG589824 PRC589824 QAY589824 QKU589824 QUQ589824 REM589824 ROI589824 RYE589824 SIA589824 SRW589824 TBS589824 TLO589824 TVK589824 UFG589824 UPC589824 UYY589824 VIU589824 VSQ589824 WCM589824 WMI589824 WWE589824 X655360 JS655360 TO655360 ADK655360 ANG655360 AXC655360 BGY655360 BQU655360 CAQ655360 CKM655360 CUI655360 DEE655360 DOA655360 DXW655360 EHS655360 ERO655360 FBK655360 FLG655360 FVC655360 GEY655360 GOU655360 GYQ655360 HIM655360 HSI655360 ICE655360 IMA655360 IVW655360 JFS655360 JPO655360 JZK655360 KJG655360 KTC655360 LCY655360 LMU655360 LWQ655360 MGM655360 MQI655360 NAE655360 NKA655360 NTW655360 ODS655360 ONO655360 OXK655360 PHG655360 PRC655360 QAY655360 QKU655360 QUQ655360 REM655360 ROI655360 RYE655360 SIA655360 SRW655360 TBS655360 TLO655360 TVK655360 UFG655360 UPC655360 UYY655360 VIU655360 VSQ655360 WCM655360 WMI655360 WWE655360 X720896 JS720896 TO720896 ADK720896 ANG720896 AXC720896 BGY720896 BQU720896 CAQ720896 CKM720896 CUI720896 DEE720896 DOA720896 DXW720896 EHS720896 ERO720896 FBK720896 FLG720896 FVC720896 GEY720896 GOU720896 GYQ720896 HIM720896 HSI720896 ICE720896 IMA720896 IVW720896 JFS720896 JPO720896 JZK720896 KJG720896 KTC720896 LCY720896 LMU720896 LWQ720896 MGM720896 MQI720896 NAE720896 NKA720896 NTW720896 ODS720896 ONO720896 OXK720896 PHG720896 PRC720896 QAY720896 QKU720896 QUQ720896 REM720896 ROI720896 RYE720896 SIA720896 SRW720896 TBS720896 TLO720896 TVK720896 UFG720896 UPC720896 UYY720896 VIU720896 VSQ720896 WCM720896 WMI720896 WWE720896 X786432 JS786432 TO786432 ADK786432 ANG786432 AXC786432 BGY786432 BQU786432 CAQ786432 CKM786432 CUI786432 DEE786432 DOA786432 DXW786432 EHS786432 ERO786432 FBK786432 FLG786432 FVC786432 GEY786432 GOU786432 GYQ786432 HIM786432 HSI786432 ICE786432 IMA786432 IVW786432 JFS786432 JPO786432 JZK786432 KJG786432 KTC786432 LCY786432 LMU786432 LWQ786432 MGM786432 MQI786432 NAE786432 NKA786432 NTW786432 ODS786432 ONO786432 OXK786432 PHG786432 PRC786432 QAY786432 QKU786432 QUQ786432 REM786432 ROI786432 RYE786432 SIA786432 SRW786432 TBS786432 TLO786432 TVK786432 UFG786432 UPC786432 UYY786432 VIU786432 VSQ786432 WCM786432 WMI786432 WWE786432 X851968 JS851968 TO851968 ADK851968 ANG851968 AXC851968 BGY851968 BQU851968 CAQ851968 CKM851968 CUI851968 DEE851968 DOA851968 DXW851968 EHS851968 ERO851968 FBK851968 FLG851968 FVC851968 GEY851968 GOU851968 GYQ851968 HIM851968 HSI851968 ICE851968 IMA851968 IVW851968 JFS851968 JPO851968 JZK851968 KJG851968 KTC851968 LCY851968 LMU851968 LWQ851968 MGM851968 MQI851968 NAE851968 NKA851968 NTW851968 ODS851968 ONO851968 OXK851968 PHG851968 PRC851968 QAY851968 QKU851968 QUQ851968 REM851968 ROI851968 RYE851968 SIA851968 SRW851968 TBS851968 TLO851968 TVK851968 UFG851968 UPC851968 UYY851968 VIU851968 VSQ851968 WCM851968 WMI851968 WWE851968 X917504 JS917504 TO917504 ADK917504 ANG917504 AXC917504 BGY917504 BQU917504 CAQ917504 CKM917504 CUI917504 DEE917504 DOA917504 DXW917504 EHS917504 ERO917504 FBK917504 FLG917504 FVC917504 GEY917504 GOU917504 GYQ917504 HIM917504 HSI917504 ICE917504 IMA917504 IVW917504 JFS917504 JPO917504 JZK917504 KJG917504 KTC917504 LCY917504 LMU917504 LWQ917504 MGM917504 MQI917504 NAE917504 NKA917504 NTW917504 ODS917504 ONO917504 OXK917504 PHG917504 PRC917504 QAY917504 QKU917504 QUQ917504 REM917504 ROI917504 RYE917504 SIA917504 SRW917504 TBS917504 TLO917504 TVK917504 UFG917504 UPC917504 UYY917504 VIU917504 VSQ917504 WCM917504 WMI917504 WWE917504 X983040 JS983040 TO983040 ADK983040 ANG983040 AXC983040 BGY983040 BQU983040 CAQ983040 CKM983040 CUI983040 DEE983040 DOA983040 DXW983040 EHS983040 ERO983040 FBK983040 FLG983040 FVC983040 GEY983040 GOU983040 GYQ983040 HIM983040 HSI983040 ICE983040 IMA983040 IVW983040 JFS983040 JPO983040 JZK983040 KJG983040 KTC983040 LCY983040 LMU983040 LWQ983040 MGM983040 MQI983040 NAE983040 NKA983040 NTW983040 ODS983040 ONO983040 OXK983040 PHG983040 PRC983040 QAY983040 QKU983040 QUQ983040 REM983040 ROI983040 RYE983040 SIA983040 SRW983040 TBS983040 TLO983040 TVK983040 UFG983040 UPC983040 UYY983040 VIU983040 VSQ983040 WCM983040 WMI983040 WWE983040 AB65536 JW65536 TS65536 ADO65536 ANK65536 AXG65536 BHC65536 BQY65536 CAU65536 CKQ65536 CUM65536 DEI65536 DOE65536 DYA65536 EHW65536 ERS65536 FBO65536 FLK65536 FVG65536 GFC65536 GOY65536 GYU65536 HIQ65536 HSM65536 ICI65536 IME65536 IWA65536 JFW65536 JPS65536 JZO65536 KJK65536 KTG65536 LDC65536 LMY65536 LWU65536 MGQ65536 MQM65536 NAI65536 NKE65536 NUA65536 ODW65536 ONS65536 OXO65536 PHK65536 PRG65536 QBC65536 QKY65536 QUU65536 REQ65536 ROM65536 RYI65536 SIE65536 SSA65536 TBW65536 TLS65536 TVO65536 UFK65536 UPG65536 UZC65536 VIY65536 VSU65536 WCQ65536 WMM65536 WWI65536 AB131072 JW131072 TS131072 ADO131072 ANK131072 AXG131072 BHC131072 BQY131072 CAU131072 CKQ131072 CUM131072 DEI131072 DOE131072 DYA131072 EHW131072 ERS131072 FBO131072 FLK131072 FVG131072 GFC131072 GOY131072 GYU131072 HIQ131072 HSM131072 ICI131072 IME131072 IWA131072 JFW131072 JPS131072 JZO131072 KJK131072 KTG131072 LDC131072 LMY131072 LWU131072 MGQ131072 MQM131072 NAI131072 NKE131072 NUA131072 ODW131072 ONS131072 OXO131072 PHK131072 PRG131072 QBC131072 QKY131072 QUU131072 REQ131072 ROM131072 RYI131072 SIE131072 SSA131072 TBW131072 TLS131072 TVO131072 UFK131072 UPG131072 UZC131072 VIY131072 VSU131072 WCQ131072 WMM131072 WWI131072 AB196608 JW196608 TS196608 ADO196608 ANK196608 AXG196608 BHC196608 BQY196608 CAU196608 CKQ196608 CUM196608 DEI196608 DOE196608 DYA196608 EHW196608 ERS196608 FBO196608 FLK196608 FVG196608 GFC196608 GOY196608 GYU196608 HIQ196608 HSM196608 ICI196608 IME196608 IWA196608 JFW196608 JPS196608 JZO196608 KJK196608 KTG196608 LDC196608 LMY196608 LWU196608 MGQ196608 MQM196608 NAI196608 NKE196608 NUA196608 ODW196608 ONS196608 OXO196608 PHK196608 PRG196608 QBC196608 QKY196608 QUU196608 REQ196608 ROM196608 RYI196608 SIE196608 SSA196608 TBW196608 TLS196608 TVO196608 UFK196608 UPG196608 UZC196608 VIY196608 VSU196608 WCQ196608 WMM196608 WWI196608 AB262144 JW262144 TS262144 ADO262144 ANK262144 AXG262144 BHC262144 BQY262144 CAU262144 CKQ262144 CUM262144 DEI262144 DOE262144 DYA262144 EHW262144 ERS262144 FBO262144 FLK262144 FVG262144 GFC262144 GOY262144 GYU262144 HIQ262144 HSM262144 ICI262144 IME262144 IWA262144 JFW262144 JPS262144 JZO262144 KJK262144 KTG262144 LDC262144 LMY262144 LWU262144 MGQ262144 MQM262144 NAI262144 NKE262144 NUA262144 ODW262144 ONS262144 OXO262144 PHK262144 PRG262144 QBC262144 QKY262144 QUU262144 REQ262144 ROM262144 RYI262144 SIE262144 SSA262144 TBW262144 TLS262144 TVO262144 UFK262144 UPG262144 UZC262144 VIY262144 VSU262144 WCQ262144 WMM262144 WWI262144 AB327680 JW327680 TS327680 ADO327680 ANK327680 AXG327680 BHC327680 BQY327680 CAU327680 CKQ327680 CUM327680 DEI327680 DOE327680 DYA327680 EHW327680 ERS327680 FBO327680 FLK327680 FVG327680 GFC327680 GOY327680 GYU327680 HIQ327680 HSM327680 ICI327680 IME327680 IWA327680 JFW327680 JPS327680 JZO327680 KJK327680 KTG327680 LDC327680 LMY327680 LWU327680 MGQ327680 MQM327680 NAI327680 NKE327680 NUA327680 ODW327680 ONS327680 OXO327680 PHK327680 PRG327680 QBC327680 QKY327680 QUU327680 REQ327680 ROM327680 RYI327680 SIE327680 SSA327680 TBW327680 TLS327680 TVO327680 UFK327680 UPG327680 UZC327680 VIY327680 VSU327680 WCQ327680 WMM327680 WWI327680 AB393216 JW393216 TS393216 ADO393216 ANK393216 AXG393216 BHC393216 BQY393216 CAU393216 CKQ393216 CUM393216 DEI393216 DOE393216 DYA393216 EHW393216 ERS393216 FBO393216 FLK393216 FVG393216 GFC393216 GOY393216 GYU393216 HIQ393216 HSM393216 ICI393216 IME393216 IWA393216 JFW393216 JPS393216 JZO393216 KJK393216 KTG393216 LDC393216 LMY393216 LWU393216 MGQ393216 MQM393216 NAI393216 NKE393216 NUA393216 ODW393216 ONS393216 OXO393216 PHK393216 PRG393216 QBC393216 QKY393216 QUU393216 REQ393216 ROM393216 RYI393216 SIE393216 SSA393216 TBW393216 TLS393216 TVO393216 UFK393216 UPG393216 UZC393216 VIY393216 VSU393216 WCQ393216 WMM393216 WWI393216 AB458752 JW458752 TS458752 ADO458752 ANK458752 AXG458752 BHC458752 BQY458752 CAU458752 CKQ458752 CUM458752 DEI458752 DOE458752 DYA458752 EHW458752 ERS458752 FBO458752 FLK458752 FVG458752 GFC458752 GOY458752 GYU458752 HIQ458752 HSM458752 ICI458752 IME458752 IWA458752 JFW458752 JPS458752 JZO458752 KJK458752 KTG458752 LDC458752 LMY458752 LWU458752 MGQ458752 MQM458752 NAI458752 NKE458752 NUA458752 ODW458752 ONS458752 OXO458752 PHK458752 PRG458752 QBC458752 QKY458752 QUU458752 REQ458752 ROM458752 RYI458752 SIE458752 SSA458752 TBW458752 TLS458752 TVO458752 UFK458752 UPG458752 UZC458752 VIY458752 VSU458752 WCQ458752 WMM458752 WWI458752 AB524288 JW524288 TS524288 ADO524288 ANK524288 AXG524288 BHC524288 BQY524288 CAU524288 CKQ524288 CUM524288 DEI524288 DOE524288 DYA524288 EHW524288 ERS524288 FBO524288 FLK524288 FVG524288 GFC524288 GOY524288 GYU524288 HIQ524288 HSM524288 ICI524288 IME524288 IWA524288 JFW524288 JPS524288 JZO524288 KJK524288 KTG524288 LDC524288 LMY524288 LWU524288 MGQ524288 MQM524288 NAI524288 NKE524288 NUA524288 ODW524288 ONS524288 OXO524288 PHK524288 PRG524288 QBC524288 QKY524288 QUU524288 REQ524288 ROM524288 RYI524288 SIE524288 SSA524288 TBW524288 TLS524288 TVO524288 UFK524288 UPG524288 UZC524288 VIY524288 VSU524288 WCQ524288 WMM524288 WWI524288 AB589824 JW589824 TS589824 ADO589824 ANK589824 AXG589824 BHC589824 BQY589824 CAU589824 CKQ589824 CUM589824 DEI589824 DOE589824 DYA589824 EHW589824 ERS589824 FBO589824 FLK589824 FVG589824 GFC589824 GOY589824 GYU589824 HIQ589824 HSM589824 ICI589824 IME589824 IWA589824 JFW589824 JPS589824 JZO589824 KJK589824 KTG589824 LDC589824 LMY589824 LWU589824 MGQ589824 MQM589824 NAI589824 NKE589824 NUA589824 ODW589824 ONS589824 OXO589824 PHK589824 PRG589824 QBC589824 QKY589824 QUU589824 REQ589824 ROM589824 RYI589824 SIE589824 SSA589824 TBW589824 TLS589824 TVO589824 UFK589824 UPG589824 UZC589824 VIY589824 VSU589824 WCQ589824 WMM589824 WWI589824 AB655360 JW655360 TS655360 ADO655360 ANK655360 AXG655360 BHC655360 BQY655360 CAU655360 CKQ655360 CUM655360 DEI655360 DOE655360 DYA655360 EHW655360 ERS655360 FBO655360 FLK655360 FVG655360 GFC655360 GOY655360 GYU655360 HIQ655360 HSM655360 ICI655360 IME655360 IWA655360 JFW655360 JPS655360 JZO655360 KJK655360 KTG655360 LDC655360 LMY655360 LWU655360 MGQ655360 MQM655360 NAI655360 NKE655360 NUA655360 ODW655360 ONS655360 OXO655360 PHK655360 PRG655360 QBC655360 QKY655360 QUU655360 REQ655360 ROM655360 RYI655360 SIE655360 SSA655360 TBW655360 TLS655360 TVO655360 UFK655360 UPG655360 UZC655360 VIY655360 VSU655360 WCQ655360 WMM655360 WWI655360 AB720896 JW720896 TS720896 ADO720896 ANK720896 AXG720896 BHC720896 BQY720896 CAU720896 CKQ720896 CUM720896 DEI720896 DOE720896 DYA720896 EHW720896 ERS720896 FBO720896 FLK720896 FVG720896 GFC720896 GOY720896 GYU720896 HIQ720896 HSM720896 ICI720896 IME720896 IWA720896 JFW720896 JPS720896 JZO720896 KJK720896 KTG720896 LDC720896 LMY720896 LWU720896 MGQ720896 MQM720896 NAI720896 NKE720896 NUA720896 ODW720896 ONS720896 OXO720896 PHK720896 PRG720896 QBC720896 QKY720896 QUU720896 REQ720896 ROM720896 RYI720896 SIE720896 SSA720896 TBW720896 TLS720896 TVO720896 UFK720896 UPG720896 UZC720896 VIY720896 VSU720896 WCQ720896 WMM720896 WWI720896 AB786432 JW786432 TS786432 ADO786432 ANK786432 AXG786432 BHC786432 BQY786432 CAU786432 CKQ786432 CUM786432 DEI786432 DOE786432 DYA786432 EHW786432 ERS786432 FBO786432 FLK786432 FVG786432 GFC786432 GOY786432 GYU786432 HIQ786432 HSM786432 ICI786432 IME786432 IWA786432 JFW786432 JPS786432 JZO786432 KJK786432 KTG786432 LDC786432 LMY786432 LWU786432 MGQ786432 MQM786432 NAI786432 NKE786432 NUA786432 ODW786432 ONS786432 OXO786432 PHK786432 PRG786432 QBC786432 QKY786432 QUU786432 REQ786432 ROM786432 RYI786432 SIE786432 SSA786432 TBW786432 TLS786432 TVO786432 UFK786432 UPG786432 UZC786432 VIY786432 VSU786432 WCQ786432 WMM786432 WWI786432 AB851968 JW851968 TS851968 ADO851968 ANK851968 AXG851968 BHC851968 BQY851968 CAU851968 CKQ851968 CUM851968 DEI851968 DOE851968 DYA851968 EHW851968 ERS851968 FBO851968 FLK851968 FVG851968 GFC851968 GOY851968 GYU851968 HIQ851968 HSM851968 ICI851968 IME851968 IWA851968 JFW851968 JPS851968 JZO851968 KJK851968 KTG851968 LDC851968 LMY851968 LWU851968 MGQ851968 MQM851968 NAI851968 NKE851968 NUA851968 ODW851968 ONS851968 OXO851968 PHK851968 PRG851968 QBC851968 QKY851968 QUU851968 REQ851968 ROM851968 RYI851968 SIE851968 SSA851968 TBW851968 TLS851968 TVO851968 UFK851968 UPG851968 UZC851968 VIY851968 VSU851968 WCQ851968 WMM851968 WWI851968 AB917504 JW917504 TS917504 ADO917504 ANK917504 AXG917504 BHC917504 BQY917504 CAU917504 CKQ917504 CUM917504 DEI917504 DOE917504 DYA917504 EHW917504 ERS917504 FBO917504 FLK917504 FVG917504 GFC917504 GOY917504 GYU917504 HIQ917504 HSM917504 ICI917504 IME917504 IWA917504 JFW917504 JPS917504 JZO917504 KJK917504 KTG917504 LDC917504 LMY917504 LWU917504 MGQ917504 MQM917504 NAI917504 NKE917504 NUA917504 ODW917504 ONS917504 OXO917504 PHK917504 PRG917504 QBC917504 QKY917504 QUU917504 REQ917504 ROM917504 RYI917504 SIE917504 SSA917504 TBW917504 TLS917504 TVO917504 UFK917504 UPG917504 UZC917504 VIY917504 VSU917504 WCQ917504 WMM917504 WWI917504 AB983040 JW983040 TS983040 ADO983040 ANK983040 AXG983040 BHC983040 BQY983040 CAU983040 CKQ983040 CUM983040 DEI983040 DOE983040 DYA983040 EHW983040 ERS983040 FBO983040 FLK983040 FVG983040 GFC983040 GOY983040 GYU983040 HIQ983040 HSM983040 ICI983040 IME983040 IWA983040 JFW983040 JPS983040 JZO983040 KJK983040 KTG983040 LDC983040 LMY983040 LWU983040 MGQ983040 MQM983040 NAI983040 NKE983040 NUA983040 ODW983040 ONS983040 OXO983040 PHK983040 PRG983040 QBC983040 QKY983040 QUU983040 REQ983040 ROM983040 RYI983040 SIE983040 SSA983040 TBW983040 TLS983040 TVO983040 UFK983040 UPG983040 UZC983040 VIY983040 VSU983040 WCQ983040 WMM983040 WWI983040 AB65540 JW65540 TS65540 ADO65540 ANK65540 AXG65540 BHC65540 BQY65540 CAU65540 CKQ65540 CUM65540 DEI65540 DOE65540 DYA65540 EHW65540 ERS65540 FBO65540 FLK65540 FVG65540 GFC65540 GOY65540 GYU65540 HIQ65540 HSM65540 ICI65540 IME65540 IWA65540 JFW65540 JPS65540 JZO65540 KJK65540 KTG65540 LDC65540 LMY65540 LWU65540 MGQ65540 MQM65540 NAI65540 NKE65540 NUA65540 ODW65540 ONS65540 OXO65540 PHK65540 PRG65540 QBC65540 QKY65540 QUU65540 REQ65540 ROM65540 RYI65540 SIE65540 SSA65540 TBW65540 TLS65540 TVO65540 UFK65540 UPG65540 UZC65540 VIY65540 VSU65540 WCQ65540 WMM65540 WWI65540 AB131076 JW131076 TS131076 ADO131076 ANK131076 AXG131076 BHC131076 BQY131076 CAU131076 CKQ131076 CUM131076 DEI131076 DOE131076 DYA131076 EHW131076 ERS131076 FBO131076 FLK131076 FVG131076 GFC131076 GOY131076 GYU131076 HIQ131076 HSM131076 ICI131076 IME131076 IWA131076 JFW131076 JPS131076 JZO131076 KJK131076 KTG131076 LDC131076 LMY131076 LWU131076 MGQ131076 MQM131076 NAI131076 NKE131076 NUA131076 ODW131076 ONS131076 OXO131076 PHK131076 PRG131076 QBC131076 QKY131076 QUU131076 REQ131076 ROM131076 RYI131076 SIE131076 SSA131076 TBW131076 TLS131076 TVO131076 UFK131076 UPG131076 UZC131076 VIY131076 VSU131076 WCQ131076 WMM131076 WWI131076 AB196612 JW196612 TS196612 ADO196612 ANK196612 AXG196612 BHC196612 BQY196612 CAU196612 CKQ196612 CUM196612 DEI196612 DOE196612 DYA196612 EHW196612 ERS196612 FBO196612 FLK196612 FVG196612 GFC196612 GOY196612 GYU196612 HIQ196612 HSM196612 ICI196612 IME196612 IWA196612 JFW196612 JPS196612 JZO196612 KJK196612 KTG196612 LDC196612 LMY196612 LWU196612 MGQ196612 MQM196612 NAI196612 NKE196612 NUA196612 ODW196612 ONS196612 OXO196612 PHK196612 PRG196612 QBC196612 QKY196612 QUU196612 REQ196612 ROM196612 RYI196612 SIE196612 SSA196612 TBW196612 TLS196612 TVO196612 UFK196612 UPG196612 UZC196612 VIY196612 VSU196612 WCQ196612 WMM196612 WWI196612 AB262148 JW262148 TS262148 ADO262148 ANK262148 AXG262148 BHC262148 BQY262148 CAU262148 CKQ262148 CUM262148 DEI262148 DOE262148 DYA262148 EHW262148 ERS262148 FBO262148 FLK262148 FVG262148 GFC262148 GOY262148 GYU262148 HIQ262148 HSM262148 ICI262148 IME262148 IWA262148 JFW262148 JPS262148 JZO262148 KJK262148 KTG262148 LDC262148 LMY262148 LWU262148 MGQ262148 MQM262148 NAI262148 NKE262148 NUA262148 ODW262148 ONS262148 OXO262148 PHK262148 PRG262148 QBC262148 QKY262148 QUU262148 REQ262148 ROM262148 RYI262148 SIE262148 SSA262148 TBW262148 TLS262148 TVO262148 UFK262148 UPG262148 UZC262148 VIY262148 VSU262148 WCQ262148 WMM262148 WWI262148 AB327684 JW327684 TS327684 ADO327684 ANK327684 AXG327684 BHC327684 BQY327684 CAU327684 CKQ327684 CUM327684 DEI327684 DOE327684 DYA327684 EHW327684 ERS327684 FBO327684 FLK327684 FVG327684 GFC327684 GOY327684 GYU327684 HIQ327684 HSM327684 ICI327684 IME327684 IWA327684 JFW327684 JPS327684 JZO327684 KJK327684 KTG327684 LDC327684 LMY327684 LWU327684 MGQ327684 MQM327684 NAI327684 NKE327684 NUA327684 ODW327684 ONS327684 OXO327684 PHK327684 PRG327684 QBC327684 QKY327684 QUU327684 REQ327684 ROM327684 RYI327684 SIE327684 SSA327684 TBW327684 TLS327684 TVO327684 UFK327684 UPG327684 UZC327684 VIY327684 VSU327684 WCQ327684 WMM327684 WWI327684 AB393220 JW393220 TS393220 ADO393220 ANK393220 AXG393220 BHC393220 BQY393220 CAU393220 CKQ393220 CUM393220 DEI393220 DOE393220 DYA393220 EHW393220 ERS393220 FBO393220 FLK393220 FVG393220 GFC393220 GOY393220 GYU393220 HIQ393220 HSM393220 ICI393220 IME393220 IWA393220 JFW393220 JPS393220 JZO393220 KJK393220 KTG393220 LDC393220 LMY393220 LWU393220 MGQ393220 MQM393220 NAI393220 NKE393220 NUA393220 ODW393220 ONS393220 OXO393220 PHK393220 PRG393220 QBC393220 QKY393220 QUU393220 REQ393220 ROM393220 RYI393220 SIE393220 SSA393220 TBW393220 TLS393220 TVO393220 UFK393220 UPG393220 UZC393220 VIY393220 VSU393220 WCQ393220 WMM393220 WWI393220 AB458756 JW458756 TS458756 ADO458756 ANK458756 AXG458756 BHC458756 BQY458756 CAU458756 CKQ458756 CUM458756 DEI458756 DOE458756 DYA458756 EHW458756 ERS458756 FBO458756 FLK458756 FVG458756 GFC458756 GOY458756 GYU458756 HIQ458756 HSM458756 ICI458756 IME458756 IWA458756 JFW458756 JPS458756 JZO458756 KJK458756 KTG458756 LDC458756 LMY458756 LWU458756 MGQ458756 MQM458756 NAI458756 NKE458756 NUA458756 ODW458756 ONS458756 OXO458756 PHK458756 PRG458756 QBC458756 QKY458756 QUU458756 REQ458756 ROM458756 RYI458756 SIE458756 SSA458756 TBW458756 TLS458756 TVO458756 UFK458756 UPG458756 UZC458756 VIY458756 VSU458756 WCQ458756 WMM458756 WWI458756 AB524292 JW524292 TS524292 ADO524292 ANK524292 AXG524292 BHC524292 BQY524292 CAU524292 CKQ524292 CUM524292 DEI524292 DOE524292 DYA524292 EHW524292 ERS524292 FBO524292 FLK524292 FVG524292 GFC524292 GOY524292 GYU524292 HIQ524292 HSM524292 ICI524292 IME524292 IWA524292 JFW524292 JPS524292 JZO524292 KJK524292 KTG524292 LDC524292 LMY524292 LWU524292 MGQ524292 MQM524292 NAI524292 NKE524292 NUA524292 ODW524292 ONS524292 OXO524292 PHK524292 PRG524292 QBC524292 QKY524292 QUU524292 REQ524292 ROM524292 RYI524292 SIE524292 SSA524292 TBW524292 TLS524292 TVO524292 UFK524292 UPG524292 UZC524292 VIY524292 VSU524292 WCQ524292 WMM524292 WWI524292 AB589828 JW589828 TS589828 ADO589828 ANK589828 AXG589828 BHC589828 BQY589828 CAU589828 CKQ589828 CUM589828 DEI589828 DOE589828 DYA589828 EHW589828 ERS589828 FBO589828 FLK589828 FVG589828 GFC589828 GOY589828 GYU589828 HIQ589828 HSM589828 ICI589828 IME589828 IWA589828 JFW589828 JPS589828 JZO589828 KJK589828 KTG589828 LDC589828 LMY589828 LWU589828 MGQ589828 MQM589828 NAI589828 NKE589828 NUA589828 ODW589828 ONS589828 OXO589828 PHK589828 PRG589828 QBC589828 QKY589828 QUU589828 REQ589828 ROM589828 RYI589828 SIE589828 SSA589828 TBW589828 TLS589828 TVO589828 UFK589828 UPG589828 UZC589828 VIY589828 VSU589828 WCQ589828 WMM589828 WWI589828 AB655364 JW655364 TS655364 ADO655364 ANK655364 AXG655364 BHC655364 BQY655364 CAU655364 CKQ655364 CUM655364 DEI655364 DOE655364 DYA655364 EHW655364 ERS655364 FBO655364 FLK655364 FVG655364 GFC655364 GOY655364 GYU655364 HIQ655364 HSM655364 ICI655364 IME655364 IWA655364 JFW655364 JPS655364 JZO655364 KJK655364 KTG655364 LDC655364 LMY655364 LWU655364 MGQ655364 MQM655364 NAI655364 NKE655364 NUA655364 ODW655364 ONS655364 OXO655364 PHK655364 PRG655364 QBC655364 QKY655364 QUU655364 REQ655364 ROM655364 RYI655364 SIE655364 SSA655364 TBW655364 TLS655364 TVO655364 UFK655364 UPG655364 UZC655364 VIY655364 VSU655364 WCQ655364 WMM655364 WWI655364 AB720900 JW720900 TS720900 ADO720900 ANK720900 AXG720900 BHC720900 BQY720900 CAU720900 CKQ720900 CUM720900 DEI720900 DOE720900 DYA720900 EHW720900 ERS720900 FBO720900 FLK720900 FVG720900 GFC720900 GOY720900 GYU720900 HIQ720900 HSM720900 ICI720900 IME720900 IWA720900 JFW720900 JPS720900 JZO720900 KJK720900 KTG720900 LDC720900 LMY720900 LWU720900 MGQ720900 MQM720900 NAI720900 NKE720900 NUA720900 ODW720900 ONS720900 OXO720900 PHK720900 PRG720900 QBC720900 QKY720900 QUU720900 REQ720900 ROM720900 RYI720900 SIE720900 SSA720900 TBW720900 TLS720900 TVO720900 UFK720900 UPG720900 UZC720900 VIY720900 VSU720900 WCQ720900 WMM720900 WWI720900 AB786436 JW786436 TS786436 ADO786436 ANK786436 AXG786436 BHC786436 BQY786436 CAU786436 CKQ786436 CUM786436 DEI786436 DOE786436 DYA786436 EHW786436 ERS786436 FBO786436 FLK786436 FVG786436 GFC786436 GOY786436 GYU786436 HIQ786436 HSM786436 ICI786436 IME786436 IWA786436 JFW786436 JPS786436 JZO786436 KJK786436 KTG786436 LDC786436 LMY786436 LWU786436 MGQ786436 MQM786436 NAI786436 NKE786436 NUA786436 ODW786436 ONS786436 OXO786436 PHK786436 PRG786436 QBC786436 QKY786436 QUU786436 REQ786436 ROM786436 RYI786436 SIE786436 SSA786436 TBW786436 TLS786436 TVO786436 UFK786436 UPG786436 UZC786436 VIY786436 VSU786436 WCQ786436 WMM786436 WWI786436 AB851972 JW851972 TS851972 ADO851972 ANK851972 AXG851972 BHC851972 BQY851972 CAU851972 CKQ851972 CUM851972 DEI851972 DOE851972 DYA851972 EHW851972 ERS851972 FBO851972 FLK851972 FVG851972 GFC851972 GOY851972 GYU851972 HIQ851972 HSM851972 ICI851972 IME851972 IWA851972 JFW851972 JPS851972 JZO851972 KJK851972 KTG851972 LDC851972 LMY851972 LWU851972 MGQ851972 MQM851972 NAI851972 NKE851972 NUA851972 ODW851972 ONS851972 OXO851972 PHK851972 PRG851972 QBC851972 QKY851972 QUU851972 REQ851972 ROM851972 RYI851972 SIE851972 SSA851972 TBW851972 TLS851972 TVO851972 UFK851972 UPG851972 UZC851972 VIY851972 VSU851972 WCQ851972 WMM851972 WWI851972 AB917508 JW917508 TS917508 ADO917508 ANK917508 AXG917508 BHC917508 BQY917508 CAU917508 CKQ917508 CUM917508 DEI917508 DOE917508 DYA917508 EHW917508 ERS917508 FBO917508 FLK917508 FVG917508 GFC917508 GOY917508 GYU917508 HIQ917508 HSM917508 ICI917508 IME917508 IWA917508 JFW917508 JPS917508 JZO917508 KJK917508 KTG917508 LDC917508 LMY917508 LWU917508 MGQ917508 MQM917508 NAI917508 NKE917508 NUA917508 ODW917508 ONS917508 OXO917508 PHK917508 PRG917508 QBC917508 QKY917508 QUU917508 REQ917508 ROM917508 RYI917508 SIE917508 SSA917508 TBW917508 TLS917508 TVO917508 UFK917508 UPG917508 UZC917508 VIY917508 VSU917508 WCQ917508 WMM917508 WWI917508 AB983044 JW983044 TS983044 ADO983044 ANK983044 AXG983044 BHC983044 BQY983044 CAU983044 CKQ983044 CUM983044 DEI983044 DOE983044 DYA983044 EHW983044 ERS983044 FBO983044 FLK983044 FVG983044 GFC983044 GOY983044 GYU983044 HIQ983044 HSM983044 ICI983044 IME983044 IWA983044 JFW983044 JPS983044 JZO983044 KJK983044 KTG983044 LDC983044 LMY983044 LWU983044 MGQ983044 MQM983044 NAI983044 NKE983044 NUA983044 ODW983044 ONS983044 OXO983044 PHK983044 PRG983044 QBC983044 QKY983044 QUU983044 REQ983044 ROM983044 RYI983044 SIE983044 SSA983044 TBW983044 TLS983044 TVO983044 UFK983044 UPG983044 UZC983044 VIY983044 VSU983044 WCQ983044 WMM983044 WWI983044 AB65538 JW65538 TS65538 ADO65538 ANK65538 AXG65538 BHC65538 BQY65538 CAU65538 CKQ65538 CUM65538 DEI65538 DOE65538 DYA65538 EHW65538 ERS65538 FBO65538 FLK65538 FVG65538 GFC65538 GOY65538 GYU65538 HIQ65538 HSM65538 ICI65538 IME65538 IWA65538 JFW65538 JPS65538 JZO65538 KJK65538 KTG65538 LDC65538 LMY65538 LWU65538 MGQ65538 MQM65538 NAI65538 NKE65538 NUA65538 ODW65538 ONS65538 OXO65538 PHK65538 PRG65538 QBC65538 QKY65538 QUU65538 REQ65538 ROM65538 RYI65538 SIE65538 SSA65538 TBW65538 TLS65538 TVO65538 UFK65538 UPG65538 UZC65538 VIY65538 VSU65538 WCQ65538 WMM65538 WWI65538 AB131074 JW131074 TS131074 ADO131074 ANK131074 AXG131074 BHC131074 BQY131074 CAU131074 CKQ131074 CUM131074 DEI131074 DOE131074 DYA131074 EHW131074 ERS131074 FBO131074 FLK131074 FVG131074 GFC131074 GOY131074 GYU131074 HIQ131074 HSM131074 ICI131074 IME131074 IWA131074 JFW131074 JPS131074 JZO131074 KJK131074 KTG131074 LDC131074 LMY131074 LWU131074 MGQ131074 MQM131074 NAI131074 NKE131074 NUA131074 ODW131074 ONS131074 OXO131074 PHK131074 PRG131074 QBC131074 QKY131074 QUU131074 REQ131074 ROM131074 RYI131074 SIE131074 SSA131074 TBW131074 TLS131074 TVO131074 UFK131074 UPG131074 UZC131074 VIY131074 VSU131074 WCQ131074 WMM131074 WWI131074 AB196610 JW196610 TS196610 ADO196610 ANK196610 AXG196610 BHC196610 BQY196610 CAU196610 CKQ196610 CUM196610 DEI196610 DOE196610 DYA196610 EHW196610 ERS196610 FBO196610 FLK196610 FVG196610 GFC196610 GOY196610 GYU196610 HIQ196610 HSM196610 ICI196610 IME196610 IWA196610 JFW196610 JPS196610 JZO196610 KJK196610 KTG196610 LDC196610 LMY196610 LWU196610 MGQ196610 MQM196610 NAI196610 NKE196610 NUA196610 ODW196610 ONS196610 OXO196610 PHK196610 PRG196610 QBC196610 QKY196610 QUU196610 REQ196610 ROM196610 RYI196610 SIE196610 SSA196610 TBW196610 TLS196610 TVO196610 UFK196610 UPG196610 UZC196610 VIY196610 VSU196610 WCQ196610 WMM196610 WWI196610 AB262146 JW262146 TS262146 ADO262146 ANK262146 AXG262146 BHC262146 BQY262146 CAU262146 CKQ262146 CUM262146 DEI262146 DOE262146 DYA262146 EHW262146 ERS262146 FBO262146 FLK262146 FVG262146 GFC262146 GOY262146 GYU262146 HIQ262146 HSM262146 ICI262146 IME262146 IWA262146 JFW262146 JPS262146 JZO262146 KJK262146 KTG262146 LDC262146 LMY262146 LWU262146 MGQ262146 MQM262146 NAI262146 NKE262146 NUA262146 ODW262146 ONS262146 OXO262146 PHK262146 PRG262146 QBC262146 QKY262146 QUU262146 REQ262146 ROM262146 RYI262146 SIE262146 SSA262146 TBW262146 TLS262146 TVO262146 UFK262146 UPG262146 UZC262146 VIY262146 VSU262146 WCQ262146 WMM262146 WWI262146 AB327682 JW327682 TS327682 ADO327682 ANK327682 AXG327682 BHC327682 BQY327682 CAU327682 CKQ327682 CUM327682 DEI327682 DOE327682 DYA327682 EHW327682 ERS327682 FBO327682 FLK327682 FVG327682 GFC327682 GOY327682 GYU327682 HIQ327682 HSM327682 ICI327682 IME327682 IWA327682 JFW327682 JPS327682 JZO327682 KJK327682 KTG327682 LDC327682 LMY327682 LWU327682 MGQ327682 MQM327682 NAI327682 NKE327682 NUA327682 ODW327682 ONS327682 OXO327682 PHK327682 PRG327682 QBC327682 QKY327682 QUU327682 REQ327682 ROM327682 RYI327682 SIE327682 SSA327682 TBW327682 TLS327682 TVO327682 UFK327682 UPG327682 UZC327682 VIY327682 VSU327682 WCQ327682 WMM327682 WWI327682 AB393218 JW393218 TS393218 ADO393218 ANK393218 AXG393218 BHC393218 BQY393218 CAU393218 CKQ393218 CUM393218 DEI393218 DOE393218 DYA393218 EHW393218 ERS393218 FBO393218 FLK393218 FVG393218 GFC393218 GOY393218 GYU393218 HIQ393218 HSM393218 ICI393218 IME393218 IWA393218 JFW393218 JPS393218 JZO393218 KJK393218 KTG393218 LDC393218 LMY393218 LWU393218 MGQ393218 MQM393218 NAI393218 NKE393218 NUA393218 ODW393218 ONS393218 OXO393218 PHK393218 PRG393218 QBC393218 QKY393218 QUU393218 REQ393218 ROM393218 RYI393218 SIE393218 SSA393218 TBW393218 TLS393218 TVO393218 UFK393218 UPG393218 UZC393218 VIY393218 VSU393218 WCQ393218 WMM393218 WWI393218 AB458754 JW458754 TS458754 ADO458754 ANK458754 AXG458754 BHC458754 BQY458754 CAU458754 CKQ458754 CUM458754 DEI458754 DOE458754 DYA458754 EHW458754 ERS458754 FBO458754 FLK458754 FVG458754 GFC458754 GOY458754 GYU458754 HIQ458754 HSM458754 ICI458754 IME458754 IWA458754 JFW458754 JPS458754 JZO458754 KJK458754 KTG458754 LDC458754 LMY458754 LWU458754 MGQ458754 MQM458754 NAI458754 NKE458754 NUA458754 ODW458754 ONS458754 OXO458754 PHK458754 PRG458754 QBC458754 QKY458754 QUU458754 REQ458754 ROM458754 RYI458754 SIE458754 SSA458754 TBW458754 TLS458754 TVO458754 UFK458754 UPG458754 UZC458754 VIY458754 VSU458754 WCQ458754 WMM458754 WWI458754 AB524290 JW524290 TS524290 ADO524290 ANK524290 AXG524290 BHC524290 BQY524290 CAU524290 CKQ524290 CUM524290 DEI524290 DOE524290 DYA524290 EHW524290 ERS524290 FBO524290 FLK524290 FVG524290 GFC524290 GOY524290 GYU524290 HIQ524290 HSM524290 ICI524290 IME524290 IWA524290 JFW524290 JPS524290 JZO524290 KJK524290 KTG524290 LDC524290 LMY524290 LWU524290 MGQ524290 MQM524290 NAI524290 NKE524290 NUA524290 ODW524290 ONS524290 OXO524290 PHK524290 PRG524290 QBC524290 QKY524290 QUU524290 REQ524290 ROM524290 RYI524290 SIE524290 SSA524290 TBW524290 TLS524290 TVO524290 UFK524290 UPG524290 UZC524290 VIY524290 VSU524290 WCQ524290 WMM524290 WWI524290 AB589826 JW589826 TS589826 ADO589826 ANK589826 AXG589826 BHC589826 BQY589826 CAU589826 CKQ589826 CUM589826 DEI589826 DOE589826 DYA589826 EHW589826 ERS589826 FBO589826 FLK589826 FVG589826 GFC589826 GOY589826 GYU589826 HIQ589826 HSM589826 ICI589826 IME589826 IWA589826 JFW589826 JPS589826 JZO589826 KJK589826 KTG589826 LDC589826 LMY589826 LWU589826 MGQ589826 MQM589826 NAI589826 NKE589826 NUA589826 ODW589826 ONS589826 OXO589826 PHK589826 PRG589826 QBC589826 QKY589826 QUU589826 REQ589826 ROM589826 RYI589826 SIE589826 SSA589826 TBW589826 TLS589826 TVO589826 UFK589826 UPG589826 UZC589826 VIY589826 VSU589826 WCQ589826 WMM589826 WWI589826 AB655362 JW655362 TS655362 ADO655362 ANK655362 AXG655362 BHC655362 BQY655362 CAU655362 CKQ655362 CUM655362 DEI655362 DOE655362 DYA655362 EHW655362 ERS655362 FBO655362 FLK655362 FVG655362 GFC655362 GOY655362 GYU655362 HIQ655362 HSM655362 ICI655362 IME655362 IWA655362 JFW655362 JPS655362 JZO655362 KJK655362 KTG655362 LDC655362 LMY655362 LWU655362 MGQ655362 MQM655362 NAI655362 NKE655362 NUA655362 ODW655362 ONS655362 OXO655362 PHK655362 PRG655362 QBC655362 QKY655362 QUU655362 REQ655362 ROM655362 RYI655362 SIE655362 SSA655362 TBW655362 TLS655362 TVO655362 UFK655362 UPG655362 UZC655362 VIY655362 VSU655362 WCQ655362 WMM655362 WWI655362 AB720898 JW720898 TS720898 ADO720898 ANK720898 AXG720898 BHC720898 BQY720898 CAU720898 CKQ720898 CUM720898 DEI720898 DOE720898 DYA720898 EHW720898 ERS720898 FBO720898 FLK720898 FVG720898 GFC720898 GOY720898 GYU720898 HIQ720898 HSM720898 ICI720898 IME720898 IWA720898 JFW720898 JPS720898 JZO720898 KJK720898 KTG720898 LDC720898 LMY720898 LWU720898 MGQ720898 MQM720898 NAI720898 NKE720898 NUA720898 ODW720898 ONS720898 OXO720898 PHK720898 PRG720898 QBC720898 QKY720898 QUU720898 REQ720898 ROM720898 RYI720898 SIE720898 SSA720898 TBW720898 TLS720898 TVO720898 UFK720898 UPG720898 UZC720898 VIY720898 VSU720898 WCQ720898 WMM720898 WWI720898 AB786434 JW786434 TS786434 ADO786434 ANK786434 AXG786434 BHC786434 BQY786434 CAU786434 CKQ786434 CUM786434 DEI786434 DOE786434 DYA786434 EHW786434 ERS786434 FBO786434 FLK786434 FVG786434 GFC786434 GOY786434 GYU786434 HIQ786434 HSM786434 ICI786434 IME786434 IWA786434 JFW786434 JPS786434 JZO786434 KJK786434 KTG786434 LDC786434 LMY786434 LWU786434 MGQ786434 MQM786434 NAI786434 NKE786434 NUA786434 ODW786434 ONS786434 OXO786434 PHK786434 PRG786434 QBC786434 QKY786434 QUU786434 REQ786434 ROM786434 RYI786434 SIE786434 SSA786434 TBW786434 TLS786434 TVO786434 UFK786434 UPG786434 UZC786434 VIY786434 VSU786434 WCQ786434 WMM786434 WWI786434 AB851970 JW851970 TS851970 ADO851970 ANK851970 AXG851970 BHC851970 BQY851970 CAU851970 CKQ851970 CUM851970 DEI851970 DOE851970 DYA851970 EHW851970 ERS851970 FBO851970 FLK851970 FVG851970 GFC851970 GOY851970 GYU851970 HIQ851970 HSM851970 ICI851970 IME851970 IWA851970 JFW851970 JPS851970 JZO851970 KJK851970 KTG851970 LDC851970 LMY851970 LWU851970 MGQ851970 MQM851970 NAI851970 NKE851970 NUA851970 ODW851970 ONS851970 OXO851970 PHK851970 PRG851970 QBC851970 QKY851970 QUU851970 REQ851970 ROM851970 RYI851970 SIE851970 SSA851970 TBW851970 TLS851970 TVO851970 UFK851970 UPG851970 UZC851970 VIY851970 VSU851970 WCQ851970 WMM851970 WWI851970 AB917506 JW917506 TS917506 ADO917506 ANK917506 AXG917506 BHC917506 BQY917506 CAU917506 CKQ917506 CUM917506 DEI917506 DOE917506 DYA917506 EHW917506 ERS917506 FBO917506 FLK917506 FVG917506 GFC917506 GOY917506 GYU917506 HIQ917506 HSM917506 ICI917506 IME917506 IWA917506 JFW917506 JPS917506 JZO917506 KJK917506 KTG917506 LDC917506 LMY917506 LWU917506 MGQ917506 MQM917506 NAI917506 NKE917506 NUA917506 ODW917506 ONS917506 OXO917506 PHK917506 PRG917506 QBC917506 QKY917506 QUU917506 REQ917506 ROM917506 RYI917506 SIE917506 SSA917506 TBW917506 TLS917506 TVO917506 UFK917506 UPG917506 UZC917506 VIY917506 VSU917506 WCQ917506 WMM917506 WWI917506 AB983042 JW983042 TS983042 ADO983042 ANK983042 AXG983042 BHC983042 BQY983042 CAU983042 CKQ983042 CUM983042 DEI983042 DOE983042 DYA983042 EHW983042 ERS983042 FBO983042 FLK983042 FVG983042 GFC983042 GOY983042 GYU983042 HIQ983042 HSM983042 ICI983042 IME983042 IWA983042 JFW983042 JPS983042 JZO983042 KJK983042 KTG983042 LDC983042 LMY983042 LWU983042 MGQ983042 MQM983042 NAI983042 NKE983042 NUA983042 ODW983042 ONS983042 OXO983042 PHK983042 PRG983042 QBC983042 QKY983042 QUU983042 REQ983042 ROM983042 RYI983042 SIE983042 SSA983042 TBW983042 TLS983042 TVO983042 UFK983042 UPG983042 UZC983042 VIY983042 VSU983042 WCQ983042 WMM983042 WWI983042 X65538 JS65538 TO65538 ADK65538 ANG65538 AXC65538 BGY65538 BQU65538 CAQ65538 CKM65538 CUI65538 DEE65538 DOA65538 DXW65538 EHS65538 ERO65538 FBK65538 FLG65538 FVC65538 GEY65538 GOU65538 GYQ65538 HIM65538 HSI65538 ICE65538 IMA65538 IVW65538 JFS65538 JPO65538 JZK65538 KJG65538 KTC65538 LCY65538 LMU65538 LWQ65538 MGM65538 MQI65538 NAE65538 NKA65538 NTW65538 ODS65538 ONO65538 OXK65538 PHG65538 PRC65538 QAY65538 QKU65538 QUQ65538 REM65538 ROI65538 RYE65538 SIA65538 SRW65538 TBS65538 TLO65538 TVK65538 UFG65538 UPC65538 UYY65538 VIU65538 VSQ65538 WCM65538 WMI65538 WWE65538 X131074 JS131074 TO131074 ADK131074 ANG131074 AXC131074 BGY131074 BQU131074 CAQ131074 CKM131074 CUI131074 DEE131074 DOA131074 DXW131074 EHS131074 ERO131074 FBK131074 FLG131074 FVC131074 GEY131074 GOU131074 GYQ131074 HIM131074 HSI131074 ICE131074 IMA131074 IVW131074 JFS131074 JPO131074 JZK131074 KJG131074 KTC131074 LCY131074 LMU131074 LWQ131074 MGM131074 MQI131074 NAE131074 NKA131074 NTW131074 ODS131074 ONO131074 OXK131074 PHG131074 PRC131074 QAY131074 QKU131074 QUQ131074 REM131074 ROI131074 RYE131074 SIA131074 SRW131074 TBS131074 TLO131074 TVK131074 UFG131074 UPC131074 UYY131074 VIU131074 VSQ131074 WCM131074 WMI131074 WWE131074 X196610 JS196610 TO196610 ADK196610 ANG196610 AXC196610 BGY196610 BQU196610 CAQ196610 CKM196610 CUI196610 DEE196610 DOA196610 DXW196610 EHS196610 ERO196610 FBK196610 FLG196610 FVC196610 GEY196610 GOU196610 GYQ196610 HIM196610 HSI196610 ICE196610 IMA196610 IVW196610 JFS196610 JPO196610 JZK196610 KJG196610 KTC196610 LCY196610 LMU196610 LWQ196610 MGM196610 MQI196610 NAE196610 NKA196610 NTW196610 ODS196610 ONO196610 OXK196610 PHG196610 PRC196610 QAY196610 QKU196610 QUQ196610 REM196610 ROI196610 RYE196610 SIA196610 SRW196610 TBS196610 TLO196610 TVK196610 UFG196610 UPC196610 UYY196610 VIU196610 VSQ196610 WCM196610 WMI196610 WWE196610 X262146 JS262146 TO262146 ADK262146 ANG262146 AXC262146 BGY262146 BQU262146 CAQ262146 CKM262146 CUI262146 DEE262146 DOA262146 DXW262146 EHS262146 ERO262146 FBK262146 FLG262146 FVC262146 GEY262146 GOU262146 GYQ262146 HIM262146 HSI262146 ICE262146 IMA262146 IVW262146 JFS262146 JPO262146 JZK262146 KJG262146 KTC262146 LCY262146 LMU262146 LWQ262146 MGM262146 MQI262146 NAE262146 NKA262146 NTW262146 ODS262146 ONO262146 OXK262146 PHG262146 PRC262146 QAY262146 QKU262146 QUQ262146 REM262146 ROI262146 RYE262146 SIA262146 SRW262146 TBS262146 TLO262146 TVK262146 UFG262146 UPC262146 UYY262146 VIU262146 VSQ262146 WCM262146 WMI262146 WWE262146 X327682 JS327682 TO327682 ADK327682 ANG327682 AXC327682 BGY327682 BQU327682 CAQ327682 CKM327682 CUI327682 DEE327682 DOA327682 DXW327682 EHS327682 ERO327682 FBK327682 FLG327682 FVC327682 GEY327682 GOU327682 GYQ327682 HIM327682 HSI327682 ICE327682 IMA327682 IVW327682 JFS327682 JPO327682 JZK327682 KJG327682 KTC327682 LCY327682 LMU327682 LWQ327682 MGM327682 MQI327682 NAE327682 NKA327682 NTW327682 ODS327682 ONO327682 OXK327682 PHG327682 PRC327682 QAY327682 QKU327682 QUQ327682 REM327682 ROI327682 RYE327682 SIA327682 SRW327682 TBS327682 TLO327682 TVK327682 UFG327682 UPC327682 UYY327682 VIU327682 VSQ327682 WCM327682 WMI327682 WWE327682 X393218 JS393218 TO393218 ADK393218 ANG393218 AXC393218 BGY393218 BQU393218 CAQ393218 CKM393218 CUI393218 DEE393218 DOA393218 DXW393218 EHS393218 ERO393218 FBK393218 FLG393218 FVC393218 GEY393218 GOU393218 GYQ393218 HIM393218 HSI393218 ICE393218 IMA393218 IVW393218 JFS393218 JPO393218 JZK393218 KJG393218 KTC393218 LCY393218 LMU393218 LWQ393218 MGM393218 MQI393218 NAE393218 NKA393218 NTW393218 ODS393218 ONO393218 OXK393218 PHG393218 PRC393218 QAY393218 QKU393218 QUQ393218 REM393218 ROI393218 RYE393218 SIA393218 SRW393218 TBS393218 TLO393218 TVK393218 UFG393218 UPC393218 UYY393218 VIU393218 VSQ393218 WCM393218 WMI393218 WWE393218 X458754 JS458754 TO458754 ADK458754 ANG458754 AXC458754 BGY458754 BQU458754 CAQ458754 CKM458754 CUI458754 DEE458754 DOA458754 DXW458754 EHS458754 ERO458754 FBK458754 FLG458754 FVC458754 GEY458754 GOU458754 GYQ458754 HIM458754 HSI458754 ICE458754 IMA458754 IVW458754 JFS458754 JPO458754 JZK458754 KJG458754 KTC458754 LCY458754 LMU458754 LWQ458754 MGM458754 MQI458754 NAE458754 NKA458754 NTW458754 ODS458754 ONO458754 OXK458754 PHG458754 PRC458754 QAY458754 QKU458754 QUQ458754 REM458754 ROI458754 RYE458754 SIA458754 SRW458754 TBS458754 TLO458754 TVK458754 UFG458754 UPC458754 UYY458754 VIU458754 VSQ458754 WCM458754 WMI458754 WWE458754 X524290 JS524290 TO524290 ADK524290 ANG524290 AXC524290 BGY524290 BQU524290 CAQ524290 CKM524290 CUI524290 DEE524290 DOA524290 DXW524290 EHS524290 ERO524290 FBK524290 FLG524290 FVC524290 GEY524290 GOU524290 GYQ524290 HIM524290 HSI524290 ICE524290 IMA524290 IVW524290 JFS524290 JPO524290 JZK524290 KJG524290 KTC524290 LCY524290 LMU524290 LWQ524290 MGM524290 MQI524290 NAE524290 NKA524290 NTW524290 ODS524290 ONO524290 OXK524290 PHG524290 PRC524290 QAY524290 QKU524290 QUQ524290 REM524290 ROI524290 RYE524290 SIA524290 SRW524290 TBS524290 TLO524290 TVK524290 UFG524290 UPC524290 UYY524290 VIU524290 VSQ524290 WCM524290 WMI524290 WWE524290 X589826 JS589826 TO589826 ADK589826 ANG589826 AXC589826 BGY589826 BQU589826 CAQ589826 CKM589826 CUI589826 DEE589826 DOA589826 DXW589826 EHS589826 ERO589826 FBK589826 FLG589826 FVC589826 GEY589826 GOU589826 GYQ589826 HIM589826 HSI589826 ICE589826 IMA589826 IVW589826 JFS589826 JPO589826 JZK589826 KJG589826 KTC589826 LCY589826 LMU589826 LWQ589826 MGM589826 MQI589826 NAE589826 NKA589826 NTW589826 ODS589826 ONO589826 OXK589826 PHG589826 PRC589826 QAY589826 QKU589826 QUQ589826 REM589826 ROI589826 RYE589826 SIA589826 SRW589826 TBS589826 TLO589826 TVK589826 UFG589826 UPC589826 UYY589826 VIU589826 VSQ589826 WCM589826 WMI589826 WWE589826 X655362 JS655362 TO655362 ADK655362 ANG655362 AXC655362 BGY655362 BQU655362 CAQ655362 CKM655362 CUI655362 DEE655362 DOA655362 DXW655362 EHS655362 ERO655362 FBK655362 FLG655362 FVC655362 GEY655362 GOU655362 GYQ655362 HIM655362 HSI655362 ICE655362 IMA655362 IVW655362 JFS655362 JPO655362 JZK655362 KJG655362 KTC655362 LCY655362 LMU655362 LWQ655362 MGM655362 MQI655362 NAE655362 NKA655362 NTW655362 ODS655362 ONO655362 OXK655362 PHG655362 PRC655362 QAY655362 QKU655362 QUQ655362 REM655362 ROI655362 RYE655362 SIA655362 SRW655362 TBS655362 TLO655362 TVK655362 UFG655362 UPC655362 UYY655362 VIU655362 VSQ655362 WCM655362 WMI655362 WWE655362 X720898 JS720898 TO720898 ADK720898 ANG720898 AXC720898 BGY720898 BQU720898 CAQ720898 CKM720898 CUI720898 DEE720898 DOA720898 DXW720898 EHS720898 ERO720898 FBK720898 FLG720898 FVC720898 GEY720898 GOU720898 GYQ720898 HIM720898 HSI720898 ICE720898 IMA720898 IVW720898 JFS720898 JPO720898 JZK720898 KJG720898 KTC720898 LCY720898 LMU720898 LWQ720898 MGM720898 MQI720898 NAE720898 NKA720898 NTW720898 ODS720898 ONO720898 OXK720898 PHG720898 PRC720898 QAY720898 QKU720898 QUQ720898 REM720898 ROI720898 RYE720898 SIA720898 SRW720898 TBS720898 TLO720898 TVK720898 UFG720898 UPC720898 UYY720898 VIU720898 VSQ720898 WCM720898 WMI720898 WWE720898 X786434 JS786434 TO786434 ADK786434 ANG786434 AXC786434 BGY786434 BQU786434 CAQ786434 CKM786434 CUI786434 DEE786434 DOA786434 DXW786434 EHS786434 ERO786434 FBK786434 FLG786434 FVC786434 GEY786434 GOU786434 GYQ786434 HIM786434 HSI786434 ICE786434 IMA786434 IVW786434 JFS786434 JPO786434 JZK786434 KJG786434 KTC786434 LCY786434 LMU786434 LWQ786434 MGM786434 MQI786434 NAE786434 NKA786434 NTW786434 ODS786434 ONO786434 OXK786434 PHG786434 PRC786434 QAY786434 QKU786434 QUQ786434 REM786434 ROI786434 RYE786434 SIA786434 SRW786434 TBS786434 TLO786434 TVK786434 UFG786434 UPC786434 UYY786434 VIU786434 VSQ786434 WCM786434 WMI786434 WWE786434 X851970 JS851970 TO851970 ADK851970 ANG851970 AXC851970 BGY851970 BQU851970 CAQ851970 CKM851970 CUI851970 DEE851970 DOA851970 DXW851970 EHS851970 ERO851970 FBK851970 FLG851970 FVC851970 GEY851970 GOU851970 GYQ851970 HIM851970 HSI851970 ICE851970 IMA851970 IVW851970 JFS851970 JPO851970 JZK851970 KJG851970 KTC851970 LCY851970 LMU851970 LWQ851970 MGM851970 MQI851970 NAE851970 NKA851970 NTW851970 ODS851970 ONO851970 OXK851970 PHG851970 PRC851970 QAY851970 QKU851970 QUQ851970 REM851970 ROI851970 RYE851970 SIA851970 SRW851970 TBS851970 TLO851970 TVK851970 UFG851970 UPC851970 UYY851970 VIU851970 VSQ851970 WCM851970 WMI851970 WWE851970 X917506 JS917506 TO917506 ADK917506 ANG917506 AXC917506 BGY917506 BQU917506 CAQ917506 CKM917506 CUI917506 DEE917506 DOA917506 DXW917506 EHS917506 ERO917506 FBK917506 FLG917506 FVC917506 GEY917506 GOU917506 GYQ917506 HIM917506 HSI917506 ICE917506 IMA917506 IVW917506 JFS917506 JPO917506 JZK917506 KJG917506 KTC917506 LCY917506 LMU917506 LWQ917506 MGM917506 MQI917506 NAE917506 NKA917506 NTW917506 ODS917506 ONO917506 OXK917506 PHG917506 PRC917506 QAY917506 QKU917506 QUQ917506 REM917506 ROI917506 RYE917506 SIA917506 SRW917506 TBS917506 TLO917506 TVK917506 UFG917506 UPC917506 UYY917506 VIU917506 VSQ917506 WCM917506 WMI917506 WWE917506 X983042 JS983042 TO983042 ADK983042 ANG983042 AXC983042 BGY983042 BQU983042 CAQ983042 CKM983042 CUI983042 DEE983042 DOA983042 DXW983042 EHS983042 ERO983042 FBK983042 FLG983042 FVC983042 GEY983042 GOU983042 GYQ983042 HIM983042 HSI983042 ICE983042 IMA983042 IVW983042 JFS983042 JPO983042 JZK983042 KJG983042 KTC983042 LCY983042 LMU983042 LWQ983042 MGM983042 MQI983042 NAE983042 NKA983042 NTW983042 ODS983042 ONO983042 OXK983042 PHG983042 PRC983042 QAY983042 QKU983042 QUQ983042 REM983042 ROI983042 RYE983042 SIA983042 SRW983042 TBS983042 TLO983042 TVK983042 UFG983042 UPC983042 UYY983042 VIU983042 VSQ983042 WCM983042 WMI983042 WWE983042 X65540 JS65540 TO65540 ADK65540 ANG65540 AXC65540 BGY65540 BQU65540 CAQ65540 CKM65540 CUI65540 DEE65540 DOA65540 DXW65540 EHS65540 ERO65540 FBK65540 FLG65540 FVC65540 GEY65540 GOU65540 GYQ65540 HIM65540 HSI65540 ICE65540 IMA65540 IVW65540 JFS65540 JPO65540 JZK65540 KJG65540 KTC65540 LCY65540 LMU65540 LWQ65540 MGM65540 MQI65540 NAE65540 NKA65540 NTW65540 ODS65540 ONO65540 OXK65540 PHG65540 PRC65540 QAY65540 QKU65540 QUQ65540 REM65540 ROI65540 RYE65540 SIA65540 SRW65540 TBS65540 TLO65540 TVK65540 UFG65540 UPC65540 UYY65540 VIU65540 VSQ65540 WCM65540 WMI65540 WWE65540 X131076 JS131076 TO131076 ADK131076 ANG131076 AXC131076 BGY131076 BQU131076 CAQ131076 CKM131076 CUI131076 DEE131076 DOA131076 DXW131076 EHS131076 ERO131076 FBK131076 FLG131076 FVC131076 GEY131076 GOU131076 GYQ131076 HIM131076 HSI131076 ICE131076 IMA131076 IVW131076 JFS131076 JPO131076 JZK131076 KJG131076 KTC131076 LCY131076 LMU131076 LWQ131076 MGM131076 MQI131076 NAE131076 NKA131076 NTW131076 ODS131076 ONO131076 OXK131076 PHG131076 PRC131076 QAY131076 QKU131076 QUQ131076 REM131076 ROI131076 RYE131076 SIA131076 SRW131076 TBS131076 TLO131076 TVK131076 UFG131076 UPC131076 UYY131076 VIU131076 VSQ131076 WCM131076 WMI131076 WWE131076 X196612 JS196612 TO196612 ADK196612 ANG196612 AXC196612 BGY196612 BQU196612 CAQ196612 CKM196612 CUI196612 DEE196612 DOA196612 DXW196612 EHS196612 ERO196612 FBK196612 FLG196612 FVC196612 GEY196612 GOU196612 GYQ196612 HIM196612 HSI196612 ICE196612 IMA196612 IVW196612 JFS196612 JPO196612 JZK196612 KJG196612 KTC196612 LCY196612 LMU196612 LWQ196612 MGM196612 MQI196612 NAE196612 NKA196612 NTW196612 ODS196612 ONO196612 OXK196612 PHG196612 PRC196612 QAY196612 QKU196612 QUQ196612 REM196612 ROI196612 RYE196612 SIA196612 SRW196612 TBS196612 TLO196612 TVK196612 UFG196612 UPC196612 UYY196612 VIU196612 VSQ196612 WCM196612 WMI196612 WWE196612 X262148 JS262148 TO262148 ADK262148 ANG262148 AXC262148 BGY262148 BQU262148 CAQ262148 CKM262148 CUI262148 DEE262148 DOA262148 DXW262148 EHS262148 ERO262148 FBK262148 FLG262148 FVC262148 GEY262148 GOU262148 GYQ262148 HIM262148 HSI262148 ICE262148 IMA262148 IVW262148 JFS262148 JPO262148 JZK262148 KJG262148 KTC262148 LCY262148 LMU262148 LWQ262148 MGM262148 MQI262148 NAE262148 NKA262148 NTW262148 ODS262148 ONO262148 OXK262148 PHG262148 PRC262148 QAY262148 QKU262148 QUQ262148 REM262148 ROI262148 RYE262148 SIA262148 SRW262148 TBS262148 TLO262148 TVK262148 UFG262148 UPC262148 UYY262148 VIU262148 VSQ262148 WCM262148 WMI262148 WWE262148 X327684 JS327684 TO327684 ADK327684 ANG327684 AXC327684 BGY327684 BQU327684 CAQ327684 CKM327684 CUI327684 DEE327684 DOA327684 DXW327684 EHS327684 ERO327684 FBK327684 FLG327684 FVC327684 GEY327684 GOU327684 GYQ327684 HIM327684 HSI327684 ICE327684 IMA327684 IVW327684 JFS327684 JPO327684 JZK327684 KJG327684 KTC327684 LCY327684 LMU327684 LWQ327684 MGM327684 MQI327684 NAE327684 NKA327684 NTW327684 ODS327684 ONO327684 OXK327684 PHG327684 PRC327684 QAY327684 QKU327684 QUQ327684 REM327684 ROI327684 RYE327684 SIA327684 SRW327684 TBS327684 TLO327684 TVK327684 UFG327684 UPC327684 UYY327684 VIU327684 VSQ327684 WCM327684 WMI327684 WWE327684 X393220 JS393220 TO393220 ADK393220 ANG393220 AXC393220 BGY393220 BQU393220 CAQ393220 CKM393220 CUI393220 DEE393220 DOA393220 DXW393220 EHS393220 ERO393220 FBK393220 FLG393220 FVC393220 GEY393220 GOU393220 GYQ393220 HIM393220 HSI393220 ICE393220 IMA393220 IVW393220 JFS393220 JPO393220 JZK393220 KJG393220 KTC393220 LCY393220 LMU393220 LWQ393220 MGM393220 MQI393220 NAE393220 NKA393220 NTW393220 ODS393220 ONO393220 OXK393220 PHG393220 PRC393220 QAY393220 QKU393220 QUQ393220 REM393220 ROI393220 RYE393220 SIA393220 SRW393220 TBS393220 TLO393220 TVK393220 UFG393220 UPC393220 UYY393220 VIU393220 VSQ393220 WCM393220 WMI393220 WWE393220 X458756 JS458756 TO458756 ADK458756 ANG458756 AXC458756 BGY458756 BQU458756 CAQ458756 CKM458756 CUI458756 DEE458756 DOA458756 DXW458756 EHS458756 ERO458756 FBK458756 FLG458756 FVC458756 GEY458756 GOU458756 GYQ458756 HIM458756 HSI458756 ICE458756 IMA458756 IVW458756 JFS458756 JPO458756 JZK458756 KJG458756 KTC458756 LCY458756 LMU458756 LWQ458756 MGM458756 MQI458756 NAE458756 NKA458756 NTW458756 ODS458756 ONO458756 OXK458756 PHG458756 PRC458756 QAY458756 QKU458756 QUQ458756 REM458756 ROI458756 RYE458756 SIA458756 SRW458756 TBS458756 TLO458756 TVK458756 UFG458756 UPC458756 UYY458756 VIU458756 VSQ458756 WCM458756 WMI458756 WWE458756 X524292 JS524292 TO524292 ADK524292 ANG524292 AXC524292 BGY524292 BQU524292 CAQ524292 CKM524292 CUI524292 DEE524292 DOA524292 DXW524292 EHS524292 ERO524292 FBK524292 FLG524292 FVC524292 GEY524292 GOU524292 GYQ524292 HIM524292 HSI524292 ICE524292 IMA524292 IVW524292 JFS524292 JPO524292 JZK524292 KJG524292 KTC524292 LCY524292 LMU524292 LWQ524292 MGM524292 MQI524292 NAE524292 NKA524292 NTW524292 ODS524292 ONO524292 OXK524292 PHG524292 PRC524292 QAY524292 QKU524292 QUQ524292 REM524292 ROI524292 RYE524292 SIA524292 SRW524292 TBS524292 TLO524292 TVK524292 UFG524292 UPC524292 UYY524292 VIU524292 VSQ524292 WCM524292 WMI524292 WWE524292 X589828 JS589828 TO589828 ADK589828 ANG589828 AXC589828 BGY589828 BQU589828 CAQ589828 CKM589828 CUI589828 DEE589828 DOA589828 DXW589828 EHS589828 ERO589828 FBK589828 FLG589828 FVC589828 GEY589828 GOU589828 GYQ589828 HIM589828 HSI589828 ICE589828 IMA589828 IVW589828 JFS589828 JPO589828 JZK589828 KJG589828 KTC589828 LCY589828 LMU589828 LWQ589828 MGM589828 MQI589828 NAE589828 NKA589828 NTW589828 ODS589828 ONO589828 OXK589828 PHG589828 PRC589828 QAY589828 QKU589828 QUQ589828 REM589828 ROI589828 RYE589828 SIA589828 SRW589828 TBS589828 TLO589828 TVK589828 UFG589828 UPC589828 UYY589828 VIU589828 VSQ589828 WCM589828 WMI589828 WWE589828 X655364 JS655364 TO655364 ADK655364 ANG655364 AXC655364 BGY655364 BQU655364 CAQ655364 CKM655364 CUI655364 DEE655364 DOA655364 DXW655364 EHS655364 ERO655364 FBK655364 FLG655364 FVC655364 GEY655364 GOU655364 GYQ655364 HIM655364 HSI655364 ICE655364 IMA655364 IVW655364 JFS655364 JPO655364 JZK655364 KJG655364 KTC655364 LCY655364 LMU655364 LWQ655364 MGM655364 MQI655364 NAE655364 NKA655364 NTW655364 ODS655364 ONO655364 OXK655364 PHG655364 PRC655364 QAY655364 QKU655364 QUQ655364 REM655364 ROI655364 RYE655364 SIA655364 SRW655364 TBS655364 TLO655364 TVK655364 UFG655364 UPC655364 UYY655364 VIU655364 VSQ655364 WCM655364 WMI655364 WWE655364 X720900 JS720900 TO720900 ADK720900 ANG720900 AXC720900 BGY720900 BQU720900 CAQ720900 CKM720900 CUI720900 DEE720900 DOA720900 DXW720900 EHS720900 ERO720900 FBK720900 FLG720900 FVC720900 GEY720900 GOU720900 GYQ720900 HIM720900 HSI720900 ICE720900 IMA720900 IVW720900 JFS720900 JPO720900 JZK720900 KJG720900 KTC720900 LCY720900 LMU720900 LWQ720900 MGM720900 MQI720900 NAE720900 NKA720900 NTW720900 ODS720900 ONO720900 OXK720900 PHG720900 PRC720900 QAY720900 QKU720900 QUQ720900 REM720900 ROI720900 RYE720900 SIA720900 SRW720900 TBS720900 TLO720900 TVK720900 UFG720900 UPC720900 UYY720900 VIU720900 VSQ720900 WCM720900 WMI720900 WWE720900 X786436 JS786436 TO786436 ADK786436 ANG786436 AXC786436 BGY786436 BQU786436 CAQ786436 CKM786436 CUI786436 DEE786436 DOA786436 DXW786436 EHS786436 ERO786436 FBK786436 FLG786436 FVC786436 GEY786436 GOU786436 GYQ786436 HIM786436 HSI786436 ICE786436 IMA786436 IVW786436 JFS786436 JPO786436 JZK786436 KJG786436 KTC786436 LCY786436 LMU786436 LWQ786436 MGM786436 MQI786436 NAE786436 NKA786436 NTW786436 ODS786436 ONO786436 OXK786436 PHG786436 PRC786436 QAY786436 QKU786436 QUQ786436 REM786436 ROI786436 RYE786436 SIA786436 SRW786436 TBS786436 TLO786436 TVK786436 UFG786436 UPC786436 UYY786436 VIU786436 VSQ786436 WCM786436 WMI786436 WWE786436 X851972 JS851972 TO851972 ADK851972 ANG851972 AXC851972 BGY851972 BQU851972 CAQ851972 CKM851972 CUI851972 DEE851972 DOA851972 DXW851972 EHS851972 ERO851972 FBK851972 FLG851972 FVC851972 GEY851972 GOU851972 GYQ851972 HIM851972 HSI851972 ICE851972 IMA851972 IVW851972 JFS851972 JPO851972 JZK851972 KJG851972 KTC851972 LCY851972 LMU851972 LWQ851972 MGM851972 MQI851972 NAE851972 NKA851972 NTW851972 ODS851972 ONO851972 OXK851972 PHG851972 PRC851972 QAY851972 QKU851972 QUQ851972 REM851972 ROI851972 RYE851972 SIA851972 SRW851972 TBS851972 TLO851972 TVK851972 UFG851972 UPC851972 UYY851972 VIU851972 VSQ851972 WCM851972 WMI851972 WWE851972 X917508 JS917508 TO917508 ADK917508 ANG917508 AXC917508 BGY917508 BQU917508 CAQ917508 CKM917508 CUI917508 DEE917508 DOA917508 DXW917508 EHS917508 ERO917508 FBK917508 FLG917508 FVC917508 GEY917508 GOU917508 GYQ917508 HIM917508 HSI917508 ICE917508 IMA917508 IVW917508 JFS917508 JPO917508 JZK917508 KJG917508 KTC917508 LCY917508 LMU917508 LWQ917508 MGM917508 MQI917508 NAE917508 NKA917508 NTW917508 ODS917508 ONO917508 OXK917508 PHG917508 PRC917508 QAY917508 QKU917508 QUQ917508 REM917508 ROI917508 RYE917508 SIA917508 SRW917508 TBS917508 TLO917508 TVK917508 UFG917508 UPC917508 UYY917508 VIU917508 VSQ917508 WCM917508 WMI917508 WWE917508 X983044 JS983044 TO983044 ADK983044 ANG983044 AXC983044 BGY983044 BQU983044 CAQ983044 CKM983044 CUI983044 DEE983044 DOA983044 DXW983044 EHS983044 ERO983044 FBK983044 FLG983044 FVC983044 GEY983044 GOU983044 GYQ983044 HIM983044 HSI983044 ICE983044 IMA983044 IVW983044 JFS983044 JPO983044 JZK983044 KJG983044 KTC983044 LCY983044 LMU983044 LWQ983044 MGM983044 MQI983044 NAE983044 NKA983044 NTW983044 ODS983044 ONO983044 OXK983044 PHG983044 PRC983044 QAY983044 QKU983044 QUQ983044 REM983044 ROI983044 RYE983044 SIA983044 SRW983044 TBS983044 TLO983044 TVK983044 UFG983044 UPC983044 UYY983044 VIU983044 VSQ983044 WCM983044 WMI983044 WWE983044 X65544 JS65544 TO65544 ADK65544 ANG65544 AXC65544 BGY65544 BQU65544 CAQ65544 CKM65544 CUI65544 DEE65544 DOA65544 DXW65544 EHS65544 ERO65544 FBK65544 FLG65544 FVC65544 GEY65544 GOU65544 GYQ65544 HIM65544 HSI65544 ICE65544 IMA65544 IVW65544 JFS65544 JPO65544 JZK65544 KJG65544 KTC65544 LCY65544 LMU65544 LWQ65544 MGM65544 MQI65544 NAE65544 NKA65544 NTW65544 ODS65544 ONO65544 OXK65544 PHG65544 PRC65544 QAY65544 QKU65544 QUQ65544 REM65544 ROI65544 RYE65544 SIA65544 SRW65544 TBS65544 TLO65544 TVK65544 UFG65544 UPC65544 UYY65544 VIU65544 VSQ65544 WCM65544 WMI65544 WWE65544 X131080 JS131080 TO131080 ADK131080 ANG131080 AXC131080 BGY131080 BQU131080 CAQ131080 CKM131080 CUI131080 DEE131080 DOA131080 DXW131080 EHS131080 ERO131080 FBK131080 FLG131080 FVC131080 GEY131080 GOU131080 GYQ131080 HIM131080 HSI131080 ICE131080 IMA131080 IVW131080 JFS131080 JPO131080 JZK131080 KJG131080 KTC131080 LCY131080 LMU131080 LWQ131080 MGM131080 MQI131080 NAE131080 NKA131080 NTW131080 ODS131080 ONO131080 OXK131080 PHG131080 PRC131080 QAY131080 QKU131080 QUQ131080 REM131080 ROI131080 RYE131080 SIA131080 SRW131080 TBS131080 TLO131080 TVK131080 UFG131080 UPC131080 UYY131080 VIU131080 VSQ131080 WCM131080 WMI131080 WWE131080 X196616 JS196616 TO196616 ADK196616 ANG196616 AXC196616 BGY196616 BQU196616 CAQ196616 CKM196616 CUI196616 DEE196616 DOA196616 DXW196616 EHS196616 ERO196616 FBK196616 FLG196616 FVC196616 GEY196616 GOU196616 GYQ196616 HIM196616 HSI196616 ICE196616 IMA196616 IVW196616 JFS196616 JPO196616 JZK196616 KJG196616 KTC196616 LCY196616 LMU196616 LWQ196616 MGM196616 MQI196616 NAE196616 NKA196616 NTW196616 ODS196616 ONO196616 OXK196616 PHG196616 PRC196616 QAY196616 QKU196616 QUQ196616 REM196616 ROI196616 RYE196616 SIA196616 SRW196616 TBS196616 TLO196616 TVK196616 UFG196616 UPC196616 UYY196616 VIU196616 VSQ196616 WCM196616 WMI196616 WWE196616 X262152 JS262152 TO262152 ADK262152 ANG262152 AXC262152 BGY262152 BQU262152 CAQ262152 CKM262152 CUI262152 DEE262152 DOA262152 DXW262152 EHS262152 ERO262152 FBK262152 FLG262152 FVC262152 GEY262152 GOU262152 GYQ262152 HIM262152 HSI262152 ICE262152 IMA262152 IVW262152 JFS262152 JPO262152 JZK262152 KJG262152 KTC262152 LCY262152 LMU262152 LWQ262152 MGM262152 MQI262152 NAE262152 NKA262152 NTW262152 ODS262152 ONO262152 OXK262152 PHG262152 PRC262152 QAY262152 QKU262152 QUQ262152 REM262152 ROI262152 RYE262152 SIA262152 SRW262152 TBS262152 TLO262152 TVK262152 UFG262152 UPC262152 UYY262152 VIU262152 VSQ262152 WCM262152 WMI262152 WWE262152 X327688 JS327688 TO327688 ADK327688 ANG327688 AXC327688 BGY327688 BQU327688 CAQ327688 CKM327688 CUI327688 DEE327688 DOA327688 DXW327688 EHS327688 ERO327688 FBK327688 FLG327688 FVC327688 GEY327688 GOU327688 GYQ327688 HIM327688 HSI327688 ICE327688 IMA327688 IVW327688 JFS327688 JPO327688 JZK327688 KJG327688 KTC327688 LCY327688 LMU327688 LWQ327688 MGM327688 MQI327688 NAE327688 NKA327688 NTW327688 ODS327688 ONO327688 OXK327688 PHG327688 PRC327688 QAY327688 QKU327688 QUQ327688 REM327688 ROI327688 RYE327688 SIA327688 SRW327688 TBS327688 TLO327688 TVK327688 UFG327688 UPC327688 UYY327688 VIU327688 VSQ327688 WCM327688 WMI327688 WWE327688 X393224 JS393224 TO393224 ADK393224 ANG393224 AXC393224 BGY393224 BQU393224 CAQ393224 CKM393224 CUI393224 DEE393224 DOA393224 DXW393224 EHS393224 ERO393224 FBK393224 FLG393224 FVC393224 GEY393224 GOU393224 GYQ393224 HIM393224 HSI393224 ICE393224 IMA393224 IVW393224 JFS393224 JPO393224 JZK393224 KJG393224 KTC393224 LCY393224 LMU393224 LWQ393224 MGM393224 MQI393224 NAE393224 NKA393224 NTW393224 ODS393224 ONO393224 OXK393224 PHG393224 PRC393224 QAY393224 QKU393224 QUQ393224 REM393224 ROI393224 RYE393224 SIA393224 SRW393224 TBS393224 TLO393224 TVK393224 UFG393224 UPC393224 UYY393224 VIU393224 VSQ393224 WCM393224 WMI393224 WWE393224 X458760 JS458760 TO458760 ADK458760 ANG458760 AXC458760 BGY458760 BQU458760 CAQ458760 CKM458760 CUI458760 DEE458760 DOA458760 DXW458760 EHS458760 ERO458760 FBK458760 FLG458760 FVC458760 GEY458760 GOU458760 GYQ458760 HIM458760 HSI458760 ICE458760 IMA458760 IVW458760 JFS458760 JPO458760 JZK458760 KJG458760 KTC458760 LCY458760 LMU458760 LWQ458760 MGM458760 MQI458760 NAE458760 NKA458760 NTW458760 ODS458760 ONO458760 OXK458760 PHG458760 PRC458760 QAY458760 QKU458760 QUQ458760 REM458760 ROI458760 RYE458760 SIA458760 SRW458760 TBS458760 TLO458760 TVK458760 UFG458760 UPC458760 UYY458760 VIU458760 VSQ458760 WCM458760 WMI458760 WWE458760 X524296 JS524296 TO524296 ADK524296 ANG524296 AXC524296 BGY524296 BQU524296 CAQ524296 CKM524296 CUI524296 DEE524296 DOA524296 DXW524296 EHS524296 ERO524296 FBK524296 FLG524296 FVC524296 GEY524296 GOU524296 GYQ524296 HIM524296 HSI524296 ICE524296 IMA524296 IVW524296 JFS524296 JPO524296 JZK524296 KJG524296 KTC524296 LCY524296 LMU524296 LWQ524296 MGM524296 MQI524296 NAE524296 NKA524296 NTW524296 ODS524296 ONO524296 OXK524296 PHG524296 PRC524296 QAY524296 QKU524296 QUQ524296 REM524296 ROI524296 RYE524296 SIA524296 SRW524296 TBS524296 TLO524296 TVK524296 UFG524296 UPC524296 UYY524296 VIU524296 VSQ524296 WCM524296 WMI524296 WWE524296 X589832 JS589832 TO589832 ADK589832 ANG589832 AXC589832 BGY589832 BQU589832 CAQ589832 CKM589832 CUI589832 DEE589832 DOA589832 DXW589832 EHS589832 ERO589832 FBK589832 FLG589832 FVC589832 GEY589832 GOU589832 GYQ589832 HIM589832 HSI589832 ICE589832 IMA589832 IVW589832 JFS589832 JPO589832 JZK589832 KJG589832 KTC589832 LCY589832 LMU589832 LWQ589832 MGM589832 MQI589832 NAE589832 NKA589832 NTW589832 ODS589832 ONO589832 OXK589832 PHG589832 PRC589832 QAY589832 QKU589832 QUQ589832 REM589832 ROI589832 RYE589832 SIA589832 SRW589832 TBS589832 TLO589832 TVK589832 UFG589832 UPC589832 UYY589832 VIU589832 VSQ589832 WCM589832 WMI589832 WWE589832 X655368 JS655368 TO655368 ADK655368 ANG655368 AXC655368 BGY655368 BQU655368 CAQ655368 CKM655368 CUI655368 DEE655368 DOA655368 DXW655368 EHS655368 ERO655368 FBK655368 FLG655368 FVC655368 GEY655368 GOU655368 GYQ655368 HIM655368 HSI655368 ICE655368 IMA655368 IVW655368 JFS655368 JPO655368 JZK655368 KJG655368 KTC655368 LCY655368 LMU655368 LWQ655368 MGM655368 MQI655368 NAE655368 NKA655368 NTW655368 ODS655368 ONO655368 OXK655368 PHG655368 PRC655368 QAY655368 QKU655368 QUQ655368 REM655368 ROI655368 RYE655368 SIA655368 SRW655368 TBS655368 TLO655368 TVK655368 UFG655368 UPC655368 UYY655368 VIU655368 VSQ655368 WCM655368 WMI655368 WWE655368 X720904 JS720904 TO720904 ADK720904 ANG720904 AXC720904 BGY720904 BQU720904 CAQ720904 CKM720904 CUI720904 DEE720904 DOA720904 DXW720904 EHS720904 ERO720904 FBK720904 FLG720904 FVC720904 GEY720904 GOU720904 GYQ720904 HIM720904 HSI720904 ICE720904 IMA720904 IVW720904 JFS720904 JPO720904 JZK720904 KJG720904 KTC720904 LCY720904 LMU720904 LWQ720904 MGM720904 MQI720904 NAE720904 NKA720904 NTW720904 ODS720904 ONO720904 OXK720904 PHG720904 PRC720904 QAY720904 QKU720904 QUQ720904 REM720904 ROI720904 RYE720904 SIA720904 SRW720904 TBS720904 TLO720904 TVK720904 UFG720904 UPC720904 UYY720904 VIU720904 VSQ720904 WCM720904 WMI720904 WWE720904 X786440 JS786440 TO786440 ADK786440 ANG786440 AXC786440 BGY786440 BQU786440 CAQ786440 CKM786440 CUI786440 DEE786440 DOA786440 DXW786440 EHS786440 ERO786440 FBK786440 FLG786440 FVC786440 GEY786440 GOU786440 GYQ786440 HIM786440 HSI786440 ICE786440 IMA786440 IVW786440 JFS786440 JPO786440 JZK786440 KJG786440 KTC786440 LCY786440 LMU786440 LWQ786440 MGM786440 MQI786440 NAE786440 NKA786440 NTW786440 ODS786440 ONO786440 OXK786440 PHG786440 PRC786440 QAY786440 QKU786440 QUQ786440 REM786440 ROI786440 RYE786440 SIA786440 SRW786440 TBS786440 TLO786440 TVK786440 UFG786440 UPC786440 UYY786440 VIU786440 VSQ786440 WCM786440 WMI786440 WWE786440 X851976 JS851976 TO851976 ADK851976 ANG851976 AXC851976 BGY851976 BQU851976 CAQ851976 CKM851976 CUI851976 DEE851976 DOA851976 DXW851976 EHS851976 ERO851976 FBK851976 FLG851976 FVC851976 GEY851976 GOU851976 GYQ851976 HIM851976 HSI851976 ICE851976 IMA851976 IVW851976 JFS851976 JPO851976 JZK851976 KJG851976 KTC851976 LCY851976 LMU851976 LWQ851976 MGM851976 MQI851976 NAE851976 NKA851976 NTW851976 ODS851976 ONO851976 OXK851976 PHG851976 PRC851976 QAY851976 QKU851976 QUQ851976 REM851976 ROI851976 RYE851976 SIA851976 SRW851976 TBS851976 TLO851976 TVK851976 UFG851976 UPC851976 UYY851976 VIU851976 VSQ851976 WCM851976 WMI851976 WWE851976 X917512 JS917512 TO917512 ADK917512 ANG917512 AXC917512 BGY917512 BQU917512 CAQ917512 CKM917512 CUI917512 DEE917512 DOA917512 DXW917512 EHS917512 ERO917512 FBK917512 FLG917512 FVC917512 GEY917512 GOU917512 GYQ917512 HIM917512 HSI917512 ICE917512 IMA917512 IVW917512 JFS917512 JPO917512 JZK917512 KJG917512 KTC917512 LCY917512 LMU917512 LWQ917512 MGM917512 MQI917512 NAE917512 NKA917512 NTW917512 ODS917512 ONO917512 OXK917512 PHG917512 PRC917512 QAY917512 QKU917512 QUQ917512 REM917512 ROI917512 RYE917512 SIA917512 SRW917512 TBS917512 TLO917512 TVK917512 UFG917512 UPC917512 UYY917512 VIU917512 VSQ917512 WCM917512 WMI917512 WWE917512 X983048 JS983048 TO983048 ADK983048 ANG983048 AXC983048 BGY983048 BQU983048 CAQ983048 CKM983048 CUI983048 DEE983048 DOA983048 DXW983048 EHS983048 ERO983048 FBK983048 FLG983048 FVC983048 GEY983048 GOU983048 GYQ983048 HIM983048 HSI983048 ICE983048 IMA983048 IVW983048 JFS983048 JPO983048 JZK983048 KJG983048 KTC983048 LCY983048 LMU983048 LWQ983048 MGM983048 MQI983048 NAE983048 NKA983048 NTW983048 ODS983048 ONO983048 OXK983048 PHG983048 PRC983048 QAY983048 QKU983048 QUQ983048 REM983048 ROI983048 RYE983048 SIA983048 SRW983048 TBS983048 TLO983048 TVK983048 UFG983048 UPC983048 UYY983048 VIU983048 VSQ983048 WCM983048 WMI983048 WWE983048 AB65544 JW65544 TS65544 ADO65544 ANK65544 AXG65544 BHC65544 BQY65544 CAU65544 CKQ65544 CUM65544 DEI65544 DOE65544 DYA65544 EHW65544 ERS65544 FBO65544 FLK65544 FVG65544 GFC65544 GOY65544 GYU65544 HIQ65544 HSM65544 ICI65544 IME65544 IWA65544 JFW65544 JPS65544 JZO65544 KJK65544 KTG65544 LDC65544 LMY65544 LWU65544 MGQ65544 MQM65544 NAI65544 NKE65544 NUA65544 ODW65544 ONS65544 OXO65544 PHK65544 PRG65544 QBC65544 QKY65544 QUU65544 REQ65544 ROM65544 RYI65544 SIE65544 SSA65544 TBW65544 TLS65544 TVO65544 UFK65544 UPG65544 UZC65544 VIY65544 VSU65544 WCQ65544 WMM65544 WWI65544 AB131080 JW131080 TS131080 ADO131080 ANK131080 AXG131080 BHC131080 BQY131080 CAU131080 CKQ131080 CUM131080 DEI131080 DOE131080 DYA131080 EHW131080 ERS131080 FBO131080 FLK131080 FVG131080 GFC131080 GOY131080 GYU131080 HIQ131080 HSM131080 ICI131080 IME131080 IWA131080 JFW131080 JPS131080 JZO131080 KJK131080 KTG131080 LDC131080 LMY131080 LWU131080 MGQ131080 MQM131080 NAI131080 NKE131080 NUA131080 ODW131080 ONS131080 OXO131080 PHK131080 PRG131080 QBC131080 QKY131080 QUU131080 REQ131080 ROM131080 RYI131080 SIE131080 SSA131080 TBW131080 TLS131080 TVO131080 UFK131080 UPG131080 UZC131080 VIY131080 VSU131080 WCQ131080 WMM131080 WWI131080 AB196616 JW196616 TS196616 ADO196616 ANK196616 AXG196616 BHC196616 BQY196616 CAU196616 CKQ196616 CUM196616 DEI196616 DOE196616 DYA196616 EHW196616 ERS196616 FBO196616 FLK196616 FVG196616 GFC196616 GOY196616 GYU196616 HIQ196616 HSM196616 ICI196616 IME196616 IWA196616 JFW196616 JPS196616 JZO196616 KJK196616 KTG196616 LDC196616 LMY196616 LWU196616 MGQ196616 MQM196616 NAI196616 NKE196616 NUA196616 ODW196616 ONS196616 OXO196616 PHK196616 PRG196616 QBC196616 QKY196616 QUU196616 REQ196616 ROM196616 RYI196616 SIE196616 SSA196616 TBW196616 TLS196616 TVO196616 UFK196616 UPG196616 UZC196616 VIY196616 VSU196616 WCQ196616 WMM196616 WWI196616 AB262152 JW262152 TS262152 ADO262152 ANK262152 AXG262152 BHC262152 BQY262152 CAU262152 CKQ262152 CUM262152 DEI262152 DOE262152 DYA262152 EHW262152 ERS262152 FBO262152 FLK262152 FVG262152 GFC262152 GOY262152 GYU262152 HIQ262152 HSM262152 ICI262152 IME262152 IWA262152 JFW262152 JPS262152 JZO262152 KJK262152 KTG262152 LDC262152 LMY262152 LWU262152 MGQ262152 MQM262152 NAI262152 NKE262152 NUA262152 ODW262152 ONS262152 OXO262152 PHK262152 PRG262152 QBC262152 QKY262152 QUU262152 REQ262152 ROM262152 RYI262152 SIE262152 SSA262152 TBW262152 TLS262152 TVO262152 UFK262152 UPG262152 UZC262152 VIY262152 VSU262152 WCQ262152 WMM262152 WWI262152 AB327688 JW327688 TS327688 ADO327688 ANK327688 AXG327688 BHC327688 BQY327688 CAU327688 CKQ327688 CUM327688 DEI327688 DOE327688 DYA327688 EHW327688 ERS327688 FBO327688 FLK327688 FVG327688 GFC327688 GOY327688 GYU327688 HIQ327688 HSM327688 ICI327688 IME327688 IWA327688 JFW327688 JPS327688 JZO327688 KJK327688 KTG327688 LDC327688 LMY327688 LWU327688 MGQ327688 MQM327688 NAI327688 NKE327688 NUA327688 ODW327688 ONS327688 OXO327688 PHK327688 PRG327688 QBC327688 QKY327688 QUU327688 REQ327688 ROM327688 RYI327688 SIE327688 SSA327688 TBW327688 TLS327688 TVO327688 UFK327688 UPG327688 UZC327688 VIY327688 VSU327688 WCQ327688 WMM327688 WWI327688 AB393224 JW393224 TS393224 ADO393224 ANK393224 AXG393224 BHC393224 BQY393224 CAU393224 CKQ393224 CUM393224 DEI393224 DOE393224 DYA393224 EHW393224 ERS393224 FBO393224 FLK393224 FVG393224 GFC393224 GOY393224 GYU393224 HIQ393224 HSM393224 ICI393224 IME393224 IWA393224 JFW393224 JPS393224 JZO393224 KJK393224 KTG393224 LDC393224 LMY393224 LWU393224 MGQ393224 MQM393224 NAI393224 NKE393224 NUA393224 ODW393224 ONS393224 OXO393224 PHK393224 PRG393224 QBC393224 QKY393224 QUU393224 REQ393224 ROM393224 RYI393224 SIE393224 SSA393224 TBW393224 TLS393224 TVO393224 UFK393224 UPG393224 UZC393224 VIY393224 VSU393224 WCQ393224 WMM393224 WWI393224 AB458760 JW458760 TS458760 ADO458760 ANK458760 AXG458760 BHC458760 BQY458760 CAU458760 CKQ458760 CUM458760 DEI458760 DOE458760 DYA458760 EHW458760 ERS458760 FBO458760 FLK458760 FVG458760 GFC458760 GOY458760 GYU458760 HIQ458760 HSM458760 ICI458760 IME458760 IWA458760 JFW458760 JPS458760 JZO458760 KJK458760 KTG458760 LDC458760 LMY458760 LWU458760 MGQ458760 MQM458760 NAI458760 NKE458760 NUA458760 ODW458760 ONS458760 OXO458760 PHK458760 PRG458760 QBC458760 QKY458760 QUU458760 REQ458760 ROM458760 RYI458760 SIE458760 SSA458760 TBW458760 TLS458760 TVO458760 UFK458760 UPG458760 UZC458760 VIY458760 VSU458760 WCQ458760 WMM458760 WWI458760 AB524296 JW524296 TS524296 ADO524296 ANK524296 AXG524296 BHC524296 BQY524296 CAU524296 CKQ524296 CUM524296 DEI524296 DOE524296 DYA524296 EHW524296 ERS524296 FBO524296 FLK524296 FVG524296 GFC524296 GOY524296 GYU524296 HIQ524296 HSM524296 ICI524296 IME524296 IWA524296 JFW524296 JPS524296 JZO524296 KJK524296 KTG524296 LDC524296 LMY524296 LWU524296 MGQ524296 MQM524296 NAI524296 NKE524296 NUA524296 ODW524296 ONS524296 OXO524296 PHK524296 PRG524296 QBC524296 QKY524296 QUU524296 REQ524296 ROM524296 RYI524296 SIE524296 SSA524296 TBW524296 TLS524296 TVO524296 UFK524296 UPG524296 UZC524296 VIY524296 VSU524296 WCQ524296 WMM524296 WWI524296 AB589832 JW589832 TS589832 ADO589832 ANK589832 AXG589832 BHC589832 BQY589832 CAU589832 CKQ589832 CUM589832 DEI589832 DOE589832 DYA589832 EHW589832 ERS589832 FBO589832 FLK589832 FVG589832 GFC589832 GOY589832 GYU589832 HIQ589832 HSM589832 ICI589832 IME589832 IWA589832 JFW589832 JPS589832 JZO589832 KJK589832 KTG589832 LDC589832 LMY589832 LWU589832 MGQ589832 MQM589832 NAI589832 NKE589832 NUA589832 ODW589832 ONS589832 OXO589832 PHK589832 PRG589832 QBC589832 QKY589832 QUU589832 REQ589832 ROM589832 RYI589832 SIE589832 SSA589832 TBW589832 TLS589832 TVO589832 UFK589832 UPG589832 UZC589832 VIY589832 VSU589832 WCQ589832 WMM589832 WWI589832 AB655368 JW655368 TS655368 ADO655368 ANK655368 AXG655368 BHC655368 BQY655368 CAU655368 CKQ655368 CUM655368 DEI655368 DOE655368 DYA655368 EHW655368 ERS655368 FBO655368 FLK655368 FVG655368 GFC655368 GOY655368 GYU655368 HIQ655368 HSM655368 ICI655368 IME655368 IWA655368 JFW655368 JPS655368 JZO655368 KJK655368 KTG655368 LDC655368 LMY655368 LWU655368 MGQ655368 MQM655368 NAI655368 NKE655368 NUA655368 ODW655368 ONS655368 OXO655368 PHK655368 PRG655368 QBC655368 QKY655368 QUU655368 REQ655368 ROM655368 RYI655368 SIE655368 SSA655368 TBW655368 TLS655368 TVO655368 UFK655368 UPG655368 UZC655368 VIY655368 VSU655368 WCQ655368 WMM655368 WWI655368 AB720904 JW720904 TS720904 ADO720904 ANK720904 AXG720904 BHC720904 BQY720904 CAU720904 CKQ720904 CUM720904 DEI720904 DOE720904 DYA720904 EHW720904 ERS720904 FBO720904 FLK720904 FVG720904 GFC720904 GOY720904 GYU720904 HIQ720904 HSM720904 ICI720904 IME720904 IWA720904 JFW720904 JPS720904 JZO720904 KJK720904 KTG720904 LDC720904 LMY720904 LWU720904 MGQ720904 MQM720904 NAI720904 NKE720904 NUA720904 ODW720904 ONS720904 OXO720904 PHK720904 PRG720904 QBC720904 QKY720904 QUU720904 REQ720904 ROM720904 RYI720904 SIE720904 SSA720904 TBW720904 TLS720904 TVO720904 UFK720904 UPG720904 UZC720904 VIY720904 VSU720904 WCQ720904 WMM720904 WWI720904 AB786440 JW786440 TS786440 ADO786440 ANK786440 AXG786440 BHC786440 BQY786440 CAU786440 CKQ786440 CUM786440 DEI786440 DOE786440 DYA786440 EHW786440 ERS786440 FBO786440 FLK786440 FVG786440 GFC786440 GOY786440 GYU786440 HIQ786440 HSM786440 ICI786440 IME786440 IWA786440 JFW786440 JPS786440 JZO786440 KJK786440 KTG786440 LDC786440 LMY786440 LWU786440 MGQ786440 MQM786440 NAI786440 NKE786440 NUA786440 ODW786440 ONS786440 OXO786440 PHK786440 PRG786440 QBC786440 QKY786440 QUU786440 REQ786440 ROM786440 RYI786440 SIE786440 SSA786440 TBW786440 TLS786440 TVO786440 UFK786440 UPG786440 UZC786440 VIY786440 VSU786440 WCQ786440 WMM786440 WWI786440 AB851976 JW851976 TS851976 ADO851976 ANK851976 AXG851976 BHC851976 BQY851976 CAU851976 CKQ851976 CUM851976 DEI851976 DOE851976 DYA851976 EHW851976 ERS851976 FBO851976 FLK851976 FVG851976 GFC851976 GOY851976 GYU851976 HIQ851976 HSM851976 ICI851976 IME851976 IWA851976 JFW851976 JPS851976 JZO851976 KJK851976 KTG851976 LDC851976 LMY851976 LWU851976 MGQ851976 MQM851976 NAI851976 NKE851976 NUA851976 ODW851976 ONS851976 OXO851976 PHK851976 PRG851976 QBC851976 QKY851976 QUU851976 REQ851976 ROM851976 RYI851976 SIE851976 SSA851976 TBW851976 TLS851976 TVO851976 UFK851976 UPG851976 UZC851976 VIY851976 VSU851976 WCQ851976 WMM851976 WWI851976 AB917512 JW917512 TS917512 ADO917512 ANK917512 AXG917512 BHC917512 BQY917512 CAU917512 CKQ917512 CUM917512 DEI917512 DOE917512 DYA917512 EHW917512 ERS917512 FBO917512 FLK917512 FVG917512 GFC917512 GOY917512 GYU917512 HIQ917512 HSM917512 ICI917512 IME917512 IWA917512 JFW917512 JPS917512 JZO917512 KJK917512 KTG917512 LDC917512 LMY917512 LWU917512 MGQ917512 MQM917512 NAI917512 NKE917512 NUA917512 ODW917512 ONS917512 OXO917512 PHK917512 PRG917512 QBC917512 QKY917512 QUU917512 REQ917512 ROM917512 RYI917512 SIE917512 SSA917512 TBW917512 TLS917512 TVO917512 UFK917512 UPG917512 UZC917512 VIY917512 VSU917512 WCQ917512 WMM917512 WWI917512 AB983048 JW983048 TS983048 ADO983048 ANK983048 AXG983048 BHC983048 BQY983048 CAU983048 CKQ983048 CUM983048 DEI983048 DOE983048 DYA983048 EHW983048 ERS983048 FBO983048 FLK983048 FVG983048 GFC983048 GOY983048 GYU983048 HIQ983048 HSM983048 ICI983048 IME983048 IWA983048 JFW983048 JPS983048 JZO983048 KJK983048 KTG983048 LDC983048 LMY983048 LWU983048 MGQ983048 MQM983048 NAI983048 NKE983048 NUA983048 ODW983048 ONS983048 OXO983048 PHK983048 PRG983048 QBC983048 QKY983048 QUU983048 REQ983048 ROM983048 RYI983048 SIE983048 SSA983048 TBW983048 TLS983048 TVO983048 UFK983048 UPG983048 UZC983048 VIY983048 VSU983048 WCQ983048 WMM983048 WWI983048 AB65547 JW65547 TS65547 ADO65547 ANK65547 AXG65547 BHC65547 BQY65547 CAU65547 CKQ65547 CUM65547 DEI65547 DOE65547 DYA65547 EHW65547 ERS65547 FBO65547 FLK65547 FVG65547 GFC65547 GOY65547 GYU65547 HIQ65547 HSM65547 ICI65547 IME65547 IWA65547 JFW65547 JPS65547 JZO65547 KJK65547 KTG65547 LDC65547 LMY65547 LWU65547 MGQ65547 MQM65547 NAI65547 NKE65547 NUA65547 ODW65547 ONS65547 OXO65547 PHK65547 PRG65547 QBC65547 QKY65547 QUU65547 REQ65547 ROM65547 RYI65547 SIE65547 SSA65547 TBW65547 TLS65547 TVO65547 UFK65547 UPG65547 UZC65547 VIY65547 VSU65547 WCQ65547 WMM65547 WWI65547 AB131083 JW131083 TS131083 ADO131083 ANK131083 AXG131083 BHC131083 BQY131083 CAU131083 CKQ131083 CUM131083 DEI131083 DOE131083 DYA131083 EHW131083 ERS131083 FBO131083 FLK131083 FVG131083 GFC131083 GOY131083 GYU131083 HIQ131083 HSM131083 ICI131083 IME131083 IWA131083 JFW131083 JPS131083 JZO131083 KJK131083 KTG131083 LDC131083 LMY131083 LWU131083 MGQ131083 MQM131083 NAI131083 NKE131083 NUA131083 ODW131083 ONS131083 OXO131083 PHK131083 PRG131083 QBC131083 QKY131083 QUU131083 REQ131083 ROM131083 RYI131083 SIE131083 SSA131083 TBW131083 TLS131083 TVO131083 UFK131083 UPG131083 UZC131083 VIY131083 VSU131083 WCQ131083 WMM131083 WWI131083 AB196619 JW196619 TS196619 ADO196619 ANK196619 AXG196619 BHC196619 BQY196619 CAU196619 CKQ196619 CUM196619 DEI196619 DOE196619 DYA196619 EHW196619 ERS196619 FBO196619 FLK196619 FVG196619 GFC196619 GOY196619 GYU196619 HIQ196619 HSM196619 ICI196619 IME196619 IWA196619 JFW196619 JPS196619 JZO196619 KJK196619 KTG196619 LDC196619 LMY196619 LWU196619 MGQ196619 MQM196619 NAI196619 NKE196619 NUA196619 ODW196619 ONS196619 OXO196619 PHK196619 PRG196619 QBC196619 QKY196619 QUU196619 REQ196619 ROM196619 RYI196619 SIE196619 SSA196619 TBW196619 TLS196619 TVO196619 UFK196619 UPG196619 UZC196619 VIY196619 VSU196619 WCQ196619 WMM196619 WWI196619 AB262155 JW262155 TS262155 ADO262155 ANK262155 AXG262155 BHC262155 BQY262155 CAU262155 CKQ262155 CUM262155 DEI262155 DOE262155 DYA262155 EHW262155 ERS262155 FBO262155 FLK262155 FVG262155 GFC262155 GOY262155 GYU262155 HIQ262155 HSM262155 ICI262155 IME262155 IWA262155 JFW262155 JPS262155 JZO262155 KJK262155 KTG262155 LDC262155 LMY262155 LWU262155 MGQ262155 MQM262155 NAI262155 NKE262155 NUA262155 ODW262155 ONS262155 OXO262155 PHK262155 PRG262155 QBC262155 QKY262155 QUU262155 REQ262155 ROM262155 RYI262155 SIE262155 SSA262155 TBW262155 TLS262155 TVO262155 UFK262155 UPG262155 UZC262155 VIY262155 VSU262155 WCQ262155 WMM262155 WWI262155 AB327691 JW327691 TS327691 ADO327691 ANK327691 AXG327691 BHC327691 BQY327691 CAU327691 CKQ327691 CUM327691 DEI327691 DOE327691 DYA327691 EHW327691 ERS327691 FBO327691 FLK327691 FVG327691 GFC327691 GOY327691 GYU327691 HIQ327691 HSM327691 ICI327691 IME327691 IWA327691 JFW327691 JPS327691 JZO327691 KJK327691 KTG327691 LDC327691 LMY327691 LWU327691 MGQ327691 MQM327691 NAI327691 NKE327691 NUA327691 ODW327691 ONS327691 OXO327691 PHK327691 PRG327691 QBC327691 QKY327691 QUU327691 REQ327691 ROM327691 RYI327691 SIE327691 SSA327691 TBW327691 TLS327691 TVO327691 UFK327691 UPG327691 UZC327691 VIY327691 VSU327691 WCQ327691 WMM327691 WWI327691 AB393227 JW393227 TS393227 ADO393227 ANK393227 AXG393227 BHC393227 BQY393227 CAU393227 CKQ393227 CUM393227 DEI393227 DOE393227 DYA393227 EHW393227 ERS393227 FBO393227 FLK393227 FVG393227 GFC393227 GOY393227 GYU393227 HIQ393227 HSM393227 ICI393227 IME393227 IWA393227 JFW393227 JPS393227 JZO393227 KJK393227 KTG393227 LDC393227 LMY393227 LWU393227 MGQ393227 MQM393227 NAI393227 NKE393227 NUA393227 ODW393227 ONS393227 OXO393227 PHK393227 PRG393227 QBC393227 QKY393227 QUU393227 REQ393227 ROM393227 RYI393227 SIE393227 SSA393227 TBW393227 TLS393227 TVO393227 UFK393227 UPG393227 UZC393227 VIY393227 VSU393227 WCQ393227 WMM393227 WWI393227 AB458763 JW458763 TS458763 ADO458763 ANK458763 AXG458763 BHC458763 BQY458763 CAU458763 CKQ458763 CUM458763 DEI458763 DOE458763 DYA458763 EHW458763 ERS458763 FBO458763 FLK458763 FVG458763 GFC458763 GOY458763 GYU458763 HIQ458763 HSM458763 ICI458763 IME458763 IWA458763 JFW458763 JPS458763 JZO458763 KJK458763 KTG458763 LDC458763 LMY458763 LWU458763 MGQ458763 MQM458763 NAI458763 NKE458763 NUA458763 ODW458763 ONS458763 OXO458763 PHK458763 PRG458763 QBC458763 QKY458763 QUU458763 REQ458763 ROM458763 RYI458763 SIE458763 SSA458763 TBW458763 TLS458763 TVO458763 UFK458763 UPG458763 UZC458763 VIY458763 VSU458763 WCQ458763 WMM458763 WWI458763 AB524299 JW524299 TS524299 ADO524299 ANK524299 AXG524299 BHC524299 BQY524299 CAU524299 CKQ524299 CUM524299 DEI524299 DOE524299 DYA524299 EHW524299 ERS524299 FBO524299 FLK524299 FVG524299 GFC524299 GOY524299 GYU524299 HIQ524299 HSM524299 ICI524299 IME524299 IWA524299 JFW524299 JPS524299 JZO524299 KJK524299 KTG524299 LDC524299 LMY524299 LWU524299 MGQ524299 MQM524299 NAI524299 NKE524299 NUA524299 ODW524299 ONS524299 OXO524299 PHK524299 PRG524299 QBC524299 QKY524299 QUU524299 REQ524299 ROM524299 RYI524299 SIE524299 SSA524299 TBW524299 TLS524299 TVO524299 UFK524299 UPG524299 UZC524299 VIY524299 VSU524299 WCQ524299 WMM524299 WWI524299 AB589835 JW589835 TS589835 ADO589835 ANK589835 AXG589835 BHC589835 BQY589835 CAU589835 CKQ589835 CUM589835 DEI589835 DOE589835 DYA589835 EHW589835 ERS589835 FBO589835 FLK589835 FVG589835 GFC589835 GOY589835 GYU589835 HIQ589835 HSM589835 ICI589835 IME589835 IWA589835 JFW589835 JPS589835 JZO589835 KJK589835 KTG589835 LDC589835 LMY589835 LWU589835 MGQ589835 MQM589835 NAI589835 NKE589835 NUA589835 ODW589835 ONS589835 OXO589835 PHK589835 PRG589835 QBC589835 QKY589835 QUU589835 REQ589835 ROM589835 RYI589835 SIE589835 SSA589835 TBW589835 TLS589835 TVO589835 UFK589835 UPG589835 UZC589835 VIY589835 VSU589835 WCQ589835 WMM589835 WWI589835 AB655371 JW655371 TS655371 ADO655371 ANK655371 AXG655371 BHC655371 BQY655371 CAU655371 CKQ655371 CUM655371 DEI655371 DOE655371 DYA655371 EHW655371 ERS655371 FBO655371 FLK655371 FVG655371 GFC655371 GOY655371 GYU655371 HIQ655371 HSM655371 ICI655371 IME655371 IWA655371 JFW655371 JPS655371 JZO655371 KJK655371 KTG655371 LDC655371 LMY655371 LWU655371 MGQ655371 MQM655371 NAI655371 NKE655371 NUA655371 ODW655371 ONS655371 OXO655371 PHK655371 PRG655371 QBC655371 QKY655371 QUU655371 REQ655371 ROM655371 RYI655371 SIE655371 SSA655371 TBW655371 TLS655371 TVO655371 UFK655371 UPG655371 UZC655371 VIY655371 VSU655371 WCQ655371 WMM655371 WWI655371 AB720907 JW720907 TS720907 ADO720907 ANK720907 AXG720907 BHC720907 BQY720907 CAU720907 CKQ720907 CUM720907 DEI720907 DOE720907 DYA720907 EHW720907 ERS720907 FBO720907 FLK720907 FVG720907 GFC720907 GOY720907 GYU720907 HIQ720907 HSM720907 ICI720907 IME720907 IWA720907 JFW720907 JPS720907 JZO720907 KJK720907 KTG720907 LDC720907 LMY720907 LWU720907 MGQ720907 MQM720907 NAI720907 NKE720907 NUA720907 ODW720907 ONS720907 OXO720907 PHK720907 PRG720907 QBC720907 QKY720907 QUU720907 REQ720907 ROM720907 RYI720907 SIE720907 SSA720907 TBW720907 TLS720907 TVO720907 UFK720907 UPG720907 UZC720907 VIY720907 VSU720907 WCQ720907 WMM720907 WWI720907 AB786443 JW786443 TS786443 ADO786443 ANK786443 AXG786443 BHC786443 BQY786443 CAU786443 CKQ786443 CUM786443 DEI786443 DOE786443 DYA786443 EHW786443 ERS786443 FBO786443 FLK786443 FVG786443 GFC786443 GOY786443 GYU786443 HIQ786443 HSM786443 ICI786443 IME786443 IWA786443 JFW786443 JPS786443 JZO786443 KJK786443 KTG786443 LDC786443 LMY786443 LWU786443 MGQ786443 MQM786443 NAI786443 NKE786443 NUA786443 ODW786443 ONS786443 OXO786443 PHK786443 PRG786443 QBC786443 QKY786443 QUU786443 REQ786443 ROM786443 RYI786443 SIE786443 SSA786443 TBW786443 TLS786443 TVO786443 UFK786443 UPG786443 UZC786443 VIY786443 VSU786443 WCQ786443 WMM786443 WWI786443 AB851979 JW851979 TS851979 ADO851979 ANK851979 AXG851979 BHC851979 BQY851979 CAU851979 CKQ851979 CUM851979 DEI851979 DOE851979 DYA851979 EHW851979 ERS851979 FBO851979 FLK851979 FVG851979 GFC851979 GOY851979 GYU851979 HIQ851979 HSM851979 ICI851979 IME851979 IWA851979 JFW851979 JPS851979 JZO851979 KJK851979 KTG851979 LDC851979 LMY851979 LWU851979 MGQ851979 MQM851979 NAI851979 NKE851979 NUA851979 ODW851979 ONS851979 OXO851979 PHK851979 PRG851979 QBC851979 QKY851979 QUU851979 REQ851979 ROM851979 RYI851979 SIE851979 SSA851979 TBW851979 TLS851979 TVO851979 UFK851979 UPG851979 UZC851979 VIY851979 VSU851979 WCQ851979 WMM851979 WWI851979 AB917515 JW917515 TS917515 ADO917515 ANK917515 AXG917515 BHC917515 BQY917515 CAU917515 CKQ917515 CUM917515 DEI917515 DOE917515 DYA917515 EHW917515 ERS917515 FBO917515 FLK917515 FVG917515 GFC917515 GOY917515 GYU917515 HIQ917515 HSM917515 ICI917515 IME917515 IWA917515 JFW917515 JPS917515 JZO917515 KJK917515 KTG917515 LDC917515 LMY917515 LWU917515 MGQ917515 MQM917515 NAI917515 NKE917515 NUA917515 ODW917515 ONS917515 OXO917515 PHK917515 PRG917515 QBC917515 QKY917515 QUU917515 REQ917515 ROM917515 RYI917515 SIE917515 SSA917515 TBW917515 TLS917515 TVO917515 UFK917515 UPG917515 UZC917515 VIY917515 VSU917515 WCQ917515 WMM917515 WWI917515 AB983051 JW983051 TS983051 ADO983051 ANK983051 AXG983051 BHC983051 BQY983051 CAU983051 CKQ983051 CUM983051 DEI983051 DOE983051 DYA983051 EHW983051 ERS983051 FBO983051 FLK983051 FVG983051 GFC983051 GOY983051 GYU983051 HIQ983051 HSM983051 ICI983051 IME983051 IWA983051 JFW983051 JPS983051 JZO983051 KJK983051 KTG983051 LDC983051 LMY983051 LWU983051 MGQ983051 MQM983051 NAI983051 NKE983051 NUA983051 ODW983051 ONS983051 OXO983051 PHK983051 PRG983051 QBC983051 QKY983051 QUU983051 REQ983051 ROM983051 RYI983051 SIE983051 SSA983051 TBW983051 TLS983051 TVO983051 UFK983051 UPG983051 UZC983051 VIY983051 VSU983051 WCQ983051 WMM983051 WWI983051 X65547:X65548 JS65547:JS65548 TO65547:TO65548 ADK65547:ADK65548 ANG65547:ANG65548 AXC65547:AXC65548 BGY65547:BGY65548 BQU65547:BQU65548 CAQ65547:CAQ65548 CKM65547:CKM65548 CUI65547:CUI65548 DEE65547:DEE65548 DOA65547:DOA65548 DXW65547:DXW65548 EHS65547:EHS65548 ERO65547:ERO65548 FBK65547:FBK65548 FLG65547:FLG65548 FVC65547:FVC65548 GEY65547:GEY65548 GOU65547:GOU65548 GYQ65547:GYQ65548 HIM65547:HIM65548 HSI65547:HSI65548 ICE65547:ICE65548 IMA65547:IMA65548 IVW65547:IVW65548 JFS65547:JFS65548 JPO65547:JPO65548 JZK65547:JZK65548 KJG65547:KJG65548 KTC65547:KTC65548 LCY65547:LCY65548 LMU65547:LMU65548 LWQ65547:LWQ65548 MGM65547:MGM65548 MQI65547:MQI65548 NAE65547:NAE65548 NKA65547:NKA65548 NTW65547:NTW65548 ODS65547:ODS65548 ONO65547:ONO65548 OXK65547:OXK65548 PHG65547:PHG65548 PRC65547:PRC65548 QAY65547:QAY65548 QKU65547:QKU65548 QUQ65547:QUQ65548 REM65547:REM65548 ROI65547:ROI65548 RYE65547:RYE65548 SIA65547:SIA65548 SRW65547:SRW65548 TBS65547:TBS65548 TLO65547:TLO65548 TVK65547:TVK65548 UFG65547:UFG65548 UPC65547:UPC65548 UYY65547:UYY65548 VIU65547:VIU65548 VSQ65547:VSQ65548 WCM65547:WCM65548 WMI65547:WMI65548 WWE65547:WWE65548 X131083:X131084 JS131083:JS131084 TO131083:TO131084 ADK131083:ADK131084 ANG131083:ANG131084 AXC131083:AXC131084 BGY131083:BGY131084 BQU131083:BQU131084 CAQ131083:CAQ131084 CKM131083:CKM131084 CUI131083:CUI131084 DEE131083:DEE131084 DOA131083:DOA131084 DXW131083:DXW131084 EHS131083:EHS131084 ERO131083:ERO131084 FBK131083:FBK131084 FLG131083:FLG131084 FVC131083:FVC131084 GEY131083:GEY131084 GOU131083:GOU131084 GYQ131083:GYQ131084 HIM131083:HIM131084 HSI131083:HSI131084 ICE131083:ICE131084 IMA131083:IMA131084 IVW131083:IVW131084 JFS131083:JFS131084 JPO131083:JPO131084 JZK131083:JZK131084 KJG131083:KJG131084 KTC131083:KTC131084 LCY131083:LCY131084 LMU131083:LMU131084 LWQ131083:LWQ131084 MGM131083:MGM131084 MQI131083:MQI131084 NAE131083:NAE131084 NKA131083:NKA131084 NTW131083:NTW131084 ODS131083:ODS131084 ONO131083:ONO131084 OXK131083:OXK131084 PHG131083:PHG131084 PRC131083:PRC131084 QAY131083:QAY131084 QKU131083:QKU131084 QUQ131083:QUQ131084 REM131083:REM131084 ROI131083:ROI131084 RYE131083:RYE131084 SIA131083:SIA131084 SRW131083:SRW131084 TBS131083:TBS131084 TLO131083:TLO131084 TVK131083:TVK131084 UFG131083:UFG131084 UPC131083:UPC131084 UYY131083:UYY131084 VIU131083:VIU131084 VSQ131083:VSQ131084 WCM131083:WCM131084 WMI131083:WMI131084 WWE131083:WWE131084 X196619:X196620 JS196619:JS196620 TO196619:TO196620 ADK196619:ADK196620 ANG196619:ANG196620 AXC196619:AXC196620 BGY196619:BGY196620 BQU196619:BQU196620 CAQ196619:CAQ196620 CKM196619:CKM196620 CUI196619:CUI196620 DEE196619:DEE196620 DOA196619:DOA196620 DXW196619:DXW196620 EHS196619:EHS196620 ERO196619:ERO196620 FBK196619:FBK196620 FLG196619:FLG196620 FVC196619:FVC196620 GEY196619:GEY196620 GOU196619:GOU196620 GYQ196619:GYQ196620 HIM196619:HIM196620 HSI196619:HSI196620 ICE196619:ICE196620 IMA196619:IMA196620 IVW196619:IVW196620 JFS196619:JFS196620 JPO196619:JPO196620 JZK196619:JZK196620 KJG196619:KJG196620 KTC196619:KTC196620 LCY196619:LCY196620 LMU196619:LMU196620 LWQ196619:LWQ196620 MGM196619:MGM196620 MQI196619:MQI196620 NAE196619:NAE196620 NKA196619:NKA196620 NTW196619:NTW196620 ODS196619:ODS196620 ONO196619:ONO196620 OXK196619:OXK196620 PHG196619:PHG196620 PRC196619:PRC196620 QAY196619:QAY196620 QKU196619:QKU196620 QUQ196619:QUQ196620 REM196619:REM196620 ROI196619:ROI196620 RYE196619:RYE196620 SIA196619:SIA196620 SRW196619:SRW196620 TBS196619:TBS196620 TLO196619:TLO196620 TVK196619:TVK196620 UFG196619:UFG196620 UPC196619:UPC196620 UYY196619:UYY196620 VIU196619:VIU196620 VSQ196619:VSQ196620 WCM196619:WCM196620 WMI196619:WMI196620 WWE196619:WWE196620 X262155:X262156 JS262155:JS262156 TO262155:TO262156 ADK262155:ADK262156 ANG262155:ANG262156 AXC262155:AXC262156 BGY262155:BGY262156 BQU262155:BQU262156 CAQ262155:CAQ262156 CKM262155:CKM262156 CUI262155:CUI262156 DEE262155:DEE262156 DOA262155:DOA262156 DXW262155:DXW262156 EHS262155:EHS262156 ERO262155:ERO262156 FBK262155:FBK262156 FLG262155:FLG262156 FVC262155:FVC262156 GEY262155:GEY262156 GOU262155:GOU262156 GYQ262155:GYQ262156 HIM262155:HIM262156 HSI262155:HSI262156 ICE262155:ICE262156 IMA262155:IMA262156 IVW262155:IVW262156 JFS262155:JFS262156 JPO262155:JPO262156 JZK262155:JZK262156 KJG262155:KJG262156 KTC262155:KTC262156 LCY262155:LCY262156 LMU262155:LMU262156 LWQ262155:LWQ262156 MGM262155:MGM262156 MQI262155:MQI262156 NAE262155:NAE262156 NKA262155:NKA262156 NTW262155:NTW262156 ODS262155:ODS262156 ONO262155:ONO262156 OXK262155:OXK262156 PHG262155:PHG262156 PRC262155:PRC262156 QAY262155:QAY262156 QKU262155:QKU262156 QUQ262155:QUQ262156 REM262155:REM262156 ROI262155:ROI262156 RYE262155:RYE262156 SIA262155:SIA262156 SRW262155:SRW262156 TBS262155:TBS262156 TLO262155:TLO262156 TVK262155:TVK262156 UFG262155:UFG262156 UPC262155:UPC262156 UYY262155:UYY262156 VIU262155:VIU262156 VSQ262155:VSQ262156 WCM262155:WCM262156 WMI262155:WMI262156 WWE262155:WWE262156 X327691:X327692 JS327691:JS327692 TO327691:TO327692 ADK327691:ADK327692 ANG327691:ANG327692 AXC327691:AXC327692 BGY327691:BGY327692 BQU327691:BQU327692 CAQ327691:CAQ327692 CKM327691:CKM327692 CUI327691:CUI327692 DEE327691:DEE327692 DOA327691:DOA327692 DXW327691:DXW327692 EHS327691:EHS327692 ERO327691:ERO327692 FBK327691:FBK327692 FLG327691:FLG327692 FVC327691:FVC327692 GEY327691:GEY327692 GOU327691:GOU327692 GYQ327691:GYQ327692 HIM327691:HIM327692 HSI327691:HSI327692 ICE327691:ICE327692 IMA327691:IMA327692 IVW327691:IVW327692 JFS327691:JFS327692 JPO327691:JPO327692 JZK327691:JZK327692 KJG327691:KJG327692 KTC327691:KTC327692 LCY327691:LCY327692 LMU327691:LMU327692 LWQ327691:LWQ327692 MGM327691:MGM327692 MQI327691:MQI327692 NAE327691:NAE327692 NKA327691:NKA327692 NTW327691:NTW327692 ODS327691:ODS327692 ONO327691:ONO327692 OXK327691:OXK327692 PHG327691:PHG327692 PRC327691:PRC327692 QAY327691:QAY327692 QKU327691:QKU327692 QUQ327691:QUQ327692 REM327691:REM327692 ROI327691:ROI327692 RYE327691:RYE327692 SIA327691:SIA327692 SRW327691:SRW327692 TBS327691:TBS327692 TLO327691:TLO327692 TVK327691:TVK327692 UFG327691:UFG327692 UPC327691:UPC327692 UYY327691:UYY327692 VIU327691:VIU327692 VSQ327691:VSQ327692 WCM327691:WCM327692 WMI327691:WMI327692 WWE327691:WWE327692 X393227:X393228 JS393227:JS393228 TO393227:TO393228 ADK393227:ADK393228 ANG393227:ANG393228 AXC393227:AXC393228 BGY393227:BGY393228 BQU393227:BQU393228 CAQ393227:CAQ393228 CKM393227:CKM393228 CUI393227:CUI393228 DEE393227:DEE393228 DOA393227:DOA393228 DXW393227:DXW393228 EHS393227:EHS393228 ERO393227:ERO393228 FBK393227:FBK393228 FLG393227:FLG393228 FVC393227:FVC393228 GEY393227:GEY393228 GOU393227:GOU393228 GYQ393227:GYQ393228 HIM393227:HIM393228 HSI393227:HSI393228 ICE393227:ICE393228 IMA393227:IMA393228 IVW393227:IVW393228 JFS393227:JFS393228 JPO393227:JPO393228 JZK393227:JZK393228 KJG393227:KJG393228 KTC393227:KTC393228 LCY393227:LCY393228 LMU393227:LMU393228 LWQ393227:LWQ393228 MGM393227:MGM393228 MQI393227:MQI393228 NAE393227:NAE393228 NKA393227:NKA393228 NTW393227:NTW393228 ODS393227:ODS393228 ONO393227:ONO393228 OXK393227:OXK393228 PHG393227:PHG393228 PRC393227:PRC393228 QAY393227:QAY393228 QKU393227:QKU393228 QUQ393227:QUQ393228 REM393227:REM393228 ROI393227:ROI393228 RYE393227:RYE393228 SIA393227:SIA393228 SRW393227:SRW393228 TBS393227:TBS393228 TLO393227:TLO393228 TVK393227:TVK393228 UFG393227:UFG393228 UPC393227:UPC393228 UYY393227:UYY393228 VIU393227:VIU393228 VSQ393227:VSQ393228 WCM393227:WCM393228 WMI393227:WMI393228 WWE393227:WWE393228 X458763:X458764 JS458763:JS458764 TO458763:TO458764 ADK458763:ADK458764 ANG458763:ANG458764 AXC458763:AXC458764 BGY458763:BGY458764 BQU458763:BQU458764 CAQ458763:CAQ458764 CKM458763:CKM458764 CUI458763:CUI458764 DEE458763:DEE458764 DOA458763:DOA458764 DXW458763:DXW458764 EHS458763:EHS458764 ERO458763:ERO458764 FBK458763:FBK458764 FLG458763:FLG458764 FVC458763:FVC458764 GEY458763:GEY458764 GOU458763:GOU458764 GYQ458763:GYQ458764 HIM458763:HIM458764 HSI458763:HSI458764 ICE458763:ICE458764 IMA458763:IMA458764 IVW458763:IVW458764 JFS458763:JFS458764 JPO458763:JPO458764 JZK458763:JZK458764 KJG458763:KJG458764 KTC458763:KTC458764 LCY458763:LCY458764 LMU458763:LMU458764 LWQ458763:LWQ458764 MGM458763:MGM458764 MQI458763:MQI458764 NAE458763:NAE458764 NKA458763:NKA458764 NTW458763:NTW458764 ODS458763:ODS458764 ONO458763:ONO458764 OXK458763:OXK458764 PHG458763:PHG458764 PRC458763:PRC458764 QAY458763:QAY458764 QKU458763:QKU458764 QUQ458763:QUQ458764 REM458763:REM458764 ROI458763:ROI458764 RYE458763:RYE458764 SIA458763:SIA458764 SRW458763:SRW458764 TBS458763:TBS458764 TLO458763:TLO458764 TVK458763:TVK458764 UFG458763:UFG458764 UPC458763:UPC458764 UYY458763:UYY458764 VIU458763:VIU458764 VSQ458763:VSQ458764 WCM458763:WCM458764 WMI458763:WMI458764 WWE458763:WWE458764 X524299:X524300 JS524299:JS524300 TO524299:TO524300 ADK524299:ADK524300 ANG524299:ANG524300 AXC524299:AXC524300 BGY524299:BGY524300 BQU524299:BQU524300 CAQ524299:CAQ524300 CKM524299:CKM524300 CUI524299:CUI524300 DEE524299:DEE524300 DOA524299:DOA524300 DXW524299:DXW524300 EHS524299:EHS524300 ERO524299:ERO524300 FBK524299:FBK524300 FLG524299:FLG524300 FVC524299:FVC524300 GEY524299:GEY524300 GOU524299:GOU524300 GYQ524299:GYQ524300 HIM524299:HIM524300 HSI524299:HSI524300 ICE524299:ICE524300 IMA524299:IMA524300 IVW524299:IVW524300 JFS524299:JFS524300 JPO524299:JPO524300 JZK524299:JZK524300 KJG524299:KJG524300 KTC524299:KTC524300 LCY524299:LCY524300 LMU524299:LMU524300 LWQ524299:LWQ524300 MGM524299:MGM524300 MQI524299:MQI524300 NAE524299:NAE524300 NKA524299:NKA524300 NTW524299:NTW524300 ODS524299:ODS524300 ONO524299:ONO524300 OXK524299:OXK524300 PHG524299:PHG524300 PRC524299:PRC524300 QAY524299:QAY524300 QKU524299:QKU524300 QUQ524299:QUQ524300 REM524299:REM524300 ROI524299:ROI524300 RYE524299:RYE524300 SIA524299:SIA524300 SRW524299:SRW524300 TBS524299:TBS524300 TLO524299:TLO524300 TVK524299:TVK524300 UFG524299:UFG524300 UPC524299:UPC524300 UYY524299:UYY524300 VIU524299:VIU524300 VSQ524299:VSQ524300 WCM524299:WCM524300 WMI524299:WMI524300 WWE524299:WWE524300 X589835:X589836 JS589835:JS589836 TO589835:TO589836 ADK589835:ADK589836 ANG589835:ANG589836 AXC589835:AXC589836 BGY589835:BGY589836 BQU589835:BQU589836 CAQ589835:CAQ589836 CKM589835:CKM589836 CUI589835:CUI589836 DEE589835:DEE589836 DOA589835:DOA589836 DXW589835:DXW589836 EHS589835:EHS589836 ERO589835:ERO589836 FBK589835:FBK589836 FLG589835:FLG589836 FVC589835:FVC589836 GEY589835:GEY589836 GOU589835:GOU589836 GYQ589835:GYQ589836 HIM589835:HIM589836 HSI589835:HSI589836 ICE589835:ICE589836 IMA589835:IMA589836 IVW589835:IVW589836 JFS589835:JFS589836 JPO589835:JPO589836 JZK589835:JZK589836 KJG589835:KJG589836 KTC589835:KTC589836 LCY589835:LCY589836 LMU589835:LMU589836 LWQ589835:LWQ589836 MGM589835:MGM589836 MQI589835:MQI589836 NAE589835:NAE589836 NKA589835:NKA589836 NTW589835:NTW589836 ODS589835:ODS589836 ONO589835:ONO589836 OXK589835:OXK589836 PHG589835:PHG589836 PRC589835:PRC589836 QAY589835:QAY589836 QKU589835:QKU589836 QUQ589835:QUQ589836 REM589835:REM589836 ROI589835:ROI589836 RYE589835:RYE589836 SIA589835:SIA589836 SRW589835:SRW589836 TBS589835:TBS589836 TLO589835:TLO589836 TVK589835:TVK589836 UFG589835:UFG589836 UPC589835:UPC589836 UYY589835:UYY589836 VIU589835:VIU589836 VSQ589835:VSQ589836 WCM589835:WCM589836 WMI589835:WMI589836 WWE589835:WWE589836 X655371:X655372 JS655371:JS655372 TO655371:TO655372 ADK655371:ADK655372 ANG655371:ANG655372 AXC655371:AXC655372 BGY655371:BGY655372 BQU655371:BQU655372 CAQ655371:CAQ655372 CKM655371:CKM655372 CUI655371:CUI655372 DEE655371:DEE655372 DOA655371:DOA655372 DXW655371:DXW655372 EHS655371:EHS655372 ERO655371:ERO655372 FBK655371:FBK655372 FLG655371:FLG655372 FVC655371:FVC655372 GEY655371:GEY655372 GOU655371:GOU655372 GYQ655371:GYQ655372 HIM655371:HIM655372 HSI655371:HSI655372 ICE655371:ICE655372 IMA655371:IMA655372 IVW655371:IVW655372 JFS655371:JFS655372 JPO655371:JPO655372 JZK655371:JZK655372 KJG655371:KJG655372 KTC655371:KTC655372 LCY655371:LCY655372 LMU655371:LMU655372 LWQ655371:LWQ655372 MGM655371:MGM655372 MQI655371:MQI655372 NAE655371:NAE655372 NKA655371:NKA655372 NTW655371:NTW655372 ODS655371:ODS655372 ONO655371:ONO655372 OXK655371:OXK655372 PHG655371:PHG655372 PRC655371:PRC655372 QAY655371:QAY655372 QKU655371:QKU655372 QUQ655371:QUQ655372 REM655371:REM655372 ROI655371:ROI655372 RYE655371:RYE655372 SIA655371:SIA655372 SRW655371:SRW655372 TBS655371:TBS655372 TLO655371:TLO655372 TVK655371:TVK655372 UFG655371:UFG655372 UPC655371:UPC655372 UYY655371:UYY655372 VIU655371:VIU655372 VSQ655371:VSQ655372 WCM655371:WCM655372 WMI655371:WMI655372 WWE655371:WWE655372 X720907:X720908 JS720907:JS720908 TO720907:TO720908 ADK720907:ADK720908 ANG720907:ANG720908 AXC720907:AXC720908 BGY720907:BGY720908 BQU720907:BQU720908 CAQ720907:CAQ720908 CKM720907:CKM720908 CUI720907:CUI720908 DEE720907:DEE720908 DOA720907:DOA720908 DXW720907:DXW720908 EHS720907:EHS720908 ERO720907:ERO720908 FBK720907:FBK720908 FLG720907:FLG720908 FVC720907:FVC720908 GEY720907:GEY720908 GOU720907:GOU720908 GYQ720907:GYQ720908 HIM720907:HIM720908 HSI720907:HSI720908 ICE720907:ICE720908 IMA720907:IMA720908 IVW720907:IVW720908 JFS720907:JFS720908 JPO720907:JPO720908 JZK720907:JZK720908 KJG720907:KJG720908 KTC720907:KTC720908 LCY720907:LCY720908 LMU720907:LMU720908 LWQ720907:LWQ720908 MGM720907:MGM720908 MQI720907:MQI720908 NAE720907:NAE720908 NKA720907:NKA720908 NTW720907:NTW720908 ODS720907:ODS720908 ONO720907:ONO720908 OXK720907:OXK720908 PHG720907:PHG720908 PRC720907:PRC720908 QAY720907:QAY720908 QKU720907:QKU720908 QUQ720907:QUQ720908 REM720907:REM720908 ROI720907:ROI720908 RYE720907:RYE720908 SIA720907:SIA720908 SRW720907:SRW720908 TBS720907:TBS720908 TLO720907:TLO720908 TVK720907:TVK720908 UFG720907:UFG720908 UPC720907:UPC720908 UYY720907:UYY720908 VIU720907:VIU720908 VSQ720907:VSQ720908 WCM720907:WCM720908 WMI720907:WMI720908 WWE720907:WWE720908 X786443:X786444 JS786443:JS786444 TO786443:TO786444 ADK786443:ADK786444 ANG786443:ANG786444 AXC786443:AXC786444 BGY786443:BGY786444 BQU786443:BQU786444 CAQ786443:CAQ786444 CKM786443:CKM786444 CUI786443:CUI786444 DEE786443:DEE786444 DOA786443:DOA786444 DXW786443:DXW786444 EHS786443:EHS786444 ERO786443:ERO786444 FBK786443:FBK786444 FLG786443:FLG786444 FVC786443:FVC786444 GEY786443:GEY786444 GOU786443:GOU786444 GYQ786443:GYQ786444 HIM786443:HIM786444 HSI786443:HSI786444 ICE786443:ICE786444 IMA786443:IMA786444 IVW786443:IVW786444 JFS786443:JFS786444 JPO786443:JPO786444 JZK786443:JZK786444 KJG786443:KJG786444 KTC786443:KTC786444 LCY786443:LCY786444 LMU786443:LMU786444 LWQ786443:LWQ786444 MGM786443:MGM786444 MQI786443:MQI786444 NAE786443:NAE786444 NKA786443:NKA786444 NTW786443:NTW786444 ODS786443:ODS786444 ONO786443:ONO786444 OXK786443:OXK786444 PHG786443:PHG786444 PRC786443:PRC786444 QAY786443:QAY786444 QKU786443:QKU786444 QUQ786443:QUQ786444 REM786443:REM786444 ROI786443:ROI786444 RYE786443:RYE786444 SIA786443:SIA786444 SRW786443:SRW786444 TBS786443:TBS786444 TLO786443:TLO786444 TVK786443:TVK786444 UFG786443:UFG786444 UPC786443:UPC786444 UYY786443:UYY786444 VIU786443:VIU786444 VSQ786443:VSQ786444 WCM786443:WCM786444 WMI786443:WMI786444 WWE786443:WWE786444 X851979:X851980 JS851979:JS851980 TO851979:TO851980 ADK851979:ADK851980 ANG851979:ANG851980 AXC851979:AXC851980 BGY851979:BGY851980 BQU851979:BQU851980 CAQ851979:CAQ851980 CKM851979:CKM851980 CUI851979:CUI851980 DEE851979:DEE851980 DOA851979:DOA851980 DXW851979:DXW851980 EHS851979:EHS851980 ERO851979:ERO851980 FBK851979:FBK851980 FLG851979:FLG851980 FVC851979:FVC851980 GEY851979:GEY851980 GOU851979:GOU851980 GYQ851979:GYQ851980 HIM851979:HIM851980 HSI851979:HSI851980 ICE851979:ICE851980 IMA851979:IMA851980 IVW851979:IVW851980 JFS851979:JFS851980 JPO851979:JPO851980 JZK851979:JZK851980 KJG851979:KJG851980 KTC851979:KTC851980 LCY851979:LCY851980 LMU851979:LMU851980 LWQ851979:LWQ851980 MGM851979:MGM851980 MQI851979:MQI851980 NAE851979:NAE851980 NKA851979:NKA851980 NTW851979:NTW851980 ODS851979:ODS851980 ONO851979:ONO851980 OXK851979:OXK851980 PHG851979:PHG851980 PRC851979:PRC851980 QAY851979:QAY851980 QKU851979:QKU851980 QUQ851979:QUQ851980 REM851979:REM851980 ROI851979:ROI851980 RYE851979:RYE851980 SIA851979:SIA851980 SRW851979:SRW851980 TBS851979:TBS851980 TLO851979:TLO851980 TVK851979:TVK851980 UFG851979:UFG851980 UPC851979:UPC851980 UYY851979:UYY851980 VIU851979:VIU851980 VSQ851979:VSQ851980 WCM851979:WCM851980 WMI851979:WMI851980 WWE851979:WWE851980 X917515:X917516 JS917515:JS917516 TO917515:TO917516 ADK917515:ADK917516 ANG917515:ANG917516 AXC917515:AXC917516 BGY917515:BGY917516 BQU917515:BQU917516 CAQ917515:CAQ917516 CKM917515:CKM917516 CUI917515:CUI917516 DEE917515:DEE917516 DOA917515:DOA917516 DXW917515:DXW917516 EHS917515:EHS917516 ERO917515:ERO917516 FBK917515:FBK917516 FLG917515:FLG917516 FVC917515:FVC917516 GEY917515:GEY917516 GOU917515:GOU917516 GYQ917515:GYQ917516 HIM917515:HIM917516 HSI917515:HSI917516 ICE917515:ICE917516 IMA917515:IMA917516 IVW917515:IVW917516 JFS917515:JFS917516 JPO917515:JPO917516 JZK917515:JZK917516 KJG917515:KJG917516 KTC917515:KTC917516 LCY917515:LCY917516 LMU917515:LMU917516 LWQ917515:LWQ917516 MGM917515:MGM917516 MQI917515:MQI917516 NAE917515:NAE917516 NKA917515:NKA917516 NTW917515:NTW917516 ODS917515:ODS917516 ONO917515:ONO917516 OXK917515:OXK917516 PHG917515:PHG917516 PRC917515:PRC917516 QAY917515:QAY917516 QKU917515:QKU917516 QUQ917515:QUQ917516 REM917515:REM917516 ROI917515:ROI917516 RYE917515:RYE917516 SIA917515:SIA917516 SRW917515:SRW917516 TBS917515:TBS917516 TLO917515:TLO917516 TVK917515:TVK917516 UFG917515:UFG917516 UPC917515:UPC917516 UYY917515:UYY917516 VIU917515:VIU917516 VSQ917515:VSQ917516 WCM917515:WCM917516 WMI917515:WMI917516 WWE917515:WWE917516 X983051:X983052 JS983051:JS983052 TO983051:TO983052 ADK983051:ADK983052 ANG983051:ANG983052 AXC983051:AXC983052 BGY983051:BGY983052 BQU983051:BQU983052 CAQ983051:CAQ983052 CKM983051:CKM983052 CUI983051:CUI983052 DEE983051:DEE983052 DOA983051:DOA983052 DXW983051:DXW983052 EHS983051:EHS983052 ERO983051:ERO983052 FBK983051:FBK983052 FLG983051:FLG983052 FVC983051:FVC983052 GEY983051:GEY983052 GOU983051:GOU983052 GYQ983051:GYQ983052 HIM983051:HIM983052 HSI983051:HSI983052 ICE983051:ICE983052 IMA983051:IMA983052 IVW983051:IVW983052 JFS983051:JFS983052 JPO983051:JPO983052 JZK983051:JZK983052 KJG983051:KJG983052 KTC983051:KTC983052 LCY983051:LCY983052 LMU983051:LMU983052 LWQ983051:LWQ983052 MGM983051:MGM983052 MQI983051:MQI983052 NAE983051:NAE983052 NKA983051:NKA983052 NTW983051:NTW983052 ODS983051:ODS983052 ONO983051:ONO983052 OXK983051:OXK983052 PHG983051:PHG983052 PRC983051:PRC983052 QAY983051:QAY983052 QKU983051:QKU983052 QUQ983051:QUQ983052 REM983051:REM983052 ROI983051:ROI983052 RYE983051:RYE983052 SIA983051:SIA983052 SRW983051:SRW983052 TBS983051:TBS983052 TLO983051:TLO983052 TVK983051:TVK983052 UFG983051:UFG983052 UPC983051:UPC983052 UYY983051:UYY983052 VIU983051:VIU983052 VSQ983051:VSQ983052 WCM983051:WCM983052 WMI983051:WMI983052 WWE983051:WWE983052 T65551:T65553 JO65551:JO65553 TK65551:TK65553 ADG65551:ADG65553 ANC65551:ANC65553 AWY65551:AWY65553 BGU65551:BGU65553 BQQ65551:BQQ65553 CAM65551:CAM65553 CKI65551:CKI65553 CUE65551:CUE65553 DEA65551:DEA65553 DNW65551:DNW65553 DXS65551:DXS65553 EHO65551:EHO65553 ERK65551:ERK65553 FBG65551:FBG65553 FLC65551:FLC65553 FUY65551:FUY65553 GEU65551:GEU65553 GOQ65551:GOQ65553 GYM65551:GYM65553 HII65551:HII65553 HSE65551:HSE65553 ICA65551:ICA65553 ILW65551:ILW65553 IVS65551:IVS65553 JFO65551:JFO65553 JPK65551:JPK65553 JZG65551:JZG65553 KJC65551:KJC65553 KSY65551:KSY65553 LCU65551:LCU65553 LMQ65551:LMQ65553 LWM65551:LWM65553 MGI65551:MGI65553 MQE65551:MQE65553 NAA65551:NAA65553 NJW65551:NJW65553 NTS65551:NTS65553 ODO65551:ODO65553 ONK65551:ONK65553 OXG65551:OXG65553 PHC65551:PHC65553 PQY65551:PQY65553 QAU65551:QAU65553 QKQ65551:QKQ65553 QUM65551:QUM65553 REI65551:REI65553 ROE65551:ROE65553 RYA65551:RYA65553 SHW65551:SHW65553 SRS65551:SRS65553 TBO65551:TBO65553 TLK65551:TLK65553 TVG65551:TVG65553 UFC65551:UFC65553 UOY65551:UOY65553 UYU65551:UYU65553 VIQ65551:VIQ65553 VSM65551:VSM65553 WCI65551:WCI65553 WME65551:WME65553 WWA65551:WWA65553 T131087:T131089 JO131087:JO131089 TK131087:TK131089 ADG131087:ADG131089 ANC131087:ANC131089 AWY131087:AWY131089 BGU131087:BGU131089 BQQ131087:BQQ131089 CAM131087:CAM131089 CKI131087:CKI131089 CUE131087:CUE131089 DEA131087:DEA131089 DNW131087:DNW131089 DXS131087:DXS131089 EHO131087:EHO131089 ERK131087:ERK131089 FBG131087:FBG131089 FLC131087:FLC131089 FUY131087:FUY131089 GEU131087:GEU131089 GOQ131087:GOQ131089 GYM131087:GYM131089 HII131087:HII131089 HSE131087:HSE131089 ICA131087:ICA131089 ILW131087:ILW131089 IVS131087:IVS131089 JFO131087:JFO131089 JPK131087:JPK131089 JZG131087:JZG131089 KJC131087:KJC131089 KSY131087:KSY131089 LCU131087:LCU131089 LMQ131087:LMQ131089 LWM131087:LWM131089 MGI131087:MGI131089 MQE131087:MQE131089 NAA131087:NAA131089 NJW131087:NJW131089 NTS131087:NTS131089 ODO131087:ODO131089 ONK131087:ONK131089 OXG131087:OXG131089 PHC131087:PHC131089 PQY131087:PQY131089 QAU131087:QAU131089 QKQ131087:QKQ131089 QUM131087:QUM131089 REI131087:REI131089 ROE131087:ROE131089 RYA131087:RYA131089 SHW131087:SHW131089 SRS131087:SRS131089 TBO131087:TBO131089 TLK131087:TLK131089 TVG131087:TVG131089 UFC131087:UFC131089 UOY131087:UOY131089 UYU131087:UYU131089 VIQ131087:VIQ131089 VSM131087:VSM131089 WCI131087:WCI131089 WME131087:WME131089 WWA131087:WWA131089 T196623:T196625 JO196623:JO196625 TK196623:TK196625 ADG196623:ADG196625 ANC196623:ANC196625 AWY196623:AWY196625 BGU196623:BGU196625 BQQ196623:BQQ196625 CAM196623:CAM196625 CKI196623:CKI196625 CUE196623:CUE196625 DEA196623:DEA196625 DNW196623:DNW196625 DXS196623:DXS196625 EHO196623:EHO196625 ERK196623:ERK196625 FBG196623:FBG196625 FLC196623:FLC196625 FUY196623:FUY196625 GEU196623:GEU196625 GOQ196623:GOQ196625 GYM196623:GYM196625 HII196623:HII196625 HSE196623:HSE196625 ICA196623:ICA196625 ILW196623:ILW196625 IVS196623:IVS196625 JFO196623:JFO196625 JPK196623:JPK196625 JZG196623:JZG196625 KJC196623:KJC196625 KSY196623:KSY196625 LCU196623:LCU196625 LMQ196623:LMQ196625 LWM196623:LWM196625 MGI196623:MGI196625 MQE196623:MQE196625 NAA196623:NAA196625 NJW196623:NJW196625 NTS196623:NTS196625 ODO196623:ODO196625 ONK196623:ONK196625 OXG196623:OXG196625 PHC196623:PHC196625 PQY196623:PQY196625 QAU196623:QAU196625 QKQ196623:QKQ196625 QUM196623:QUM196625 REI196623:REI196625 ROE196623:ROE196625 RYA196623:RYA196625 SHW196623:SHW196625 SRS196623:SRS196625 TBO196623:TBO196625 TLK196623:TLK196625 TVG196623:TVG196625 UFC196623:UFC196625 UOY196623:UOY196625 UYU196623:UYU196625 VIQ196623:VIQ196625 VSM196623:VSM196625 WCI196623:WCI196625 WME196623:WME196625 WWA196623:WWA196625 T262159:T262161 JO262159:JO262161 TK262159:TK262161 ADG262159:ADG262161 ANC262159:ANC262161 AWY262159:AWY262161 BGU262159:BGU262161 BQQ262159:BQQ262161 CAM262159:CAM262161 CKI262159:CKI262161 CUE262159:CUE262161 DEA262159:DEA262161 DNW262159:DNW262161 DXS262159:DXS262161 EHO262159:EHO262161 ERK262159:ERK262161 FBG262159:FBG262161 FLC262159:FLC262161 FUY262159:FUY262161 GEU262159:GEU262161 GOQ262159:GOQ262161 GYM262159:GYM262161 HII262159:HII262161 HSE262159:HSE262161 ICA262159:ICA262161 ILW262159:ILW262161 IVS262159:IVS262161 JFO262159:JFO262161 JPK262159:JPK262161 JZG262159:JZG262161 KJC262159:KJC262161 KSY262159:KSY262161 LCU262159:LCU262161 LMQ262159:LMQ262161 LWM262159:LWM262161 MGI262159:MGI262161 MQE262159:MQE262161 NAA262159:NAA262161 NJW262159:NJW262161 NTS262159:NTS262161 ODO262159:ODO262161 ONK262159:ONK262161 OXG262159:OXG262161 PHC262159:PHC262161 PQY262159:PQY262161 QAU262159:QAU262161 QKQ262159:QKQ262161 QUM262159:QUM262161 REI262159:REI262161 ROE262159:ROE262161 RYA262159:RYA262161 SHW262159:SHW262161 SRS262159:SRS262161 TBO262159:TBO262161 TLK262159:TLK262161 TVG262159:TVG262161 UFC262159:UFC262161 UOY262159:UOY262161 UYU262159:UYU262161 VIQ262159:VIQ262161 VSM262159:VSM262161 WCI262159:WCI262161 WME262159:WME262161 WWA262159:WWA262161 T327695:T327697 JO327695:JO327697 TK327695:TK327697 ADG327695:ADG327697 ANC327695:ANC327697 AWY327695:AWY327697 BGU327695:BGU327697 BQQ327695:BQQ327697 CAM327695:CAM327697 CKI327695:CKI327697 CUE327695:CUE327697 DEA327695:DEA327697 DNW327695:DNW327697 DXS327695:DXS327697 EHO327695:EHO327697 ERK327695:ERK327697 FBG327695:FBG327697 FLC327695:FLC327697 FUY327695:FUY327697 GEU327695:GEU327697 GOQ327695:GOQ327697 GYM327695:GYM327697 HII327695:HII327697 HSE327695:HSE327697 ICA327695:ICA327697 ILW327695:ILW327697 IVS327695:IVS327697 JFO327695:JFO327697 JPK327695:JPK327697 JZG327695:JZG327697 KJC327695:KJC327697 KSY327695:KSY327697 LCU327695:LCU327697 LMQ327695:LMQ327697 LWM327695:LWM327697 MGI327695:MGI327697 MQE327695:MQE327697 NAA327695:NAA327697 NJW327695:NJW327697 NTS327695:NTS327697 ODO327695:ODO327697 ONK327695:ONK327697 OXG327695:OXG327697 PHC327695:PHC327697 PQY327695:PQY327697 QAU327695:QAU327697 QKQ327695:QKQ327697 QUM327695:QUM327697 REI327695:REI327697 ROE327695:ROE327697 RYA327695:RYA327697 SHW327695:SHW327697 SRS327695:SRS327697 TBO327695:TBO327697 TLK327695:TLK327697 TVG327695:TVG327697 UFC327695:UFC327697 UOY327695:UOY327697 UYU327695:UYU327697 VIQ327695:VIQ327697 VSM327695:VSM327697 WCI327695:WCI327697 WME327695:WME327697 WWA327695:WWA327697 T393231:T393233 JO393231:JO393233 TK393231:TK393233 ADG393231:ADG393233 ANC393231:ANC393233 AWY393231:AWY393233 BGU393231:BGU393233 BQQ393231:BQQ393233 CAM393231:CAM393233 CKI393231:CKI393233 CUE393231:CUE393233 DEA393231:DEA393233 DNW393231:DNW393233 DXS393231:DXS393233 EHO393231:EHO393233 ERK393231:ERK393233 FBG393231:FBG393233 FLC393231:FLC393233 FUY393231:FUY393233 GEU393231:GEU393233 GOQ393231:GOQ393233 GYM393231:GYM393233 HII393231:HII393233 HSE393231:HSE393233 ICA393231:ICA393233 ILW393231:ILW393233 IVS393231:IVS393233 JFO393231:JFO393233 JPK393231:JPK393233 JZG393231:JZG393233 KJC393231:KJC393233 KSY393231:KSY393233 LCU393231:LCU393233 LMQ393231:LMQ393233 LWM393231:LWM393233 MGI393231:MGI393233 MQE393231:MQE393233 NAA393231:NAA393233 NJW393231:NJW393233 NTS393231:NTS393233 ODO393231:ODO393233 ONK393231:ONK393233 OXG393231:OXG393233 PHC393231:PHC393233 PQY393231:PQY393233 QAU393231:QAU393233 QKQ393231:QKQ393233 QUM393231:QUM393233 REI393231:REI393233 ROE393231:ROE393233 RYA393231:RYA393233 SHW393231:SHW393233 SRS393231:SRS393233 TBO393231:TBO393233 TLK393231:TLK393233 TVG393231:TVG393233 UFC393231:UFC393233 UOY393231:UOY393233 UYU393231:UYU393233 VIQ393231:VIQ393233 VSM393231:VSM393233 WCI393231:WCI393233 WME393231:WME393233 WWA393231:WWA393233 T458767:T458769 JO458767:JO458769 TK458767:TK458769 ADG458767:ADG458769 ANC458767:ANC458769 AWY458767:AWY458769 BGU458767:BGU458769 BQQ458767:BQQ458769 CAM458767:CAM458769 CKI458767:CKI458769 CUE458767:CUE458769 DEA458767:DEA458769 DNW458767:DNW458769 DXS458767:DXS458769 EHO458767:EHO458769 ERK458767:ERK458769 FBG458767:FBG458769 FLC458767:FLC458769 FUY458767:FUY458769 GEU458767:GEU458769 GOQ458767:GOQ458769 GYM458767:GYM458769 HII458767:HII458769 HSE458767:HSE458769 ICA458767:ICA458769 ILW458767:ILW458769 IVS458767:IVS458769 JFO458767:JFO458769 JPK458767:JPK458769 JZG458767:JZG458769 KJC458767:KJC458769 KSY458767:KSY458769 LCU458767:LCU458769 LMQ458767:LMQ458769 LWM458767:LWM458769 MGI458767:MGI458769 MQE458767:MQE458769 NAA458767:NAA458769 NJW458767:NJW458769 NTS458767:NTS458769 ODO458767:ODO458769 ONK458767:ONK458769 OXG458767:OXG458769 PHC458767:PHC458769 PQY458767:PQY458769 QAU458767:QAU458769 QKQ458767:QKQ458769 QUM458767:QUM458769 REI458767:REI458769 ROE458767:ROE458769 RYA458767:RYA458769 SHW458767:SHW458769 SRS458767:SRS458769 TBO458767:TBO458769 TLK458767:TLK458769 TVG458767:TVG458769 UFC458767:UFC458769 UOY458767:UOY458769 UYU458767:UYU458769 VIQ458767:VIQ458769 VSM458767:VSM458769 WCI458767:WCI458769 WME458767:WME458769 WWA458767:WWA458769 T524303:T524305 JO524303:JO524305 TK524303:TK524305 ADG524303:ADG524305 ANC524303:ANC524305 AWY524303:AWY524305 BGU524303:BGU524305 BQQ524303:BQQ524305 CAM524303:CAM524305 CKI524303:CKI524305 CUE524303:CUE524305 DEA524303:DEA524305 DNW524303:DNW524305 DXS524303:DXS524305 EHO524303:EHO524305 ERK524303:ERK524305 FBG524303:FBG524305 FLC524303:FLC524305 FUY524303:FUY524305 GEU524303:GEU524305 GOQ524303:GOQ524305 GYM524303:GYM524305 HII524303:HII524305 HSE524303:HSE524305 ICA524303:ICA524305 ILW524303:ILW524305 IVS524303:IVS524305 JFO524303:JFO524305 JPK524303:JPK524305 JZG524303:JZG524305 KJC524303:KJC524305 KSY524303:KSY524305 LCU524303:LCU524305 LMQ524303:LMQ524305 LWM524303:LWM524305 MGI524303:MGI524305 MQE524303:MQE524305 NAA524303:NAA524305 NJW524303:NJW524305 NTS524303:NTS524305 ODO524303:ODO524305 ONK524303:ONK524305 OXG524303:OXG524305 PHC524303:PHC524305 PQY524303:PQY524305 QAU524303:QAU524305 QKQ524303:QKQ524305 QUM524303:QUM524305 REI524303:REI524305 ROE524303:ROE524305 RYA524303:RYA524305 SHW524303:SHW524305 SRS524303:SRS524305 TBO524303:TBO524305 TLK524303:TLK524305 TVG524303:TVG524305 UFC524303:UFC524305 UOY524303:UOY524305 UYU524303:UYU524305 VIQ524303:VIQ524305 VSM524303:VSM524305 WCI524303:WCI524305 WME524303:WME524305 WWA524303:WWA524305 T589839:T589841 JO589839:JO589841 TK589839:TK589841 ADG589839:ADG589841 ANC589839:ANC589841 AWY589839:AWY589841 BGU589839:BGU589841 BQQ589839:BQQ589841 CAM589839:CAM589841 CKI589839:CKI589841 CUE589839:CUE589841 DEA589839:DEA589841 DNW589839:DNW589841 DXS589839:DXS589841 EHO589839:EHO589841 ERK589839:ERK589841 FBG589839:FBG589841 FLC589839:FLC589841 FUY589839:FUY589841 GEU589839:GEU589841 GOQ589839:GOQ589841 GYM589839:GYM589841 HII589839:HII589841 HSE589839:HSE589841 ICA589839:ICA589841 ILW589839:ILW589841 IVS589839:IVS589841 JFO589839:JFO589841 JPK589839:JPK589841 JZG589839:JZG589841 KJC589839:KJC589841 KSY589839:KSY589841 LCU589839:LCU589841 LMQ589839:LMQ589841 LWM589839:LWM589841 MGI589839:MGI589841 MQE589839:MQE589841 NAA589839:NAA589841 NJW589839:NJW589841 NTS589839:NTS589841 ODO589839:ODO589841 ONK589839:ONK589841 OXG589839:OXG589841 PHC589839:PHC589841 PQY589839:PQY589841 QAU589839:QAU589841 QKQ589839:QKQ589841 QUM589839:QUM589841 REI589839:REI589841 ROE589839:ROE589841 RYA589839:RYA589841 SHW589839:SHW589841 SRS589839:SRS589841 TBO589839:TBO589841 TLK589839:TLK589841 TVG589839:TVG589841 UFC589839:UFC589841 UOY589839:UOY589841 UYU589839:UYU589841 VIQ589839:VIQ589841 VSM589839:VSM589841 WCI589839:WCI589841 WME589839:WME589841 WWA589839:WWA589841 T655375:T655377 JO655375:JO655377 TK655375:TK655377 ADG655375:ADG655377 ANC655375:ANC655377 AWY655375:AWY655377 BGU655375:BGU655377 BQQ655375:BQQ655377 CAM655375:CAM655377 CKI655375:CKI655377 CUE655375:CUE655377 DEA655375:DEA655377 DNW655375:DNW655377 DXS655375:DXS655377 EHO655375:EHO655377 ERK655375:ERK655377 FBG655375:FBG655377 FLC655375:FLC655377 FUY655375:FUY655377 GEU655375:GEU655377 GOQ655375:GOQ655377 GYM655375:GYM655377 HII655375:HII655377 HSE655375:HSE655377 ICA655375:ICA655377 ILW655375:ILW655377 IVS655375:IVS655377 JFO655375:JFO655377 JPK655375:JPK655377 JZG655375:JZG655377 KJC655375:KJC655377 KSY655375:KSY655377 LCU655375:LCU655377 LMQ655375:LMQ655377 LWM655375:LWM655377 MGI655375:MGI655377 MQE655375:MQE655377 NAA655375:NAA655377 NJW655375:NJW655377 NTS655375:NTS655377 ODO655375:ODO655377 ONK655375:ONK655377 OXG655375:OXG655377 PHC655375:PHC655377 PQY655375:PQY655377 QAU655375:QAU655377 QKQ655375:QKQ655377 QUM655375:QUM655377 REI655375:REI655377 ROE655375:ROE655377 RYA655375:RYA655377 SHW655375:SHW655377 SRS655375:SRS655377 TBO655375:TBO655377 TLK655375:TLK655377 TVG655375:TVG655377 UFC655375:UFC655377 UOY655375:UOY655377 UYU655375:UYU655377 VIQ655375:VIQ655377 VSM655375:VSM655377 WCI655375:WCI655377 WME655375:WME655377 WWA655375:WWA655377 T720911:T720913 JO720911:JO720913 TK720911:TK720913 ADG720911:ADG720913 ANC720911:ANC720913 AWY720911:AWY720913 BGU720911:BGU720913 BQQ720911:BQQ720913 CAM720911:CAM720913 CKI720911:CKI720913 CUE720911:CUE720913 DEA720911:DEA720913 DNW720911:DNW720913 DXS720911:DXS720913 EHO720911:EHO720913 ERK720911:ERK720913 FBG720911:FBG720913 FLC720911:FLC720913 FUY720911:FUY720913 GEU720911:GEU720913 GOQ720911:GOQ720913 GYM720911:GYM720913 HII720911:HII720913 HSE720911:HSE720913 ICA720911:ICA720913 ILW720911:ILW720913 IVS720911:IVS720913 JFO720911:JFO720913 JPK720911:JPK720913 JZG720911:JZG720913 KJC720911:KJC720913 KSY720911:KSY720913 LCU720911:LCU720913 LMQ720911:LMQ720913 LWM720911:LWM720913 MGI720911:MGI720913 MQE720911:MQE720913 NAA720911:NAA720913 NJW720911:NJW720913 NTS720911:NTS720913 ODO720911:ODO720913 ONK720911:ONK720913 OXG720911:OXG720913 PHC720911:PHC720913 PQY720911:PQY720913 QAU720911:QAU720913 QKQ720911:QKQ720913 QUM720911:QUM720913 REI720911:REI720913 ROE720911:ROE720913 RYA720911:RYA720913 SHW720911:SHW720913 SRS720911:SRS720913 TBO720911:TBO720913 TLK720911:TLK720913 TVG720911:TVG720913 UFC720911:UFC720913 UOY720911:UOY720913 UYU720911:UYU720913 VIQ720911:VIQ720913 VSM720911:VSM720913 WCI720911:WCI720913 WME720911:WME720913 WWA720911:WWA720913 T786447:T786449 JO786447:JO786449 TK786447:TK786449 ADG786447:ADG786449 ANC786447:ANC786449 AWY786447:AWY786449 BGU786447:BGU786449 BQQ786447:BQQ786449 CAM786447:CAM786449 CKI786447:CKI786449 CUE786447:CUE786449 DEA786447:DEA786449 DNW786447:DNW786449 DXS786447:DXS786449 EHO786447:EHO786449 ERK786447:ERK786449 FBG786447:FBG786449 FLC786447:FLC786449 FUY786447:FUY786449 GEU786447:GEU786449 GOQ786447:GOQ786449 GYM786447:GYM786449 HII786447:HII786449 HSE786447:HSE786449 ICA786447:ICA786449 ILW786447:ILW786449 IVS786447:IVS786449 JFO786447:JFO786449 JPK786447:JPK786449 JZG786447:JZG786449 KJC786447:KJC786449 KSY786447:KSY786449 LCU786447:LCU786449 LMQ786447:LMQ786449 LWM786447:LWM786449 MGI786447:MGI786449 MQE786447:MQE786449 NAA786447:NAA786449 NJW786447:NJW786449 NTS786447:NTS786449 ODO786447:ODO786449 ONK786447:ONK786449 OXG786447:OXG786449 PHC786447:PHC786449 PQY786447:PQY786449 QAU786447:QAU786449 QKQ786447:QKQ786449 QUM786447:QUM786449 REI786447:REI786449 ROE786447:ROE786449 RYA786447:RYA786449 SHW786447:SHW786449 SRS786447:SRS786449 TBO786447:TBO786449 TLK786447:TLK786449 TVG786447:TVG786449 UFC786447:UFC786449 UOY786447:UOY786449 UYU786447:UYU786449 VIQ786447:VIQ786449 VSM786447:VSM786449 WCI786447:WCI786449 WME786447:WME786449 WWA786447:WWA786449 T851983:T851985 JO851983:JO851985 TK851983:TK851985 ADG851983:ADG851985 ANC851983:ANC851985 AWY851983:AWY851985 BGU851983:BGU851985 BQQ851983:BQQ851985 CAM851983:CAM851985 CKI851983:CKI851985 CUE851983:CUE851985 DEA851983:DEA851985 DNW851983:DNW851985 DXS851983:DXS851985 EHO851983:EHO851985 ERK851983:ERK851985 FBG851983:FBG851985 FLC851983:FLC851985 FUY851983:FUY851985 GEU851983:GEU851985 GOQ851983:GOQ851985 GYM851983:GYM851985 HII851983:HII851985 HSE851983:HSE851985 ICA851983:ICA851985 ILW851983:ILW851985 IVS851983:IVS851985 JFO851983:JFO851985 JPK851983:JPK851985 JZG851983:JZG851985 KJC851983:KJC851985 KSY851983:KSY851985 LCU851983:LCU851985 LMQ851983:LMQ851985 LWM851983:LWM851985 MGI851983:MGI851985 MQE851983:MQE851985 NAA851983:NAA851985 NJW851983:NJW851985 NTS851983:NTS851985 ODO851983:ODO851985 ONK851983:ONK851985 OXG851983:OXG851985 PHC851983:PHC851985 PQY851983:PQY851985 QAU851983:QAU851985 QKQ851983:QKQ851985 QUM851983:QUM851985 REI851983:REI851985 ROE851983:ROE851985 RYA851983:RYA851985 SHW851983:SHW851985 SRS851983:SRS851985 TBO851983:TBO851985 TLK851983:TLK851985 TVG851983:TVG851985 UFC851983:UFC851985 UOY851983:UOY851985 UYU851983:UYU851985 VIQ851983:VIQ851985 VSM851983:VSM851985 WCI851983:WCI851985 WME851983:WME851985 WWA851983:WWA851985 T917519:T917521 JO917519:JO917521 TK917519:TK917521 ADG917519:ADG917521 ANC917519:ANC917521 AWY917519:AWY917521 BGU917519:BGU917521 BQQ917519:BQQ917521 CAM917519:CAM917521 CKI917519:CKI917521 CUE917519:CUE917521 DEA917519:DEA917521 DNW917519:DNW917521 DXS917519:DXS917521 EHO917519:EHO917521 ERK917519:ERK917521 FBG917519:FBG917521 FLC917519:FLC917521 FUY917519:FUY917521 GEU917519:GEU917521 GOQ917519:GOQ917521 GYM917519:GYM917521 HII917519:HII917521 HSE917519:HSE917521 ICA917519:ICA917521 ILW917519:ILW917521 IVS917519:IVS917521 JFO917519:JFO917521 JPK917519:JPK917521 JZG917519:JZG917521 KJC917519:KJC917521 KSY917519:KSY917521 LCU917519:LCU917521 LMQ917519:LMQ917521 LWM917519:LWM917521 MGI917519:MGI917521 MQE917519:MQE917521 NAA917519:NAA917521 NJW917519:NJW917521 NTS917519:NTS917521 ODO917519:ODO917521 ONK917519:ONK917521 OXG917519:OXG917521 PHC917519:PHC917521 PQY917519:PQY917521 QAU917519:QAU917521 QKQ917519:QKQ917521 QUM917519:QUM917521 REI917519:REI917521 ROE917519:ROE917521 RYA917519:RYA917521 SHW917519:SHW917521 SRS917519:SRS917521 TBO917519:TBO917521 TLK917519:TLK917521 TVG917519:TVG917521 UFC917519:UFC917521 UOY917519:UOY917521 UYU917519:UYU917521 VIQ917519:VIQ917521 VSM917519:VSM917521 WCI917519:WCI917521 WME917519:WME917521 WWA917519:WWA917521 T983055:T983057 JO983055:JO983057 TK983055:TK983057 ADG983055:ADG983057 ANC983055:ANC983057 AWY983055:AWY983057 BGU983055:BGU983057 BQQ983055:BQQ983057 CAM983055:CAM983057 CKI983055:CKI983057 CUE983055:CUE983057 DEA983055:DEA983057 DNW983055:DNW983057 DXS983055:DXS983057 EHO983055:EHO983057 ERK983055:ERK983057 FBG983055:FBG983057 FLC983055:FLC983057 FUY983055:FUY983057 GEU983055:GEU983057 GOQ983055:GOQ983057 GYM983055:GYM983057 HII983055:HII983057 HSE983055:HSE983057 ICA983055:ICA983057 ILW983055:ILW983057 IVS983055:IVS983057 JFO983055:JFO983057 JPK983055:JPK983057 JZG983055:JZG983057 KJC983055:KJC983057 KSY983055:KSY983057 LCU983055:LCU983057 LMQ983055:LMQ983057 LWM983055:LWM983057 MGI983055:MGI983057 MQE983055:MQE983057 NAA983055:NAA983057 NJW983055:NJW983057 NTS983055:NTS983057 ODO983055:ODO983057 ONK983055:ONK983057 OXG983055:OXG983057 PHC983055:PHC983057 PQY983055:PQY983057 QAU983055:QAU983057 QKQ983055:QKQ983057 QUM983055:QUM983057 REI983055:REI983057 ROE983055:ROE983057 RYA983055:RYA983057 SHW983055:SHW983057 SRS983055:SRS983057 TBO983055:TBO983057 TLK983055:TLK983057 TVG983055:TVG983057 UFC983055:UFC983057 UOY983055:UOY983057 UYU983055:UYU983057 VIQ983055:VIQ983057 VSM983055:VSM983057 WCI983055:WCI983057 WME983055:WME983057 WWA983055:WWA983057 AB65555 JW65555 TS65555 ADO65555 ANK65555 AXG65555 BHC65555 BQY65555 CAU65555 CKQ65555 CUM65555 DEI65555 DOE65555 DYA65555 EHW65555 ERS65555 FBO65555 FLK65555 FVG65555 GFC65555 GOY65555 GYU65555 HIQ65555 HSM65555 ICI65555 IME65555 IWA65555 JFW65555 JPS65555 JZO65555 KJK65555 KTG65555 LDC65555 LMY65555 LWU65555 MGQ65555 MQM65555 NAI65555 NKE65555 NUA65555 ODW65555 ONS65555 OXO65555 PHK65555 PRG65555 QBC65555 QKY65555 QUU65555 REQ65555 ROM65555 RYI65555 SIE65555 SSA65555 TBW65555 TLS65555 TVO65555 UFK65555 UPG65555 UZC65555 VIY65555 VSU65555 WCQ65555 WMM65555 WWI65555 AB131091 JW131091 TS131091 ADO131091 ANK131091 AXG131091 BHC131091 BQY131091 CAU131091 CKQ131091 CUM131091 DEI131091 DOE131091 DYA131091 EHW131091 ERS131091 FBO131091 FLK131091 FVG131091 GFC131091 GOY131091 GYU131091 HIQ131091 HSM131091 ICI131091 IME131091 IWA131091 JFW131091 JPS131091 JZO131091 KJK131091 KTG131091 LDC131091 LMY131091 LWU131091 MGQ131091 MQM131091 NAI131091 NKE131091 NUA131091 ODW131091 ONS131091 OXO131091 PHK131091 PRG131091 QBC131091 QKY131091 QUU131091 REQ131091 ROM131091 RYI131091 SIE131091 SSA131091 TBW131091 TLS131091 TVO131091 UFK131091 UPG131091 UZC131091 VIY131091 VSU131091 WCQ131091 WMM131091 WWI131091 AB196627 JW196627 TS196627 ADO196627 ANK196627 AXG196627 BHC196627 BQY196627 CAU196627 CKQ196627 CUM196627 DEI196627 DOE196627 DYA196627 EHW196627 ERS196627 FBO196627 FLK196627 FVG196627 GFC196627 GOY196627 GYU196627 HIQ196627 HSM196627 ICI196627 IME196627 IWA196627 JFW196627 JPS196627 JZO196627 KJK196627 KTG196627 LDC196627 LMY196627 LWU196627 MGQ196627 MQM196627 NAI196627 NKE196627 NUA196627 ODW196627 ONS196627 OXO196627 PHK196627 PRG196627 QBC196627 QKY196627 QUU196627 REQ196627 ROM196627 RYI196627 SIE196627 SSA196627 TBW196627 TLS196627 TVO196627 UFK196627 UPG196627 UZC196627 VIY196627 VSU196627 WCQ196627 WMM196627 WWI196627 AB262163 JW262163 TS262163 ADO262163 ANK262163 AXG262163 BHC262163 BQY262163 CAU262163 CKQ262163 CUM262163 DEI262163 DOE262163 DYA262163 EHW262163 ERS262163 FBO262163 FLK262163 FVG262163 GFC262163 GOY262163 GYU262163 HIQ262163 HSM262163 ICI262163 IME262163 IWA262163 JFW262163 JPS262163 JZO262163 KJK262163 KTG262163 LDC262163 LMY262163 LWU262163 MGQ262163 MQM262163 NAI262163 NKE262163 NUA262163 ODW262163 ONS262163 OXO262163 PHK262163 PRG262163 QBC262163 QKY262163 QUU262163 REQ262163 ROM262163 RYI262163 SIE262163 SSA262163 TBW262163 TLS262163 TVO262163 UFK262163 UPG262163 UZC262163 VIY262163 VSU262163 WCQ262163 WMM262163 WWI262163 AB327699 JW327699 TS327699 ADO327699 ANK327699 AXG327699 BHC327699 BQY327699 CAU327699 CKQ327699 CUM327699 DEI327699 DOE327699 DYA327699 EHW327699 ERS327699 FBO327699 FLK327699 FVG327699 GFC327699 GOY327699 GYU327699 HIQ327699 HSM327699 ICI327699 IME327699 IWA327699 JFW327699 JPS327699 JZO327699 KJK327699 KTG327699 LDC327699 LMY327699 LWU327699 MGQ327699 MQM327699 NAI327699 NKE327699 NUA327699 ODW327699 ONS327699 OXO327699 PHK327699 PRG327699 QBC327699 QKY327699 QUU327699 REQ327699 ROM327699 RYI327699 SIE327699 SSA327699 TBW327699 TLS327699 TVO327699 UFK327699 UPG327699 UZC327699 VIY327699 VSU327699 WCQ327699 WMM327699 WWI327699 AB393235 JW393235 TS393235 ADO393235 ANK393235 AXG393235 BHC393235 BQY393235 CAU393235 CKQ393235 CUM393235 DEI393235 DOE393235 DYA393235 EHW393235 ERS393235 FBO393235 FLK393235 FVG393235 GFC393235 GOY393235 GYU393235 HIQ393235 HSM393235 ICI393235 IME393235 IWA393235 JFW393235 JPS393235 JZO393235 KJK393235 KTG393235 LDC393235 LMY393235 LWU393235 MGQ393235 MQM393235 NAI393235 NKE393235 NUA393235 ODW393235 ONS393235 OXO393235 PHK393235 PRG393235 QBC393235 QKY393235 QUU393235 REQ393235 ROM393235 RYI393235 SIE393235 SSA393235 TBW393235 TLS393235 TVO393235 UFK393235 UPG393235 UZC393235 VIY393235 VSU393235 WCQ393235 WMM393235 WWI393235 AB458771 JW458771 TS458771 ADO458771 ANK458771 AXG458771 BHC458771 BQY458771 CAU458771 CKQ458771 CUM458771 DEI458771 DOE458771 DYA458771 EHW458771 ERS458771 FBO458771 FLK458771 FVG458771 GFC458771 GOY458771 GYU458771 HIQ458771 HSM458771 ICI458771 IME458771 IWA458771 JFW458771 JPS458771 JZO458771 KJK458771 KTG458771 LDC458771 LMY458771 LWU458771 MGQ458771 MQM458771 NAI458771 NKE458771 NUA458771 ODW458771 ONS458771 OXO458771 PHK458771 PRG458771 QBC458771 QKY458771 QUU458771 REQ458771 ROM458771 RYI458771 SIE458771 SSA458771 TBW458771 TLS458771 TVO458771 UFK458771 UPG458771 UZC458771 VIY458771 VSU458771 WCQ458771 WMM458771 WWI458771 AB524307 JW524307 TS524307 ADO524307 ANK524307 AXG524307 BHC524307 BQY524307 CAU524307 CKQ524307 CUM524307 DEI524307 DOE524307 DYA524307 EHW524307 ERS524307 FBO524307 FLK524307 FVG524307 GFC524307 GOY524307 GYU524307 HIQ524307 HSM524307 ICI524307 IME524307 IWA524307 JFW524307 JPS524307 JZO524307 KJK524307 KTG524307 LDC524307 LMY524307 LWU524307 MGQ524307 MQM524307 NAI524307 NKE524307 NUA524307 ODW524307 ONS524307 OXO524307 PHK524307 PRG524307 QBC524307 QKY524307 QUU524307 REQ524307 ROM524307 RYI524307 SIE524307 SSA524307 TBW524307 TLS524307 TVO524307 UFK524307 UPG524307 UZC524307 VIY524307 VSU524307 WCQ524307 WMM524307 WWI524307 AB589843 JW589843 TS589843 ADO589843 ANK589843 AXG589843 BHC589843 BQY589843 CAU589843 CKQ589843 CUM589843 DEI589843 DOE589843 DYA589843 EHW589843 ERS589843 FBO589843 FLK589843 FVG589843 GFC589843 GOY589843 GYU589843 HIQ589843 HSM589843 ICI589843 IME589843 IWA589843 JFW589843 JPS589843 JZO589843 KJK589843 KTG589843 LDC589843 LMY589843 LWU589843 MGQ589843 MQM589843 NAI589843 NKE589843 NUA589843 ODW589843 ONS589843 OXO589843 PHK589843 PRG589843 QBC589843 QKY589843 QUU589843 REQ589843 ROM589843 RYI589843 SIE589843 SSA589843 TBW589843 TLS589843 TVO589843 UFK589843 UPG589843 UZC589843 VIY589843 VSU589843 WCQ589843 WMM589843 WWI589843 AB655379 JW655379 TS655379 ADO655379 ANK655379 AXG655379 BHC655379 BQY655379 CAU655379 CKQ655379 CUM655379 DEI655379 DOE655379 DYA655379 EHW655379 ERS655379 FBO655379 FLK655379 FVG655379 GFC655379 GOY655379 GYU655379 HIQ655379 HSM655379 ICI655379 IME655379 IWA655379 JFW655379 JPS655379 JZO655379 KJK655379 KTG655379 LDC655379 LMY655379 LWU655379 MGQ655379 MQM655379 NAI655379 NKE655379 NUA655379 ODW655379 ONS655379 OXO655379 PHK655379 PRG655379 QBC655379 QKY655379 QUU655379 REQ655379 ROM655379 RYI655379 SIE655379 SSA655379 TBW655379 TLS655379 TVO655379 UFK655379 UPG655379 UZC655379 VIY655379 VSU655379 WCQ655379 WMM655379 WWI655379 AB720915 JW720915 TS720915 ADO720915 ANK720915 AXG720915 BHC720915 BQY720915 CAU720915 CKQ720915 CUM720915 DEI720915 DOE720915 DYA720915 EHW720915 ERS720915 FBO720915 FLK720915 FVG720915 GFC720915 GOY720915 GYU720915 HIQ720915 HSM720915 ICI720915 IME720915 IWA720915 JFW720915 JPS720915 JZO720915 KJK720915 KTG720915 LDC720915 LMY720915 LWU720915 MGQ720915 MQM720915 NAI720915 NKE720915 NUA720915 ODW720915 ONS720915 OXO720915 PHK720915 PRG720915 QBC720915 QKY720915 QUU720915 REQ720915 ROM720915 RYI720915 SIE720915 SSA720915 TBW720915 TLS720915 TVO720915 UFK720915 UPG720915 UZC720915 VIY720915 VSU720915 WCQ720915 WMM720915 WWI720915 AB786451 JW786451 TS786451 ADO786451 ANK786451 AXG786451 BHC786451 BQY786451 CAU786451 CKQ786451 CUM786451 DEI786451 DOE786451 DYA786451 EHW786451 ERS786451 FBO786451 FLK786451 FVG786451 GFC786451 GOY786451 GYU786451 HIQ786451 HSM786451 ICI786451 IME786451 IWA786451 JFW786451 JPS786451 JZO786451 KJK786451 KTG786451 LDC786451 LMY786451 LWU786451 MGQ786451 MQM786451 NAI786451 NKE786451 NUA786451 ODW786451 ONS786451 OXO786451 PHK786451 PRG786451 QBC786451 QKY786451 QUU786451 REQ786451 ROM786451 RYI786451 SIE786451 SSA786451 TBW786451 TLS786451 TVO786451 UFK786451 UPG786451 UZC786451 VIY786451 VSU786451 WCQ786451 WMM786451 WWI786451 AB851987 JW851987 TS851987 ADO851987 ANK851987 AXG851987 BHC851987 BQY851987 CAU851987 CKQ851987 CUM851987 DEI851987 DOE851987 DYA851987 EHW851987 ERS851987 FBO851987 FLK851987 FVG851987 GFC851987 GOY851987 GYU851987 HIQ851987 HSM851987 ICI851987 IME851987 IWA851987 JFW851987 JPS851987 JZO851987 KJK851987 KTG851987 LDC851987 LMY851987 LWU851987 MGQ851987 MQM851987 NAI851987 NKE851987 NUA851987 ODW851987 ONS851987 OXO851987 PHK851987 PRG851987 QBC851987 QKY851987 QUU851987 REQ851987 ROM851987 RYI851987 SIE851987 SSA851987 TBW851987 TLS851987 TVO851987 UFK851987 UPG851987 UZC851987 VIY851987 VSU851987 WCQ851987 WMM851987 WWI851987 AB917523 JW917523 TS917523 ADO917523 ANK917523 AXG917523 BHC917523 BQY917523 CAU917523 CKQ917523 CUM917523 DEI917523 DOE917523 DYA917523 EHW917523 ERS917523 FBO917523 FLK917523 FVG917523 GFC917523 GOY917523 GYU917523 HIQ917523 HSM917523 ICI917523 IME917523 IWA917523 JFW917523 JPS917523 JZO917523 KJK917523 KTG917523 LDC917523 LMY917523 LWU917523 MGQ917523 MQM917523 NAI917523 NKE917523 NUA917523 ODW917523 ONS917523 OXO917523 PHK917523 PRG917523 QBC917523 QKY917523 QUU917523 REQ917523 ROM917523 RYI917523 SIE917523 SSA917523 TBW917523 TLS917523 TVO917523 UFK917523 UPG917523 UZC917523 VIY917523 VSU917523 WCQ917523 WMM917523 WWI917523 AB983059 JW983059 TS983059 ADO983059 ANK983059 AXG983059 BHC983059 BQY983059 CAU983059 CKQ983059 CUM983059 DEI983059 DOE983059 DYA983059 EHW983059 ERS983059 FBO983059 FLK983059 FVG983059 GFC983059 GOY983059 GYU983059 HIQ983059 HSM983059 ICI983059 IME983059 IWA983059 JFW983059 JPS983059 JZO983059 KJK983059 KTG983059 LDC983059 LMY983059 LWU983059 MGQ983059 MQM983059 NAI983059 NKE983059 NUA983059 ODW983059 ONS983059 OXO983059 PHK983059 PRG983059 QBC983059 QKY983059 QUU983059 REQ983059 ROM983059 RYI983059 SIE983059 SSA983059 TBW983059 TLS983059 TVO983059 UFK983059 UPG983059 UZC983059 VIY983059 VSU983059 WCQ983059 WMM983059 WWI983059 X65555:X65556 JS65555:JS65556 TO65555:TO65556 ADK65555:ADK65556 ANG65555:ANG65556 AXC65555:AXC65556 BGY65555:BGY65556 BQU65555:BQU65556 CAQ65555:CAQ65556 CKM65555:CKM65556 CUI65555:CUI65556 DEE65555:DEE65556 DOA65555:DOA65556 DXW65555:DXW65556 EHS65555:EHS65556 ERO65555:ERO65556 FBK65555:FBK65556 FLG65555:FLG65556 FVC65555:FVC65556 GEY65555:GEY65556 GOU65555:GOU65556 GYQ65555:GYQ65556 HIM65555:HIM65556 HSI65555:HSI65556 ICE65555:ICE65556 IMA65555:IMA65556 IVW65555:IVW65556 JFS65555:JFS65556 JPO65555:JPO65556 JZK65555:JZK65556 KJG65555:KJG65556 KTC65555:KTC65556 LCY65555:LCY65556 LMU65555:LMU65556 LWQ65555:LWQ65556 MGM65555:MGM65556 MQI65555:MQI65556 NAE65555:NAE65556 NKA65555:NKA65556 NTW65555:NTW65556 ODS65555:ODS65556 ONO65555:ONO65556 OXK65555:OXK65556 PHG65555:PHG65556 PRC65555:PRC65556 QAY65555:QAY65556 QKU65555:QKU65556 QUQ65555:QUQ65556 REM65555:REM65556 ROI65555:ROI65556 RYE65555:RYE65556 SIA65555:SIA65556 SRW65555:SRW65556 TBS65555:TBS65556 TLO65555:TLO65556 TVK65555:TVK65556 UFG65555:UFG65556 UPC65555:UPC65556 UYY65555:UYY65556 VIU65555:VIU65556 VSQ65555:VSQ65556 WCM65555:WCM65556 WMI65555:WMI65556 WWE65555:WWE65556 X131091:X131092 JS131091:JS131092 TO131091:TO131092 ADK131091:ADK131092 ANG131091:ANG131092 AXC131091:AXC131092 BGY131091:BGY131092 BQU131091:BQU131092 CAQ131091:CAQ131092 CKM131091:CKM131092 CUI131091:CUI131092 DEE131091:DEE131092 DOA131091:DOA131092 DXW131091:DXW131092 EHS131091:EHS131092 ERO131091:ERO131092 FBK131091:FBK131092 FLG131091:FLG131092 FVC131091:FVC131092 GEY131091:GEY131092 GOU131091:GOU131092 GYQ131091:GYQ131092 HIM131091:HIM131092 HSI131091:HSI131092 ICE131091:ICE131092 IMA131091:IMA131092 IVW131091:IVW131092 JFS131091:JFS131092 JPO131091:JPO131092 JZK131091:JZK131092 KJG131091:KJG131092 KTC131091:KTC131092 LCY131091:LCY131092 LMU131091:LMU131092 LWQ131091:LWQ131092 MGM131091:MGM131092 MQI131091:MQI131092 NAE131091:NAE131092 NKA131091:NKA131092 NTW131091:NTW131092 ODS131091:ODS131092 ONO131091:ONO131092 OXK131091:OXK131092 PHG131091:PHG131092 PRC131091:PRC131092 QAY131091:QAY131092 QKU131091:QKU131092 QUQ131091:QUQ131092 REM131091:REM131092 ROI131091:ROI131092 RYE131091:RYE131092 SIA131091:SIA131092 SRW131091:SRW131092 TBS131091:TBS131092 TLO131091:TLO131092 TVK131091:TVK131092 UFG131091:UFG131092 UPC131091:UPC131092 UYY131091:UYY131092 VIU131091:VIU131092 VSQ131091:VSQ131092 WCM131091:WCM131092 WMI131091:WMI131092 WWE131091:WWE131092 X196627:X196628 JS196627:JS196628 TO196627:TO196628 ADK196627:ADK196628 ANG196627:ANG196628 AXC196627:AXC196628 BGY196627:BGY196628 BQU196627:BQU196628 CAQ196627:CAQ196628 CKM196627:CKM196628 CUI196627:CUI196628 DEE196627:DEE196628 DOA196627:DOA196628 DXW196627:DXW196628 EHS196627:EHS196628 ERO196627:ERO196628 FBK196627:FBK196628 FLG196627:FLG196628 FVC196627:FVC196628 GEY196627:GEY196628 GOU196627:GOU196628 GYQ196627:GYQ196628 HIM196627:HIM196628 HSI196627:HSI196628 ICE196627:ICE196628 IMA196627:IMA196628 IVW196627:IVW196628 JFS196627:JFS196628 JPO196627:JPO196628 JZK196627:JZK196628 KJG196627:KJG196628 KTC196627:KTC196628 LCY196627:LCY196628 LMU196627:LMU196628 LWQ196627:LWQ196628 MGM196627:MGM196628 MQI196627:MQI196628 NAE196627:NAE196628 NKA196627:NKA196628 NTW196627:NTW196628 ODS196627:ODS196628 ONO196627:ONO196628 OXK196627:OXK196628 PHG196627:PHG196628 PRC196627:PRC196628 QAY196627:QAY196628 QKU196627:QKU196628 QUQ196627:QUQ196628 REM196627:REM196628 ROI196627:ROI196628 RYE196627:RYE196628 SIA196627:SIA196628 SRW196627:SRW196628 TBS196627:TBS196628 TLO196627:TLO196628 TVK196627:TVK196628 UFG196627:UFG196628 UPC196627:UPC196628 UYY196627:UYY196628 VIU196627:VIU196628 VSQ196627:VSQ196628 WCM196627:WCM196628 WMI196627:WMI196628 WWE196627:WWE196628 X262163:X262164 JS262163:JS262164 TO262163:TO262164 ADK262163:ADK262164 ANG262163:ANG262164 AXC262163:AXC262164 BGY262163:BGY262164 BQU262163:BQU262164 CAQ262163:CAQ262164 CKM262163:CKM262164 CUI262163:CUI262164 DEE262163:DEE262164 DOA262163:DOA262164 DXW262163:DXW262164 EHS262163:EHS262164 ERO262163:ERO262164 FBK262163:FBK262164 FLG262163:FLG262164 FVC262163:FVC262164 GEY262163:GEY262164 GOU262163:GOU262164 GYQ262163:GYQ262164 HIM262163:HIM262164 HSI262163:HSI262164 ICE262163:ICE262164 IMA262163:IMA262164 IVW262163:IVW262164 JFS262163:JFS262164 JPO262163:JPO262164 JZK262163:JZK262164 KJG262163:KJG262164 KTC262163:KTC262164 LCY262163:LCY262164 LMU262163:LMU262164 LWQ262163:LWQ262164 MGM262163:MGM262164 MQI262163:MQI262164 NAE262163:NAE262164 NKA262163:NKA262164 NTW262163:NTW262164 ODS262163:ODS262164 ONO262163:ONO262164 OXK262163:OXK262164 PHG262163:PHG262164 PRC262163:PRC262164 QAY262163:QAY262164 QKU262163:QKU262164 QUQ262163:QUQ262164 REM262163:REM262164 ROI262163:ROI262164 RYE262163:RYE262164 SIA262163:SIA262164 SRW262163:SRW262164 TBS262163:TBS262164 TLO262163:TLO262164 TVK262163:TVK262164 UFG262163:UFG262164 UPC262163:UPC262164 UYY262163:UYY262164 VIU262163:VIU262164 VSQ262163:VSQ262164 WCM262163:WCM262164 WMI262163:WMI262164 WWE262163:WWE262164 X327699:X327700 JS327699:JS327700 TO327699:TO327700 ADK327699:ADK327700 ANG327699:ANG327700 AXC327699:AXC327700 BGY327699:BGY327700 BQU327699:BQU327700 CAQ327699:CAQ327700 CKM327699:CKM327700 CUI327699:CUI327700 DEE327699:DEE327700 DOA327699:DOA327700 DXW327699:DXW327700 EHS327699:EHS327700 ERO327699:ERO327700 FBK327699:FBK327700 FLG327699:FLG327700 FVC327699:FVC327700 GEY327699:GEY327700 GOU327699:GOU327700 GYQ327699:GYQ327700 HIM327699:HIM327700 HSI327699:HSI327700 ICE327699:ICE327700 IMA327699:IMA327700 IVW327699:IVW327700 JFS327699:JFS327700 JPO327699:JPO327700 JZK327699:JZK327700 KJG327699:KJG327700 KTC327699:KTC327700 LCY327699:LCY327700 LMU327699:LMU327700 LWQ327699:LWQ327700 MGM327699:MGM327700 MQI327699:MQI327700 NAE327699:NAE327700 NKA327699:NKA327700 NTW327699:NTW327700 ODS327699:ODS327700 ONO327699:ONO327700 OXK327699:OXK327700 PHG327699:PHG327700 PRC327699:PRC327700 QAY327699:QAY327700 QKU327699:QKU327700 QUQ327699:QUQ327700 REM327699:REM327700 ROI327699:ROI327700 RYE327699:RYE327700 SIA327699:SIA327700 SRW327699:SRW327700 TBS327699:TBS327700 TLO327699:TLO327700 TVK327699:TVK327700 UFG327699:UFG327700 UPC327699:UPC327700 UYY327699:UYY327700 VIU327699:VIU327700 VSQ327699:VSQ327700 WCM327699:WCM327700 WMI327699:WMI327700 WWE327699:WWE327700 X393235:X393236 JS393235:JS393236 TO393235:TO393236 ADK393235:ADK393236 ANG393235:ANG393236 AXC393235:AXC393236 BGY393235:BGY393236 BQU393235:BQU393236 CAQ393235:CAQ393236 CKM393235:CKM393236 CUI393235:CUI393236 DEE393235:DEE393236 DOA393235:DOA393236 DXW393235:DXW393236 EHS393235:EHS393236 ERO393235:ERO393236 FBK393235:FBK393236 FLG393235:FLG393236 FVC393235:FVC393236 GEY393235:GEY393236 GOU393235:GOU393236 GYQ393235:GYQ393236 HIM393235:HIM393236 HSI393235:HSI393236 ICE393235:ICE393236 IMA393235:IMA393236 IVW393235:IVW393236 JFS393235:JFS393236 JPO393235:JPO393236 JZK393235:JZK393236 KJG393235:KJG393236 KTC393235:KTC393236 LCY393235:LCY393236 LMU393235:LMU393236 LWQ393235:LWQ393236 MGM393235:MGM393236 MQI393235:MQI393236 NAE393235:NAE393236 NKA393235:NKA393236 NTW393235:NTW393236 ODS393235:ODS393236 ONO393235:ONO393236 OXK393235:OXK393236 PHG393235:PHG393236 PRC393235:PRC393236 QAY393235:QAY393236 QKU393235:QKU393236 QUQ393235:QUQ393236 REM393235:REM393236 ROI393235:ROI393236 RYE393235:RYE393236 SIA393235:SIA393236 SRW393235:SRW393236 TBS393235:TBS393236 TLO393235:TLO393236 TVK393235:TVK393236 UFG393235:UFG393236 UPC393235:UPC393236 UYY393235:UYY393236 VIU393235:VIU393236 VSQ393235:VSQ393236 WCM393235:WCM393236 WMI393235:WMI393236 WWE393235:WWE393236 X458771:X458772 JS458771:JS458772 TO458771:TO458772 ADK458771:ADK458772 ANG458771:ANG458772 AXC458771:AXC458772 BGY458771:BGY458772 BQU458771:BQU458772 CAQ458771:CAQ458772 CKM458771:CKM458772 CUI458771:CUI458772 DEE458771:DEE458772 DOA458771:DOA458772 DXW458771:DXW458772 EHS458771:EHS458772 ERO458771:ERO458772 FBK458771:FBK458772 FLG458771:FLG458772 FVC458771:FVC458772 GEY458771:GEY458772 GOU458771:GOU458772 GYQ458771:GYQ458772 HIM458771:HIM458772 HSI458771:HSI458772 ICE458771:ICE458772 IMA458771:IMA458772 IVW458771:IVW458772 JFS458771:JFS458772 JPO458771:JPO458772 JZK458771:JZK458772 KJG458771:KJG458772 KTC458771:KTC458772 LCY458771:LCY458772 LMU458771:LMU458772 LWQ458771:LWQ458772 MGM458771:MGM458772 MQI458771:MQI458772 NAE458771:NAE458772 NKA458771:NKA458772 NTW458771:NTW458772 ODS458771:ODS458772 ONO458771:ONO458772 OXK458771:OXK458772 PHG458771:PHG458772 PRC458771:PRC458772 QAY458771:QAY458772 QKU458771:QKU458772 QUQ458771:QUQ458772 REM458771:REM458772 ROI458771:ROI458772 RYE458771:RYE458772 SIA458771:SIA458772 SRW458771:SRW458772 TBS458771:TBS458772 TLO458771:TLO458772 TVK458771:TVK458772 UFG458771:UFG458772 UPC458771:UPC458772 UYY458771:UYY458772 VIU458771:VIU458772 VSQ458771:VSQ458772 WCM458771:WCM458772 WMI458771:WMI458772 WWE458771:WWE458772 X524307:X524308 JS524307:JS524308 TO524307:TO524308 ADK524307:ADK524308 ANG524307:ANG524308 AXC524307:AXC524308 BGY524307:BGY524308 BQU524307:BQU524308 CAQ524307:CAQ524308 CKM524307:CKM524308 CUI524307:CUI524308 DEE524307:DEE524308 DOA524307:DOA524308 DXW524307:DXW524308 EHS524307:EHS524308 ERO524307:ERO524308 FBK524307:FBK524308 FLG524307:FLG524308 FVC524307:FVC524308 GEY524307:GEY524308 GOU524307:GOU524308 GYQ524307:GYQ524308 HIM524307:HIM524308 HSI524307:HSI524308 ICE524307:ICE524308 IMA524307:IMA524308 IVW524307:IVW524308 JFS524307:JFS524308 JPO524307:JPO524308 JZK524307:JZK524308 KJG524307:KJG524308 KTC524307:KTC524308 LCY524307:LCY524308 LMU524307:LMU524308 LWQ524307:LWQ524308 MGM524307:MGM524308 MQI524307:MQI524308 NAE524307:NAE524308 NKA524307:NKA524308 NTW524307:NTW524308 ODS524307:ODS524308 ONO524307:ONO524308 OXK524307:OXK524308 PHG524307:PHG524308 PRC524307:PRC524308 QAY524307:QAY524308 QKU524307:QKU524308 QUQ524307:QUQ524308 REM524307:REM524308 ROI524307:ROI524308 RYE524307:RYE524308 SIA524307:SIA524308 SRW524307:SRW524308 TBS524307:TBS524308 TLO524307:TLO524308 TVK524307:TVK524308 UFG524307:UFG524308 UPC524307:UPC524308 UYY524307:UYY524308 VIU524307:VIU524308 VSQ524307:VSQ524308 WCM524307:WCM524308 WMI524307:WMI524308 WWE524307:WWE524308 X589843:X589844 JS589843:JS589844 TO589843:TO589844 ADK589843:ADK589844 ANG589843:ANG589844 AXC589843:AXC589844 BGY589843:BGY589844 BQU589843:BQU589844 CAQ589843:CAQ589844 CKM589843:CKM589844 CUI589843:CUI589844 DEE589843:DEE589844 DOA589843:DOA589844 DXW589843:DXW589844 EHS589843:EHS589844 ERO589843:ERO589844 FBK589843:FBK589844 FLG589843:FLG589844 FVC589843:FVC589844 GEY589843:GEY589844 GOU589843:GOU589844 GYQ589843:GYQ589844 HIM589843:HIM589844 HSI589843:HSI589844 ICE589843:ICE589844 IMA589843:IMA589844 IVW589843:IVW589844 JFS589843:JFS589844 JPO589843:JPO589844 JZK589843:JZK589844 KJG589843:KJG589844 KTC589843:KTC589844 LCY589843:LCY589844 LMU589843:LMU589844 LWQ589843:LWQ589844 MGM589843:MGM589844 MQI589843:MQI589844 NAE589843:NAE589844 NKA589843:NKA589844 NTW589843:NTW589844 ODS589843:ODS589844 ONO589843:ONO589844 OXK589843:OXK589844 PHG589843:PHG589844 PRC589843:PRC589844 QAY589843:QAY589844 QKU589843:QKU589844 QUQ589843:QUQ589844 REM589843:REM589844 ROI589843:ROI589844 RYE589843:RYE589844 SIA589843:SIA589844 SRW589843:SRW589844 TBS589843:TBS589844 TLO589843:TLO589844 TVK589843:TVK589844 UFG589843:UFG589844 UPC589843:UPC589844 UYY589843:UYY589844 VIU589843:VIU589844 VSQ589843:VSQ589844 WCM589843:WCM589844 WMI589843:WMI589844 WWE589843:WWE589844 X655379:X655380 JS655379:JS655380 TO655379:TO655380 ADK655379:ADK655380 ANG655379:ANG655380 AXC655379:AXC655380 BGY655379:BGY655380 BQU655379:BQU655380 CAQ655379:CAQ655380 CKM655379:CKM655380 CUI655379:CUI655380 DEE655379:DEE655380 DOA655379:DOA655380 DXW655379:DXW655380 EHS655379:EHS655380 ERO655379:ERO655380 FBK655379:FBK655380 FLG655379:FLG655380 FVC655379:FVC655380 GEY655379:GEY655380 GOU655379:GOU655380 GYQ655379:GYQ655380 HIM655379:HIM655380 HSI655379:HSI655380 ICE655379:ICE655380 IMA655379:IMA655380 IVW655379:IVW655380 JFS655379:JFS655380 JPO655379:JPO655380 JZK655379:JZK655380 KJG655379:KJG655380 KTC655379:KTC655380 LCY655379:LCY655380 LMU655379:LMU655380 LWQ655379:LWQ655380 MGM655379:MGM655380 MQI655379:MQI655380 NAE655379:NAE655380 NKA655379:NKA655380 NTW655379:NTW655380 ODS655379:ODS655380 ONO655379:ONO655380 OXK655379:OXK655380 PHG655379:PHG655380 PRC655379:PRC655380 QAY655379:QAY655380 QKU655379:QKU655380 QUQ655379:QUQ655380 REM655379:REM655380 ROI655379:ROI655380 RYE655379:RYE655380 SIA655379:SIA655380 SRW655379:SRW655380 TBS655379:TBS655380 TLO655379:TLO655380 TVK655379:TVK655380 UFG655379:UFG655380 UPC655379:UPC655380 UYY655379:UYY655380 VIU655379:VIU655380 VSQ655379:VSQ655380 WCM655379:WCM655380 WMI655379:WMI655380 WWE655379:WWE655380 X720915:X720916 JS720915:JS720916 TO720915:TO720916 ADK720915:ADK720916 ANG720915:ANG720916 AXC720915:AXC720916 BGY720915:BGY720916 BQU720915:BQU720916 CAQ720915:CAQ720916 CKM720915:CKM720916 CUI720915:CUI720916 DEE720915:DEE720916 DOA720915:DOA720916 DXW720915:DXW720916 EHS720915:EHS720916 ERO720915:ERO720916 FBK720915:FBK720916 FLG720915:FLG720916 FVC720915:FVC720916 GEY720915:GEY720916 GOU720915:GOU720916 GYQ720915:GYQ720916 HIM720915:HIM720916 HSI720915:HSI720916 ICE720915:ICE720916 IMA720915:IMA720916 IVW720915:IVW720916 JFS720915:JFS720916 JPO720915:JPO720916 JZK720915:JZK720916 KJG720915:KJG720916 KTC720915:KTC720916 LCY720915:LCY720916 LMU720915:LMU720916 LWQ720915:LWQ720916 MGM720915:MGM720916 MQI720915:MQI720916 NAE720915:NAE720916 NKA720915:NKA720916 NTW720915:NTW720916 ODS720915:ODS720916 ONO720915:ONO720916 OXK720915:OXK720916 PHG720915:PHG720916 PRC720915:PRC720916 QAY720915:QAY720916 QKU720915:QKU720916 QUQ720915:QUQ720916 REM720915:REM720916 ROI720915:ROI720916 RYE720915:RYE720916 SIA720915:SIA720916 SRW720915:SRW720916 TBS720915:TBS720916 TLO720915:TLO720916 TVK720915:TVK720916 UFG720915:UFG720916 UPC720915:UPC720916 UYY720915:UYY720916 VIU720915:VIU720916 VSQ720915:VSQ720916 WCM720915:WCM720916 WMI720915:WMI720916 WWE720915:WWE720916 X786451:X786452 JS786451:JS786452 TO786451:TO786452 ADK786451:ADK786452 ANG786451:ANG786452 AXC786451:AXC786452 BGY786451:BGY786452 BQU786451:BQU786452 CAQ786451:CAQ786452 CKM786451:CKM786452 CUI786451:CUI786452 DEE786451:DEE786452 DOA786451:DOA786452 DXW786451:DXW786452 EHS786451:EHS786452 ERO786451:ERO786452 FBK786451:FBK786452 FLG786451:FLG786452 FVC786451:FVC786452 GEY786451:GEY786452 GOU786451:GOU786452 GYQ786451:GYQ786452 HIM786451:HIM786452 HSI786451:HSI786452 ICE786451:ICE786452 IMA786451:IMA786452 IVW786451:IVW786452 JFS786451:JFS786452 JPO786451:JPO786452 JZK786451:JZK786452 KJG786451:KJG786452 KTC786451:KTC786452 LCY786451:LCY786452 LMU786451:LMU786452 LWQ786451:LWQ786452 MGM786451:MGM786452 MQI786451:MQI786452 NAE786451:NAE786452 NKA786451:NKA786452 NTW786451:NTW786452 ODS786451:ODS786452 ONO786451:ONO786452 OXK786451:OXK786452 PHG786451:PHG786452 PRC786451:PRC786452 QAY786451:QAY786452 QKU786451:QKU786452 QUQ786451:QUQ786452 REM786451:REM786452 ROI786451:ROI786452 RYE786451:RYE786452 SIA786451:SIA786452 SRW786451:SRW786452 TBS786451:TBS786452 TLO786451:TLO786452 TVK786451:TVK786452 UFG786451:UFG786452 UPC786451:UPC786452 UYY786451:UYY786452 VIU786451:VIU786452 VSQ786451:VSQ786452 WCM786451:WCM786452 WMI786451:WMI786452 WWE786451:WWE786452 X851987:X851988 JS851987:JS851988 TO851987:TO851988 ADK851987:ADK851988 ANG851987:ANG851988 AXC851987:AXC851988 BGY851987:BGY851988 BQU851987:BQU851988 CAQ851987:CAQ851988 CKM851987:CKM851988 CUI851987:CUI851988 DEE851987:DEE851988 DOA851987:DOA851988 DXW851987:DXW851988 EHS851987:EHS851988 ERO851987:ERO851988 FBK851987:FBK851988 FLG851987:FLG851988 FVC851987:FVC851988 GEY851987:GEY851988 GOU851987:GOU851988 GYQ851987:GYQ851988 HIM851987:HIM851988 HSI851987:HSI851988 ICE851987:ICE851988 IMA851987:IMA851988 IVW851987:IVW851988 JFS851987:JFS851988 JPO851987:JPO851988 JZK851987:JZK851988 KJG851987:KJG851988 KTC851987:KTC851988 LCY851987:LCY851988 LMU851987:LMU851988 LWQ851987:LWQ851988 MGM851987:MGM851988 MQI851987:MQI851988 NAE851987:NAE851988 NKA851987:NKA851988 NTW851987:NTW851988 ODS851987:ODS851988 ONO851987:ONO851988 OXK851987:OXK851988 PHG851987:PHG851988 PRC851987:PRC851988 QAY851987:QAY851988 QKU851987:QKU851988 QUQ851987:QUQ851988 REM851987:REM851988 ROI851987:ROI851988 RYE851987:RYE851988 SIA851987:SIA851988 SRW851987:SRW851988 TBS851987:TBS851988 TLO851987:TLO851988 TVK851987:TVK851988 UFG851987:UFG851988 UPC851987:UPC851988 UYY851987:UYY851988 VIU851987:VIU851988 VSQ851987:VSQ851988 WCM851987:WCM851988 WMI851987:WMI851988 WWE851987:WWE851988 X917523:X917524 JS917523:JS917524 TO917523:TO917524 ADK917523:ADK917524 ANG917523:ANG917524 AXC917523:AXC917524 BGY917523:BGY917524 BQU917523:BQU917524 CAQ917523:CAQ917524 CKM917523:CKM917524 CUI917523:CUI917524 DEE917523:DEE917524 DOA917523:DOA917524 DXW917523:DXW917524 EHS917523:EHS917524 ERO917523:ERO917524 FBK917523:FBK917524 FLG917523:FLG917524 FVC917523:FVC917524 GEY917523:GEY917524 GOU917523:GOU917524 GYQ917523:GYQ917524 HIM917523:HIM917524 HSI917523:HSI917524 ICE917523:ICE917524 IMA917523:IMA917524 IVW917523:IVW917524 JFS917523:JFS917524 JPO917523:JPO917524 JZK917523:JZK917524 KJG917523:KJG917524 KTC917523:KTC917524 LCY917523:LCY917524 LMU917523:LMU917524 LWQ917523:LWQ917524 MGM917523:MGM917524 MQI917523:MQI917524 NAE917523:NAE917524 NKA917523:NKA917524 NTW917523:NTW917524 ODS917523:ODS917524 ONO917523:ONO917524 OXK917523:OXK917524 PHG917523:PHG917524 PRC917523:PRC917524 QAY917523:QAY917524 QKU917523:QKU917524 QUQ917523:QUQ917524 REM917523:REM917524 ROI917523:ROI917524 RYE917523:RYE917524 SIA917523:SIA917524 SRW917523:SRW917524 TBS917523:TBS917524 TLO917523:TLO917524 TVK917523:TVK917524 UFG917523:UFG917524 UPC917523:UPC917524 UYY917523:UYY917524 VIU917523:VIU917524 VSQ917523:VSQ917524 WCM917523:WCM917524 WMI917523:WMI917524 WWE917523:WWE917524 X983059:X983060 JS983059:JS983060 TO983059:TO983060 ADK983059:ADK983060 ANG983059:ANG983060 AXC983059:AXC983060 BGY983059:BGY983060 BQU983059:BQU983060 CAQ983059:CAQ983060 CKM983059:CKM983060 CUI983059:CUI983060 DEE983059:DEE983060 DOA983059:DOA983060 DXW983059:DXW983060 EHS983059:EHS983060 ERO983059:ERO983060 FBK983059:FBK983060 FLG983059:FLG983060 FVC983059:FVC983060 GEY983059:GEY983060 GOU983059:GOU983060 GYQ983059:GYQ983060 HIM983059:HIM983060 HSI983059:HSI983060 ICE983059:ICE983060 IMA983059:IMA983060 IVW983059:IVW983060 JFS983059:JFS983060 JPO983059:JPO983060 JZK983059:JZK983060 KJG983059:KJG983060 KTC983059:KTC983060 LCY983059:LCY983060 LMU983059:LMU983060 LWQ983059:LWQ983060 MGM983059:MGM983060 MQI983059:MQI983060 NAE983059:NAE983060 NKA983059:NKA983060 NTW983059:NTW983060 ODS983059:ODS983060 ONO983059:ONO983060 OXK983059:OXK983060 PHG983059:PHG983060 PRC983059:PRC983060 QAY983059:QAY983060 QKU983059:QKU983060 QUQ983059:QUQ983060 REM983059:REM983060 ROI983059:ROI983060 RYE983059:RYE983060 SIA983059:SIA983060 SRW983059:SRW983060 TBS983059:TBS983060 TLO983059:TLO983060 TVK983059:TVK983060 UFG983059:UFG983060 UPC983059:UPC983060 UYY983059:UYY983060 VIU983059:VIU983060 VSQ983059:VSQ983060 WCM983059:WCM983060 WMI983059:WMI983060 WWE983059:WWE983060 VIQ983038:VIQ983049 JS20 TO20 ADK20 ANG20 AXC20 BGY20 BQU20 CAQ20 CKM20 CUI20 DEE20 DOA20 DXW20 EHS20 ERO20 FBK20 FLG20 FVC20 GEY20 GOU20 GYQ20 HIM20 HSI20 ICE20 IMA20 IVW20 JFS20 JPO20 JZK20 KJG20 KTC20 LCY20 LMU20 LWQ20 MGM20 MQI20 NAE20 NKA20 NTW20 ODS20 ONO20 OXK20 PHG20 PRC20 QAY20 QKU20 QUQ20 REM20 ROI20 RYE20 SIA20 SRW20 TBS20 TLO20 TVK20 UFG20 UPC20 UYY20 VIU20 VSQ20 WCM20 WMI20 WWE20 X65518 JS65518 TO65518 ADK65518 ANG65518 AXC65518 BGY65518 BQU65518 CAQ65518 CKM65518 CUI65518 DEE65518 DOA65518 DXW65518 EHS65518 ERO65518 FBK65518 FLG65518 FVC65518 GEY65518 GOU65518 GYQ65518 HIM65518 HSI65518 ICE65518 IMA65518 IVW65518 JFS65518 JPO65518 JZK65518 KJG65518 KTC65518 LCY65518 LMU65518 LWQ65518 MGM65518 MQI65518 NAE65518 NKA65518 NTW65518 ODS65518 ONO65518 OXK65518 PHG65518 PRC65518 QAY65518 QKU65518 QUQ65518 REM65518 ROI65518 RYE65518 SIA65518 SRW65518 TBS65518 TLO65518 TVK65518 UFG65518 UPC65518 UYY65518 VIU65518 VSQ65518 WCM65518 WMI65518 WWE65518 X131054 JS131054 TO131054 ADK131054 ANG131054 AXC131054 BGY131054 BQU131054 CAQ131054 CKM131054 CUI131054 DEE131054 DOA131054 DXW131054 EHS131054 ERO131054 FBK131054 FLG131054 FVC131054 GEY131054 GOU131054 GYQ131054 HIM131054 HSI131054 ICE131054 IMA131054 IVW131054 JFS131054 JPO131054 JZK131054 KJG131054 KTC131054 LCY131054 LMU131054 LWQ131054 MGM131054 MQI131054 NAE131054 NKA131054 NTW131054 ODS131054 ONO131054 OXK131054 PHG131054 PRC131054 QAY131054 QKU131054 QUQ131054 REM131054 ROI131054 RYE131054 SIA131054 SRW131054 TBS131054 TLO131054 TVK131054 UFG131054 UPC131054 UYY131054 VIU131054 VSQ131054 WCM131054 WMI131054 WWE131054 X196590 JS196590 TO196590 ADK196590 ANG196590 AXC196590 BGY196590 BQU196590 CAQ196590 CKM196590 CUI196590 DEE196590 DOA196590 DXW196590 EHS196590 ERO196590 FBK196590 FLG196590 FVC196590 GEY196590 GOU196590 GYQ196590 HIM196590 HSI196590 ICE196590 IMA196590 IVW196590 JFS196590 JPO196590 JZK196590 KJG196590 KTC196590 LCY196590 LMU196590 LWQ196590 MGM196590 MQI196590 NAE196590 NKA196590 NTW196590 ODS196590 ONO196590 OXK196590 PHG196590 PRC196590 QAY196590 QKU196590 QUQ196590 REM196590 ROI196590 RYE196590 SIA196590 SRW196590 TBS196590 TLO196590 TVK196590 UFG196590 UPC196590 UYY196590 VIU196590 VSQ196590 WCM196590 WMI196590 WWE196590 X262126 JS262126 TO262126 ADK262126 ANG262126 AXC262126 BGY262126 BQU262126 CAQ262126 CKM262126 CUI262126 DEE262126 DOA262126 DXW262126 EHS262126 ERO262126 FBK262126 FLG262126 FVC262126 GEY262126 GOU262126 GYQ262126 HIM262126 HSI262126 ICE262126 IMA262126 IVW262126 JFS262126 JPO262126 JZK262126 KJG262126 KTC262126 LCY262126 LMU262126 LWQ262126 MGM262126 MQI262126 NAE262126 NKA262126 NTW262126 ODS262126 ONO262126 OXK262126 PHG262126 PRC262126 QAY262126 QKU262126 QUQ262126 REM262126 ROI262126 RYE262126 SIA262126 SRW262126 TBS262126 TLO262126 TVK262126 UFG262126 UPC262126 UYY262126 VIU262126 VSQ262126 WCM262126 WMI262126 WWE262126 X327662 JS327662 TO327662 ADK327662 ANG327662 AXC327662 BGY327662 BQU327662 CAQ327662 CKM327662 CUI327662 DEE327662 DOA327662 DXW327662 EHS327662 ERO327662 FBK327662 FLG327662 FVC327662 GEY327662 GOU327662 GYQ327662 HIM327662 HSI327662 ICE327662 IMA327662 IVW327662 JFS327662 JPO327662 JZK327662 KJG327662 KTC327662 LCY327662 LMU327662 LWQ327662 MGM327662 MQI327662 NAE327662 NKA327662 NTW327662 ODS327662 ONO327662 OXK327662 PHG327662 PRC327662 QAY327662 QKU327662 QUQ327662 REM327662 ROI327662 RYE327662 SIA327662 SRW327662 TBS327662 TLO327662 TVK327662 UFG327662 UPC327662 UYY327662 VIU327662 VSQ327662 WCM327662 WMI327662 WWE327662 X393198 JS393198 TO393198 ADK393198 ANG393198 AXC393198 BGY393198 BQU393198 CAQ393198 CKM393198 CUI393198 DEE393198 DOA393198 DXW393198 EHS393198 ERO393198 FBK393198 FLG393198 FVC393198 GEY393198 GOU393198 GYQ393198 HIM393198 HSI393198 ICE393198 IMA393198 IVW393198 JFS393198 JPO393198 JZK393198 KJG393198 KTC393198 LCY393198 LMU393198 LWQ393198 MGM393198 MQI393198 NAE393198 NKA393198 NTW393198 ODS393198 ONO393198 OXK393198 PHG393198 PRC393198 QAY393198 QKU393198 QUQ393198 REM393198 ROI393198 RYE393198 SIA393198 SRW393198 TBS393198 TLO393198 TVK393198 UFG393198 UPC393198 UYY393198 VIU393198 VSQ393198 WCM393198 WMI393198 WWE393198 X458734 JS458734 TO458734 ADK458734 ANG458734 AXC458734 BGY458734 BQU458734 CAQ458734 CKM458734 CUI458734 DEE458734 DOA458734 DXW458734 EHS458734 ERO458734 FBK458734 FLG458734 FVC458734 GEY458734 GOU458734 GYQ458734 HIM458734 HSI458734 ICE458734 IMA458734 IVW458734 JFS458734 JPO458734 JZK458734 KJG458734 KTC458734 LCY458734 LMU458734 LWQ458734 MGM458734 MQI458734 NAE458734 NKA458734 NTW458734 ODS458734 ONO458734 OXK458734 PHG458734 PRC458734 QAY458734 QKU458734 QUQ458734 REM458734 ROI458734 RYE458734 SIA458734 SRW458734 TBS458734 TLO458734 TVK458734 UFG458734 UPC458734 UYY458734 VIU458734 VSQ458734 WCM458734 WMI458734 WWE458734 X524270 JS524270 TO524270 ADK524270 ANG524270 AXC524270 BGY524270 BQU524270 CAQ524270 CKM524270 CUI524270 DEE524270 DOA524270 DXW524270 EHS524270 ERO524270 FBK524270 FLG524270 FVC524270 GEY524270 GOU524270 GYQ524270 HIM524270 HSI524270 ICE524270 IMA524270 IVW524270 JFS524270 JPO524270 JZK524270 KJG524270 KTC524270 LCY524270 LMU524270 LWQ524270 MGM524270 MQI524270 NAE524270 NKA524270 NTW524270 ODS524270 ONO524270 OXK524270 PHG524270 PRC524270 QAY524270 QKU524270 QUQ524270 REM524270 ROI524270 RYE524270 SIA524270 SRW524270 TBS524270 TLO524270 TVK524270 UFG524270 UPC524270 UYY524270 VIU524270 VSQ524270 WCM524270 WMI524270 WWE524270 X589806 JS589806 TO589806 ADK589806 ANG589806 AXC589806 BGY589806 BQU589806 CAQ589806 CKM589806 CUI589806 DEE589806 DOA589806 DXW589806 EHS589806 ERO589806 FBK589806 FLG589806 FVC589806 GEY589806 GOU589806 GYQ589806 HIM589806 HSI589806 ICE589806 IMA589806 IVW589806 JFS589806 JPO589806 JZK589806 KJG589806 KTC589806 LCY589806 LMU589806 LWQ589806 MGM589806 MQI589806 NAE589806 NKA589806 NTW589806 ODS589806 ONO589806 OXK589806 PHG589806 PRC589806 QAY589806 QKU589806 QUQ589806 REM589806 ROI589806 RYE589806 SIA589806 SRW589806 TBS589806 TLO589806 TVK589806 UFG589806 UPC589806 UYY589806 VIU589806 VSQ589806 WCM589806 WMI589806 WWE589806 X655342 JS655342 TO655342 ADK655342 ANG655342 AXC655342 BGY655342 BQU655342 CAQ655342 CKM655342 CUI655342 DEE655342 DOA655342 DXW655342 EHS655342 ERO655342 FBK655342 FLG655342 FVC655342 GEY655342 GOU655342 GYQ655342 HIM655342 HSI655342 ICE655342 IMA655342 IVW655342 JFS655342 JPO655342 JZK655342 KJG655342 KTC655342 LCY655342 LMU655342 LWQ655342 MGM655342 MQI655342 NAE655342 NKA655342 NTW655342 ODS655342 ONO655342 OXK655342 PHG655342 PRC655342 QAY655342 QKU655342 QUQ655342 REM655342 ROI655342 RYE655342 SIA655342 SRW655342 TBS655342 TLO655342 TVK655342 UFG655342 UPC655342 UYY655342 VIU655342 VSQ655342 WCM655342 WMI655342 WWE655342 X720878 JS720878 TO720878 ADK720878 ANG720878 AXC720878 BGY720878 BQU720878 CAQ720878 CKM720878 CUI720878 DEE720878 DOA720878 DXW720878 EHS720878 ERO720878 FBK720878 FLG720878 FVC720878 GEY720878 GOU720878 GYQ720878 HIM720878 HSI720878 ICE720878 IMA720878 IVW720878 JFS720878 JPO720878 JZK720878 KJG720878 KTC720878 LCY720878 LMU720878 LWQ720878 MGM720878 MQI720878 NAE720878 NKA720878 NTW720878 ODS720878 ONO720878 OXK720878 PHG720878 PRC720878 QAY720878 QKU720878 QUQ720878 REM720878 ROI720878 RYE720878 SIA720878 SRW720878 TBS720878 TLO720878 TVK720878 UFG720878 UPC720878 UYY720878 VIU720878 VSQ720878 WCM720878 WMI720878 WWE720878 X786414 JS786414 TO786414 ADK786414 ANG786414 AXC786414 BGY786414 BQU786414 CAQ786414 CKM786414 CUI786414 DEE786414 DOA786414 DXW786414 EHS786414 ERO786414 FBK786414 FLG786414 FVC786414 GEY786414 GOU786414 GYQ786414 HIM786414 HSI786414 ICE786414 IMA786414 IVW786414 JFS786414 JPO786414 JZK786414 KJG786414 KTC786414 LCY786414 LMU786414 LWQ786414 MGM786414 MQI786414 NAE786414 NKA786414 NTW786414 ODS786414 ONO786414 OXK786414 PHG786414 PRC786414 QAY786414 QKU786414 QUQ786414 REM786414 ROI786414 RYE786414 SIA786414 SRW786414 TBS786414 TLO786414 TVK786414 UFG786414 UPC786414 UYY786414 VIU786414 VSQ786414 WCM786414 WMI786414 WWE786414 X851950 JS851950 TO851950 ADK851950 ANG851950 AXC851950 BGY851950 BQU851950 CAQ851950 CKM851950 CUI851950 DEE851950 DOA851950 DXW851950 EHS851950 ERO851950 FBK851950 FLG851950 FVC851950 GEY851950 GOU851950 GYQ851950 HIM851950 HSI851950 ICE851950 IMA851950 IVW851950 JFS851950 JPO851950 JZK851950 KJG851950 KTC851950 LCY851950 LMU851950 LWQ851950 MGM851950 MQI851950 NAE851950 NKA851950 NTW851950 ODS851950 ONO851950 OXK851950 PHG851950 PRC851950 QAY851950 QKU851950 QUQ851950 REM851950 ROI851950 RYE851950 SIA851950 SRW851950 TBS851950 TLO851950 TVK851950 UFG851950 UPC851950 UYY851950 VIU851950 VSQ851950 WCM851950 WMI851950 WWE851950 X917486 JS917486 TO917486 ADK917486 ANG917486 AXC917486 BGY917486 BQU917486 CAQ917486 CKM917486 CUI917486 DEE917486 DOA917486 DXW917486 EHS917486 ERO917486 FBK917486 FLG917486 FVC917486 GEY917486 GOU917486 GYQ917486 HIM917486 HSI917486 ICE917486 IMA917486 IVW917486 JFS917486 JPO917486 JZK917486 KJG917486 KTC917486 LCY917486 LMU917486 LWQ917486 MGM917486 MQI917486 NAE917486 NKA917486 NTW917486 ODS917486 ONO917486 OXK917486 PHG917486 PRC917486 QAY917486 QKU917486 QUQ917486 REM917486 ROI917486 RYE917486 SIA917486 SRW917486 TBS917486 TLO917486 TVK917486 UFG917486 UPC917486 UYY917486 VIU917486 VSQ917486 WCM917486 WMI917486 WWE917486 X983022 JS983022 TO983022 ADK983022 ANG983022 AXC983022 BGY983022 BQU983022 CAQ983022 CKM983022 CUI983022 DEE983022 DOA983022 DXW983022 EHS983022 ERO983022 FBK983022 FLG983022 FVC983022 GEY983022 GOU983022 GYQ983022 HIM983022 HSI983022 ICE983022 IMA983022 IVW983022 JFS983022 JPO983022 JZK983022 KJG983022 KTC983022 LCY983022 LMU983022 LWQ983022 MGM983022 MQI983022 NAE983022 NKA983022 NTW983022 ODS983022 ONO983022 OXK983022 PHG983022 PRC983022 QAY983022 QKU983022 QUQ983022 REM983022 ROI983022 RYE983022 SIA983022 SRW983022 TBS983022 TLO983022 TVK983022 UFG983022 UPC983022 UYY983022 VIU983022 VSQ983022 WCM983022 WMI983022 WWE983022 VSM983038:VSM983049 AB65501:AB65506 JW65501:JW65506 TS65501:TS65506 ADO65501:ADO65506 ANK65501:ANK65506 AXG65501:AXG65506 BHC65501:BHC65506 BQY65501:BQY65506 CAU65501:CAU65506 CKQ65501:CKQ65506 CUM65501:CUM65506 DEI65501:DEI65506 DOE65501:DOE65506 DYA65501:DYA65506 EHW65501:EHW65506 ERS65501:ERS65506 FBO65501:FBO65506 FLK65501:FLK65506 FVG65501:FVG65506 GFC65501:GFC65506 GOY65501:GOY65506 GYU65501:GYU65506 HIQ65501:HIQ65506 HSM65501:HSM65506 ICI65501:ICI65506 IME65501:IME65506 IWA65501:IWA65506 JFW65501:JFW65506 JPS65501:JPS65506 JZO65501:JZO65506 KJK65501:KJK65506 KTG65501:KTG65506 LDC65501:LDC65506 LMY65501:LMY65506 LWU65501:LWU65506 MGQ65501:MGQ65506 MQM65501:MQM65506 NAI65501:NAI65506 NKE65501:NKE65506 NUA65501:NUA65506 ODW65501:ODW65506 ONS65501:ONS65506 OXO65501:OXO65506 PHK65501:PHK65506 PRG65501:PRG65506 QBC65501:QBC65506 QKY65501:QKY65506 QUU65501:QUU65506 REQ65501:REQ65506 ROM65501:ROM65506 RYI65501:RYI65506 SIE65501:SIE65506 SSA65501:SSA65506 TBW65501:TBW65506 TLS65501:TLS65506 TVO65501:TVO65506 UFK65501:UFK65506 UPG65501:UPG65506 UZC65501:UZC65506 VIY65501:VIY65506 VSU65501:VSU65506 WCQ65501:WCQ65506 WMM65501:WMM65506 WWI65501:WWI65506 AB131037:AB131042 JW131037:JW131042 TS131037:TS131042 ADO131037:ADO131042 ANK131037:ANK131042 AXG131037:AXG131042 BHC131037:BHC131042 BQY131037:BQY131042 CAU131037:CAU131042 CKQ131037:CKQ131042 CUM131037:CUM131042 DEI131037:DEI131042 DOE131037:DOE131042 DYA131037:DYA131042 EHW131037:EHW131042 ERS131037:ERS131042 FBO131037:FBO131042 FLK131037:FLK131042 FVG131037:FVG131042 GFC131037:GFC131042 GOY131037:GOY131042 GYU131037:GYU131042 HIQ131037:HIQ131042 HSM131037:HSM131042 ICI131037:ICI131042 IME131037:IME131042 IWA131037:IWA131042 JFW131037:JFW131042 JPS131037:JPS131042 JZO131037:JZO131042 KJK131037:KJK131042 KTG131037:KTG131042 LDC131037:LDC131042 LMY131037:LMY131042 LWU131037:LWU131042 MGQ131037:MGQ131042 MQM131037:MQM131042 NAI131037:NAI131042 NKE131037:NKE131042 NUA131037:NUA131042 ODW131037:ODW131042 ONS131037:ONS131042 OXO131037:OXO131042 PHK131037:PHK131042 PRG131037:PRG131042 QBC131037:QBC131042 QKY131037:QKY131042 QUU131037:QUU131042 REQ131037:REQ131042 ROM131037:ROM131042 RYI131037:RYI131042 SIE131037:SIE131042 SSA131037:SSA131042 TBW131037:TBW131042 TLS131037:TLS131042 TVO131037:TVO131042 UFK131037:UFK131042 UPG131037:UPG131042 UZC131037:UZC131042 VIY131037:VIY131042 VSU131037:VSU131042 WCQ131037:WCQ131042 WMM131037:WMM131042 WWI131037:WWI131042 AB196573:AB196578 JW196573:JW196578 TS196573:TS196578 ADO196573:ADO196578 ANK196573:ANK196578 AXG196573:AXG196578 BHC196573:BHC196578 BQY196573:BQY196578 CAU196573:CAU196578 CKQ196573:CKQ196578 CUM196573:CUM196578 DEI196573:DEI196578 DOE196573:DOE196578 DYA196573:DYA196578 EHW196573:EHW196578 ERS196573:ERS196578 FBO196573:FBO196578 FLK196573:FLK196578 FVG196573:FVG196578 GFC196573:GFC196578 GOY196573:GOY196578 GYU196573:GYU196578 HIQ196573:HIQ196578 HSM196573:HSM196578 ICI196573:ICI196578 IME196573:IME196578 IWA196573:IWA196578 JFW196573:JFW196578 JPS196573:JPS196578 JZO196573:JZO196578 KJK196573:KJK196578 KTG196573:KTG196578 LDC196573:LDC196578 LMY196573:LMY196578 LWU196573:LWU196578 MGQ196573:MGQ196578 MQM196573:MQM196578 NAI196573:NAI196578 NKE196573:NKE196578 NUA196573:NUA196578 ODW196573:ODW196578 ONS196573:ONS196578 OXO196573:OXO196578 PHK196573:PHK196578 PRG196573:PRG196578 QBC196573:QBC196578 QKY196573:QKY196578 QUU196573:QUU196578 REQ196573:REQ196578 ROM196573:ROM196578 RYI196573:RYI196578 SIE196573:SIE196578 SSA196573:SSA196578 TBW196573:TBW196578 TLS196573:TLS196578 TVO196573:TVO196578 UFK196573:UFK196578 UPG196573:UPG196578 UZC196573:UZC196578 VIY196573:VIY196578 VSU196573:VSU196578 WCQ196573:WCQ196578 WMM196573:WMM196578 WWI196573:WWI196578 AB262109:AB262114 JW262109:JW262114 TS262109:TS262114 ADO262109:ADO262114 ANK262109:ANK262114 AXG262109:AXG262114 BHC262109:BHC262114 BQY262109:BQY262114 CAU262109:CAU262114 CKQ262109:CKQ262114 CUM262109:CUM262114 DEI262109:DEI262114 DOE262109:DOE262114 DYA262109:DYA262114 EHW262109:EHW262114 ERS262109:ERS262114 FBO262109:FBO262114 FLK262109:FLK262114 FVG262109:FVG262114 GFC262109:GFC262114 GOY262109:GOY262114 GYU262109:GYU262114 HIQ262109:HIQ262114 HSM262109:HSM262114 ICI262109:ICI262114 IME262109:IME262114 IWA262109:IWA262114 JFW262109:JFW262114 JPS262109:JPS262114 JZO262109:JZO262114 KJK262109:KJK262114 KTG262109:KTG262114 LDC262109:LDC262114 LMY262109:LMY262114 LWU262109:LWU262114 MGQ262109:MGQ262114 MQM262109:MQM262114 NAI262109:NAI262114 NKE262109:NKE262114 NUA262109:NUA262114 ODW262109:ODW262114 ONS262109:ONS262114 OXO262109:OXO262114 PHK262109:PHK262114 PRG262109:PRG262114 QBC262109:QBC262114 QKY262109:QKY262114 QUU262109:QUU262114 REQ262109:REQ262114 ROM262109:ROM262114 RYI262109:RYI262114 SIE262109:SIE262114 SSA262109:SSA262114 TBW262109:TBW262114 TLS262109:TLS262114 TVO262109:TVO262114 UFK262109:UFK262114 UPG262109:UPG262114 UZC262109:UZC262114 VIY262109:VIY262114 VSU262109:VSU262114 WCQ262109:WCQ262114 WMM262109:WMM262114 WWI262109:WWI262114 AB327645:AB327650 JW327645:JW327650 TS327645:TS327650 ADO327645:ADO327650 ANK327645:ANK327650 AXG327645:AXG327650 BHC327645:BHC327650 BQY327645:BQY327650 CAU327645:CAU327650 CKQ327645:CKQ327650 CUM327645:CUM327650 DEI327645:DEI327650 DOE327645:DOE327650 DYA327645:DYA327650 EHW327645:EHW327650 ERS327645:ERS327650 FBO327645:FBO327650 FLK327645:FLK327650 FVG327645:FVG327650 GFC327645:GFC327650 GOY327645:GOY327650 GYU327645:GYU327650 HIQ327645:HIQ327650 HSM327645:HSM327650 ICI327645:ICI327650 IME327645:IME327650 IWA327645:IWA327650 JFW327645:JFW327650 JPS327645:JPS327650 JZO327645:JZO327650 KJK327645:KJK327650 KTG327645:KTG327650 LDC327645:LDC327650 LMY327645:LMY327650 LWU327645:LWU327650 MGQ327645:MGQ327650 MQM327645:MQM327650 NAI327645:NAI327650 NKE327645:NKE327650 NUA327645:NUA327650 ODW327645:ODW327650 ONS327645:ONS327650 OXO327645:OXO327650 PHK327645:PHK327650 PRG327645:PRG327650 QBC327645:QBC327650 QKY327645:QKY327650 QUU327645:QUU327650 REQ327645:REQ327650 ROM327645:ROM327650 RYI327645:RYI327650 SIE327645:SIE327650 SSA327645:SSA327650 TBW327645:TBW327650 TLS327645:TLS327650 TVO327645:TVO327650 UFK327645:UFK327650 UPG327645:UPG327650 UZC327645:UZC327650 VIY327645:VIY327650 VSU327645:VSU327650 WCQ327645:WCQ327650 WMM327645:WMM327650 WWI327645:WWI327650 AB393181:AB393186 JW393181:JW393186 TS393181:TS393186 ADO393181:ADO393186 ANK393181:ANK393186 AXG393181:AXG393186 BHC393181:BHC393186 BQY393181:BQY393186 CAU393181:CAU393186 CKQ393181:CKQ393186 CUM393181:CUM393186 DEI393181:DEI393186 DOE393181:DOE393186 DYA393181:DYA393186 EHW393181:EHW393186 ERS393181:ERS393186 FBO393181:FBO393186 FLK393181:FLK393186 FVG393181:FVG393186 GFC393181:GFC393186 GOY393181:GOY393186 GYU393181:GYU393186 HIQ393181:HIQ393186 HSM393181:HSM393186 ICI393181:ICI393186 IME393181:IME393186 IWA393181:IWA393186 JFW393181:JFW393186 JPS393181:JPS393186 JZO393181:JZO393186 KJK393181:KJK393186 KTG393181:KTG393186 LDC393181:LDC393186 LMY393181:LMY393186 LWU393181:LWU393186 MGQ393181:MGQ393186 MQM393181:MQM393186 NAI393181:NAI393186 NKE393181:NKE393186 NUA393181:NUA393186 ODW393181:ODW393186 ONS393181:ONS393186 OXO393181:OXO393186 PHK393181:PHK393186 PRG393181:PRG393186 QBC393181:QBC393186 QKY393181:QKY393186 QUU393181:QUU393186 REQ393181:REQ393186 ROM393181:ROM393186 RYI393181:RYI393186 SIE393181:SIE393186 SSA393181:SSA393186 TBW393181:TBW393186 TLS393181:TLS393186 TVO393181:TVO393186 UFK393181:UFK393186 UPG393181:UPG393186 UZC393181:UZC393186 VIY393181:VIY393186 VSU393181:VSU393186 WCQ393181:WCQ393186 WMM393181:WMM393186 WWI393181:WWI393186 AB458717:AB458722 JW458717:JW458722 TS458717:TS458722 ADO458717:ADO458722 ANK458717:ANK458722 AXG458717:AXG458722 BHC458717:BHC458722 BQY458717:BQY458722 CAU458717:CAU458722 CKQ458717:CKQ458722 CUM458717:CUM458722 DEI458717:DEI458722 DOE458717:DOE458722 DYA458717:DYA458722 EHW458717:EHW458722 ERS458717:ERS458722 FBO458717:FBO458722 FLK458717:FLK458722 FVG458717:FVG458722 GFC458717:GFC458722 GOY458717:GOY458722 GYU458717:GYU458722 HIQ458717:HIQ458722 HSM458717:HSM458722 ICI458717:ICI458722 IME458717:IME458722 IWA458717:IWA458722 JFW458717:JFW458722 JPS458717:JPS458722 JZO458717:JZO458722 KJK458717:KJK458722 KTG458717:KTG458722 LDC458717:LDC458722 LMY458717:LMY458722 LWU458717:LWU458722 MGQ458717:MGQ458722 MQM458717:MQM458722 NAI458717:NAI458722 NKE458717:NKE458722 NUA458717:NUA458722 ODW458717:ODW458722 ONS458717:ONS458722 OXO458717:OXO458722 PHK458717:PHK458722 PRG458717:PRG458722 QBC458717:QBC458722 QKY458717:QKY458722 QUU458717:QUU458722 REQ458717:REQ458722 ROM458717:ROM458722 RYI458717:RYI458722 SIE458717:SIE458722 SSA458717:SSA458722 TBW458717:TBW458722 TLS458717:TLS458722 TVO458717:TVO458722 UFK458717:UFK458722 UPG458717:UPG458722 UZC458717:UZC458722 VIY458717:VIY458722 VSU458717:VSU458722 WCQ458717:WCQ458722 WMM458717:WMM458722 WWI458717:WWI458722 AB524253:AB524258 JW524253:JW524258 TS524253:TS524258 ADO524253:ADO524258 ANK524253:ANK524258 AXG524253:AXG524258 BHC524253:BHC524258 BQY524253:BQY524258 CAU524253:CAU524258 CKQ524253:CKQ524258 CUM524253:CUM524258 DEI524253:DEI524258 DOE524253:DOE524258 DYA524253:DYA524258 EHW524253:EHW524258 ERS524253:ERS524258 FBO524253:FBO524258 FLK524253:FLK524258 FVG524253:FVG524258 GFC524253:GFC524258 GOY524253:GOY524258 GYU524253:GYU524258 HIQ524253:HIQ524258 HSM524253:HSM524258 ICI524253:ICI524258 IME524253:IME524258 IWA524253:IWA524258 JFW524253:JFW524258 JPS524253:JPS524258 JZO524253:JZO524258 KJK524253:KJK524258 KTG524253:KTG524258 LDC524253:LDC524258 LMY524253:LMY524258 LWU524253:LWU524258 MGQ524253:MGQ524258 MQM524253:MQM524258 NAI524253:NAI524258 NKE524253:NKE524258 NUA524253:NUA524258 ODW524253:ODW524258 ONS524253:ONS524258 OXO524253:OXO524258 PHK524253:PHK524258 PRG524253:PRG524258 QBC524253:QBC524258 QKY524253:QKY524258 QUU524253:QUU524258 REQ524253:REQ524258 ROM524253:ROM524258 RYI524253:RYI524258 SIE524253:SIE524258 SSA524253:SSA524258 TBW524253:TBW524258 TLS524253:TLS524258 TVO524253:TVO524258 UFK524253:UFK524258 UPG524253:UPG524258 UZC524253:UZC524258 VIY524253:VIY524258 VSU524253:VSU524258 WCQ524253:WCQ524258 WMM524253:WMM524258 WWI524253:WWI524258 AB589789:AB589794 JW589789:JW589794 TS589789:TS589794 ADO589789:ADO589794 ANK589789:ANK589794 AXG589789:AXG589794 BHC589789:BHC589794 BQY589789:BQY589794 CAU589789:CAU589794 CKQ589789:CKQ589794 CUM589789:CUM589794 DEI589789:DEI589794 DOE589789:DOE589794 DYA589789:DYA589794 EHW589789:EHW589794 ERS589789:ERS589794 FBO589789:FBO589794 FLK589789:FLK589794 FVG589789:FVG589794 GFC589789:GFC589794 GOY589789:GOY589794 GYU589789:GYU589794 HIQ589789:HIQ589794 HSM589789:HSM589794 ICI589789:ICI589794 IME589789:IME589794 IWA589789:IWA589794 JFW589789:JFW589794 JPS589789:JPS589794 JZO589789:JZO589794 KJK589789:KJK589794 KTG589789:KTG589794 LDC589789:LDC589794 LMY589789:LMY589794 LWU589789:LWU589794 MGQ589789:MGQ589794 MQM589789:MQM589794 NAI589789:NAI589794 NKE589789:NKE589794 NUA589789:NUA589794 ODW589789:ODW589794 ONS589789:ONS589794 OXO589789:OXO589794 PHK589789:PHK589794 PRG589789:PRG589794 QBC589789:QBC589794 QKY589789:QKY589794 QUU589789:QUU589794 REQ589789:REQ589794 ROM589789:ROM589794 RYI589789:RYI589794 SIE589789:SIE589794 SSA589789:SSA589794 TBW589789:TBW589794 TLS589789:TLS589794 TVO589789:TVO589794 UFK589789:UFK589794 UPG589789:UPG589794 UZC589789:UZC589794 VIY589789:VIY589794 VSU589789:VSU589794 WCQ589789:WCQ589794 WMM589789:WMM589794 WWI589789:WWI589794 AB655325:AB655330 JW655325:JW655330 TS655325:TS655330 ADO655325:ADO655330 ANK655325:ANK655330 AXG655325:AXG655330 BHC655325:BHC655330 BQY655325:BQY655330 CAU655325:CAU655330 CKQ655325:CKQ655330 CUM655325:CUM655330 DEI655325:DEI655330 DOE655325:DOE655330 DYA655325:DYA655330 EHW655325:EHW655330 ERS655325:ERS655330 FBO655325:FBO655330 FLK655325:FLK655330 FVG655325:FVG655330 GFC655325:GFC655330 GOY655325:GOY655330 GYU655325:GYU655330 HIQ655325:HIQ655330 HSM655325:HSM655330 ICI655325:ICI655330 IME655325:IME655330 IWA655325:IWA655330 JFW655325:JFW655330 JPS655325:JPS655330 JZO655325:JZO655330 KJK655325:KJK655330 KTG655325:KTG655330 LDC655325:LDC655330 LMY655325:LMY655330 LWU655325:LWU655330 MGQ655325:MGQ655330 MQM655325:MQM655330 NAI655325:NAI655330 NKE655325:NKE655330 NUA655325:NUA655330 ODW655325:ODW655330 ONS655325:ONS655330 OXO655325:OXO655330 PHK655325:PHK655330 PRG655325:PRG655330 QBC655325:QBC655330 QKY655325:QKY655330 QUU655325:QUU655330 REQ655325:REQ655330 ROM655325:ROM655330 RYI655325:RYI655330 SIE655325:SIE655330 SSA655325:SSA655330 TBW655325:TBW655330 TLS655325:TLS655330 TVO655325:TVO655330 UFK655325:UFK655330 UPG655325:UPG655330 UZC655325:UZC655330 VIY655325:VIY655330 VSU655325:VSU655330 WCQ655325:WCQ655330 WMM655325:WMM655330 WWI655325:WWI655330 AB720861:AB720866 JW720861:JW720866 TS720861:TS720866 ADO720861:ADO720866 ANK720861:ANK720866 AXG720861:AXG720866 BHC720861:BHC720866 BQY720861:BQY720866 CAU720861:CAU720866 CKQ720861:CKQ720866 CUM720861:CUM720866 DEI720861:DEI720866 DOE720861:DOE720866 DYA720861:DYA720866 EHW720861:EHW720866 ERS720861:ERS720866 FBO720861:FBO720866 FLK720861:FLK720866 FVG720861:FVG720866 GFC720861:GFC720866 GOY720861:GOY720866 GYU720861:GYU720866 HIQ720861:HIQ720866 HSM720861:HSM720866 ICI720861:ICI720866 IME720861:IME720866 IWA720861:IWA720866 JFW720861:JFW720866 JPS720861:JPS720866 JZO720861:JZO720866 KJK720861:KJK720866 KTG720861:KTG720866 LDC720861:LDC720866 LMY720861:LMY720866 LWU720861:LWU720866 MGQ720861:MGQ720866 MQM720861:MQM720866 NAI720861:NAI720866 NKE720861:NKE720866 NUA720861:NUA720866 ODW720861:ODW720866 ONS720861:ONS720866 OXO720861:OXO720866 PHK720861:PHK720866 PRG720861:PRG720866 QBC720861:QBC720866 QKY720861:QKY720866 QUU720861:QUU720866 REQ720861:REQ720866 ROM720861:ROM720866 RYI720861:RYI720866 SIE720861:SIE720866 SSA720861:SSA720866 TBW720861:TBW720866 TLS720861:TLS720866 TVO720861:TVO720866 UFK720861:UFK720866 UPG720861:UPG720866 UZC720861:UZC720866 VIY720861:VIY720866 VSU720861:VSU720866 WCQ720861:WCQ720866 WMM720861:WMM720866 WWI720861:WWI720866 AB786397:AB786402 JW786397:JW786402 TS786397:TS786402 ADO786397:ADO786402 ANK786397:ANK786402 AXG786397:AXG786402 BHC786397:BHC786402 BQY786397:BQY786402 CAU786397:CAU786402 CKQ786397:CKQ786402 CUM786397:CUM786402 DEI786397:DEI786402 DOE786397:DOE786402 DYA786397:DYA786402 EHW786397:EHW786402 ERS786397:ERS786402 FBO786397:FBO786402 FLK786397:FLK786402 FVG786397:FVG786402 GFC786397:GFC786402 GOY786397:GOY786402 GYU786397:GYU786402 HIQ786397:HIQ786402 HSM786397:HSM786402 ICI786397:ICI786402 IME786397:IME786402 IWA786397:IWA786402 JFW786397:JFW786402 JPS786397:JPS786402 JZO786397:JZO786402 KJK786397:KJK786402 KTG786397:KTG786402 LDC786397:LDC786402 LMY786397:LMY786402 LWU786397:LWU786402 MGQ786397:MGQ786402 MQM786397:MQM786402 NAI786397:NAI786402 NKE786397:NKE786402 NUA786397:NUA786402 ODW786397:ODW786402 ONS786397:ONS786402 OXO786397:OXO786402 PHK786397:PHK786402 PRG786397:PRG786402 QBC786397:QBC786402 QKY786397:QKY786402 QUU786397:QUU786402 REQ786397:REQ786402 ROM786397:ROM786402 RYI786397:RYI786402 SIE786397:SIE786402 SSA786397:SSA786402 TBW786397:TBW786402 TLS786397:TLS786402 TVO786397:TVO786402 UFK786397:UFK786402 UPG786397:UPG786402 UZC786397:UZC786402 VIY786397:VIY786402 VSU786397:VSU786402 WCQ786397:WCQ786402 WMM786397:WMM786402 WWI786397:WWI786402 AB851933:AB851938 JW851933:JW851938 TS851933:TS851938 ADO851933:ADO851938 ANK851933:ANK851938 AXG851933:AXG851938 BHC851933:BHC851938 BQY851933:BQY851938 CAU851933:CAU851938 CKQ851933:CKQ851938 CUM851933:CUM851938 DEI851933:DEI851938 DOE851933:DOE851938 DYA851933:DYA851938 EHW851933:EHW851938 ERS851933:ERS851938 FBO851933:FBO851938 FLK851933:FLK851938 FVG851933:FVG851938 GFC851933:GFC851938 GOY851933:GOY851938 GYU851933:GYU851938 HIQ851933:HIQ851938 HSM851933:HSM851938 ICI851933:ICI851938 IME851933:IME851938 IWA851933:IWA851938 JFW851933:JFW851938 JPS851933:JPS851938 JZO851933:JZO851938 KJK851933:KJK851938 KTG851933:KTG851938 LDC851933:LDC851938 LMY851933:LMY851938 LWU851933:LWU851938 MGQ851933:MGQ851938 MQM851933:MQM851938 NAI851933:NAI851938 NKE851933:NKE851938 NUA851933:NUA851938 ODW851933:ODW851938 ONS851933:ONS851938 OXO851933:OXO851938 PHK851933:PHK851938 PRG851933:PRG851938 QBC851933:QBC851938 QKY851933:QKY851938 QUU851933:QUU851938 REQ851933:REQ851938 ROM851933:ROM851938 RYI851933:RYI851938 SIE851933:SIE851938 SSA851933:SSA851938 TBW851933:TBW851938 TLS851933:TLS851938 TVO851933:TVO851938 UFK851933:UFK851938 UPG851933:UPG851938 UZC851933:UZC851938 VIY851933:VIY851938 VSU851933:VSU851938 WCQ851933:WCQ851938 WMM851933:WMM851938 WWI851933:WWI851938 AB917469:AB917474 JW917469:JW917474 TS917469:TS917474 ADO917469:ADO917474 ANK917469:ANK917474 AXG917469:AXG917474 BHC917469:BHC917474 BQY917469:BQY917474 CAU917469:CAU917474 CKQ917469:CKQ917474 CUM917469:CUM917474 DEI917469:DEI917474 DOE917469:DOE917474 DYA917469:DYA917474 EHW917469:EHW917474 ERS917469:ERS917474 FBO917469:FBO917474 FLK917469:FLK917474 FVG917469:FVG917474 GFC917469:GFC917474 GOY917469:GOY917474 GYU917469:GYU917474 HIQ917469:HIQ917474 HSM917469:HSM917474 ICI917469:ICI917474 IME917469:IME917474 IWA917469:IWA917474 JFW917469:JFW917474 JPS917469:JPS917474 JZO917469:JZO917474 KJK917469:KJK917474 KTG917469:KTG917474 LDC917469:LDC917474 LMY917469:LMY917474 LWU917469:LWU917474 MGQ917469:MGQ917474 MQM917469:MQM917474 NAI917469:NAI917474 NKE917469:NKE917474 NUA917469:NUA917474 ODW917469:ODW917474 ONS917469:ONS917474 OXO917469:OXO917474 PHK917469:PHK917474 PRG917469:PRG917474 QBC917469:QBC917474 QKY917469:QKY917474 QUU917469:QUU917474 REQ917469:REQ917474 ROM917469:ROM917474 RYI917469:RYI917474 SIE917469:SIE917474 SSA917469:SSA917474 TBW917469:TBW917474 TLS917469:TLS917474 TVO917469:TVO917474 UFK917469:UFK917474 UPG917469:UPG917474 UZC917469:UZC917474 VIY917469:VIY917474 VSU917469:VSU917474 WCQ917469:WCQ917474 WMM917469:WMM917474 WWI917469:WWI917474 AB983005:AB983010 JW983005:JW983010 TS983005:TS983010 ADO983005:ADO983010 ANK983005:ANK983010 AXG983005:AXG983010 BHC983005:BHC983010 BQY983005:BQY983010 CAU983005:CAU983010 CKQ983005:CKQ983010 CUM983005:CUM983010 DEI983005:DEI983010 DOE983005:DOE983010 DYA983005:DYA983010 EHW983005:EHW983010 ERS983005:ERS983010 FBO983005:FBO983010 FLK983005:FLK983010 FVG983005:FVG983010 GFC983005:GFC983010 GOY983005:GOY983010 GYU983005:GYU983010 HIQ983005:HIQ983010 HSM983005:HSM983010 ICI983005:ICI983010 IME983005:IME983010 IWA983005:IWA983010 JFW983005:JFW983010 JPS983005:JPS983010 JZO983005:JZO983010 KJK983005:KJK983010 KTG983005:KTG983010 LDC983005:LDC983010 LMY983005:LMY983010 LWU983005:LWU983010 MGQ983005:MGQ983010 MQM983005:MQM983010 NAI983005:NAI983010 NKE983005:NKE983010 NUA983005:NUA983010 ODW983005:ODW983010 ONS983005:ONS983010 OXO983005:OXO983010 PHK983005:PHK983010 PRG983005:PRG983010 QBC983005:QBC983010 QKY983005:QKY983010 QUU983005:QUU983010 REQ983005:REQ983010 ROM983005:ROM983010 RYI983005:RYI983010 SIE983005:SIE983010 SSA983005:SSA983010 TBW983005:TBW983010 TLS983005:TLS983010 TVO983005:TVO983010 UFK983005:UFK983010 UPG983005:UPG983010 UZC983005:UZC983010 VIY983005:VIY983010 VSU983005:VSU983010 WCQ983005:WCQ983010 WMM983005:WMM983010 WWI983005:WWI983010 WCI983038:WCI983049 X65501:X65506 JS65501:JS65506 TO65501:TO65506 ADK65501:ADK65506 ANG65501:ANG65506 AXC65501:AXC65506 BGY65501:BGY65506 BQU65501:BQU65506 CAQ65501:CAQ65506 CKM65501:CKM65506 CUI65501:CUI65506 DEE65501:DEE65506 DOA65501:DOA65506 DXW65501:DXW65506 EHS65501:EHS65506 ERO65501:ERO65506 FBK65501:FBK65506 FLG65501:FLG65506 FVC65501:FVC65506 GEY65501:GEY65506 GOU65501:GOU65506 GYQ65501:GYQ65506 HIM65501:HIM65506 HSI65501:HSI65506 ICE65501:ICE65506 IMA65501:IMA65506 IVW65501:IVW65506 JFS65501:JFS65506 JPO65501:JPO65506 JZK65501:JZK65506 KJG65501:KJG65506 KTC65501:KTC65506 LCY65501:LCY65506 LMU65501:LMU65506 LWQ65501:LWQ65506 MGM65501:MGM65506 MQI65501:MQI65506 NAE65501:NAE65506 NKA65501:NKA65506 NTW65501:NTW65506 ODS65501:ODS65506 ONO65501:ONO65506 OXK65501:OXK65506 PHG65501:PHG65506 PRC65501:PRC65506 QAY65501:QAY65506 QKU65501:QKU65506 QUQ65501:QUQ65506 REM65501:REM65506 ROI65501:ROI65506 RYE65501:RYE65506 SIA65501:SIA65506 SRW65501:SRW65506 TBS65501:TBS65506 TLO65501:TLO65506 TVK65501:TVK65506 UFG65501:UFG65506 UPC65501:UPC65506 UYY65501:UYY65506 VIU65501:VIU65506 VSQ65501:VSQ65506 WCM65501:WCM65506 WMI65501:WMI65506 WWE65501:WWE65506 X131037:X131042 JS131037:JS131042 TO131037:TO131042 ADK131037:ADK131042 ANG131037:ANG131042 AXC131037:AXC131042 BGY131037:BGY131042 BQU131037:BQU131042 CAQ131037:CAQ131042 CKM131037:CKM131042 CUI131037:CUI131042 DEE131037:DEE131042 DOA131037:DOA131042 DXW131037:DXW131042 EHS131037:EHS131042 ERO131037:ERO131042 FBK131037:FBK131042 FLG131037:FLG131042 FVC131037:FVC131042 GEY131037:GEY131042 GOU131037:GOU131042 GYQ131037:GYQ131042 HIM131037:HIM131042 HSI131037:HSI131042 ICE131037:ICE131042 IMA131037:IMA131042 IVW131037:IVW131042 JFS131037:JFS131042 JPO131037:JPO131042 JZK131037:JZK131042 KJG131037:KJG131042 KTC131037:KTC131042 LCY131037:LCY131042 LMU131037:LMU131042 LWQ131037:LWQ131042 MGM131037:MGM131042 MQI131037:MQI131042 NAE131037:NAE131042 NKA131037:NKA131042 NTW131037:NTW131042 ODS131037:ODS131042 ONO131037:ONO131042 OXK131037:OXK131042 PHG131037:PHG131042 PRC131037:PRC131042 QAY131037:QAY131042 QKU131037:QKU131042 QUQ131037:QUQ131042 REM131037:REM131042 ROI131037:ROI131042 RYE131037:RYE131042 SIA131037:SIA131042 SRW131037:SRW131042 TBS131037:TBS131042 TLO131037:TLO131042 TVK131037:TVK131042 UFG131037:UFG131042 UPC131037:UPC131042 UYY131037:UYY131042 VIU131037:VIU131042 VSQ131037:VSQ131042 WCM131037:WCM131042 WMI131037:WMI131042 WWE131037:WWE131042 X196573:X196578 JS196573:JS196578 TO196573:TO196578 ADK196573:ADK196578 ANG196573:ANG196578 AXC196573:AXC196578 BGY196573:BGY196578 BQU196573:BQU196578 CAQ196573:CAQ196578 CKM196573:CKM196578 CUI196573:CUI196578 DEE196573:DEE196578 DOA196573:DOA196578 DXW196573:DXW196578 EHS196573:EHS196578 ERO196573:ERO196578 FBK196573:FBK196578 FLG196573:FLG196578 FVC196573:FVC196578 GEY196573:GEY196578 GOU196573:GOU196578 GYQ196573:GYQ196578 HIM196573:HIM196578 HSI196573:HSI196578 ICE196573:ICE196578 IMA196573:IMA196578 IVW196573:IVW196578 JFS196573:JFS196578 JPO196573:JPO196578 JZK196573:JZK196578 KJG196573:KJG196578 KTC196573:KTC196578 LCY196573:LCY196578 LMU196573:LMU196578 LWQ196573:LWQ196578 MGM196573:MGM196578 MQI196573:MQI196578 NAE196573:NAE196578 NKA196573:NKA196578 NTW196573:NTW196578 ODS196573:ODS196578 ONO196573:ONO196578 OXK196573:OXK196578 PHG196573:PHG196578 PRC196573:PRC196578 QAY196573:QAY196578 QKU196573:QKU196578 QUQ196573:QUQ196578 REM196573:REM196578 ROI196573:ROI196578 RYE196573:RYE196578 SIA196573:SIA196578 SRW196573:SRW196578 TBS196573:TBS196578 TLO196573:TLO196578 TVK196573:TVK196578 UFG196573:UFG196578 UPC196573:UPC196578 UYY196573:UYY196578 VIU196573:VIU196578 VSQ196573:VSQ196578 WCM196573:WCM196578 WMI196573:WMI196578 WWE196573:WWE196578 X262109:X262114 JS262109:JS262114 TO262109:TO262114 ADK262109:ADK262114 ANG262109:ANG262114 AXC262109:AXC262114 BGY262109:BGY262114 BQU262109:BQU262114 CAQ262109:CAQ262114 CKM262109:CKM262114 CUI262109:CUI262114 DEE262109:DEE262114 DOA262109:DOA262114 DXW262109:DXW262114 EHS262109:EHS262114 ERO262109:ERO262114 FBK262109:FBK262114 FLG262109:FLG262114 FVC262109:FVC262114 GEY262109:GEY262114 GOU262109:GOU262114 GYQ262109:GYQ262114 HIM262109:HIM262114 HSI262109:HSI262114 ICE262109:ICE262114 IMA262109:IMA262114 IVW262109:IVW262114 JFS262109:JFS262114 JPO262109:JPO262114 JZK262109:JZK262114 KJG262109:KJG262114 KTC262109:KTC262114 LCY262109:LCY262114 LMU262109:LMU262114 LWQ262109:LWQ262114 MGM262109:MGM262114 MQI262109:MQI262114 NAE262109:NAE262114 NKA262109:NKA262114 NTW262109:NTW262114 ODS262109:ODS262114 ONO262109:ONO262114 OXK262109:OXK262114 PHG262109:PHG262114 PRC262109:PRC262114 QAY262109:QAY262114 QKU262109:QKU262114 QUQ262109:QUQ262114 REM262109:REM262114 ROI262109:ROI262114 RYE262109:RYE262114 SIA262109:SIA262114 SRW262109:SRW262114 TBS262109:TBS262114 TLO262109:TLO262114 TVK262109:TVK262114 UFG262109:UFG262114 UPC262109:UPC262114 UYY262109:UYY262114 VIU262109:VIU262114 VSQ262109:VSQ262114 WCM262109:WCM262114 WMI262109:WMI262114 WWE262109:WWE262114 X327645:X327650 JS327645:JS327650 TO327645:TO327650 ADK327645:ADK327650 ANG327645:ANG327650 AXC327645:AXC327650 BGY327645:BGY327650 BQU327645:BQU327650 CAQ327645:CAQ327650 CKM327645:CKM327650 CUI327645:CUI327650 DEE327645:DEE327650 DOA327645:DOA327650 DXW327645:DXW327650 EHS327645:EHS327650 ERO327645:ERO327650 FBK327645:FBK327650 FLG327645:FLG327650 FVC327645:FVC327650 GEY327645:GEY327650 GOU327645:GOU327650 GYQ327645:GYQ327650 HIM327645:HIM327650 HSI327645:HSI327650 ICE327645:ICE327650 IMA327645:IMA327650 IVW327645:IVW327650 JFS327645:JFS327650 JPO327645:JPO327650 JZK327645:JZK327650 KJG327645:KJG327650 KTC327645:KTC327650 LCY327645:LCY327650 LMU327645:LMU327650 LWQ327645:LWQ327650 MGM327645:MGM327650 MQI327645:MQI327650 NAE327645:NAE327650 NKA327645:NKA327650 NTW327645:NTW327650 ODS327645:ODS327650 ONO327645:ONO327650 OXK327645:OXK327650 PHG327645:PHG327650 PRC327645:PRC327650 QAY327645:QAY327650 QKU327645:QKU327650 QUQ327645:QUQ327650 REM327645:REM327650 ROI327645:ROI327650 RYE327645:RYE327650 SIA327645:SIA327650 SRW327645:SRW327650 TBS327645:TBS327650 TLO327645:TLO327650 TVK327645:TVK327650 UFG327645:UFG327650 UPC327645:UPC327650 UYY327645:UYY327650 VIU327645:VIU327650 VSQ327645:VSQ327650 WCM327645:WCM327650 WMI327645:WMI327650 WWE327645:WWE327650 X393181:X393186 JS393181:JS393186 TO393181:TO393186 ADK393181:ADK393186 ANG393181:ANG393186 AXC393181:AXC393186 BGY393181:BGY393186 BQU393181:BQU393186 CAQ393181:CAQ393186 CKM393181:CKM393186 CUI393181:CUI393186 DEE393181:DEE393186 DOA393181:DOA393186 DXW393181:DXW393186 EHS393181:EHS393186 ERO393181:ERO393186 FBK393181:FBK393186 FLG393181:FLG393186 FVC393181:FVC393186 GEY393181:GEY393186 GOU393181:GOU393186 GYQ393181:GYQ393186 HIM393181:HIM393186 HSI393181:HSI393186 ICE393181:ICE393186 IMA393181:IMA393186 IVW393181:IVW393186 JFS393181:JFS393186 JPO393181:JPO393186 JZK393181:JZK393186 KJG393181:KJG393186 KTC393181:KTC393186 LCY393181:LCY393186 LMU393181:LMU393186 LWQ393181:LWQ393186 MGM393181:MGM393186 MQI393181:MQI393186 NAE393181:NAE393186 NKA393181:NKA393186 NTW393181:NTW393186 ODS393181:ODS393186 ONO393181:ONO393186 OXK393181:OXK393186 PHG393181:PHG393186 PRC393181:PRC393186 QAY393181:QAY393186 QKU393181:QKU393186 QUQ393181:QUQ393186 REM393181:REM393186 ROI393181:ROI393186 RYE393181:RYE393186 SIA393181:SIA393186 SRW393181:SRW393186 TBS393181:TBS393186 TLO393181:TLO393186 TVK393181:TVK393186 UFG393181:UFG393186 UPC393181:UPC393186 UYY393181:UYY393186 VIU393181:VIU393186 VSQ393181:VSQ393186 WCM393181:WCM393186 WMI393181:WMI393186 WWE393181:WWE393186 X458717:X458722 JS458717:JS458722 TO458717:TO458722 ADK458717:ADK458722 ANG458717:ANG458722 AXC458717:AXC458722 BGY458717:BGY458722 BQU458717:BQU458722 CAQ458717:CAQ458722 CKM458717:CKM458722 CUI458717:CUI458722 DEE458717:DEE458722 DOA458717:DOA458722 DXW458717:DXW458722 EHS458717:EHS458722 ERO458717:ERO458722 FBK458717:FBK458722 FLG458717:FLG458722 FVC458717:FVC458722 GEY458717:GEY458722 GOU458717:GOU458722 GYQ458717:GYQ458722 HIM458717:HIM458722 HSI458717:HSI458722 ICE458717:ICE458722 IMA458717:IMA458722 IVW458717:IVW458722 JFS458717:JFS458722 JPO458717:JPO458722 JZK458717:JZK458722 KJG458717:KJG458722 KTC458717:KTC458722 LCY458717:LCY458722 LMU458717:LMU458722 LWQ458717:LWQ458722 MGM458717:MGM458722 MQI458717:MQI458722 NAE458717:NAE458722 NKA458717:NKA458722 NTW458717:NTW458722 ODS458717:ODS458722 ONO458717:ONO458722 OXK458717:OXK458722 PHG458717:PHG458722 PRC458717:PRC458722 QAY458717:QAY458722 QKU458717:QKU458722 QUQ458717:QUQ458722 REM458717:REM458722 ROI458717:ROI458722 RYE458717:RYE458722 SIA458717:SIA458722 SRW458717:SRW458722 TBS458717:TBS458722 TLO458717:TLO458722 TVK458717:TVK458722 UFG458717:UFG458722 UPC458717:UPC458722 UYY458717:UYY458722 VIU458717:VIU458722 VSQ458717:VSQ458722 WCM458717:WCM458722 WMI458717:WMI458722 WWE458717:WWE458722 X524253:X524258 JS524253:JS524258 TO524253:TO524258 ADK524253:ADK524258 ANG524253:ANG524258 AXC524253:AXC524258 BGY524253:BGY524258 BQU524253:BQU524258 CAQ524253:CAQ524258 CKM524253:CKM524258 CUI524253:CUI524258 DEE524253:DEE524258 DOA524253:DOA524258 DXW524253:DXW524258 EHS524253:EHS524258 ERO524253:ERO524258 FBK524253:FBK524258 FLG524253:FLG524258 FVC524253:FVC524258 GEY524253:GEY524258 GOU524253:GOU524258 GYQ524253:GYQ524258 HIM524253:HIM524258 HSI524253:HSI524258 ICE524253:ICE524258 IMA524253:IMA524258 IVW524253:IVW524258 JFS524253:JFS524258 JPO524253:JPO524258 JZK524253:JZK524258 KJG524253:KJG524258 KTC524253:KTC524258 LCY524253:LCY524258 LMU524253:LMU524258 LWQ524253:LWQ524258 MGM524253:MGM524258 MQI524253:MQI524258 NAE524253:NAE524258 NKA524253:NKA524258 NTW524253:NTW524258 ODS524253:ODS524258 ONO524253:ONO524258 OXK524253:OXK524258 PHG524253:PHG524258 PRC524253:PRC524258 QAY524253:QAY524258 QKU524253:QKU524258 QUQ524253:QUQ524258 REM524253:REM524258 ROI524253:ROI524258 RYE524253:RYE524258 SIA524253:SIA524258 SRW524253:SRW524258 TBS524253:TBS524258 TLO524253:TLO524258 TVK524253:TVK524258 UFG524253:UFG524258 UPC524253:UPC524258 UYY524253:UYY524258 VIU524253:VIU524258 VSQ524253:VSQ524258 WCM524253:WCM524258 WMI524253:WMI524258 WWE524253:WWE524258 X589789:X589794 JS589789:JS589794 TO589789:TO589794 ADK589789:ADK589794 ANG589789:ANG589794 AXC589789:AXC589794 BGY589789:BGY589794 BQU589789:BQU589794 CAQ589789:CAQ589794 CKM589789:CKM589794 CUI589789:CUI589794 DEE589789:DEE589794 DOA589789:DOA589794 DXW589789:DXW589794 EHS589789:EHS589794 ERO589789:ERO589794 FBK589789:FBK589794 FLG589789:FLG589794 FVC589789:FVC589794 GEY589789:GEY589794 GOU589789:GOU589794 GYQ589789:GYQ589794 HIM589789:HIM589794 HSI589789:HSI589794 ICE589789:ICE589794 IMA589789:IMA589794 IVW589789:IVW589794 JFS589789:JFS589794 JPO589789:JPO589794 JZK589789:JZK589794 KJG589789:KJG589794 KTC589789:KTC589794 LCY589789:LCY589794 LMU589789:LMU589794 LWQ589789:LWQ589794 MGM589789:MGM589794 MQI589789:MQI589794 NAE589789:NAE589794 NKA589789:NKA589794 NTW589789:NTW589794 ODS589789:ODS589794 ONO589789:ONO589794 OXK589789:OXK589794 PHG589789:PHG589794 PRC589789:PRC589794 QAY589789:QAY589794 QKU589789:QKU589794 QUQ589789:QUQ589794 REM589789:REM589794 ROI589789:ROI589794 RYE589789:RYE589794 SIA589789:SIA589794 SRW589789:SRW589794 TBS589789:TBS589794 TLO589789:TLO589794 TVK589789:TVK589794 UFG589789:UFG589794 UPC589789:UPC589794 UYY589789:UYY589794 VIU589789:VIU589794 VSQ589789:VSQ589794 WCM589789:WCM589794 WMI589789:WMI589794 WWE589789:WWE589794 X655325:X655330 JS655325:JS655330 TO655325:TO655330 ADK655325:ADK655330 ANG655325:ANG655330 AXC655325:AXC655330 BGY655325:BGY655330 BQU655325:BQU655330 CAQ655325:CAQ655330 CKM655325:CKM655330 CUI655325:CUI655330 DEE655325:DEE655330 DOA655325:DOA655330 DXW655325:DXW655330 EHS655325:EHS655330 ERO655325:ERO655330 FBK655325:FBK655330 FLG655325:FLG655330 FVC655325:FVC655330 GEY655325:GEY655330 GOU655325:GOU655330 GYQ655325:GYQ655330 HIM655325:HIM655330 HSI655325:HSI655330 ICE655325:ICE655330 IMA655325:IMA655330 IVW655325:IVW655330 JFS655325:JFS655330 JPO655325:JPO655330 JZK655325:JZK655330 KJG655325:KJG655330 KTC655325:KTC655330 LCY655325:LCY655330 LMU655325:LMU655330 LWQ655325:LWQ655330 MGM655325:MGM655330 MQI655325:MQI655330 NAE655325:NAE655330 NKA655325:NKA655330 NTW655325:NTW655330 ODS655325:ODS655330 ONO655325:ONO655330 OXK655325:OXK655330 PHG655325:PHG655330 PRC655325:PRC655330 QAY655325:QAY655330 QKU655325:QKU655330 QUQ655325:QUQ655330 REM655325:REM655330 ROI655325:ROI655330 RYE655325:RYE655330 SIA655325:SIA655330 SRW655325:SRW655330 TBS655325:TBS655330 TLO655325:TLO655330 TVK655325:TVK655330 UFG655325:UFG655330 UPC655325:UPC655330 UYY655325:UYY655330 VIU655325:VIU655330 VSQ655325:VSQ655330 WCM655325:WCM655330 WMI655325:WMI655330 WWE655325:WWE655330 X720861:X720866 JS720861:JS720866 TO720861:TO720866 ADK720861:ADK720866 ANG720861:ANG720866 AXC720861:AXC720866 BGY720861:BGY720866 BQU720861:BQU720866 CAQ720861:CAQ720866 CKM720861:CKM720866 CUI720861:CUI720866 DEE720861:DEE720866 DOA720861:DOA720866 DXW720861:DXW720866 EHS720861:EHS720866 ERO720861:ERO720866 FBK720861:FBK720866 FLG720861:FLG720866 FVC720861:FVC720866 GEY720861:GEY720866 GOU720861:GOU720866 GYQ720861:GYQ720866 HIM720861:HIM720866 HSI720861:HSI720866 ICE720861:ICE720866 IMA720861:IMA720866 IVW720861:IVW720866 JFS720861:JFS720866 JPO720861:JPO720866 JZK720861:JZK720866 KJG720861:KJG720866 KTC720861:KTC720866 LCY720861:LCY720866 LMU720861:LMU720866 LWQ720861:LWQ720866 MGM720861:MGM720866 MQI720861:MQI720866 NAE720861:NAE720866 NKA720861:NKA720866 NTW720861:NTW720866 ODS720861:ODS720866 ONO720861:ONO720866 OXK720861:OXK720866 PHG720861:PHG720866 PRC720861:PRC720866 QAY720861:QAY720866 QKU720861:QKU720866 QUQ720861:QUQ720866 REM720861:REM720866 ROI720861:ROI720866 RYE720861:RYE720866 SIA720861:SIA720866 SRW720861:SRW720866 TBS720861:TBS720866 TLO720861:TLO720866 TVK720861:TVK720866 UFG720861:UFG720866 UPC720861:UPC720866 UYY720861:UYY720866 VIU720861:VIU720866 VSQ720861:VSQ720866 WCM720861:WCM720866 WMI720861:WMI720866 WWE720861:WWE720866 X786397:X786402 JS786397:JS786402 TO786397:TO786402 ADK786397:ADK786402 ANG786397:ANG786402 AXC786397:AXC786402 BGY786397:BGY786402 BQU786397:BQU786402 CAQ786397:CAQ786402 CKM786397:CKM786402 CUI786397:CUI786402 DEE786397:DEE786402 DOA786397:DOA786402 DXW786397:DXW786402 EHS786397:EHS786402 ERO786397:ERO786402 FBK786397:FBK786402 FLG786397:FLG786402 FVC786397:FVC786402 GEY786397:GEY786402 GOU786397:GOU786402 GYQ786397:GYQ786402 HIM786397:HIM786402 HSI786397:HSI786402 ICE786397:ICE786402 IMA786397:IMA786402 IVW786397:IVW786402 JFS786397:JFS786402 JPO786397:JPO786402 JZK786397:JZK786402 KJG786397:KJG786402 KTC786397:KTC786402 LCY786397:LCY786402 LMU786397:LMU786402 LWQ786397:LWQ786402 MGM786397:MGM786402 MQI786397:MQI786402 NAE786397:NAE786402 NKA786397:NKA786402 NTW786397:NTW786402 ODS786397:ODS786402 ONO786397:ONO786402 OXK786397:OXK786402 PHG786397:PHG786402 PRC786397:PRC786402 QAY786397:QAY786402 QKU786397:QKU786402 QUQ786397:QUQ786402 REM786397:REM786402 ROI786397:ROI786402 RYE786397:RYE786402 SIA786397:SIA786402 SRW786397:SRW786402 TBS786397:TBS786402 TLO786397:TLO786402 TVK786397:TVK786402 UFG786397:UFG786402 UPC786397:UPC786402 UYY786397:UYY786402 VIU786397:VIU786402 VSQ786397:VSQ786402 WCM786397:WCM786402 WMI786397:WMI786402 WWE786397:WWE786402 X851933:X851938 JS851933:JS851938 TO851933:TO851938 ADK851933:ADK851938 ANG851933:ANG851938 AXC851933:AXC851938 BGY851933:BGY851938 BQU851933:BQU851938 CAQ851933:CAQ851938 CKM851933:CKM851938 CUI851933:CUI851938 DEE851933:DEE851938 DOA851933:DOA851938 DXW851933:DXW851938 EHS851933:EHS851938 ERO851933:ERO851938 FBK851933:FBK851938 FLG851933:FLG851938 FVC851933:FVC851938 GEY851933:GEY851938 GOU851933:GOU851938 GYQ851933:GYQ851938 HIM851933:HIM851938 HSI851933:HSI851938 ICE851933:ICE851938 IMA851933:IMA851938 IVW851933:IVW851938 JFS851933:JFS851938 JPO851933:JPO851938 JZK851933:JZK851938 KJG851933:KJG851938 KTC851933:KTC851938 LCY851933:LCY851938 LMU851933:LMU851938 LWQ851933:LWQ851938 MGM851933:MGM851938 MQI851933:MQI851938 NAE851933:NAE851938 NKA851933:NKA851938 NTW851933:NTW851938 ODS851933:ODS851938 ONO851933:ONO851938 OXK851933:OXK851938 PHG851933:PHG851938 PRC851933:PRC851938 QAY851933:QAY851938 QKU851933:QKU851938 QUQ851933:QUQ851938 REM851933:REM851938 ROI851933:ROI851938 RYE851933:RYE851938 SIA851933:SIA851938 SRW851933:SRW851938 TBS851933:TBS851938 TLO851933:TLO851938 TVK851933:TVK851938 UFG851933:UFG851938 UPC851933:UPC851938 UYY851933:UYY851938 VIU851933:VIU851938 VSQ851933:VSQ851938 WCM851933:WCM851938 WMI851933:WMI851938 WWE851933:WWE851938 X917469:X917474 JS917469:JS917474 TO917469:TO917474 ADK917469:ADK917474 ANG917469:ANG917474 AXC917469:AXC917474 BGY917469:BGY917474 BQU917469:BQU917474 CAQ917469:CAQ917474 CKM917469:CKM917474 CUI917469:CUI917474 DEE917469:DEE917474 DOA917469:DOA917474 DXW917469:DXW917474 EHS917469:EHS917474 ERO917469:ERO917474 FBK917469:FBK917474 FLG917469:FLG917474 FVC917469:FVC917474 GEY917469:GEY917474 GOU917469:GOU917474 GYQ917469:GYQ917474 HIM917469:HIM917474 HSI917469:HSI917474 ICE917469:ICE917474 IMA917469:IMA917474 IVW917469:IVW917474 JFS917469:JFS917474 JPO917469:JPO917474 JZK917469:JZK917474 KJG917469:KJG917474 KTC917469:KTC917474 LCY917469:LCY917474 LMU917469:LMU917474 LWQ917469:LWQ917474 MGM917469:MGM917474 MQI917469:MQI917474 NAE917469:NAE917474 NKA917469:NKA917474 NTW917469:NTW917474 ODS917469:ODS917474 ONO917469:ONO917474 OXK917469:OXK917474 PHG917469:PHG917474 PRC917469:PRC917474 QAY917469:QAY917474 QKU917469:QKU917474 QUQ917469:QUQ917474 REM917469:REM917474 ROI917469:ROI917474 RYE917469:RYE917474 SIA917469:SIA917474 SRW917469:SRW917474 TBS917469:TBS917474 TLO917469:TLO917474 TVK917469:TVK917474 UFG917469:UFG917474 UPC917469:UPC917474 UYY917469:UYY917474 VIU917469:VIU917474 VSQ917469:VSQ917474 WCM917469:WCM917474 WMI917469:WMI917474 WWE917469:WWE917474 X983005:X983010 JS983005:JS983010 TO983005:TO983010 ADK983005:ADK983010 ANG983005:ANG983010 AXC983005:AXC983010 BGY983005:BGY983010 BQU983005:BQU983010 CAQ983005:CAQ983010 CKM983005:CKM983010 CUI983005:CUI983010 DEE983005:DEE983010 DOA983005:DOA983010 DXW983005:DXW983010 EHS983005:EHS983010 ERO983005:ERO983010 FBK983005:FBK983010 FLG983005:FLG983010 FVC983005:FVC983010 GEY983005:GEY983010 GOU983005:GOU983010 GYQ983005:GYQ983010 HIM983005:HIM983010 HSI983005:HSI983010 ICE983005:ICE983010 IMA983005:IMA983010 IVW983005:IVW983010 JFS983005:JFS983010 JPO983005:JPO983010 JZK983005:JZK983010 KJG983005:KJG983010 KTC983005:KTC983010 LCY983005:LCY983010 LMU983005:LMU983010 LWQ983005:LWQ983010 MGM983005:MGM983010 MQI983005:MQI983010 NAE983005:NAE983010 NKA983005:NKA983010 NTW983005:NTW983010 ODS983005:ODS983010 ONO983005:ONO983010 OXK983005:OXK983010 PHG983005:PHG983010 PRC983005:PRC983010 QAY983005:QAY983010 QKU983005:QKU983010 QUQ983005:QUQ983010 REM983005:REM983010 ROI983005:ROI983010 RYE983005:RYE983010 SIA983005:SIA983010 SRW983005:SRW983010 TBS983005:TBS983010 TLO983005:TLO983010 TVK983005:TVK983010 UFG983005:UFG983010 UPC983005:UPC983010 UYY983005:UYY983010 VIU983005:VIU983010 VSQ983005:VSQ983010 WCM983005:WCM983010 WMI983005:WMI983010 WWE983005:WWE983010 WME983038:WME983049 T65501:T65506 JO65501:JO65506 TK65501:TK65506 ADG65501:ADG65506 ANC65501:ANC65506 AWY65501:AWY65506 BGU65501:BGU65506 BQQ65501:BQQ65506 CAM65501:CAM65506 CKI65501:CKI65506 CUE65501:CUE65506 DEA65501:DEA65506 DNW65501:DNW65506 DXS65501:DXS65506 EHO65501:EHO65506 ERK65501:ERK65506 FBG65501:FBG65506 FLC65501:FLC65506 FUY65501:FUY65506 GEU65501:GEU65506 GOQ65501:GOQ65506 GYM65501:GYM65506 HII65501:HII65506 HSE65501:HSE65506 ICA65501:ICA65506 ILW65501:ILW65506 IVS65501:IVS65506 JFO65501:JFO65506 JPK65501:JPK65506 JZG65501:JZG65506 KJC65501:KJC65506 KSY65501:KSY65506 LCU65501:LCU65506 LMQ65501:LMQ65506 LWM65501:LWM65506 MGI65501:MGI65506 MQE65501:MQE65506 NAA65501:NAA65506 NJW65501:NJW65506 NTS65501:NTS65506 ODO65501:ODO65506 ONK65501:ONK65506 OXG65501:OXG65506 PHC65501:PHC65506 PQY65501:PQY65506 QAU65501:QAU65506 QKQ65501:QKQ65506 QUM65501:QUM65506 REI65501:REI65506 ROE65501:ROE65506 RYA65501:RYA65506 SHW65501:SHW65506 SRS65501:SRS65506 TBO65501:TBO65506 TLK65501:TLK65506 TVG65501:TVG65506 UFC65501:UFC65506 UOY65501:UOY65506 UYU65501:UYU65506 VIQ65501:VIQ65506 VSM65501:VSM65506 WCI65501:WCI65506 WME65501:WME65506 WWA65501:WWA65506 T131037:T131042 JO131037:JO131042 TK131037:TK131042 ADG131037:ADG131042 ANC131037:ANC131042 AWY131037:AWY131042 BGU131037:BGU131042 BQQ131037:BQQ131042 CAM131037:CAM131042 CKI131037:CKI131042 CUE131037:CUE131042 DEA131037:DEA131042 DNW131037:DNW131042 DXS131037:DXS131042 EHO131037:EHO131042 ERK131037:ERK131042 FBG131037:FBG131042 FLC131037:FLC131042 FUY131037:FUY131042 GEU131037:GEU131042 GOQ131037:GOQ131042 GYM131037:GYM131042 HII131037:HII131042 HSE131037:HSE131042 ICA131037:ICA131042 ILW131037:ILW131042 IVS131037:IVS131042 JFO131037:JFO131042 JPK131037:JPK131042 JZG131037:JZG131042 KJC131037:KJC131042 KSY131037:KSY131042 LCU131037:LCU131042 LMQ131037:LMQ131042 LWM131037:LWM131042 MGI131037:MGI131042 MQE131037:MQE131042 NAA131037:NAA131042 NJW131037:NJW131042 NTS131037:NTS131042 ODO131037:ODO131042 ONK131037:ONK131042 OXG131037:OXG131042 PHC131037:PHC131042 PQY131037:PQY131042 QAU131037:QAU131042 QKQ131037:QKQ131042 QUM131037:QUM131042 REI131037:REI131042 ROE131037:ROE131042 RYA131037:RYA131042 SHW131037:SHW131042 SRS131037:SRS131042 TBO131037:TBO131042 TLK131037:TLK131042 TVG131037:TVG131042 UFC131037:UFC131042 UOY131037:UOY131042 UYU131037:UYU131042 VIQ131037:VIQ131042 VSM131037:VSM131042 WCI131037:WCI131042 WME131037:WME131042 WWA131037:WWA131042 T196573:T196578 JO196573:JO196578 TK196573:TK196578 ADG196573:ADG196578 ANC196573:ANC196578 AWY196573:AWY196578 BGU196573:BGU196578 BQQ196573:BQQ196578 CAM196573:CAM196578 CKI196573:CKI196578 CUE196573:CUE196578 DEA196573:DEA196578 DNW196573:DNW196578 DXS196573:DXS196578 EHO196573:EHO196578 ERK196573:ERK196578 FBG196573:FBG196578 FLC196573:FLC196578 FUY196573:FUY196578 GEU196573:GEU196578 GOQ196573:GOQ196578 GYM196573:GYM196578 HII196573:HII196578 HSE196573:HSE196578 ICA196573:ICA196578 ILW196573:ILW196578 IVS196573:IVS196578 JFO196573:JFO196578 JPK196573:JPK196578 JZG196573:JZG196578 KJC196573:KJC196578 KSY196573:KSY196578 LCU196573:LCU196578 LMQ196573:LMQ196578 LWM196573:LWM196578 MGI196573:MGI196578 MQE196573:MQE196578 NAA196573:NAA196578 NJW196573:NJW196578 NTS196573:NTS196578 ODO196573:ODO196578 ONK196573:ONK196578 OXG196573:OXG196578 PHC196573:PHC196578 PQY196573:PQY196578 QAU196573:QAU196578 QKQ196573:QKQ196578 QUM196573:QUM196578 REI196573:REI196578 ROE196573:ROE196578 RYA196573:RYA196578 SHW196573:SHW196578 SRS196573:SRS196578 TBO196573:TBO196578 TLK196573:TLK196578 TVG196573:TVG196578 UFC196573:UFC196578 UOY196573:UOY196578 UYU196573:UYU196578 VIQ196573:VIQ196578 VSM196573:VSM196578 WCI196573:WCI196578 WME196573:WME196578 WWA196573:WWA196578 T262109:T262114 JO262109:JO262114 TK262109:TK262114 ADG262109:ADG262114 ANC262109:ANC262114 AWY262109:AWY262114 BGU262109:BGU262114 BQQ262109:BQQ262114 CAM262109:CAM262114 CKI262109:CKI262114 CUE262109:CUE262114 DEA262109:DEA262114 DNW262109:DNW262114 DXS262109:DXS262114 EHO262109:EHO262114 ERK262109:ERK262114 FBG262109:FBG262114 FLC262109:FLC262114 FUY262109:FUY262114 GEU262109:GEU262114 GOQ262109:GOQ262114 GYM262109:GYM262114 HII262109:HII262114 HSE262109:HSE262114 ICA262109:ICA262114 ILW262109:ILW262114 IVS262109:IVS262114 JFO262109:JFO262114 JPK262109:JPK262114 JZG262109:JZG262114 KJC262109:KJC262114 KSY262109:KSY262114 LCU262109:LCU262114 LMQ262109:LMQ262114 LWM262109:LWM262114 MGI262109:MGI262114 MQE262109:MQE262114 NAA262109:NAA262114 NJW262109:NJW262114 NTS262109:NTS262114 ODO262109:ODO262114 ONK262109:ONK262114 OXG262109:OXG262114 PHC262109:PHC262114 PQY262109:PQY262114 QAU262109:QAU262114 QKQ262109:QKQ262114 QUM262109:QUM262114 REI262109:REI262114 ROE262109:ROE262114 RYA262109:RYA262114 SHW262109:SHW262114 SRS262109:SRS262114 TBO262109:TBO262114 TLK262109:TLK262114 TVG262109:TVG262114 UFC262109:UFC262114 UOY262109:UOY262114 UYU262109:UYU262114 VIQ262109:VIQ262114 VSM262109:VSM262114 WCI262109:WCI262114 WME262109:WME262114 WWA262109:WWA262114 T327645:T327650 JO327645:JO327650 TK327645:TK327650 ADG327645:ADG327650 ANC327645:ANC327650 AWY327645:AWY327650 BGU327645:BGU327650 BQQ327645:BQQ327650 CAM327645:CAM327650 CKI327645:CKI327650 CUE327645:CUE327650 DEA327645:DEA327650 DNW327645:DNW327650 DXS327645:DXS327650 EHO327645:EHO327650 ERK327645:ERK327650 FBG327645:FBG327650 FLC327645:FLC327650 FUY327645:FUY327650 GEU327645:GEU327650 GOQ327645:GOQ327650 GYM327645:GYM327650 HII327645:HII327650 HSE327645:HSE327650 ICA327645:ICA327650 ILW327645:ILW327650 IVS327645:IVS327650 JFO327645:JFO327650 JPK327645:JPK327650 JZG327645:JZG327650 KJC327645:KJC327650 KSY327645:KSY327650 LCU327645:LCU327650 LMQ327645:LMQ327650 LWM327645:LWM327650 MGI327645:MGI327650 MQE327645:MQE327650 NAA327645:NAA327650 NJW327645:NJW327650 NTS327645:NTS327650 ODO327645:ODO327650 ONK327645:ONK327650 OXG327645:OXG327650 PHC327645:PHC327650 PQY327645:PQY327650 QAU327645:QAU327650 QKQ327645:QKQ327650 QUM327645:QUM327650 REI327645:REI327650 ROE327645:ROE327650 RYA327645:RYA327650 SHW327645:SHW327650 SRS327645:SRS327650 TBO327645:TBO327650 TLK327645:TLK327650 TVG327645:TVG327650 UFC327645:UFC327650 UOY327645:UOY327650 UYU327645:UYU327650 VIQ327645:VIQ327650 VSM327645:VSM327650 WCI327645:WCI327650 WME327645:WME327650 WWA327645:WWA327650 T393181:T393186 JO393181:JO393186 TK393181:TK393186 ADG393181:ADG393186 ANC393181:ANC393186 AWY393181:AWY393186 BGU393181:BGU393186 BQQ393181:BQQ393186 CAM393181:CAM393186 CKI393181:CKI393186 CUE393181:CUE393186 DEA393181:DEA393186 DNW393181:DNW393186 DXS393181:DXS393186 EHO393181:EHO393186 ERK393181:ERK393186 FBG393181:FBG393186 FLC393181:FLC393186 FUY393181:FUY393186 GEU393181:GEU393186 GOQ393181:GOQ393186 GYM393181:GYM393186 HII393181:HII393186 HSE393181:HSE393186 ICA393181:ICA393186 ILW393181:ILW393186 IVS393181:IVS393186 JFO393181:JFO393186 JPK393181:JPK393186 JZG393181:JZG393186 KJC393181:KJC393186 KSY393181:KSY393186 LCU393181:LCU393186 LMQ393181:LMQ393186 LWM393181:LWM393186 MGI393181:MGI393186 MQE393181:MQE393186 NAA393181:NAA393186 NJW393181:NJW393186 NTS393181:NTS393186 ODO393181:ODO393186 ONK393181:ONK393186 OXG393181:OXG393186 PHC393181:PHC393186 PQY393181:PQY393186 QAU393181:QAU393186 QKQ393181:QKQ393186 QUM393181:QUM393186 REI393181:REI393186 ROE393181:ROE393186 RYA393181:RYA393186 SHW393181:SHW393186 SRS393181:SRS393186 TBO393181:TBO393186 TLK393181:TLK393186 TVG393181:TVG393186 UFC393181:UFC393186 UOY393181:UOY393186 UYU393181:UYU393186 VIQ393181:VIQ393186 VSM393181:VSM393186 WCI393181:WCI393186 WME393181:WME393186 WWA393181:WWA393186 T458717:T458722 JO458717:JO458722 TK458717:TK458722 ADG458717:ADG458722 ANC458717:ANC458722 AWY458717:AWY458722 BGU458717:BGU458722 BQQ458717:BQQ458722 CAM458717:CAM458722 CKI458717:CKI458722 CUE458717:CUE458722 DEA458717:DEA458722 DNW458717:DNW458722 DXS458717:DXS458722 EHO458717:EHO458722 ERK458717:ERK458722 FBG458717:FBG458722 FLC458717:FLC458722 FUY458717:FUY458722 GEU458717:GEU458722 GOQ458717:GOQ458722 GYM458717:GYM458722 HII458717:HII458722 HSE458717:HSE458722 ICA458717:ICA458722 ILW458717:ILW458722 IVS458717:IVS458722 JFO458717:JFO458722 JPK458717:JPK458722 JZG458717:JZG458722 KJC458717:KJC458722 KSY458717:KSY458722 LCU458717:LCU458722 LMQ458717:LMQ458722 LWM458717:LWM458722 MGI458717:MGI458722 MQE458717:MQE458722 NAA458717:NAA458722 NJW458717:NJW458722 NTS458717:NTS458722 ODO458717:ODO458722 ONK458717:ONK458722 OXG458717:OXG458722 PHC458717:PHC458722 PQY458717:PQY458722 QAU458717:QAU458722 QKQ458717:QKQ458722 QUM458717:QUM458722 REI458717:REI458722 ROE458717:ROE458722 RYA458717:RYA458722 SHW458717:SHW458722 SRS458717:SRS458722 TBO458717:TBO458722 TLK458717:TLK458722 TVG458717:TVG458722 UFC458717:UFC458722 UOY458717:UOY458722 UYU458717:UYU458722 VIQ458717:VIQ458722 VSM458717:VSM458722 WCI458717:WCI458722 WME458717:WME458722 WWA458717:WWA458722 T524253:T524258 JO524253:JO524258 TK524253:TK524258 ADG524253:ADG524258 ANC524253:ANC524258 AWY524253:AWY524258 BGU524253:BGU524258 BQQ524253:BQQ524258 CAM524253:CAM524258 CKI524253:CKI524258 CUE524253:CUE524258 DEA524253:DEA524258 DNW524253:DNW524258 DXS524253:DXS524258 EHO524253:EHO524258 ERK524253:ERK524258 FBG524253:FBG524258 FLC524253:FLC524258 FUY524253:FUY524258 GEU524253:GEU524258 GOQ524253:GOQ524258 GYM524253:GYM524258 HII524253:HII524258 HSE524253:HSE524258 ICA524253:ICA524258 ILW524253:ILW524258 IVS524253:IVS524258 JFO524253:JFO524258 JPK524253:JPK524258 JZG524253:JZG524258 KJC524253:KJC524258 KSY524253:KSY524258 LCU524253:LCU524258 LMQ524253:LMQ524258 LWM524253:LWM524258 MGI524253:MGI524258 MQE524253:MQE524258 NAA524253:NAA524258 NJW524253:NJW524258 NTS524253:NTS524258 ODO524253:ODO524258 ONK524253:ONK524258 OXG524253:OXG524258 PHC524253:PHC524258 PQY524253:PQY524258 QAU524253:QAU524258 QKQ524253:QKQ524258 QUM524253:QUM524258 REI524253:REI524258 ROE524253:ROE524258 RYA524253:RYA524258 SHW524253:SHW524258 SRS524253:SRS524258 TBO524253:TBO524258 TLK524253:TLK524258 TVG524253:TVG524258 UFC524253:UFC524258 UOY524253:UOY524258 UYU524253:UYU524258 VIQ524253:VIQ524258 VSM524253:VSM524258 WCI524253:WCI524258 WME524253:WME524258 WWA524253:WWA524258 T589789:T589794 JO589789:JO589794 TK589789:TK589794 ADG589789:ADG589794 ANC589789:ANC589794 AWY589789:AWY589794 BGU589789:BGU589794 BQQ589789:BQQ589794 CAM589789:CAM589794 CKI589789:CKI589794 CUE589789:CUE589794 DEA589789:DEA589794 DNW589789:DNW589794 DXS589789:DXS589794 EHO589789:EHO589794 ERK589789:ERK589794 FBG589789:FBG589794 FLC589789:FLC589794 FUY589789:FUY589794 GEU589789:GEU589794 GOQ589789:GOQ589794 GYM589789:GYM589794 HII589789:HII589794 HSE589789:HSE589794 ICA589789:ICA589794 ILW589789:ILW589794 IVS589789:IVS589794 JFO589789:JFO589794 JPK589789:JPK589794 JZG589789:JZG589794 KJC589789:KJC589794 KSY589789:KSY589794 LCU589789:LCU589794 LMQ589789:LMQ589794 LWM589789:LWM589794 MGI589789:MGI589794 MQE589789:MQE589794 NAA589789:NAA589794 NJW589789:NJW589794 NTS589789:NTS589794 ODO589789:ODO589794 ONK589789:ONK589794 OXG589789:OXG589794 PHC589789:PHC589794 PQY589789:PQY589794 QAU589789:QAU589794 QKQ589789:QKQ589794 QUM589789:QUM589794 REI589789:REI589794 ROE589789:ROE589794 RYA589789:RYA589794 SHW589789:SHW589794 SRS589789:SRS589794 TBO589789:TBO589794 TLK589789:TLK589794 TVG589789:TVG589794 UFC589789:UFC589794 UOY589789:UOY589794 UYU589789:UYU589794 VIQ589789:VIQ589794 VSM589789:VSM589794 WCI589789:WCI589794 WME589789:WME589794 WWA589789:WWA589794 T655325:T655330 JO655325:JO655330 TK655325:TK655330 ADG655325:ADG655330 ANC655325:ANC655330 AWY655325:AWY655330 BGU655325:BGU655330 BQQ655325:BQQ655330 CAM655325:CAM655330 CKI655325:CKI655330 CUE655325:CUE655330 DEA655325:DEA655330 DNW655325:DNW655330 DXS655325:DXS655330 EHO655325:EHO655330 ERK655325:ERK655330 FBG655325:FBG655330 FLC655325:FLC655330 FUY655325:FUY655330 GEU655325:GEU655330 GOQ655325:GOQ655330 GYM655325:GYM655330 HII655325:HII655330 HSE655325:HSE655330 ICA655325:ICA655330 ILW655325:ILW655330 IVS655325:IVS655330 JFO655325:JFO655330 JPK655325:JPK655330 JZG655325:JZG655330 KJC655325:KJC655330 KSY655325:KSY655330 LCU655325:LCU655330 LMQ655325:LMQ655330 LWM655325:LWM655330 MGI655325:MGI655330 MQE655325:MQE655330 NAA655325:NAA655330 NJW655325:NJW655330 NTS655325:NTS655330 ODO655325:ODO655330 ONK655325:ONK655330 OXG655325:OXG655330 PHC655325:PHC655330 PQY655325:PQY655330 QAU655325:QAU655330 QKQ655325:QKQ655330 QUM655325:QUM655330 REI655325:REI655330 ROE655325:ROE655330 RYA655325:RYA655330 SHW655325:SHW655330 SRS655325:SRS655330 TBO655325:TBO655330 TLK655325:TLK655330 TVG655325:TVG655330 UFC655325:UFC655330 UOY655325:UOY655330 UYU655325:UYU655330 VIQ655325:VIQ655330 VSM655325:VSM655330 WCI655325:WCI655330 WME655325:WME655330 WWA655325:WWA655330 T720861:T720866 JO720861:JO720866 TK720861:TK720866 ADG720861:ADG720866 ANC720861:ANC720866 AWY720861:AWY720866 BGU720861:BGU720866 BQQ720861:BQQ720866 CAM720861:CAM720866 CKI720861:CKI720866 CUE720861:CUE720866 DEA720861:DEA720866 DNW720861:DNW720866 DXS720861:DXS720866 EHO720861:EHO720866 ERK720861:ERK720866 FBG720861:FBG720866 FLC720861:FLC720866 FUY720861:FUY720866 GEU720861:GEU720866 GOQ720861:GOQ720866 GYM720861:GYM720866 HII720861:HII720866 HSE720861:HSE720866 ICA720861:ICA720866 ILW720861:ILW720866 IVS720861:IVS720866 JFO720861:JFO720866 JPK720861:JPK720866 JZG720861:JZG720866 KJC720861:KJC720866 KSY720861:KSY720866 LCU720861:LCU720866 LMQ720861:LMQ720866 LWM720861:LWM720866 MGI720861:MGI720866 MQE720861:MQE720866 NAA720861:NAA720866 NJW720861:NJW720866 NTS720861:NTS720866 ODO720861:ODO720866 ONK720861:ONK720866 OXG720861:OXG720866 PHC720861:PHC720866 PQY720861:PQY720866 QAU720861:QAU720866 QKQ720861:QKQ720866 QUM720861:QUM720866 REI720861:REI720866 ROE720861:ROE720866 RYA720861:RYA720866 SHW720861:SHW720866 SRS720861:SRS720866 TBO720861:TBO720866 TLK720861:TLK720866 TVG720861:TVG720866 UFC720861:UFC720866 UOY720861:UOY720866 UYU720861:UYU720866 VIQ720861:VIQ720866 VSM720861:VSM720866 WCI720861:WCI720866 WME720861:WME720866 WWA720861:WWA720866 T786397:T786402 JO786397:JO786402 TK786397:TK786402 ADG786397:ADG786402 ANC786397:ANC786402 AWY786397:AWY786402 BGU786397:BGU786402 BQQ786397:BQQ786402 CAM786397:CAM786402 CKI786397:CKI786402 CUE786397:CUE786402 DEA786397:DEA786402 DNW786397:DNW786402 DXS786397:DXS786402 EHO786397:EHO786402 ERK786397:ERK786402 FBG786397:FBG786402 FLC786397:FLC786402 FUY786397:FUY786402 GEU786397:GEU786402 GOQ786397:GOQ786402 GYM786397:GYM786402 HII786397:HII786402 HSE786397:HSE786402 ICA786397:ICA786402 ILW786397:ILW786402 IVS786397:IVS786402 JFO786397:JFO786402 JPK786397:JPK786402 JZG786397:JZG786402 KJC786397:KJC786402 KSY786397:KSY786402 LCU786397:LCU786402 LMQ786397:LMQ786402 LWM786397:LWM786402 MGI786397:MGI786402 MQE786397:MQE786402 NAA786397:NAA786402 NJW786397:NJW786402 NTS786397:NTS786402 ODO786397:ODO786402 ONK786397:ONK786402 OXG786397:OXG786402 PHC786397:PHC786402 PQY786397:PQY786402 QAU786397:QAU786402 QKQ786397:QKQ786402 QUM786397:QUM786402 REI786397:REI786402 ROE786397:ROE786402 RYA786397:RYA786402 SHW786397:SHW786402 SRS786397:SRS786402 TBO786397:TBO786402 TLK786397:TLK786402 TVG786397:TVG786402 UFC786397:UFC786402 UOY786397:UOY786402 UYU786397:UYU786402 VIQ786397:VIQ786402 VSM786397:VSM786402 WCI786397:WCI786402 WME786397:WME786402 WWA786397:WWA786402 T851933:T851938 JO851933:JO851938 TK851933:TK851938 ADG851933:ADG851938 ANC851933:ANC851938 AWY851933:AWY851938 BGU851933:BGU851938 BQQ851933:BQQ851938 CAM851933:CAM851938 CKI851933:CKI851938 CUE851933:CUE851938 DEA851933:DEA851938 DNW851933:DNW851938 DXS851933:DXS851938 EHO851933:EHO851938 ERK851933:ERK851938 FBG851933:FBG851938 FLC851933:FLC851938 FUY851933:FUY851938 GEU851933:GEU851938 GOQ851933:GOQ851938 GYM851933:GYM851938 HII851933:HII851938 HSE851933:HSE851938 ICA851933:ICA851938 ILW851933:ILW851938 IVS851933:IVS851938 JFO851933:JFO851938 JPK851933:JPK851938 JZG851933:JZG851938 KJC851933:KJC851938 KSY851933:KSY851938 LCU851933:LCU851938 LMQ851933:LMQ851938 LWM851933:LWM851938 MGI851933:MGI851938 MQE851933:MQE851938 NAA851933:NAA851938 NJW851933:NJW851938 NTS851933:NTS851938 ODO851933:ODO851938 ONK851933:ONK851938 OXG851933:OXG851938 PHC851933:PHC851938 PQY851933:PQY851938 QAU851933:QAU851938 QKQ851933:QKQ851938 QUM851933:QUM851938 REI851933:REI851938 ROE851933:ROE851938 RYA851933:RYA851938 SHW851933:SHW851938 SRS851933:SRS851938 TBO851933:TBO851938 TLK851933:TLK851938 TVG851933:TVG851938 UFC851933:UFC851938 UOY851933:UOY851938 UYU851933:UYU851938 VIQ851933:VIQ851938 VSM851933:VSM851938 WCI851933:WCI851938 WME851933:WME851938 WWA851933:WWA851938 T917469:T917474 JO917469:JO917474 TK917469:TK917474 ADG917469:ADG917474 ANC917469:ANC917474 AWY917469:AWY917474 BGU917469:BGU917474 BQQ917469:BQQ917474 CAM917469:CAM917474 CKI917469:CKI917474 CUE917469:CUE917474 DEA917469:DEA917474 DNW917469:DNW917474 DXS917469:DXS917474 EHO917469:EHO917474 ERK917469:ERK917474 FBG917469:FBG917474 FLC917469:FLC917474 FUY917469:FUY917474 GEU917469:GEU917474 GOQ917469:GOQ917474 GYM917469:GYM917474 HII917469:HII917474 HSE917469:HSE917474 ICA917469:ICA917474 ILW917469:ILW917474 IVS917469:IVS917474 JFO917469:JFO917474 JPK917469:JPK917474 JZG917469:JZG917474 KJC917469:KJC917474 KSY917469:KSY917474 LCU917469:LCU917474 LMQ917469:LMQ917474 LWM917469:LWM917474 MGI917469:MGI917474 MQE917469:MQE917474 NAA917469:NAA917474 NJW917469:NJW917474 NTS917469:NTS917474 ODO917469:ODO917474 ONK917469:ONK917474 OXG917469:OXG917474 PHC917469:PHC917474 PQY917469:PQY917474 QAU917469:QAU917474 QKQ917469:QKQ917474 QUM917469:QUM917474 REI917469:REI917474 ROE917469:ROE917474 RYA917469:RYA917474 SHW917469:SHW917474 SRS917469:SRS917474 TBO917469:TBO917474 TLK917469:TLK917474 TVG917469:TVG917474 UFC917469:UFC917474 UOY917469:UOY917474 UYU917469:UYU917474 VIQ917469:VIQ917474 VSM917469:VSM917474 WCI917469:WCI917474 WME917469:WME917474 WWA917469:WWA917474 T983005:T983010 JO983005:JO983010 TK983005:TK983010 ADG983005:ADG983010 ANC983005:ANC983010 AWY983005:AWY983010 BGU983005:BGU983010 BQQ983005:BQQ983010 CAM983005:CAM983010 CKI983005:CKI983010 CUE983005:CUE983010 DEA983005:DEA983010 DNW983005:DNW983010 DXS983005:DXS983010 EHO983005:EHO983010 ERK983005:ERK983010 FBG983005:FBG983010 FLC983005:FLC983010 FUY983005:FUY983010 GEU983005:GEU983010 GOQ983005:GOQ983010 GYM983005:GYM983010 HII983005:HII983010 HSE983005:HSE983010 ICA983005:ICA983010 ILW983005:ILW983010 IVS983005:IVS983010 JFO983005:JFO983010 JPK983005:JPK983010 JZG983005:JZG983010 KJC983005:KJC983010 KSY983005:KSY983010 LCU983005:LCU983010 LMQ983005:LMQ983010 LWM983005:LWM983010 MGI983005:MGI983010 MQE983005:MQE983010 NAA983005:NAA983010 NJW983005:NJW983010 NTS983005:NTS983010 ODO983005:ODO983010 ONK983005:ONK983010 OXG983005:OXG983010 PHC983005:PHC983010 PQY983005:PQY983010 QAU983005:QAU983010 QKQ983005:QKQ983010 QUM983005:QUM983010 REI983005:REI983010 ROE983005:ROE983010 RYA983005:RYA983010 SHW983005:SHW983010 SRS983005:SRS983010 TBO983005:TBO983010 TLK983005:TLK983010 TVG983005:TVG983010 UFC983005:UFC983010 UOY983005:UOY983010 UYU983005:UYU983010 VIQ983005:VIQ983010 VSM983005:VSM983010 WCI983005:WCI983010 WME983005:WME983010 WWA983005:WWA983010 JFO983038:JFO983049 T65508:T65519 JO65508:JO65519 TK65508:TK65519 ADG65508:ADG65519 ANC65508:ANC65519 AWY65508:AWY65519 BGU65508:BGU65519 BQQ65508:BQQ65519 CAM65508:CAM65519 CKI65508:CKI65519 CUE65508:CUE65519 DEA65508:DEA65519 DNW65508:DNW65519 DXS65508:DXS65519 EHO65508:EHO65519 ERK65508:ERK65519 FBG65508:FBG65519 FLC65508:FLC65519 FUY65508:FUY65519 GEU65508:GEU65519 GOQ65508:GOQ65519 GYM65508:GYM65519 HII65508:HII65519 HSE65508:HSE65519 ICA65508:ICA65519 ILW65508:ILW65519 IVS65508:IVS65519 JFO65508:JFO65519 JPK65508:JPK65519 JZG65508:JZG65519 KJC65508:KJC65519 KSY65508:KSY65519 LCU65508:LCU65519 LMQ65508:LMQ65519 LWM65508:LWM65519 MGI65508:MGI65519 MQE65508:MQE65519 NAA65508:NAA65519 NJW65508:NJW65519 NTS65508:NTS65519 ODO65508:ODO65519 ONK65508:ONK65519 OXG65508:OXG65519 PHC65508:PHC65519 PQY65508:PQY65519 QAU65508:QAU65519 QKQ65508:QKQ65519 QUM65508:QUM65519 REI65508:REI65519 ROE65508:ROE65519 RYA65508:RYA65519 SHW65508:SHW65519 SRS65508:SRS65519 TBO65508:TBO65519 TLK65508:TLK65519 TVG65508:TVG65519 UFC65508:UFC65519 UOY65508:UOY65519 UYU65508:UYU65519 VIQ65508:VIQ65519 VSM65508:VSM65519 WCI65508:WCI65519 WME65508:WME65519 WWA65508:WWA65519 T131044:T131055 JO131044:JO131055 TK131044:TK131055 ADG131044:ADG131055 ANC131044:ANC131055 AWY131044:AWY131055 BGU131044:BGU131055 BQQ131044:BQQ131055 CAM131044:CAM131055 CKI131044:CKI131055 CUE131044:CUE131055 DEA131044:DEA131055 DNW131044:DNW131055 DXS131044:DXS131055 EHO131044:EHO131055 ERK131044:ERK131055 FBG131044:FBG131055 FLC131044:FLC131055 FUY131044:FUY131055 GEU131044:GEU131055 GOQ131044:GOQ131055 GYM131044:GYM131055 HII131044:HII131055 HSE131044:HSE131055 ICA131044:ICA131055 ILW131044:ILW131055 IVS131044:IVS131055 JFO131044:JFO131055 JPK131044:JPK131055 JZG131044:JZG131055 KJC131044:KJC131055 KSY131044:KSY131055 LCU131044:LCU131055 LMQ131044:LMQ131055 LWM131044:LWM131055 MGI131044:MGI131055 MQE131044:MQE131055 NAA131044:NAA131055 NJW131044:NJW131055 NTS131044:NTS131055 ODO131044:ODO131055 ONK131044:ONK131055 OXG131044:OXG131055 PHC131044:PHC131055 PQY131044:PQY131055 QAU131044:QAU131055 QKQ131044:QKQ131055 QUM131044:QUM131055 REI131044:REI131055 ROE131044:ROE131055 RYA131044:RYA131055 SHW131044:SHW131055 SRS131044:SRS131055 TBO131044:TBO131055 TLK131044:TLK131055 TVG131044:TVG131055 UFC131044:UFC131055 UOY131044:UOY131055 UYU131044:UYU131055 VIQ131044:VIQ131055 VSM131044:VSM131055 WCI131044:WCI131055 WME131044:WME131055 WWA131044:WWA131055 T196580:T196591 JO196580:JO196591 TK196580:TK196591 ADG196580:ADG196591 ANC196580:ANC196591 AWY196580:AWY196591 BGU196580:BGU196591 BQQ196580:BQQ196591 CAM196580:CAM196591 CKI196580:CKI196591 CUE196580:CUE196591 DEA196580:DEA196591 DNW196580:DNW196591 DXS196580:DXS196591 EHO196580:EHO196591 ERK196580:ERK196591 FBG196580:FBG196591 FLC196580:FLC196591 FUY196580:FUY196591 GEU196580:GEU196591 GOQ196580:GOQ196591 GYM196580:GYM196591 HII196580:HII196591 HSE196580:HSE196591 ICA196580:ICA196591 ILW196580:ILW196591 IVS196580:IVS196591 JFO196580:JFO196591 JPK196580:JPK196591 JZG196580:JZG196591 KJC196580:KJC196591 KSY196580:KSY196591 LCU196580:LCU196591 LMQ196580:LMQ196591 LWM196580:LWM196591 MGI196580:MGI196591 MQE196580:MQE196591 NAA196580:NAA196591 NJW196580:NJW196591 NTS196580:NTS196591 ODO196580:ODO196591 ONK196580:ONK196591 OXG196580:OXG196591 PHC196580:PHC196591 PQY196580:PQY196591 QAU196580:QAU196591 QKQ196580:QKQ196591 QUM196580:QUM196591 REI196580:REI196591 ROE196580:ROE196591 RYA196580:RYA196591 SHW196580:SHW196591 SRS196580:SRS196591 TBO196580:TBO196591 TLK196580:TLK196591 TVG196580:TVG196591 UFC196580:UFC196591 UOY196580:UOY196591 UYU196580:UYU196591 VIQ196580:VIQ196591 VSM196580:VSM196591 WCI196580:WCI196591 WME196580:WME196591 WWA196580:WWA196591 T262116:T262127 JO262116:JO262127 TK262116:TK262127 ADG262116:ADG262127 ANC262116:ANC262127 AWY262116:AWY262127 BGU262116:BGU262127 BQQ262116:BQQ262127 CAM262116:CAM262127 CKI262116:CKI262127 CUE262116:CUE262127 DEA262116:DEA262127 DNW262116:DNW262127 DXS262116:DXS262127 EHO262116:EHO262127 ERK262116:ERK262127 FBG262116:FBG262127 FLC262116:FLC262127 FUY262116:FUY262127 GEU262116:GEU262127 GOQ262116:GOQ262127 GYM262116:GYM262127 HII262116:HII262127 HSE262116:HSE262127 ICA262116:ICA262127 ILW262116:ILW262127 IVS262116:IVS262127 JFO262116:JFO262127 JPK262116:JPK262127 JZG262116:JZG262127 KJC262116:KJC262127 KSY262116:KSY262127 LCU262116:LCU262127 LMQ262116:LMQ262127 LWM262116:LWM262127 MGI262116:MGI262127 MQE262116:MQE262127 NAA262116:NAA262127 NJW262116:NJW262127 NTS262116:NTS262127 ODO262116:ODO262127 ONK262116:ONK262127 OXG262116:OXG262127 PHC262116:PHC262127 PQY262116:PQY262127 QAU262116:QAU262127 QKQ262116:QKQ262127 QUM262116:QUM262127 REI262116:REI262127 ROE262116:ROE262127 RYA262116:RYA262127 SHW262116:SHW262127 SRS262116:SRS262127 TBO262116:TBO262127 TLK262116:TLK262127 TVG262116:TVG262127 UFC262116:UFC262127 UOY262116:UOY262127 UYU262116:UYU262127 VIQ262116:VIQ262127 VSM262116:VSM262127 WCI262116:WCI262127 WME262116:WME262127 WWA262116:WWA262127 T327652:T327663 JO327652:JO327663 TK327652:TK327663 ADG327652:ADG327663 ANC327652:ANC327663 AWY327652:AWY327663 BGU327652:BGU327663 BQQ327652:BQQ327663 CAM327652:CAM327663 CKI327652:CKI327663 CUE327652:CUE327663 DEA327652:DEA327663 DNW327652:DNW327663 DXS327652:DXS327663 EHO327652:EHO327663 ERK327652:ERK327663 FBG327652:FBG327663 FLC327652:FLC327663 FUY327652:FUY327663 GEU327652:GEU327663 GOQ327652:GOQ327663 GYM327652:GYM327663 HII327652:HII327663 HSE327652:HSE327663 ICA327652:ICA327663 ILW327652:ILW327663 IVS327652:IVS327663 JFO327652:JFO327663 JPK327652:JPK327663 JZG327652:JZG327663 KJC327652:KJC327663 KSY327652:KSY327663 LCU327652:LCU327663 LMQ327652:LMQ327663 LWM327652:LWM327663 MGI327652:MGI327663 MQE327652:MQE327663 NAA327652:NAA327663 NJW327652:NJW327663 NTS327652:NTS327663 ODO327652:ODO327663 ONK327652:ONK327663 OXG327652:OXG327663 PHC327652:PHC327663 PQY327652:PQY327663 QAU327652:QAU327663 QKQ327652:QKQ327663 QUM327652:QUM327663 REI327652:REI327663 ROE327652:ROE327663 RYA327652:RYA327663 SHW327652:SHW327663 SRS327652:SRS327663 TBO327652:TBO327663 TLK327652:TLK327663 TVG327652:TVG327663 UFC327652:UFC327663 UOY327652:UOY327663 UYU327652:UYU327663 VIQ327652:VIQ327663 VSM327652:VSM327663 WCI327652:WCI327663 WME327652:WME327663 WWA327652:WWA327663 T393188:T393199 JO393188:JO393199 TK393188:TK393199 ADG393188:ADG393199 ANC393188:ANC393199 AWY393188:AWY393199 BGU393188:BGU393199 BQQ393188:BQQ393199 CAM393188:CAM393199 CKI393188:CKI393199 CUE393188:CUE393199 DEA393188:DEA393199 DNW393188:DNW393199 DXS393188:DXS393199 EHO393188:EHO393199 ERK393188:ERK393199 FBG393188:FBG393199 FLC393188:FLC393199 FUY393188:FUY393199 GEU393188:GEU393199 GOQ393188:GOQ393199 GYM393188:GYM393199 HII393188:HII393199 HSE393188:HSE393199 ICA393188:ICA393199 ILW393188:ILW393199 IVS393188:IVS393199 JFO393188:JFO393199 JPK393188:JPK393199 JZG393188:JZG393199 KJC393188:KJC393199 KSY393188:KSY393199 LCU393188:LCU393199 LMQ393188:LMQ393199 LWM393188:LWM393199 MGI393188:MGI393199 MQE393188:MQE393199 NAA393188:NAA393199 NJW393188:NJW393199 NTS393188:NTS393199 ODO393188:ODO393199 ONK393188:ONK393199 OXG393188:OXG393199 PHC393188:PHC393199 PQY393188:PQY393199 QAU393188:QAU393199 QKQ393188:QKQ393199 QUM393188:QUM393199 REI393188:REI393199 ROE393188:ROE393199 RYA393188:RYA393199 SHW393188:SHW393199 SRS393188:SRS393199 TBO393188:TBO393199 TLK393188:TLK393199 TVG393188:TVG393199 UFC393188:UFC393199 UOY393188:UOY393199 UYU393188:UYU393199 VIQ393188:VIQ393199 VSM393188:VSM393199 WCI393188:WCI393199 WME393188:WME393199 WWA393188:WWA393199 T458724:T458735 JO458724:JO458735 TK458724:TK458735 ADG458724:ADG458735 ANC458724:ANC458735 AWY458724:AWY458735 BGU458724:BGU458735 BQQ458724:BQQ458735 CAM458724:CAM458735 CKI458724:CKI458735 CUE458724:CUE458735 DEA458724:DEA458735 DNW458724:DNW458735 DXS458724:DXS458735 EHO458724:EHO458735 ERK458724:ERK458735 FBG458724:FBG458735 FLC458724:FLC458735 FUY458724:FUY458735 GEU458724:GEU458735 GOQ458724:GOQ458735 GYM458724:GYM458735 HII458724:HII458735 HSE458724:HSE458735 ICA458724:ICA458735 ILW458724:ILW458735 IVS458724:IVS458735 JFO458724:JFO458735 JPK458724:JPK458735 JZG458724:JZG458735 KJC458724:KJC458735 KSY458724:KSY458735 LCU458724:LCU458735 LMQ458724:LMQ458735 LWM458724:LWM458735 MGI458724:MGI458735 MQE458724:MQE458735 NAA458724:NAA458735 NJW458724:NJW458735 NTS458724:NTS458735 ODO458724:ODO458735 ONK458724:ONK458735 OXG458724:OXG458735 PHC458724:PHC458735 PQY458724:PQY458735 QAU458724:QAU458735 QKQ458724:QKQ458735 QUM458724:QUM458735 REI458724:REI458735 ROE458724:ROE458735 RYA458724:RYA458735 SHW458724:SHW458735 SRS458724:SRS458735 TBO458724:TBO458735 TLK458724:TLK458735 TVG458724:TVG458735 UFC458724:UFC458735 UOY458724:UOY458735 UYU458724:UYU458735 VIQ458724:VIQ458735 VSM458724:VSM458735 WCI458724:WCI458735 WME458724:WME458735 WWA458724:WWA458735 T524260:T524271 JO524260:JO524271 TK524260:TK524271 ADG524260:ADG524271 ANC524260:ANC524271 AWY524260:AWY524271 BGU524260:BGU524271 BQQ524260:BQQ524271 CAM524260:CAM524271 CKI524260:CKI524271 CUE524260:CUE524271 DEA524260:DEA524271 DNW524260:DNW524271 DXS524260:DXS524271 EHO524260:EHO524271 ERK524260:ERK524271 FBG524260:FBG524271 FLC524260:FLC524271 FUY524260:FUY524271 GEU524260:GEU524271 GOQ524260:GOQ524271 GYM524260:GYM524271 HII524260:HII524271 HSE524260:HSE524271 ICA524260:ICA524271 ILW524260:ILW524271 IVS524260:IVS524271 JFO524260:JFO524271 JPK524260:JPK524271 JZG524260:JZG524271 KJC524260:KJC524271 KSY524260:KSY524271 LCU524260:LCU524271 LMQ524260:LMQ524271 LWM524260:LWM524271 MGI524260:MGI524271 MQE524260:MQE524271 NAA524260:NAA524271 NJW524260:NJW524271 NTS524260:NTS524271 ODO524260:ODO524271 ONK524260:ONK524271 OXG524260:OXG524271 PHC524260:PHC524271 PQY524260:PQY524271 QAU524260:QAU524271 QKQ524260:QKQ524271 QUM524260:QUM524271 REI524260:REI524271 ROE524260:ROE524271 RYA524260:RYA524271 SHW524260:SHW524271 SRS524260:SRS524271 TBO524260:TBO524271 TLK524260:TLK524271 TVG524260:TVG524271 UFC524260:UFC524271 UOY524260:UOY524271 UYU524260:UYU524271 VIQ524260:VIQ524271 VSM524260:VSM524271 WCI524260:WCI524271 WME524260:WME524271 WWA524260:WWA524271 T589796:T589807 JO589796:JO589807 TK589796:TK589807 ADG589796:ADG589807 ANC589796:ANC589807 AWY589796:AWY589807 BGU589796:BGU589807 BQQ589796:BQQ589807 CAM589796:CAM589807 CKI589796:CKI589807 CUE589796:CUE589807 DEA589796:DEA589807 DNW589796:DNW589807 DXS589796:DXS589807 EHO589796:EHO589807 ERK589796:ERK589807 FBG589796:FBG589807 FLC589796:FLC589807 FUY589796:FUY589807 GEU589796:GEU589807 GOQ589796:GOQ589807 GYM589796:GYM589807 HII589796:HII589807 HSE589796:HSE589807 ICA589796:ICA589807 ILW589796:ILW589807 IVS589796:IVS589807 JFO589796:JFO589807 JPK589796:JPK589807 JZG589796:JZG589807 KJC589796:KJC589807 KSY589796:KSY589807 LCU589796:LCU589807 LMQ589796:LMQ589807 LWM589796:LWM589807 MGI589796:MGI589807 MQE589796:MQE589807 NAA589796:NAA589807 NJW589796:NJW589807 NTS589796:NTS589807 ODO589796:ODO589807 ONK589796:ONK589807 OXG589796:OXG589807 PHC589796:PHC589807 PQY589796:PQY589807 QAU589796:QAU589807 QKQ589796:QKQ589807 QUM589796:QUM589807 REI589796:REI589807 ROE589796:ROE589807 RYA589796:RYA589807 SHW589796:SHW589807 SRS589796:SRS589807 TBO589796:TBO589807 TLK589796:TLK589807 TVG589796:TVG589807 UFC589796:UFC589807 UOY589796:UOY589807 UYU589796:UYU589807 VIQ589796:VIQ589807 VSM589796:VSM589807 WCI589796:WCI589807 WME589796:WME589807 WWA589796:WWA589807 T655332:T655343 JO655332:JO655343 TK655332:TK655343 ADG655332:ADG655343 ANC655332:ANC655343 AWY655332:AWY655343 BGU655332:BGU655343 BQQ655332:BQQ655343 CAM655332:CAM655343 CKI655332:CKI655343 CUE655332:CUE655343 DEA655332:DEA655343 DNW655332:DNW655343 DXS655332:DXS655343 EHO655332:EHO655343 ERK655332:ERK655343 FBG655332:FBG655343 FLC655332:FLC655343 FUY655332:FUY655343 GEU655332:GEU655343 GOQ655332:GOQ655343 GYM655332:GYM655343 HII655332:HII655343 HSE655332:HSE655343 ICA655332:ICA655343 ILW655332:ILW655343 IVS655332:IVS655343 JFO655332:JFO655343 JPK655332:JPK655343 JZG655332:JZG655343 KJC655332:KJC655343 KSY655332:KSY655343 LCU655332:LCU655343 LMQ655332:LMQ655343 LWM655332:LWM655343 MGI655332:MGI655343 MQE655332:MQE655343 NAA655332:NAA655343 NJW655332:NJW655343 NTS655332:NTS655343 ODO655332:ODO655343 ONK655332:ONK655343 OXG655332:OXG655343 PHC655332:PHC655343 PQY655332:PQY655343 QAU655332:QAU655343 QKQ655332:QKQ655343 QUM655332:QUM655343 REI655332:REI655343 ROE655332:ROE655343 RYA655332:RYA655343 SHW655332:SHW655343 SRS655332:SRS655343 TBO655332:TBO655343 TLK655332:TLK655343 TVG655332:TVG655343 UFC655332:UFC655343 UOY655332:UOY655343 UYU655332:UYU655343 VIQ655332:VIQ655343 VSM655332:VSM655343 WCI655332:WCI655343 WME655332:WME655343 WWA655332:WWA655343 T720868:T720879 JO720868:JO720879 TK720868:TK720879 ADG720868:ADG720879 ANC720868:ANC720879 AWY720868:AWY720879 BGU720868:BGU720879 BQQ720868:BQQ720879 CAM720868:CAM720879 CKI720868:CKI720879 CUE720868:CUE720879 DEA720868:DEA720879 DNW720868:DNW720879 DXS720868:DXS720879 EHO720868:EHO720879 ERK720868:ERK720879 FBG720868:FBG720879 FLC720868:FLC720879 FUY720868:FUY720879 GEU720868:GEU720879 GOQ720868:GOQ720879 GYM720868:GYM720879 HII720868:HII720879 HSE720868:HSE720879 ICA720868:ICA720879 ILW720868:ILW720879 IVS720868:IVS720879 JFO720868:JFO720879 JPK720868:JPK720879 JZG720868:JZG720879 KJC720868:KJC720879 KSY720868:KSY720879 LCU720868:LCU720879 LMQ720868:LMQ720879 LWM720868:LWM720879 MGI720868:MGI720879 MQE720868:MQE720879 NAA720868:NAA720879 NJW720868:NJW720879 NTS720868:NTS720879 ODO720868:ODO720879 ONK720868:ONK720879 OXG720868:OXG720879 PHC720868:PHC720879 PQY720868:PQY720879 QAU720868:QAU720879 QKQ720868:QKQ720879 QUM720868:QUM720879 REI720868:REI720879 ROE720868:ROE720879 RYA720868:RYA720879 SHW720868:SHW720879 SRS720868:SRS720879 TBO720868:TBO720879 TLK720868:TLK720879 TVG720868:TVG720879 UFC720868:UFC720879 UOY720868:UOY720879 UYU720868:UYU720879 VIQ720868:VIQ720879 VSM720868:VSM720879 WCI720868:WCI720879 WME720868:WME720879 WWA720868:WWA720879 T786404:T786415 JO786404:JO786415 TK786404:TK786415 ADG786404:ADG786415 ANC786404:ANC786415 AWY786404:AWY786415 BGU786404:BGU786415 BQQ786404:BQQ786415 CAM786404:CAM786415 CKI786404:CKI786415 CUE786404:CUE786415 DEA786404:DEA786415 DNW786404:DNW786415 DXS786404:DXS786415 EHO786404:EHO786415 ERK786404:ERK786415 FBG786404:FBG786415 FLC786404:FLC786415 FUY786404:FUY786415 GEU786404:GEU786415 GOQ786404:GOQ786415 GYM786404:GYM786415 HII786404:HII786415 HSE786404:HSE786415 ICA786404:ICA786415 ILW786404:ILW786415 IVS786404:IVS786415 JFO786404:JFO786415 JPK786404:JPK786415 JZG786404:JZG786415 KJC786404:KJC786415 KSY786404:KSY786415 LCU786404:LCU786415 LMQ786404:LMQ786415 LWM786404:LWM786415 MGI786404:MGI786415 MQE786404:MQE786415 NAA786404:NAA786415 NJW786404:NJW786415 NTS786404:NTS786415 ODO786404:ODO786415 ONK786404:ONK786415 OXG786404:OXG786415 PHC786404:PHC786415 PQY786404:PQY786415 QAU786404:QAU786415 QKQ786404:QKQ786415 QUM786404:QUM786415 REI786404:REI786415 ROE786404:ROE786415 RYA786404:RYA786415 SHW786404:SHW786415 SRS786404:SRS786415 TBO786404:TBO786415 TLK786404:TLK786415 TVG786404:TVG786415 UFC786404:UFC786415 UOY786404:UOY786415 UYU786404:UYU786415 VIQ786404:VIQ786415 VSM786404:VSM786415 WCI786404:WCI786415 WME786404:WME786415 WWA786404:WWA786415 T851940:T851951 JO851940:JO851951 TK851940:TK851951 ADG851940:ADG851951 ANC851940:ANC851951 AWY851940:AWY851951 BGU851940:BGU851951 BQQ851940:BQQ851951 CAM851940:CAM851951 CKI851940:CKI851951 CUE851940:CUE851951 DEA851940:DEA851951 DNW851940:DNW851951 DXS851940:DXS851951 EHO851940:EHO851951 ERK851940:ERK851951 FBG851940:FBG851951 FLC851940:FLC851951 FUY851940:FUY851951 GEU851940:GEU851951 GOQ851940:GOQ851951 GYM851940:GYM851951 HII851940:HII851951 HSE851940:HSE851951 ICA851940:ICA851951 ILW851940:ILW851951 IVS851940:IVS851951 JFO851940:JFO851951 JPK851940:JPK851951 JZG851940:JZG851951 KJC851940:KJC851951 KSY851940:KSY851951 LCU851940:LCU851951 LMQ851940:LMQ851951 LWM851940:LWM851951 MGI851940:MGI851951 MQE851940:MQE851951 NAA851940:NAA851951 NJW851940:NJW851951 NTS851940:NTS851951 ODO851940:ODO851951 ONK851940:ONK851951 OXG851940:OXG851951 PHC851940:PHC851951 PQY851940:PQY851951 QAU851940:QAU851951 QKQ851940:QKQ851951 QUM851940:QUM851951 REI851940:REI851951 ROE851940:ROE851951 RYA851940:RYA851951 SHW851940:SHW851951 SRS851940:SRS851951 TBO851940:TBO851951 TLK851940:TLK851951 TVG851940:TVG851951 UFC851940:UFC851951 UOY851940:UOY851951 UYU851940:UYU851951 VIQ851940:VIQ851951 VSM851940:VSM851951 WCI851940:WCI851951 WME851940:WME851951 WWA851940:WWA851951 T917476:T917487 JO917476:JO917487 TK917476:TK917487 ADG917476:ADG917487 ANC917476:ANC917487 AWY917476:AWY917487 BGU917476:BGU917487 BQQ917476:BQQ917487 CAM917476:CAM917487 CKI917476:CKI917487 CUE917476:CUE917487 DEA917476:DEA917487 DNW917476:DNW917487 DXS917476:DXS917487 EHO917476:EHO917487 ERK917476:ERK917487 FBG917476:FBG917487 FLC917476:FLC917487 FUY917476:FUY917487 GEU917476:GEU917487 GOQ917476:GOQ917487 GYM917476:GYM917487 HII917476:HII917487 HSE917476:HSE917487 ICA917476:ICA917487 ILW917476:ILW917487 IVS917476:IVS917487 JFO917476:JFO917487 JPK917476:JPK917487 JZG917476:JZG917487 KJC917476:KJC917487 KSY917476:KSY917487 LCU917476:LCU917487 LMQ917476:LMQ917487 LWM917476:LWM917487 MGI917476:MGI917487 MQE917476:MQE917487 NAA917476:NAA917487 NJW917476:NJW917487 NTS917476:NTS917487 ODO917476:ODO917487 ONK917476:ONK917487 OXG917476:OXG917487 PHC917476:PHC917487 PQY917476:PQY917487 QAU917476:QAU917487 QKQ917476:QKQ917487 QUM917476:QUM917487 REI917476:REI917487 ROE917476:ROE917487 RYA917476:RYA917487 SHW917476:SHW917487 SRS917476:SRS917487 TBO917476:TBO917487 TLK917476:TLK917487 TVG917476:TVG917487 UFC917476:UFC917487 UOY917476:UOY917487 UYU917476:UYU917487 VIQ917476:VIQ917487 VSM917476:VSM917487 WCI917476:WCI917487 WME917476:WME917487 WWA917476:WWA917487 T983012:T983023 JO983012:JO983023 TK983012:TK983023 ADG983012:ADG983023 ANC983012:ANC983023 AWY983012:AWY983023 BGU983012:BGU983023 BQQ983012:BQQ983023 CAM983012:CAM983023 CKI983012:CKI983023 CUE983012:CUE983023 DEA983012:DEA983023 DNW983012:DNW983023 DXS983012:DXS983023 EHO983012:EHO983023 ERK983012:ERK983023 FBG983012:FBG983023 FLC983012:FLC983023 FUY983012:FUY983023 GEU983012:GEU983023 GOQ983012:GOQ983023 GYM983012:GYM983023 HII983012:HII983023 HSE983012:HSE983023 ICA983012:ICA983023 ILW983012:ILW983023 IVS983012:IVS983023 JFO983012:JFO983023 JPK983012:JPK983023 JZG983012:JZG983023 KJC983012:KJC983023 KSY983012:KSY983023 LCU983012:LCU983023 LMQ983012:LMQ983023 LWM983012:LWM983023 MGI983012:MGI983023 MQE983012:MQE983023 NAA983012:NAA983023 NJW983012:NJW983023 NTS983012:NTS983023 ODO983012:ODO983023 ONK983012:ONK983023 OXG983012:OXG983023 PHC983012:PHC983023 PQY983012:PQY983023 QAU983012:QAU983023 QKQ983012:QKQ983023 QUM983012:QUM983023 REI983012:REI983023 ROE983012:ROE983023 RYA983012:RYA983023 SHW983012:SHW983023 SRS983012:SRS983023 TBO983012:TBO983023 TLK983012:TLK983023 TVG983012:TVG983023 UFC983012:UFC983023 UOY983012:UOY983023 UYU983012:UYU983023 VIQ983012:VIQ983023 VSM983012:VSM983023 WCI983012:WCI983023 WME983012:WME983023 WWA983012:WWA983023 WWA983038:WWA983049 T65521:T65532 JO65521:JO65532 TK65521:TK65532 ADG65521:ADG65532 ANC65521:ANC65532 AWY65521:AWY65532 BGU65521:BGU65532 BQQ65521:BQQ65532 CAM65521:CAM65532 CKI65521:CKI65532 CUE65521:CUE65532 DEA65521:DEA65532 DNW65521:DNW65532 DXS65521:DXS65532 EHO65521:EHO65532 ERK65521:ERK65532 FBG65521:FBG65532 FLC65521:FLC65532 FUY65521:FUY65532 GEU65521:GEU65532 GOQ65521:GOQ65532 GYM65521:GYM65532 HII65521:HII65532 HSE65521:HSE65532 ICA65521:ICA65532 ILW65521:ILW65532 IVS65521:IVS65532 JFO65521:JFO65532 JPK65521:JPK65532 JZG65521:JZG65532 KJC65521:KJC65532 KSY65521:KSY65532 LCU65521:LCU65532 LMQ65521:LMQ65532 LWM65521:LWM65532 MGI65521:MGI65532 MQE65521:MQE65532 NAA65521:NAA65532 NJW65521:NJW65532 NTS65521:NTS65532 ODO65521:ODO65532 ONK65521:ONK65532 OXG65521:OXG65532 PHC65521:PHC65532 PQY65521:PQY65532 QAU65521:QAU65532 QKQ65521:QKQ65532 QUM65521:QUM65532 REI65521:REI65532 ROE65521:ROE65532 RYA65521:RYA65532 SHW65521:SHW65532 SRS65521:SRS65532 TBO65521:TBO65532 TLK65521:TLK65532 TVG65521:TVG65532 UFC65521:UFC65532 UOY65521:UOY65532 UYU65521:UYU65532 VIQ65521:VIQ65532 VSM65521:VSM65532 WCI65521:WCI65532 WME65521:WME65532 WWA65521:WWA65532 T131057:T131068 JO131057:JO131068 TK131057:TK131068 ADG131057:ADG131068 ANC131057:ANC131068 AWY131057:AWY131068 BGU131057:BGU131068 BQQ131057:BQQ131068 CAM131057:CAM131068 CKI131057:CKI131068 CUE131057:CUE131068 DEA131057:DEA131068 DNW131057:DNW131068 DXS131057:DXS131068 EHO131057:EHO131068 ERK131057:ERK131068 FBG131057:FBG131068 FLC131057:FLC131068 FUY131057:FUY131068 GEU131057:GEU131068 GOQ131057:GOQ131068 GYM131057:GYM131068 HII131057:HII131068 HSE131057:HSE131068 ICA131057:ICA131068 ILW131057:ILW131068 IVS131057:IVS131068 JFO131057:JFO131068 JPK131057:JPK131068 JZG131057:JZG131068 KJC131057:KJC131068 KSY131057:KSY131068 LCU131057:LCU131068 LMQ131057:LMQ131068 LWM131057:LWM131068 MGI131057:MGI131068 MQE131057:MQE131068 NAA131057:NAA131068 NJW131057:NJW131068 NTS131057:NTS131068 ODO131057:ODO131068 ONK131057:ONK131068 OXG131057:OXG131068 PHC131057:PHC131068 PQY131057:PQY131068 QAU131057:QAU131068 QKQ131057:QKQ131068 QUM131057:QUM131068 REI131057:REI131068 ROE131057:ROE131068 RYA131057:RYA131068 SHW131057:SHW131068 SRS131057:SRS131068 TBO131057:TBO131068 TLK131057:TLK131068 TVG131057:TVG131068 UFC131057:UFC131068 UOY131057:UOY131068 UYU131057:UYU131068 VIQ131057:VIQ131068 VSM131057:VSM131068 WCI131057:WCI131068 WME131057:WME131068 WWA131057:WWA131068 T196593:T196604 JO196593:JO196604 TK196593:TK196604 ADG196593:ADG196604 ANC196593:ANC196604 AWY196593:AWY196604 BGU196593:BGU196604 BQQ196593:BQQ196604 CAM196593:CAM196604 CKI196593:CKI196604 CUE196593:CUE196604 DEA196593:DEA196604 DNW196593:DNW196604 DXS196593:DXS196604 EHO196593:EHO196604 ERK196593:ERK196604 FBG196593:FBG196604 FLC196593:FLC196604 FUY196593:FUY196604 GEU196593:GEU196604 GOQ196593:GOQ196604 GYM196593:GYM196604 HII196593:HII196604 HSE196593:HSE196604 ICA196593:ICA196604 ILW196593:ILW196604 IVS196593:IVS196604 JFO196593:JFO196604 JPK196593:JPK196604 JZG196593:JZG196604 KJC196593:KJC196604 KSY196593:KSY196604 LCU196593:LCU196604 LMQ196593:LMQ196604 LWM196593:LWM196604 MGI196593:MGI196604 MQE196593:MQE196604 NAA196593:NAA196604 NJW196593:NJW196604 NTS196593:NTS196604 ODO196593:ODO196604 ONK196593:ONK196604 OXG196593:OXG196604 PHC196593:PHC196604 PQY196593:PQY196604 QAU196593:QAU196604 QKQ196593:QKQ196604 QUM196593:QUM196604 REI196593:REI196604 ROE196593:ROE196604 RYA196593:RYA196604 SHW196593:SHW196604 SRS196593:SRS196604 TBO196593:TBO196604 TLK196593:TLK196604 TVG196593:TVG196604 UFC196593:UFC196604 UOY196593:UOY196604 UYU196593:UYU196604 VIQ196593:VIQ196604 VSM196593:VSM196604 WCI196593:WCI196604 WME196593:WME196604 WWA196593:WWA196604 T262129:T262140 JO262129:JO262140 TK262129:TK262140 ADG262129:ADG262140 ANC262129:ANC262140 AWY262129:AWY262140 BGU262129:BGU262140 BQQ262129:BQQ262140 CAM262129:CAM262140 CKI262129:CKI262140 CUE262129:CUE262140 DEA262129:DEA262140 DNW262129:DNW262140 DXS262129:DXS262140 EHO262129:EHO262140 ERK262129:ERK262140 FBG262129:FBG262140 FLC262129:FLC262140 FUY262129:FUY262140 GEU262129:GEU262140 GOQ262129:GOQ262140 GYM262129:GYM262140 HII262129:HII262140 HSE262129:HSE262140 ICA262129:ICA262140 ILW262129:ILW262140 IVS262129:IVS262140 JFO262129:JFO262140 JPK262129:JPK262140 JZG262129:JZG262140 KJC262129:KJC262140 KSY262129:KSY262140 LCU262129:LCU262140 LMQ262129:LMQ262140 LWM262129:LWM262140 MGI262129:MGI262140 MQE262129:MQE262140 NAA262129:NAA262140 NJW262129:NJW262140 NTS262129:NTS262140 ODO262129:ODO262140 ONK262129:ONK262140 OXG262129:OXG262140 PHC262129:PHC262140 PQY262129:PQY262140 QAU262129:QAU262140 QKQ262129:QKQ262140 QUM262129:QUM262140 REI262129:REI262140 ROE262129:ROE262140 RYA262129:RYA262140 SHW262129:SHW262140 SRS262129:SRS262140 TBO262129:TBO262140 TLK262129:TLK262140 TVG262129:TVG262140 UFC262129:UFC262140 UOY262129:UOY262140 UYU262129:UYU262140 VIQ262129:VIQ262140 VSM262129:VSM262140 WCI262129:WCI262140 WME262129:WME262140 WWA262129:WWA262140 T327665:T327676 JO327665:JO327676 TK327665:TK327676 ADG327665:ADG327676 ANC327665:ANC327676 AWY327665:AWY327676 BGU327665:BGU327676 BQQ327665:BQQ327676 CAM327665:CAM327676 CKI327665:CKI327676 CUE327665:CUE327676 DEA327665:DEA327676 DNW327665:DNW327676 DXS327665:DXS327676 EHO327665:EHO327676 ERK327665:ERK327676 FBG327665:FBG327676 FLC327665:FLC327676 FUY327665:FUY327676 GEU327665:GEU327676 GOQ327665:GOQ327676 GYM327665:GYM327676 HII327665:HII327676 HSE327665:HSE327676 ICA327665:ICA327676 ILW327665:ILW327676 IVS327665:IVS327676 JFO327665:JFO327676 JPK327665:JPK327676 JZG327665:JZG327676 KJC327665:KJC327676 KSY327665:KSY327676 LCU327665:LCU327676 LMQ327665:LMQ327676 LWM327665:LWM327676 MGI327665:MGI327676 MQE327665:MQE327676 NAA327665:NAA327676 NJW327665:NJW327676 NTS327665:NTS327676 ODO327665:ODO327676 ONK327665:ONK327676 OXG327665:OXG327676 PHC327665:PHC327676 PQY327665:PQY327676 QAU327665:QAU327676 QKQ327665:QKQ327676 QUM327665:QUM327676 REI327665:REI327676 ROE327665:ROE327676 RYA327665:RYA327676 SHW327665:SHW327676 SRS327665:SRS327676 TBO327665:TBO327676 TLK327665:TLK327676 TVG327665:TVG327676 UFC327665:UFC327676 UOY327665:UOY327676 UYU327665:UYU327676 VIQ327665:VIQ327676 VSM327665:VSM327676 WCI327665:WCI327676 WME327665:WME327676 WWA327665:WWA327676 T393201:T393212 JO393201:JO393212 TK393201:TK393212 ADG393201:ADG393212 ANC393201:ANC393212 AWY393201:AWY393212 BGU393201:BGU393212 BQQ393201:BQQ393212 CAM393201:CAM393212 CKI393201:CKI393212 CUE393201:CUE393212 DEA393201:DEA393212 DNW393201:DNW393212 DXS393201:DXS393212 EHO393201:EHO393212 ERK393201:ERK393212 FBG393201:FBG393212 FLC393201:FLC393212 FUY393201:FUY393212 GEU393201:GEU393212 GOQ393201:GOQ393212 GYM393201:GYM393212 HII393201:HII393212 HSE393201:HSE393212 ICA393201:ICA393212 ILW393201:ILW393212 IVS393201:IVS393212 JFO393201:JFO393212 JPK393201:JPK393212 JZG393201:JZG393212 KJC393201:KJC393212 KSY393201:KSY393212 LCU393201:LCU393212 LMQ393201:LMQ393212 LWM393201:LWM393212 MGI393201:MGI393212 MQE393201:MQE393212 NAA393201:NAA393212 NJW393201:NJW393212 NTS393201:NTS393212 ODO393201:ODO393212 ONK393201:ONK393212 OXG393201:OXG393212 PHC393201:PHC393212 PQY393201:PQY393212 QAU393201:QAU393212 QKQ393201:QKQ393212 QUM393201:QUM393212 REI393201:REI393212 ROE393201:ROE393212 RYA393201:RYA393212 SHW393201:SHW393212 SRS393201:SRS393212 TBO393201:TBO393212 TLK393201:TLK393212 TVG393201:TVG393212 UFC393201:UFC393212 UOY393201:UOY393212 UYU393201:UYU393212 VIQ393201:VIQ393212 VSM393201:VSM393212 WCI393201:WCI393212 WME393201:WME393212 WWA393201:WWA393212 T458737:T458748 JO458737:JO458748 TK458737:TK458748 ADG458737:ADG458748 ANC458737:ANC458748 AWY458737:AWY458748 BGU458737:BGU458748 BQQ458737:BQQ458748 CAM458737:CAM458748 CKI458737:CKI458748 CUE458737:CUE458748 DEA458737:DEA458748 DNW458737:DNW458748 DXS458737:DXS458748 EHO458737:EHO458748 ERK458737:ERK458748 FBG458737:FBG458748 FLC458737:FLC458748 FUY458737:FUY458748 GEU458737:GEU458748 GOQ458737:GOQ458748 GYM458737:GYM458748 HII458737:HII458748 HSE458737:HSE458748 ICA458737:ICA458748 ILW458737:ILW458748 IVS458737:IVS458748 JFO458737:JFO458748 JPK458737:JPK458748 JZG458737:JZG458748 KJC458737:KJC458748 KSY458737:KSY458748 LCU458737:LCU458748 LMQ458737:LMQ458748 LWM458737:LWM458748 MGI458737:MGI458748 MQE458737:MQE458748 NAA458737:NAA458748 NJW458737:NJW458748 NTS458737:NTS458748 ODO458737:ODO458748 ONK458737:ONK458748 OXG458737:OXG458748 PHC458737:PHC458748 PQY458737:PQY458748 QAU458737:QAU458748 QKQ458737:QKQ458748 QUM458737:QUM458748 REI458737:REI458748 ROE458737:ROE458748 RYA458737:RYA458748 SHW458737:SHW458748 SRS458737:SRS458748 TBO458737:TBO458748 TLK458737:TLK458748 TVG458737:TVG458748 UFC458737:UFC458748 UOY458737:UOY458748 UYU458737:UYU458748 VIQ458737:VIQ458748 VSM458737:VSM458748 WCI458737:WCI458748 WME458737:WME458748 WWA458737:WWA458748 T524273:T524284 JO524273:JO524284 TK524273:TK524284 ADG524273:ADG524284 ANC524273:ANC524284 AWY524273:AWY524284 BGU524273:BGU524284 BQQ524273:BQQ524284 CAM524273:CAM524284 CKI524273:CKI524284 CUE524273:CUE524284 DEA524273:DEA524284 DNW524273:DNW524284 DXS524273:DXS524284 EHO524273:EHO524284 ERK524273:ERK524284 FBG524273:FBG524284 FLC524273:FLC524284 FUY524273:FUY524284 GEU524273:GEU524284 GOQ524273:GOQ524284 GYM524273:GYM524284 HII524273:HII524284 HSE524273:HSE524284 ICA524273:ICA524284 ILW524273:ILW524284 IVS524273:IVS524284 JFO524273:JFO524284 JPK524273:JPK524284 JZG524273:JZG524284 KJC524273:KJC524284 KSY524273:KSY524284 LCU524273:LCU524284 LMQ524273:LMQ524284 LWM524273:LWM524284 MGI524273:MGI524284 MQE524273:MQE524284 NAA524273:NAA524284 NJW524273:NJW524284 NTS524273:NTS524284 ODO524273:ODO524284 ONK524273:ONK524284 OXG524273:OXG524284 PHC524273:PHC524284 PQY524273:PQY524284 QAU524273:QAU524284 QKQ524273:QKQ524284 QUM524273:QUM524284 REI524273:REI524284 ROE524273:ROE524284 RYA524273:RYA524284 SHW524273:SHW524284 SRS524273:SRS524284 TBO524273:TBO524284 TLK524273:TLK524284 TVG524273:TVG524284 UFC524273:UFC524284 UOY524273:UOY524284 UYU524273:UYU524284 VIQ524273:VIQ524284 VSM524273:VSM524284 WCI524273:WCI524284 WME524273:WME524284 WWA524273:WWA524284 T589809:T589820 JO589809:JO589820 TK589809:TK589820 ADG589809:ADG589820 ANC589809:ANC589820 AWY589809:AWY589820 BGU589809:BGU589820 BQQ589809:BQQ589820 CAM589809:CAM589820 CKI589809:CKI589820 CUE589809:CUE589820 DEA589809:DEA589820 DNW589809:DNW589820 DXS589809:DXS589820 EHO589809:EHO589820 ERK589809:ERK589820 FBG589809:FBG589820 FLC589809:FLC589820 FUY589809:FUY589820 GEU589809:GEU589820 GOQ589809:GOQ589820 GYM589809:GYM589820 HII589809:HII589820 HSE589809:HSE589820 ICA589809:ICA589820 ILW589809:ILW589820 IVS589809:IVS589820 JFO589809:JFO589820 JPK589809:JPK589820 JZG589809:JZG589820 KJC589809:KJC589820 KSY589809:KSY589820 LCU589809:LCU589820 LMQ589809:LMQ589820 LWM589809:LWM589820 MGI589809:MGI589820 MQE589809:MQE589820 NAA589809:NAA589820 NJW589809:NJW589820 NTS589809:NTS589820 ODO589809:ODO589820 ONK589809:ONK589820 OXG589809:OXG589820 PHC589809:PHC589820 PQY589809:PQY589820 QAU589809:QAU589820 QKQ589809:QKQ589820 QUM589809:QUM589820 REI589809:REI589820 ROE589809:ROE589820 RYA589809:RYA589820 SHW589809:SHW589820 SRS589809:SRS589820 TBO589809:TBO589820 TLK589809:TLK589820 TVG589809:TVG589820 UFC589809:UFC589820 UOY589809:UOY589820 UYU589809:UYU589820 VIQ589809:VIQ589820 VSM589809:VSM589820 WCI589809:WCI589820 WME589809:WME589820 WWA589809:WWA589820 T655345:T655356 JO655345:JO655356 TK655345:TK655356 ADG655345:ADG655356 ANC655345:ANC655356 AWY655345:AWY655356 BGU655345:BGU655356 BQQ655345:BQQ655356 CAM655345:CAM655356 CKI655345:CKI655356 CUE655345:CUE655356 DEA655345:DEA655356 DNW655345:DNW655356 DXS655345:DXS655356 EHO655345:EHO655356 ERK655345:ERK655356 FBG655345:FBG655356 FLC655345:FLC655356 FUY655345:FUY655356 GEU655345:GEU655356 GOQ655345:GOQ655356 GYM655345:GYM655356 HII655345:HII655356 HSE655345:HSE655356 ICA655345:ICA655356 ILW655345:ILW655356 IVS655345:IVS655356 JFO655345:JFO655356 JPK655345:JPK655356 JZG655345:JZG655356 KJC655345:KJC655356 KSY655345:KSY655356 LCU655345:LCU655356 LMQ655345:LMQ655356 LWM655345:LWM655356 MGI655345:MGI655356 MQE655345:MQE655356 NAA655345:NAA655356 NJW655345:NJW655356 NTS655345:NTS655356 ODO655345:ODO655356 ONK655345:ONK655356 OXG655345:OXG655356 PHC655345:PHC655356 PQY655345:PQY655356 QAU655345:QAU655356 QKQ655345:QKQ655356 QUM655345:QUM655356 REI655345:REI655356 ROE655345:ROE655356 RYA655345:RYA655356 SHW655345:SHW655356 SRS655345:SRS655356 TBO655345:TBO655356 TLK655345:TLK655356 TVG655345:TVG655356 UFC655345:UFC655356 UOY655345:UOY655356 UYU655345:UYU655356 VIQ655345:VIQ655356 VSM655345:VSM655356 WCI655345:WCI655356 WME655345:WME655356 WWA655345:WWA655356 T720881:T720892 JO720881:JO720892 TK720881:TK720892 ADG720881:ADG720892 ANC720881:ANC720892 AWY720881:AWY720892 BGU720881:BGU720892 BQQ720881:BQQ720892 CAM720881:CAM720892 CKI720881:CKI720892 CUE720881:CUE720892 DEA720881:DEA720892 DNW720881:DNW720892 DXS720881:DXS720892 EHO720881:EHO720892 ERK720881:ERK720892 FBG720881:FBG720892 FLC720881:FLC720892 FUY720881:FUY720892 GEU720881:GEU720892 GOQ720881:GOQ720892 GYM720881:GYM720892 HII720881:HII720892 HSE720881:HSE720892 ICA720881:ICA720892 ILW720881:ILW720892 IVS720881:IVS720892 JFO720881:JFO720892 JPK720881:JPK720892 JZG720881:JZG720892 KJC720881:KJC720892 KSY720881:KSY720892 LCU720881:LCU720892 LMQ720881:LMQ720892 LWM720881:LWM720892 MGI720881:MGI720892 MQE720881:MQE720892 NAA720881:NAA720892 NJW720881:NJW720892 NTS720881:NTS720892 ODO720881:ODO720892 ONK720881:ONK720892 OXG720881:OXG720892 PHC720881:PHC720892 PQY720881:PQY720892 QAU720881:QAU720892 QKQ720881:QKQ720892 QUM720881:QUM720892 REI720881:REI720892 ROE720881:ROE720892 RYA720881:RYA720892 SHW720881:SHW720892 SRS720881:SRS720892 TBO720881:TBO720892 TLK720881:TLK720892 TVG720881:TVG720892 UFC720881:UFC720892 UOY720881:UOY720892 UYU720881:UYU720892 VIQ720881:VIQ720892 VSM720881:VSM720892 WCI720881:WCI720892 WME720881:WME720892 WWA720881:WWA720892 T786417:T786428 JO786417:JO786428 TK786417:TK786428 ADG786417:ADG786428 ANC786417:ANC786428 AWY786417:AWY786428 BGU786417:BGU786428 BQQ786417:BQQ786428 CAM786417:CAM786428 CKI786417:CKI786428 CUE786417:CUE786428 DEA786417:DEA786428 DNW786417:DNW786428 DXS786417:DXS786428 EHO786417:EHO786428 ERK786417:ERK786428 FBG786417:FBG786428 FLC786417:FLC786428 FUY786417:FUY786428 GEU786417:GEU786428 GOQ786417:GOQ786428 GYM786417:GYM786428 HII786417:HII786428 HSE786417:HSE786428 ICA786417:ICA786428 ILW786417:ILW786428 IVS786417:IVS786428 JFO786417:JFO786428 JPK786417:JPK786428 JZG786417:JZG786428 KJC786417:KJC786428 KSY786417:KSY786428 LCU786417:LCU786428 LMQ786417:LMQ786428 LWM786417:LWM786428 MGI786417:MGI786428 MQE786417:MQE786428 NAA786417:NAA786428 NJW786417:NJW786428 NTS786417:NTS786428 ODO786417:ODO786428 ONK786417:ONK786428 OXG786417:OXG786428 PHC786417:PHC786428 PQY786417:PQY786428 QAU786417:QAU786428 QKQ786417:QKQ786428 QUM786417:QUM786428 REI786417:REI786428 ROE786417:ROE786428 RYA786417:RYA786428 SHW786417:SHW786428 SRS786417:SRS786428 TBO786417:TBO786428 TLK786417:TLK786428 TVG786417:TVG786428 UFC786417:UFC786428 UOY786417:UOY786428 UYU786417:UYU786428 VIQ786417:VIQ786428 VSM786417:VSM786428 WCI786417:WCI786428 WME786417:WME786428 WWA786417:WWA786428 T851953:T851964 JO851953:JO851964 TK851953:TK851964 ADG851953:ADG851964 ANC851953:ANC851964 AWY851953:AWY851964 BGU851953:BGU851964 BQQ851953:BQQ851964 CAM851953:CAM851964 CKI851953:CKI851964 CUE851953:CUE851964 DEA851953:DEA851964 DNW851953:DNW851964 DXS851953:DXS851964 EHO851953:EHO851964 ERK851953:ERK851964 FBG851953:FBG851964 FLC851953:FLC851964 FUY851953:FUY851964 GEU851953:GEU851964 GOQ851953:GOQ851964 GYM851953:GYM851964 HII851953:HII851964 HSE851953:HSE851964 ICA851953:ICA851964 ILW851953:ILW851964 IVS851953:IVS851964 JFO851953:JFO851964 JPK851953:JPK851964 JZG851953:JZG851964 KJC851953:KJC851964 KSY851953:KSY851964 LCU851953:LCU851964 LMQ851953:LMQ851964 LWM851953:LWM851964 MGI851953:MGI851964 MQE851953:MQE851964 NAA851953:NAA851964 NJW851953:NJW851964 NTS851953:NTS851964 ODO851953:ODO851964 ONK851953:ONK851964 OXG851953:OXG851964 PHC851953:PHC851964 PQY851953:PQY851964 QAU851953:QAU851964 QKQ851953:QKQ851964 QUM851953:QUM851964 REI851953:REI851964 ROE851953:ROE851964 RYA851953:RYA851964 SHW851953:SHW851964 SRS851953:SRS851964 TBO851953:TBO851964 TLK851953:TLK851964 TVG851953:TVG851964 UFC851953:UFC851964 UOY851953:UOY851964 UYU851953:UYU851964 VIQ851953:VIQ851964 VSM851953:VSM851964 WCI851953:WCI851964 WME851953:WME851964 WWA851953:WWA851964 T917489:T917500 JO917489:JO917500 TK917489:TK917500 ADG917489:ADG917500 ANC917489:ANC917500 AWY917489:AWY917500 BGU917489:BGU917500 BQQ917489:BQQ917500 CAM917489:CAM917500 CKI917489:CKI917500 CUE917489:CUE917500 DEA917489:DEA917500 DNW917489:DNW917500 DXS917489:DXS917500 EHO917489:EHO917500 ERK917489:ERK917500 FBG917489:FBG917500 FLC917489:FLC917500 FUY917489:FUY917500 GEU917489:GEU917500 GOQ917489:GOQ917500 GYM917489:GYM917500 HII917489:HII917500 HSE917489:HSE917500 ICA917489:ICA917500 ILW917489:ILW917500 IVS917489:IVS917500 JFO917489:JFO917500 JPK917489:JPK917500 JZG917489:JZG917500 KJC917489:KJC917500 KSY917489:KSY917500 LCU917489:LCU917500 LMQ917489:LMQ917500 LWM917489:LWM917500 MGI917489:MGI917500 MQE917489:MQE917500 NAA917489:NAA917500 NJW917489:NJW917500 NTS917489:NTS917500 ODO917489:ODO917500 ONK917489:ONK917500 OXG917489:OXG917500 PHC917489:PHC917500 PQY917489:PQY917500 QAU917489:QAU917500 QKQ917489:QKQ917500 QUM917489:QUM917500 REI917489:REI917500 ROE917489:ROE917500 RYA917489:RYA917500 SHW917489:SHW917500 SRS917489:SRS917500 TBO917489:TBO917500 TLK917489:TLK917500 TVG917489:TVG917500 UFC917489:UFC917500 UOY917489:UOY917500 UYU917489:UYU917500 VIQ917489:VIQ917500 VSM917489:VSM917500 WCI917489:WCI917500 WME917489:WME917500 WWA917489:WWA917500 T983025:T983036 JO983025:JO983036 TK983025:TK983036 ADG983025:ADG983036 ANC983025:ANC983036 AWY983025:AWY983036 BGU983025:BGU983036 BQQ983025:BQQ983036 CAM983025:CAM983036 CKI983025:CKI983036 CUE983025:CUE983036 DEA983025:DEA983036 DNW983025:DNW983036 DXS983025:DXS983036 EHO983025:EHO983036 ERK983025:ERK983036 FBG983025:FBG983036 FLC983025:FLC983036 FUY983025:FUY983036 GEU983025:GEU983036 GOQ983025:GOQ983036 GYM983025:GYM983036 HII983025:HII983036 HSE983025:HSE983036 ICA983025:ICA983036 ILW983025:ILW983036 IVS983025:IVS983036 JFO983025:JFO983036 JPK983025:JPK983036 JZG983025:JZG983036 KJC983025:KJC983036 KSY983025:KSY983036 LCU983025:LCU983036 LMQ983025:LMQ983036 LWM983025:LWM983036 MGI983025:MGI983036 MQE983025:MQE983036 NAA983025:NAA983036 NJW983025:NJW983036 NTS983025:NTS983036 ODO983025:ODO983036 ONK983025:ONK983036 OXG983025:OXG983036 PHC983025:PHC983036 PQY983025:PQY983036 QAU983025:QAU983036 QKQ983025:QKQ983036 QUM983025:QUM983036 REI983025:REI983036 ROE983025:ROE983036 RYA983025:RYA983036 SHW983025:SHW983036 SRS983025:SRS983036 TBO983025:TBO983036 TLK983025:TLK983036 TVG983025:TVG983036 UFC983025:UFC983036 UOY983025:UOY983036 UYU983025:UYU983036 VIQ983025:VIQ983036 VSM983025:VSM983036 WCI983025:WCI983036 WME983025:WME983036 WWA983025:WWA983036 T65534:T65545 JO65534:JO65545 TK65534:TK65545 ADG65534:ADG65545 ANC65534:ANC65545 AWY65534:AWY65545 BGU65534:BGU65545 BQQ65534:BQQ65545 CAM65534:CAM65545 CKI65534:CKI65545 CUE65534:CUE65545 DEA65534:DEA65545 DNW65534:DNW65545 DXS65534:DXS65545 EHO65534:EHO65545 ERK65534:ERK65545 FBG65534:FBG65545 FLC65534:FLC65545 FUY65534:FUY65545 GEU65534:GEU65545 GOQ65534:GOQ65545 GYM65534:GYM65545 HII65534:HII65545 HSE65534:HSE65545 ICA65534:ICA65545 ILW65534:ILW65545 IVS65534:IVS65545 JFO65534:JFO65545 JPK65534:JPK65545 JZG65534:JZG65545 KJC65534:KJC65545 KSY65534:KSY65545 LCU65534:LCU65545 LMQ65534:LMQ65545 LWM65534:LWM65545 MGI65534:MGI65545 MQE65534:MQE65545 NAA65534:NAA65545 NJW65534:NJW65545 NTS65534:NTS65545 ODO65534:ODO65545 ONK65534:ONK65545 OXG65534:OXG65545 PHC65534:PHC65545 PQY65534:PQY65545 QAU65534:QAU65545 QKQ65534:QKQ65545 QUM65534:QUM65545 REI65534:REI65545 ROE65534:ROE65545 RYA65534:RYA65545 SHW65534:SHW65545 SRS65534:SRS65545 TBO65534:TBO65545 TLK65534:TLK65545 TVG65534:TVG65545 UFC65534:UFC65545 UOY65534:UOY65545 UYU65534:UYU65545 VIQ65534:VIQ65545 VSM65534:VSM65545 WCI65534:WCI65545 WME65534:WME65545 WWA65534:WWA65545 T131070:T131081 JO131070:JO131081 TK131070:TK131081 ADG131070:ADG131081 ANC131070:ANC131081 AWY131070:AWY131081 BGU131070:BGU131081 BQQ131070:BQQ131081 CAM131070:CAM131081 CKI131070:CKI131081 CUE131070:CUE131081 DEA131070:DEA131081 DNW131070:DNW131081 DXS131070:DXS131081 EHO131070:EHO131081 ERK131070:ERK131081 FBG131070:FBG131081 FLC131070:FLC131081 FUY131070:FUY131081 GEU131070:GEU131081 GOQ131070:GOQ131081 GYM131070:GYM131081 HII131070:HII131081 HSE131070:HSE131081 ICA131070:ICA131081 ILW131070:ILW131081 IVS131070:IVS131081 JFO131070:JFO131081 JPK131070:JPK131081 JZG131070:JZG131081 KJC131070:KJC131081 KSY131070:KSY131081 LCU131070:LCU131081 LMQ131070:LMQ131081 LWM131070:LWM131081 MGI131070:MGI131081 MQE131070:MQE131081 NAA131070:NAA131081 NJW131070:NJW131081 NTS131070:NTS131081 ODO131070:ODO131081 ONK131070:ONK131081 OXG131070:OXG131081 PHC131070:PHC131081 PQY131070:PQY131081 QAU131070:QAU131081 QKQ131070:QKQ131081 QUM131070:QUM131081 REI131070:REI131081 ROE131070:ROE131081 RYA131070:RYA131081 SHW131070:SHW131081 SRS131070:SRS131081 TBO131070:TBO131081 TLK131070:TLK131081 TVG131070:TVG131081 UFC131070:UFC131081 UOY131070:UOY131081 UYU131070:UYU131081 VIQ131070:VIQ131081 VSM131070:VSM131081 WCI131070:WCI131081 WME131070:WME131081 WWA131070:WWA131081 T196606:T196617 JO196606:JO196617 TK196606:TK196617 ADG196606:ADG196617 ANC196606:ANC196617 AWY196606:AWY196617 BGU196606:BGU196617 BQQ196606:BQQ196617 CAM196606:CAM196617 CKI196606:CKI196617 CUE196606:CUE196617 DEA196606:DEA196617 DNW196606:DNW196617 DXS196606:DXS196617 EHO196606:EHO196617 ERK196606:ERK196617 FBG196606:FBG196617 FLC196606:FLC196617 FUY196606:FUY196617 GEU196606:GEU196617 GOQ196606:GOQ196617 GYM196606:GYM196617 HII196606:HII196617 HSE196606:HSE196617 ICA196606:ICA196617 ILW196606:ILW196617 IVS196606:IVS196617 JFO196606:JFO196617 JPK196606:JPK196617 JZG196606:JZG196617 KJC196606:KJC196617 KSY196606:KSY196617 LCU196606:LCU196617 LMQ196606:LMQ196617 LWM196606:LWM196617 MGI196606:MGI196617 MQE196606:MQE196617 NAA196606:NAA196617 NJW196606:NJW196617 NTS196606:NTS196617 ODO196606:ODO196617 ONK196606:ONK196617 OXG196606:OXG196617 PHC196606:PHC196617 PQY196606:PQY196617 QAU196606:QAU196617 QKQ196606:QKQ196617 QUM196606:QUM196617 REI196606:REI196617 ROE196606:ROE196617 RYA196606:RYA196617 SHW196606:SHW196617 SRS196606:SRS196617 TBO196606:TBO196617 TLK196606:TLK196617 TVG196606:TVG196617 UFC196606:UFC196617 UOY196606:UOY196617 UYU196606:UYU196617 VIQ196606:VIQ196617 VSM196606:VSM196617 WCI196606:WCI196617 WME196606:WME196617 WWA196606:WWA196617 T262142:T262153 JO262142:JO262153 TK262142:TK262153 ADG262142:ADG262153 ANC262142:ANC262153 AWY262142:AWY262153 BGU262142:BGU262153 BQQ262142:BQQ262153 CAM262142:CAM262153 CKI262142:CKI262153 CUE262142:CUE262153 DEA262142:DEA262153 DNW262142:DNW262153 DXS262142:DXS262153 EHO262142:EHO262153 ERK262142:ERK262153 FBG262142:FBG262153 FLC262142:FLC262153 FUY262142:FUY262153 GEU262142:GEU262153 GOQ262142:GOQ262153 GYM262142:GYM262153 HII262142:HII262153 HSE262142:HSE262153 ICA262142:ICA262153 ILW262142:ILW262153 IVS262142:IVS262153 JFO262142:JFO262153 JPK262142:JPK262153 JZG262142:JZG262153 KJC262142:KJC262153 KSY262142:KSY262153 LCU262142:LCU262153 LMQ262142:LMQ262153 LWM262142:LWM262153 MGI262142:MGI262153 MQE262142:MQE262153 NAA262142:NAA262153 NJW262142:NJW262153 NTS262142:NTS262153 ODO262142:ODO262153 ONK262142:ONK262153 OXG262142:OXG262153 PHC262142:PHC262153 PQY262142:PQY262153 QAU262142:QAU262153 QKQ262142:QKQ262153 QUM262142:QUM262153 REI262142:REI262153 ROE262142:ROE262153 RYA262142:RYA262153 SHW262142:SHW262153 SRS262142:SRS262153 TBO262142:TBO262153 TLK262142:TLK262153 TVG262142:TVG262153 UFC262142:UFC262153 UOY262142:UOY262153 UYU262142:UYU262153 VIQ262142:VIQ262153 VSM262142:VSM262153 WCI262142:WCI262153 WME262142:WME262153 WWA262142:WWA262153 T327678:T327689 JO327678:JO327689 TK327678:TK327689 ADG327678:ADG327689 ANC327678:ANC327689 AWY327678:AWY327689 BGU327678:BGU327689 BQQ327678:BQQ327689 CAM327678:CAM327689 CKI327678:CKI327689 CUE327678:CUE327689 DEA327678:DEA327689 DNW327678:DNW327689 DXS327678:DXS327689 EHO327678:EHO327689 ERK327678:ERK327689 FBG327678:FBG327689 FLC327678:FLC327689 FUY327678:FUY327689 GEU327678:GEU327689 GOQ327678:GOQ327689 GYM327678:GYM327689 HII327678:HII327689 HSE327678:HSE327689 ICA327678:ICA327689 ILW327678:ILW327689 IVS327678:IVS327689 JFO327678:JFO327689 JPK327678:JPK327689 JZG327678:JZG327689 KJC327678:KJC327689 KSY327678:KSY327689 LCU327678:LCU327689 LMQ327678:LMQ327689 LWM327678:LWM327689 MGI327678:MGI327689 MQE327678:MQE327689 NAA327678:NAA327689 NJW327678:NJW327689 NTS327678:NTS327689 ODO327678:ODO327689 ONK327678:ONK327689 OXG327678:OXG327689 PHC327678:PHC327689 PQY327678:PQY327689 QAU327678:QAU327689 QKQ327678:QKQ327689 QUM327678:QUM327689 REI327678:REI327689 ROE327678:ROE327689 RYA327678:RYA327689 SHW327678:SHW327689 SRS327678:SRS327689 TBO327678:TBO327689 TLK327678:TLK327689 TVG327678:TVG327689 UFC327678:UFC327689 UOY327678:UOY327689 UYU327678:UYU327689 VIQ327678:VIQ327689 VSM327678:VSM327689 WCI327678:WCI327689 WME327678:WME327689 WWA327678:WWA327689 T393214:T393225 JO393214:JO393225 TK393214:TK393225 ADG393214:ADG393225 ANC393214:ANC393225 AWY393214:AWY393225 BGU393214:BGU393225 BQQ393214:BQQ393225 CAM393214:CAM393225 CKI393214:CKI393225 CUE393214:CUE393225 DEA393214:DEA393225 DNW393214:DNW393225 DXS393214:DXS393225 EHO393214:EHO393225 ERK393214:ERK393225 FBG393214:FBG393225 FLC393214:FLC393225 FUY393214:FUY393225 GEU393214:GEU393225 GOQ393214:GOQ393225 GYM393214:GYM393225 HII393214:HII393225 HSE393214:HSE393225 ICA393214:ICA393225 ILW393214:ILW393225 IVS393214:IVS393225 JFO393214:JFO393225 JPK393214:JPK393225 JZG393214:JZG393225 KJC393214:KJC393225 KSY393214:KSY393225 LCU393214:LCU393225 LMQ393214:LMQ393225 LWM393214:LWM393225 MGI393214:MGI393225 MQE393214:MQE393225 NAA393214:NAA393225 NJW393214:NJW393225 NTS393214:NTS393225 ODO393214:ODO393225 ONK393214:ONK393225 OXG393214:OXG393225 PHC393214:PHC393225 PQY393214:PQY393225 QAU393214:QAU393225 QKQ393214:QKQ393225 QUM393214:QUM393225 REI393214:REI393225 ROE393214:ROE393225 RYA393214:RYA393225 SHW393214:SHW393225 SRS393214:SRS393225 TBO393214:TBO393225 TLK393214:TLK393225 TVG393214:TVG393225 UFC393214:UFC393225 UOY393214:UOY393225 UYU393214:UYU393225 VIQ393214:VIQ393225 VSM393214:VSM393225 WCI393214:WCI393225 WME393214:WME393225 WWA393214:WWA393225 T458750:T458761 JO458750:JO458761 TK458750:TK458761 ADG458750:ADG458761 ANC458750:ANC458761 AWY458750:AWY458761 BGU458750:BGU458761 BQQ458750:BQQ458761 CAM458750:CAM458761 CKI458750:CKI458761 CUE458750:CUE458761 DEA458750:DEA458761 DNW458750:DNW458761 DXS458750:DXS458761 EHO458750:EHO458761 ERK458750:ERK458761 FBG458750:FBG458761 FLC458750:FLC458761 FUY458750:FUY458761 GEU458750:GEU458761 GOQ458750:GOQ458761 GYM458750:GYM458761 HII458750:HII458761 HSE458750:HSE458761 ICA458750:ICA458761 ILW458750:ILW458761 IVS458750:IVS458761 JFO458750:JFO458761 JPK458750:JPK458761 JZG458750:JZG458761 KJC458750:KJC458761 KSY458750:KSY458761 LCU458750:LCU458761 LMQ458750:LMQ458761 LWM458750:LWM458761 MGI458750:MGI458761 MQE458750:MQE458761 NAA458750:NAA458761 NJW458750:NJW458761 NTS458750:NTS458761 ODO458750:ODO458761 ONK458750:ONK458761 OXG458750:OXG458761 PHC458750:PHC458761 PQY458750:PQY458761 QAU458750:QAU458761 QKQ458750:QKQ458761 QUM458750:QUM458761 REI458750:REI458761 ROE458750:ROE458761 RYA458750:RYA458761 SHW458750:SHW458761 SRS458750:SRS458761 TBO458750:TBO458761 TLK458750:TLK458761 TVG458750:TVG458761 UFC458750:UFC458761 UOY458750:UOY458761 UYU458750:UYU458761 VIQ458750:VIQ458761 VSM458750:VSM458761 WCI458750:WCI458761 WME458750:WME458761 WWA458750:WWA458761 T524286:T524297 JO524286:JO524297 TK524286:TK524297 ADG524286:ADG524297 ANC524286:ANC524297 AWY524286:AWY524297 BGU524286:BGU524297 BQQ524286:BQQ524297 CAM524286:CAM524297 CKI524286:CKI524297 CUE524286:CUE524297 DEA524286:DEA524297 DNW524286:DNW524297 DXS524286:DXS524297 EHO524286:EHO524297 ERK524286:ERK524297 FBG524286:FBG524297 FLC524286:FLC524297 FUY524286:FUY524297 GEU524286:GEU524297 GOQ524286:GOQ524297 GYM524286:GYM524297 HII524286:HII524297 HSE524286:HSE524297 ICA524286:ICA524297 ILW524286:ILW524297 IVS524286:IVS524297 JFO524286:JFO524297 JPK524286:JPK524297 JZG524286:JZG524297 KJC524286:KJC524297 KSY524286:KSY524297 LCU524286:LCU524297 LMQ524286:LMQ524297 LWM524286:LWM524297 MGI524286:MGI524297 MQE524286:MQE524297 NAA524286:NAA524297 NJW524286:NJW524297 NTS524286:NTS524297 ODO524286:ODO524297 ONK524286:ONK524297 OXG524286:OXG524297 PHC524286:PHC524297 PQY524286:PQY524297 QAU524286:QAU524297 QKQ524286:QKQ524297 QUM524286:QUM524297 REI524286:REI524297 ROE524286:ROE524297 RYA524286:RYA524297 SHW524286:SHW524297 SRS524286:SRS524297 TBO524286:TBO524297 TLK524286:TLK524297 TVG524286:TVG524297 UFC524286:UFC524297 UOY524286:UOY524297 UYU524286:UYU524297 VIQ524286:VIQ524297 VSM524286:VSM524297 WCI524286:WCI524297 WME524286:WME524297 WWA524286:WWA524297 T589822:T589833 JO589822:JO589833 TK589822:TK589833 ADG589822:ADG589833 ANC589822:ANC589833 AWY589822:AWY589833 BGU589822:BGU589833 BQQ589822:BQQ589833 CAM589822:CAM589833 CKI589822:CKI589833 CUE589822:CUE589833 DEA589822:DEA589833 DNW589822:DNW589833 DXS589822:DXS589833 EHO589822:EHO589833 ERK589822:ERK589833 FBG589822:FBG589833 FLC589822:FLC589833 FUY589822:FUY589833 GEU589822:GEU589833 GOQ589822:GOQ589833 GYM589822:GYM589833 HII589822:HII589833 HSE589822:HSE589833 ICA589822:ICA589833 ILW589822:ILW589833 IVS589822:IVS589833 JFO589822:JFO589833 JPK589822:JPK589833 JZG589822:JZG589833 KJC589822:KJC589833 KSY589822:KSY589833 LCU589822:LCU589833 LMQ589822:LMQ589833 LWM589822:LWM589833 MGI589822:MGI589833 MQE589822:MQE589833 NAA589822:NAA589833 NJW589822:NJW589833 NTS589822:NTS589833 ODO589822:ODO589833 ONK589822:ONK589833 OXG589822:OXG589833 PHC589822:PHC589833 PQY589822:PQY589833 QAU589822:QAU589833 QKQ589822:QKQ589833 QUM589822:QUM589833 REI589822:REI589833 ROE589822:ROE589833 RYA589822:RYA589833 SHW589822:SHW589833 SRS589822:SRS589833 TBO589822:TBO589833 TLK589822:TLK589833 TVG589822:TVG589833 UFC589822:UFC589833 UOY589822:UOY589833 UYU589822:UYU589833 VIQ589822:VIQ589833 VSM589822:VSM589833 WCI589822:WCI589833 WME589822:WME589833 WWA589822:WWA589833 T655358:T655369 JO655358:JO655369 TK655358:TK655369 ADG655358:ADG655369 ANC655358:ANC655369 AWY655358:AWY655369 BGU655358:BGU655369 BQQ655358:BQQ655369 CAM655358:CAM655369 CKI655358:CKI655369 CUE655358:CUE655369 DEA655358:DEA655369 DNW655358:DNW655369 DXS655358:DXS655369 EHO655358:EHO655369 ERK655358:ERK655369 FBG655358:FBG655369 FLC655358:FLC655369 FUY655358:FUY655369 GEU655358:GEU655369 GOQ655358:GOQ655369 GYM655358:GYM655369 HII655358:HII655369 HSE655358:HSE655369 ICA655358:ICA655369 ILW655358:ILW655369 IVS655358:IVS655369 JFO655358:JFO655369 JPK655358:JPK655369 JZG655358:JZG655369 KJC655358:KJC655369 KSY655358:KSY655369 LCU655358:LCU655369 LMQ655358:LMQ655369 LWM655358:LWM655369 MGI655358:MGI655369 MQE655358:MQE655369 NAA655358:NAA655369 NJW655358:NJW655369 NTS655358:NTS655369 ODO655358:ODO655369 ONK655358:ONK655369 OXG655358:OXG655369 PHC655358:PHC655369 PQY655358:PQY655369 QAU655358:QAU655369 QKQ655358:QKQ655369 QUM655358:QUM655369 REI655358:REI655369 ROE655358:ROE655369 RYA655358:RYA655369 SHW655358:SHW655369 SRS655358:SRS655369 TBO655358:TBO655369 TLK655358:TLK655369 TVG655358:TVG655369 UFC655358:UFC655369 UOY655358:UOY655369 UYU655358:UYU655369 VIQ655358:VIQ655369 VSM655358:VSM655369 WCI655358:WCI655369 WME655358:WME655369 WWA655358:WWA655369 T720894:T720905 JO720894:JO720905 TK720894:TK720905 ADG720894:ADG720905 ANC720894:ANC720905 AWY720894:AWY720905 BGU720894:BGU720905 BQQ720894:BQQ720905 CAM720894:CAM720905 CKI720894:CKI720905 CUE720894:CUE720905 DEA720894:DEA720905 DNW720894:DNW720905 DXS720894:DXS720905 EHO720894:EHO720905 ERK720894:ERK720905 FBG720894:FBG720905 FLC720894:FLC720905 FUY720894:FUY720905 GEU720894:GEU720905 GOQ720894:GOQ720905 GYM720894:GYM720905 HII720894:HII720905 HSE720894:HSE720905 ICA720894:ICA720905 ILW720894:ILW720905 IVS720894:IVS720905 JFO720894:JFO720905 JPK720894:JPK720905 JZG720894:JZG720905 KJC720894:KJC720905 KSY720894:KSY720905 LCU720894:LCU720905 LMQ720894:LMQ720905 LWM720894:LWM720905 MGI720894:MGI720905 MQE720894:MQE720905 NAA720894:NAA720905 NJW720894:NJW720905 NTS720894:NTS720905 ODO720894:ODO720905 ONK720894:ONK720905 OXG720894:OXG720905 PHC720894:PHC720905 PQY720894:PQY720905 QAU720894:QAU720905 QKQ720894:QKQ720905 QUM720894:QUM720905 REI720894:REI720905 ROE720894:ROE720905 RYA720894:RYA720905 SHW720894:SHW720905 SRS720894:SRS720905 TBO720894:TBO720905 TLK720894:TLK720905 TVG720894:TVG720905 UFC720894:UFC720905 UOY720894:UOY720905 UYU720894:UYU720905 VIQ720894:VIQ720905 VSM720894:VSM720905 WCI720894:WCI720905 WME720894:WME720905 WWA720894:WWA720905 T786430:T786441 JO786430:JO786441 TK786430:TK786441 ADG786430:ADG786441 ANC786430:ANC786441 AWY786430:AWY786441 BGU786430:BGU786441 BQQ786430:BQQ786441 CAM786430:CAM786441 CKI786430:CKI786441 CUE786430:CUE786441 DEA786430:DEA786441 DNW786430:DNW786441 DXS786430:DXS786441 EHO786430:EHO786441 ERK786430:ERK786441 FBG786430:FBG786441 FLC786430:FLC786441 FUY786430:FUY786441 GEU786430:GEU786441 GOQ786430:GOQ786441 GYM786430:GYM786441 HII786430:HII786441 HSE786430:HSE786441 ICA786430:ICA786441 ILW786430:ILW786441 IVS786430:IVS786441 JFO786430:JFO786441 JPK786430:JPK786441 JZG786430:JZG786441 KJC786430:KJC786441 KSY786430:KSY786441 LCU786430:LCU786441 LMQ786430:LMQ786441 LWM786430:LWM786441 MGI786430:MGI786441 MQE786430:MQE786441 NAA786430:NAA786441 NJW786430:NJW786441 NTS786430:NTS786441 ODO786430:ODO786441 ONK786430:ONK786441 OXG786430:OXG786441 PHC786430:PHC786441 PQY786430:PQY786441 QAU786430:QAU786441 QKQ786430:QKQ786441 QUM786430:QUM786441 REI786430:REI786441 ROE786430:ROE786441 RYA786430:RYA786441 SHW786430:SHW786441 SRS786430:SRS786441 TBO786430:TBO786441 TLK786430:TLK786441 TVG786430:TVG786441 UFC786430:UFC786441 UOY786430:UOY786441 UYU786430:UYU786441 VIQ786430:VIQ786441 VSM786430:VSM786441 WCI786430:WCI786441 WME786430:WME786441 WWA786430:WWA786441 T851966:T851977 JO851966:JO851977 TK851966:TK851977 ADG851966:ADG851977 ANC851966:ANC851977 AWY851966:AWY851977 BGU851966:BGU851977 BQQ851966:BQQ851977 CAM851966:CAM851977 CKI851966:CKI851977 CUE851966:CUE851977 DEA851966:DEA851977 DNW851966:DNW851977 DXS851966:DXS851977 EHO851966:EHO851977 ERK851966:ERK851977 FBG851966:FBG851977 FLC851966:FLC851977 FUY851966:FUY851977 GEU851966:GEU851977 GOQ851966:GOQ851977 GYM851966:GYM851977 HII851966:HII851977 HSE851966:HSE851977 ICA851966:ICA851977 ILW851966:ILW851977 IVS851966:IVS851977 JFO851966:JFO851977 JPK851966:JPK851977 JZG851966:JZG851977 KJC851966:KJC851977 KSY851966:KSY851977 LCU851966:LCU851977 LMQ851966:LMQ851977 LWM851966:LWM851977 MGI851966:MGI851977 MQE851966:MQE851977 NAA851966:NAA851977 NJW851966:NJW851977 NTS851966:NTS851977 ODO851966:ODO851977 ONK851966:ONK851977 OXG851966:OXG851977 PHC851966:PHC851977 PQY851966:PQY851977 QAU851966:QAU851977 QKQ851966:QKQ851977 QUM851966:QUM851977 REI851966:REI851977 ROE851966:ROE851977 RYA851966:RYA851977 SHW851966:SHW851977 SRS851966:SRS851977 TBO851966:TBO851977 TLK851966:TLK851977 TVG851966:TVG851977 UFC851966:UFC851977 UOY851966:UOY851977 UYU851966:UYU851977 VIQ851966:VIQ851977 VSM851966:VSM851977 WCI851966:WCI851977 WME851966:WME851977 WWA851966:WWA851977 T917502:T917513 JO917502:JO917513 TK917502:TK917513 ADG917502:ADG917513 ANC917502:ANC917513 AWY917502:AWY917513 BGU917502:BGU917513 BQQ917502:BQQ917513 CAM917502:CAM917513 CKI917502:CKI917513 CUE917502:CUE917513 DEA917502:DEA917513 DNW917502:DNW917513 DXS917502:DXS917513 EHO917502:EHO917513 ERK917502:ERK917513 FBG917502:FBG917513 FLC917502:FLC917513 FUY917502:FUY917513 GEU917502:GEU917513 GOQ917502:GOQ917513 GYM917502:GYM917513 HII917502:HII917513 HSE917502:HSE917513 ICA917502:ICA917513 ILW917502:ILW917513 IVS917502:IVS917513 JFO917502:JFO917513 JPK917502:JPK917513 JZG917502:JZG917513 KJC917502:KJC917513 KSY917502:KSY917513 LCU917502:LCU917513 LMQ917502:LMQ917513 LWM917502:LWM917513 MGI917502:MGI917513 MQE917502:MQE917513 NAA917502:NAA917513 NJW917502:NJW917513 NTS917502:NTS917513 ODO917502:ODO917513 ONK917502:ONK917513 OXG917502:OXG917513 PHC917502:PHC917513 PQY917502:PQY917513 QAU917502:QAU917513 QKQ917502:QKQ917513 QUM917502:QUM917513 REI917502:REI917513 ROE917502:ROE917513 RYA917502:RYA917513 SHW917502:SHW917513 SRS917502:SRS917513 TBO917502:TBO917513 TLK917502:TLK917513 TVG917502:TVG917513 UFC917502:UFC917513 UOY917502:UOY917513 UYU917502:UYU917513 VIQ917502:VIQ917513 VSM917502:VSM917513 WCI917502:WCI917513 WME917502:WME917513 WWA917502:WWA917513 T983038:T983049 JO983038:JO983049 TK983038:TK983049 ADG983038:ADG983049 ANC983038:ANC983049 AWY983038:AWY983049 BGU983038:BGU983049 BQQ983038:BQQ983049 CAM983038:CAM983049 CKI983038:CKI983049 CUE983038:CUE983049 DEA983038:DEA983049 DNW983038:DNW983049 DXS983038:DXS983049 EHO983038:EHO983049 ERK983038:ERK983049 FBG983038:FBG983049 FLC983038:FLC983049 FUY983038:FUY983049 GEU983038:GEU983049 GOQ983038:GOQ983049 GYM983038:GYM983049 HII983038:HII983049 HSE983038:HSE983049 ICA983038:ICA983049 ILW983038:ILW983049 WWA23:WWA30 WME23:WME30 WCI23:WCI30 VSM23:VSM30 VIQ23:VIQ30 UYU23:UYU30 UOY23:UOY30 UFC23:UFC30 TVG23:TVG30 TLK23:TLK30 TBO23:TBO30 SRS23:SRS30 SHW23:SHW30 RYA23:RYA30 ROE23:ROE30 REI23:REI30 QUM23:QUM30 QKQ23:QKQ30 QAU23:QAU30 PQY23:PQY30 PHC23:PHC30 OXG23:OXG30 ONK23:ONK30 ODO23:ODO30 NTS23:NTS30 NJW23:NJW30 NAA23:NAA30 MQE23:MQE30 MGI23:MGI30 LWM23:LWM30 LMQ23:LMQ30 LCU23:LCU30 KSY23:KSY30 KJC23:KJC30 JZG23:JZG30 JPK23:JPK30 JFO23:JFO30 IVS23:IVS30 ILW23:ILW30 ICA23:ICA30 HSE23:HSE30 HII23:HII30 GYM23:GYM30 GOQ23:GOQ30 GEU23:GEU30 FUY23:FUY30 FLC23:FLC30 FBG23:FBG30 ERK23:ERK30 EHO23:EHO30 DXS23:DXS30 DNW23:DNW30 DEA23:DEA30 CUE23:CUE30 CKI23:CKI30 CAM23:CAM30 BQQ23:BQQ30 BGU23:BGU30 AWY23:AWY30 ANC23:ANC30 ADG23:ADG30 TK23:TK30 JO23:JO30 JO11:JO21 TK11:TK21 ADG11:ADG21 ANC11:ANC21 AWY11:AWY21 BGU11:BGU21 BQQ11:BQQ21 CAM11:CAM21 CKI11:CKI21 CUE11:CUE21 DEA11:DEA21 DNW11:DNW21 DXS11:DXS21 EHO11:EHO21 ERK11:ERK21 FBG11:FBG21 FLC11:FLC21 FUY11:FUY21 GEU11:GEU21 GOQ11:GOQ21 GYM11:GYM21 HII11:HII21 HSE11:HSE21 ICA11:ICA21 ILW11:ILW21 IVS11:IVS21 JFO11:JFO21 JPK11:JPK21 JZG11:JZG21 KJC11:KJC21 KSY11:KSY21 LCU11:LCU21 LMQ11:LMQ21 LWM11:LWM21 MGI11:MGI21 MQE11:MQE21 NAA11:NAA21 NJW11:NJW21 NTS11:NTS21 ODO11:ODO21 ONK11:ONK21 OXG11:OXG21 PHC11:PHC21 PQY11:PQY21 QAU11:QAU21 QKQ11:QKQ21 QUM11:QUM21 REI11:REI21 ROE11:ROE21 RYA11:RYA21 SHW11:SHW21 SRS11:SRS21 TBO11:TBO21 TLK11:TLK21 TVG11:TVG21 UFC11:UFC21 UOY11:UOY21 UYU11:UYU21 VIQ11:VIQ21 VSM11:VSM21 WCI11:WCI21 WME11:WME21 WWA11:WWA21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A86103-DDA8-47E5-AE54-02C6E4BC35DB}">
  <sheetPr>
    <pageSetUpPr fitToPage="1"/>
  </sheetPr>
  <dimension ref="A1:AP78"/>
  <sheetViews>
    <sheetView view="pageBreakPreview" zoomScale="85" zoomScaleNormal="100" zoomScaleSheetLayoutView="85" workbookViewId="0">
      <selection activeCell="AN8" sqref="AN8:AP8"/>
    </sheetView>
  </sheetViews>
  <sheetFormatPr defaultColWidth="2.75" defaultRowHeight="13.5"/>
  <cols>
    <col min="1" max="32" width="2.75" style="275"/>
    <col min="33" max="33" width="2.75" style="275" customWidth="1"/>
    <col min="34" max="41" width="2.75" style="275"/>
    <col min="42" max="42" width="3.5" style="275" customWidth="1"/>
    <col min="43" max="16384" width="2.75" style="275"/>
  </cols>
  <sheetData>
    <row r="1" spans="1:42">
      <c r="A1" s="1"/>
      <c r="B1" s="1"/>
      <c r="C1" s="1"/>
      <c r="D1" s="1"/>
      <c r="E1" s="1"/>
      <c r="F1" s="1"/>
      <c r="G1" s="1"/>
      <c r="H1" s="1"/>
      <c r="I1" s="1"/>
      <c r="J1" s="1"/>
      <c r="K1" s="1"/>
      <c r="L1" s="1"/>
      <c r="M1" s="1"/>
      <c r="N1" s="1"/>
      <c r="O1" s="1"/>
      <c r="P1" s="1"/>
      <c r="Q1" s="1"/>
      <c r="R1" s="8" t="s">
        <v>411</v>
      </c>
      <c r="S1" s="8"/>
      <c r="X1" s="8"/>
      <c r="Y1" s="8"/>
      <c r="Z1" s="8"/>
      <c r="AA1" s="8"/>
      <c r="AB1" s="8"/>
      <c r="AC1" s="8"/>
      <c r="AD1" s="8"/>
      <c r="AE1" s="8"/>
      <c r="AF1" s="8" t="s">
        <v>415</v>
      </c>
      <c r="AG1" s="8"/>
      <c r="AI1" s="1"/>
      <c r="AJ1" s="1"/>
      <c r="AK1" s="1"/>
      <c r="AL1" s="1"/>
      <c r="AM1" s="1"/>
      <c r="AN1" s="1"/>
    </row>
    <row r="2" spans="1:42">
      <c r="A2" s="1"/>
      <c r="B2" s="1"/>
      <c r="C2" s="1"/>
      <c r="D2" s="1"/>
      <c r="E2" s="1"/>
      <c r="F2" s="1"/>
      <c r="G2" s="1"/>
      <c r="H2" s="1"/>
      <c r="I2" s="1"/>
      <c r="J2" s="1"/>
      <c r="K2" s="1"/>
      <c r="L2" s="1"/>
      <c r="M2" s="1"/>
      <c r="N2" s="1"/>
      <c r="O2" s="1"/>
      <c r="P2" s="1"/>
      <c r="Q2" s="1"/>
      <c r="R2" s="8" t="s">
        <v>412</v>
      </c>
      <c r="S2" s="8"/>
      <c r="X2" s="8"/>
      <c r="Y2" s="8"/>
      <c r="Z2" s="8"/>
      <c r="AA2" s="8"/>
      <c r="AB2" s="8"/>
      <c r="AC2" s="8"/>
      <c r="AD2" s="8"/>
      <c r="AE2" s="8"/>
      <c r="AF2" s="8" t="s">
        <v>416</v>
      </c>
      <c r="AG2" s="8"/>
      <c r="AI2" s="1"/>
      <c r="AJ2" s="1"/>
      <c r="AK2" s="1"/>
      <c r="AL2" s="1"/>
      <c r="AM2" s="1"/>
      <c r="AN2" s="1"/>
    </row>
    <row r="3" spans="1:42">
      <c r="A3" s="221"/>
      <c r="B3" s="8"/>
      <c r="C3" s="8"/>
      <c r="D3" s="8"/>
      <c r="E3" s="8"/>
      <c r="F3" s="8"/>
      <c r="G3" s="8"/>
      <c r="H3" s="8"/>
      <c r="I3" s="8"/>
      <c r="J3" s="8"/>
      <c r="K3" s="8"/>
      <c r="L3" s="8"/>
      <c r="M3" s="8"/>
      <c r="N3" s="8"/>
      <c r="O3" s="8"/>
      <c r="P3" s="8"/>
      <c r="Q3" s="8"/>
      <c r="R3" s="8" t="s">
        <v>413</v>
      </c>
      <c r="S3" s="8"/>
      <c r="X3" s="8"/>
      <c r="Y3" s="8"/>
      <c r="Z3" s="8"/>
      <c r="AA3" s="8"/>
      <c r="AB3" s="8"/>
      <c r="AC3" s="8"/>
      <c r="AD3" s="8"/>
      <c r="AE3" s="8"/>
      <c r="AF3" s="348" t="s">
        <v>417</v>
      </c>
      <c r="AG3" s="70"/>
      <c r="AI3" s="70"/>
      <c r="AJ3" s="70"/>
      <c r="AK3" s="70"/>
      <c r="AL3" s="70"/>
      <c r="AM3" s="70"/>
      <c r="AN3" s="347"/>
    </row>
    <row r="4" spans="1:42">
      <c r="A4" s="221"/>
      <c r="B4" s="8"/>
      <c r="C4" s="8"/>
      <c r="D4" s="8"/>
      <c r="E4" s="8"/>
      <c r="F4" s="8"/>
      <c r="G4" s="8"/>
      <c r="H4" s="8"/>
      <c r="I4" s="8"/>
      <c r="J4" s="8"/>
      <c r="K4" s="8"/>
      <c r="L4" s="8"/>
      <c r="M4" s="8"/>
      <c r="N4" s="8"/>
      <c r="O4" s="8"/>
      <c r="P4" s="8"/>
      <c r="Q4" s="8"/>
      <c r="R4" s="8" t="s">
        <v>414</v>
      </c>
      <c r="S4" s="8"/>
      <c r="X4" s="8"/>
      <c r="Y4" s="8"/>
      <c r="Z4" s="8"/>
      <c r="AA4" s="8"/>
      <c r="AB4" s="8"/>
      <c r="AC4" s="8"/>
      <c r="AD4" s="8"/>
      <c r="AE4" s="8"/>
      <c r="AF4" s="70" t="s">
        <v>418</v>
      </c>
      <c r="AG4" s="70"/>
      <c r="AI4" s="70"/>
      <c r="AJ4" s="70"/>
      <c r="AK4" s="70"/>
      <c r="AL4" s="70"/>
      <c r="AM4" s="70"/>
      <c r="AN4" s="347"/>
    </row>
    <row r="5" spans="1:42">
      <c r="A5" s="221"/>
      <c r="B5" s="8"/>
      <c r="C5" s="8"/>
      <c r="D5" s="8"/>
      <c r="E5" s="8"/>
      <c r="F5" s="8"/>
      <c r="G5" s="8"/>
      <c r="H5" s="8"/>
      <c r="I5" s="8"/>
      <c r="J5" s="8"/>
      <c r="K5" s="8"/>
      <c r="L5" s="8"/>
      <c r="M5" s="8"/>
      <c r="N5" s="8"/>
      <c r="O5" s="8"/>
      <c r="P5" s="8"/>
      <c r="Q5" s="8"/>
      <c r="R5" s="8"/>
      <c r="S5" s="8"/>
      <c r="T5" s="8"/>
      <c r="U5" s="8"/>
      <c r="V5" s="8"/>
      <c r="W5" s="8"/>
      <c r="X5" s="8"/>
      <c r="Y5" s="8"/>
      <c r="Z5" s="8"/>
      <c r="AA5" s="8"/>
      <c r="AB5" s="8"/>
      <c r="AC5" s="8"/>
      <c r="AD5" s="8"/>
      <c r="AE5" s="8"/>
      <c r="AF5" s="70" t="s">
        <v>419</v>
      </c>
      <c r="AG5" s="70"/>
      <c r="AI5" s="70"/>
      <c r="AJ5" s="70"/>
      <c r="AK5" s="70"/>
      <c r="AL5" s="70"/>
      <c r="AM5" s="70"/>
      <c r="AN5" s="347"/>
    </row>
    <row r="6" spans="1:42">
      <c r="A6" s="221" t="s">
        <v>22</v>
      </c>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70"/>
      <c r="AH6" s="70"/>
      <c r="AI6" s="70"/>
      <c r="AJ6" s="70"/>
      <c r="AK6" s="70"/>
      <c r="AL6" s="70"/>
      <c r="AM6" s="70"/>
      <c r="AN6" s="347"/>
      <c r="AP6" s="62" t="s">
        <v>856</v>
      </c>
    </row>
    <row r="7" spans="1:42" ht="19.5" customHeight="1">
      <c r="A7" s="1183" t="s">
        <v>159</v>
      </c>
      <c r="B7" s="1184"/>
      <c r="C7" s="1185"/>
      <c r="D7" s="1189"/>
      <c r="E7" s="1190"/>
      <c r="F7" s="1190"/>
      <c r="G7" s="1190"/>
      <c r="H7" s="1190"/>
      <c r="I7" s="1190"/>
      <c r="J7" s="1191"/>
      <c r="K7" s="1191"/>
      <c r="L7" s="1191"/>
      <c r="M7" s="1191"/>
      <c r="N7" s="1192"/>
      <c r="O7" s="1197" t="s">
        <v>160</v>
      </c>
      <c r="P7" s="1148"/>
      <c r="Q7" s="1149"/>
      <c r="R7" s="1149"/>
      <c r="S7" s="1149"/>
      <c r="T7" s="1149"/>
      <c r="U7" s="1149"/>
      <c r="V7" s="1149"/>
      <c r="W7" s="1149"/>
      <c r="X7" s="1149"/>
      <c r="Y7" s="1150"/>
      <c r="Z7" s="1590" t="s">
        <v>161</v>
      </c>
      <c r="AA7" s="1591"/>
      <c r="AB7" s="1591"/>
      <c r="AC7" s="1591"/>
      <c r="AD7" s="1591"/>
      <c r="AE7" s="1592"/>
      <c r="AF7" s="1230" t="s">
        <v>163</v>
      </c>
      <c r="AG7" s="1585"/>
      <c r="AH7" s="1585"/>
      <c r="AI7" s="1585"/>
      <c r="AJ7" s="1585"/>
      <c r="AK7" s="1585"/>
      <c r="AL7" s="1585"/>
      <c r="AM7" s="1586"/>
      <c r="AN7" s="1581" t="s">
        <v>843</v>
      </c>
      <c r="AO7" s="1582"/>
      <c r="AP7" s="1583"/>
    </row>
    <row r="8" spans="1:42" ht="30.75" customHeight="1">
      <c r="A8" s="1186"/>
      <c r="B8" s="1187"/>
      <c r="C8" s="1188"/>
      <c r="D8" s="1193"/>
      <c r="E8" s="1194"/>
      <c r="F8" s="1194"/>
      <c r="G8" s="1194"/>
      <c r="H8" s="1194"/>
      <c r="I8" s="1194"/>
      <c r="J8" s="1195"/>
      <c r="K8" s="1195"/>
      <c r="L8" s="1195"/>
      <c r="M8" s="1195"/>
      <c r="N8" s="1196"/>
      <c r="O8" s="1198"/>
      <c r="P8" s="1151"/>
      <c r="Q8" s="1152"/>
      <c r="R8" s="1152"/>
      <c r="S8" s="1152"/>
      <c r="T8" s="1152"/>
      <c r="U8" s="1152"/>
      <c r="V8" s="1152"/>
      <c r="W8" s="1152"/>
      <c r="X8" s="1152"/>
      <c r="Y8" s="1153"/>
      <c r="Z8" s="1593" t="s">
        <v>162</v>
      </c>
      <c r="AA8" s="1594"/>
      <c r="AB8" s="1594"/>
      <c r="AC8" s="1594"/>
      <c r="AD8" s="1594"/>
      <c r="AE8" s="1595"/>
      <c r="AF8" s="1587" t="s">
        <v>422</v>
      </c>
      <c r="AG8" s="1588"/>
      <c r="AH8" s="1588"/>
      <c r="AI8" s="1588"/>
      <c r="AJ8" s="1588"/>
      <c r="AK8" s="1588"/>
      <c r="AL8" s="1588"/>
      <c r="AM8" s="1589"/>
      <c r="AN8" s="1584" t="s">
        <v>611</v>
      </c>
      <c r="AO8" s="1340"/>
      <c r="AP8" s="1400"/>
    </row>
    <row r="9" spans="1:42" ht="13.5" customHeight="1">
      <c r="A9" s="714"/>
      <c r="B9" s="714"/>
      <c r="C9" s="714"/>
      <c r="D9" s="715"/>
      <c r="E9" s="715"/>
      <c r="F9" s="715"/>
      <c r="G9" s="715"/>
      <c r="H9" s="715"/>
      <c r="I9" s="715"/>
      <c r="J9" s="716"/>
      <c r="K9" s="716"/>
      <c r="L9" s="716"/>
      <c r="M9" s="716"/>
      <c r="N9" s="716"/>
      <c r="O9" s="717"/>
      <c r="P9" s="628"/>
      <c r="Q9" s="628"/>
      <c r="R9" s="628"/>
      <c r="S9" s="628"/>
      <c r="T9" s="628"/>
      <c r="U9" s="628"/>
      <c r="V9" s="628"/>
      <c r="W9" s="628"/>
      <c r="X9" s="628"/>
      <c r="Y9" s="628"/>
      <c r="Z9" s="718"/>
      <c r="AA9" s="636"/>
      <c r="AB9" s="636"/>
      <c r="AC9" s="636"/>
      <c r="AD9" s="636"/>
      <c r="AE9" s="636"/>
      <c r="AF9" s="631"/>
      <c r="AG9" s="719"/>
      <c r="AH9" s="719"/>
      <c r="AI9" s="719"/>
      <c r="AJ9" s="719"/>
      <c r="AK9" s="719"/>
      <c r="AL9" s="719"/>
      <c r="AM9" s="719"/>
      <c r="AN9" s="720"/>
      <c r="AO9" s="629"/>
      <c r="AP9" s="629"/>
    </row>
    <row r="10" spans="1:42" ht="13.5" customHeight="1">
      <c r="A10" s="8" t="s">
        <v>23</v>
      </c>
      <c r="B10" s="346"/>
      <c r="C10" s="346"/>
      <c r="D10" s="346"/>
      <c r="E10" s="346"/>
      <c r="F10" s="349"/>
      <c r="G10" s="346"/>
      <c r="H10" s="346"/>
      <c r="I10" s="346"/>
      <c r="K10" s="346"/>
      <c r="L10" s="346"/>
      <c r="M10" s="346"/>
      <c r="N10" s="346"/>
      <c r="O10" s="346"/>
      <c r="P10" s="346"/>
      <c r="Q10" s="346"/>
      <c r="R10" s="346"/>
      <c r="S10" s="351"/>
      <c r="T10" s="1519"/>
      <c r="U10" s="1519"/>
      <c r="V10" s="1519"/>
      <c r="W10" s="1519"/>
      <c r="X10" s="1519"/>
      <c r="Y10" s="1519"/>
      <c r="Z10" s="1519"/>
      <c r="AA10" s="1519"/>
      <c r="AB10" s="1519"/>
      <c r="AC10" s="1519"/>
      <c r="AD10" s="1519"/>
      <c r="AE10" s="350"/>
      <c r="AK10" s="346"/>
      <c r="AL10" s="346"/>
      <c r="AM10" s="346"/>
      <c r="AN10" s="346"/>
      <c r="AO10" s="346"/>
    </row>
    <row r="11" spans="1:42" ht="13.5" customHeight="1" thickBot="1">
      <c r="A11" s="70" t="s">
        <v>24</v>
      </c>
      <c r="B11" s="281"/>
      <c r="C11" s="281"/>
      <c r="D11" s="281"/>
      <c r="E11" s="281"/>
      <c r="F11" s="281"/>
      <c r="G11" s="281"/>
      <c r="H11" s="281"/>
      <c r="I11" s="281"/>
      <c r="J11" s="281"/>
      <c r="K11" s="281"/>
      <c r="L11" s="281"/>
      <c r="M11" s="281"/>
      <c r="N11" s="281"/>
      <c r="O11" s="281"/>
      <c r="P11" s="281"/>
      <c r="Q11" s="281"/>
      <c r="R11" s="281"/>
      <c r="S11" s="281"/>
      <c r="T11" s="281"/>
      <c r="U11" s="281"/>
      <c r="V11" s="281"/>
      <c r="W11" s="281"/>
      <c r="X11" s="281"/>
      <c r="Y11" s="281"/>
      <c r="Z11" s="281"/>
      <c r="AA11" s="281"/>
      <c r="AB11" s="281"/>
      <c r="AC11" s="281"/>
      <c r="AD11" s="281"/>
      <c r="AE11" s="281"/>
      <c r="AF11" s="281"/>
      <c r="AG11" s="281"/>
      <c r="AH11" s="281"/>
      <c r="AI11" s="281"/>
      <c r="AJ11" s="281"/>
      <c r="AK11" s="281"/>
      <c r="AL11" s="281"/>
      <c r="AM11" s="281"/>
      <c r="AN11" s="281"/>
      <c r="AO11" s="281"/>
      <c r="AP11" s="328" t="s">
        <v>366</v>
      </c>
    </row>
    <row r="12" spans="1:42" ht="17.25" customHeight="1">
      <c r="A12" s="268"/>
      <c r="B12" s="1203" t="s">
        <v>862</v>
      </c>
      <c r="C12" s="1204"/>
      <c r="D12" s="1204"/>
      <c r="E12" s="1204"/>
      <c r="F12" s="1565" t="s">
        <v>863</v>
      </c>
      <c r="G12" s="1566"/>
      <c r="H12" s="1567"/>
      <c r="I12" s="1549" t="s">
        <v>864</v>
      </c>
      <c r="J12" s="1550"/>
      <c r="K12" s="1551"/>
      <c r="L12" s="1199" t="s">
        <v>865</v>
      </c>
      <c r="M12" s="1207"/>
      <c r="N12" s="1208"/>
      <c r="O12" s="1555" t="s">
        <v>866</v>
      </c>
      <c r="P12" s="1556"/>
      <c r="Q12" s="1556"/>
      <c r="R12" s="1556"/>
      <c r="S12" s="1556"/>
      <c r="T12" s="1556"/>
      <c r="U12" s="1556"/>
      <c r="V12" s="1556"/>
      <c r="W12" s="1556"/>
      <c r="X12" s="1556"/>
      <c r="Y12" s="1556"/>
      <c r="Z12" s="1556"/>
      <c r="AA12" s="1556"/>
      <c r="AB12" s="1556"/>
      <c r="AC12" s="1556"/>
      <c r="AD12" s="1556"/>
      <c r="AE12" s="1556"/>
      <c r="AF12" s="1556"/>
      <c r="AG12" s="1556"/>
      <c r="AH12" s="1556"/>
      <c r="AI12" s="1556"/>
      <c r="AJ12" s="1556"/>
      <c r="AK12" s="1556"/>
      <c r="AL12" s="1556"/>
      <c r="AM12" s="1556"/>
      <c r="AN12" s="1557"/>
      <c r="AO12" s="1558" t="s">
        <v>165</v>
      </c>
      <c r="AP12" s="1559"/>
    </row>
    <row r="13" spans="1:42" ht="17.25" customHeight="1">
      <c r="A13" s="359"/>
      <c r="B13" s="1205"/>
      <c r="C13" s="1206"/>
      <c r="D13" s="1206"/>
      <c r="E13" s="1206"/>
      <c r="F13" s="1568"/>
      <c r="G13" s="1569"/>
      <c r="H13" s="1570"/>
      <c r="I13" s="1552"/>
      <c r="J13" s="1553"/>
      <c r="K13" s="1554"/>
      <c r="L13" s="1209"/>
      <c r="M13" s="1210"/>
      <c r="N13" s="1211"/>
      <c r="O13" s="1562" t="s">
        <v>26</v>
      </c>
      <c r="P13" s="1563"/>
      <c r="Q13" s="1563"/>
      <c r="R13" s="1564"/>
      <c r="S13" s="1520" t="s">
        <v>67</v>
      </c>
      <c r="T13" s="1521"/>
      <c r="U13" s="1521"/>
      <c r="V13" s="1521"/>
      <c r="W13" s="1521"/>
      <c r="X13" s="1521"/>
      <c r="Y13" s="1521"/>
      <c r="Z13" s="1521"/>
      <c r="AA13" s="1521"/>
      <c r="AB13" s="1521"/>
      <c r="AC13" s="1521"/>
      <c r="AD13" s="1521"/>
      <c r="AE13" s="1521"/>
      <c r="AF13" s="1521"/>
      <c r="AG13" s="1521"/>
      <c r="AH13" s="1521"/>
      <c r="AI13" s="1521"/>
      <c r="AJ13" s="1521"/>
      <c r="AK13" s="1522" t="s">
        <v>68</v>
      </c>
      <c r="AL13" s="1522"/>
      <c r="AM13" s="1522"/>
      <c r="AN13" s="1523"/>
      <c r="AO13" s="1560"/>
      <c r="AP13" s="1561"/>
    </row>
    <row r="14" spans="1:42">
      <c r="A14" s="1450" t="s">
        <v>295</v>
      </c>
      <c r="B14" s="1524" t="s">
        <v>602</v>
      </c>
      <c r="C14" s="1408"/>
      <c r="D14" s="1408"/>
      <c r="E14" s="1409"/>
      <c r="F14" s="1525" t="s">
        <v>251</v>
      </c>
      <c r="G14" s="1526"/>
      <c r="H14" s="1527"/>
      <c r="I14" s="166" t="s">
        <v>32</v>
      </c>
      <c r="J14" s="338" t="s">
        <v>133</v>
      </c>
      <c r="K14" s="251"/>
      <c r="L14" s="1490" t="s">
        <v>296</v>
      </c>
      <c r="M14" s="1491"/>
      <c r="N14" s="1492"/>
      <c r="O14" s="1490" t="s">
        <v>30</v>
      </c>
      <c r="P14" s="1491"/>
      <c r="Q14" s="1491"/>
      <c r="R14" s="1504"/>
      <c r="S14" s="197" t="s">
        <v>32</v>
      </c>
      <c r="T14" s="358" t="s">
        <v>297</v>
      </c>
      <c r="U14" s="372"/>
      <c r="V14" s="372"/>
      <c r="W14" s="372"/>
      <c r="X14" s="372"/>
      <c r="Y14" s="372"/>
      <c r="Z14" s="372"/>
      <c r="AA14" s="372"/>
      <c r="AB14" s="372"/>
      <c r="AC14" s="372"/>
      <c r="AD14" s="372"/>
      <c r="AE14" s="372"/>
      <c r="AF14" s="372"/>
      <c r="AG14" s="372"/>
      <c r="AH14" s="372"/>
      <c r="AI14" s="372"/>
      <c r="AJ14" s="373"/>
      <c r="AK14" s="166" t="s">
        <v>32</v>
      </c>
      <c r="AL14" s="352" t="s">
        <v>71</v>
      </c>
      <c r="AM14" s="352"/>
      <c r="AN14" s="276"/>
      <c r="AO14" s="1571"/>
      <c r="AP14" s="1572"/>
    </row>
    <row r="15" spans="1:42">
      <c r="A15" s="1450"/>
      <c r="B15" s="1533" t="s">
        <v>298</v>
      </c>
      <c r="C15" s="1447"/>
      <c r="D15" s="1447"/>
      <c r="E15" s="1534"/>
      <c r="F15" s="166" t="s">
        <v>32</v>
      </c>
      <c r="G15" s="1462">
        <v>4</v>
      </c>
      <c r="H15" s="1463"/>
      <c r="I15" s="166" t="s">
        <v>32</v>
      </c>
      <c r="J15" s="338" t="s">
        <v>299</v>
      </c>
      <c r="K15" s="271"/>
      <c r="L15" s="1156"/>
      <c r="M15" s="1157"/>
      <c r="N15" s="1528"/>
      <c r="O15" s="1531"/>
      <c r="P15" s="1532"/>
      <c r="Q15" s="1532"/>
      <c r="R15" s="1504"/>
      <c r="S15" s="374" t="s">
        <v>32</v>
      </c>
      <c r="T15" s="317" t="s">
        <v>300</v>
      </c>
      <c r="U15" s="375"/>
      <c r="V15" s="375"/>
      <c r="W15" s="375"/>
      <c r="X15" s="375"/>
      <c r="Y15" s="375"/>
      <c r="Z15" s="375"/>
      <c r="AA15" s="375"/>
      <c r="AB15" s="375"/>
      <c r="AC15" s="375"/>
      <c r="AD15" s="375"/>
      <c r="AE15" s="375"/>
      <c r="AF15" s="375"/>
      <c r="AG15" s="375"/>
      <c r="AH15" s="375"/>
      <c r="AI15" s="375"/>
      <c r="AJ15" s="376"/>
      <c r="AK15" s="166" t="s">
        <v>32</v>
      </c>
      <c r="AL15" s="352" t="s">
        <v>72</v>
      </c>
      <c r="AM15" s="352"/>
      <c r="AN15" s="276"/>
      <c r="AO15" s="1444"/>
      <c r="AP15" s="1445"/>
    </row>
    <row r="16" spans="1:42">
      <c r="A16" s="1450"/>
      <c r="B16" s="1533" t="s">
        <v>301</v>
      </c>
      <c r="C16" s="1447"/>
      <c r="D16" s="1447"/>
      <c r="E16" s="1534"/>
      <c r="F16" s="166" t="s">
        <v>32</v>
      </c>
      <c r="G16" s="1462">
        <v>3</v>
      </c>
      <c r="H16" s="1463"/>
      <c r="I16" s="166" t="s">
        <v>32</v>
      </c>
      <c r="J16" s="338" t="s">
        <v>302</v>
      </c>
      <c r="K16" s="271"/>
      <c r="L16" s="1156"/>
      <c r="M16" s="1157"/>
      <c r="N16" s="1528"/>
      <c r="O16" s="1497"/>
      <c r="P16" s="1498"/>
      <c r="Q16" s="1498"/>
      <c r="R16" s="1499"/>
      <c r="S16" s="230" t="s">
        <v>32</v>
      </c>
      <c r="T16" s="318" t="s">
        <v>303</v>
      </c>
      <c r="U16" s="377"/>
      <c r="V16" s="377"/>
      <c r="W16" s="377"/>
      <c r="X16" s="377"/>
      <c r="Y16" s="377"/>
      <c r="Z16" s="377"/>
      <c r="AA16" s="377"/>
      <c r="AB16" s="377"/>
      <c r="AC16" s="377"/>
      <c r="AD16" s="377"/>
      <c r="AE16" s="377"/>
      <c r="AF16" s="377"/>
      <c r="AG16" s="378"/>
      <c r="AH16" s="378"/>
      <c r="AI16" s="378"/>
      <c r="AJ16" s="378"/>
      <c r="AK16" s="166" t="s">
        <v>32</v>
      </c>
      <c r="AL16" s="1538"/>
      <c r="AM16" s="1538"/>
      <c r="AN16" s="1539"/>
      <c r="AO16" s="1421" t="s">
        <v>31</v>
      </c>
      <c r="AP16" s="1422"/>
    </row>
    <row r="17" spans="1:42">
      <c r="A17" s="1450"/>
      <c r="B17" s="1533" t="s">
        <v>304</v>
      </c>
      <c r="C17" s="1447"/>
      <c r="D17" s="1447"/>
      <c r="E17" s="1534"/>
      <c r="F17" s="166" t="s">
        <v>32</v>
      </c>
      <c r="G17" s="1462">
        <v>2</v>
      </c>
      <c r="H17" s="1463"/>
      <c r="I17" s="166" t="s">
        <v>32</v>
      </c>
      <c r="J17" s="338" t="s">
        <v>172</v>
      </c>
      <c r="K17" s="272"/>
      <c r="L17" s="1156"/>
      <c r="M17" s="1157"/>
      <c r="N17" s="1528"/>
      <c r="O17" s="1535" t="s">
        <v>168</v>
      </c>
      <c r="P17" s="1536"/>
      <c r="Q17" s="1536"/>
      <c r="R17" s="1537"/>
      <c r="S17" s="273" t="s">
        <v>305</v>
      </c>
      <c r="T17" s="379"/>
      <c r="U17" s="379"/>
      <c r="V17" s="379"/>
      <c r="W17" s="379"/>
      <c r="X17" s="379"/>
      <c r="Y17" s="379"/>
      <c r="Z17" s="379"/>
      <c r="AA17" s="379"/>
      <c r="AB17" s="379"/>
      <c r="AC17" s="379"/>
      <c r="AD17" s="379"/>
      <c r="AE17" s="379"/>
      <c r="AF17" s="379"/>
      <c r="AG17" s="379"/>
      <c r="AH17" s="273"/>
      <c r="AI17" s="273"/>
      <c r="AJ17" s="380"/>
      <c r="AK17" s="166" t="s">
        <v>32</v>
      </c>
      <c r="AL17" s="1538"/>
      <c r="AM17" s="1538"/>
      <c r="AN17" s="1539"/>
      <c r="AO17" s="170"/>
      <c r="AP17" s="171"/>
    </row>
    <row r="18" spans="1:42">
      <c r="A18" s="1450"/>
      <c r="B18" s="270"/>
      <c r="C18" s="36"/>
      <c r="D18" s="36"/>
      <c r="E18" s="139"/>
      <c r="F18" s="166" t="s">
        <v>32</v>
      </c>
      <c r="G18" s="1462">
        <v>1</v>
      </c>
      <c r="H18" s="1463"/>
      <c r="I18" s="381"/>
      <c r="J18" s="382"/>
      <c r="K18" s="371"/>
      <c r="L18" s="1229"/>
      <c r="M18" s="1529"/>
      <c r="N18" s="1530"/>
      <c r="O18" s="1497"/>
      <c r="P18" s="1498"/>
      <c r="Q18" s="1498"/>
      <c r="R18" s="1499"/>
      <c r="S18" s="196" t="s">
        <v>32</v>
      </c>
      <c r="T18" s="305" t="s">
        <v>36</v>
      </c>
      <c r="U18" s="343"/>
      <c r="V18" s="343"/>
      <c r="W18" s="196" t="s">
        <v>32</v>
      </c>
      <c r="X18" s="299" t="s">
        <v>306</v>
      </c>
      <c r="Y18" s="343"/>
      <c r="Z18" s="343"/>
      <c r="AA18" s="196" t="s">
        <v>32</v>
      </c>
      <c r="AB18" s="299" t="s">
        <v>307</v>
      </c>
      <c r="AC18" s="343"/>
      <c r="AD18" s="343"/>
      <c r="AE18" s="196" t="s">
        <v>32</v>
      </c>
      <c r="AF18" s="305" t="s">
        <v>308</v>
      </c>
      <c r="AG18" s="343"/>
      <c r="AH18" s="343"/>
      <c r="AI18" s="343"/>
      <c r="AJ18" s="383"/>
      <c r="AK18" s="274"/>
      <c r="AL18" s="352"/>
      <c r="AM18" s="352"/>
      <c r="AN18" s="276"/>
      <c r="AO18" s="170"/>
      <c r="AP18" s="171"/>
    </row>
    <row r="19" spans="1:42">
      <c r="A19" s="1450"/>
      <c r="B19" s="384" t="s">
        <v>32</v>
      </c>
      <c r="C19" s="1438" t="s">
        <v>309</v>
      </c>
      <c r="D19" s="1434"/>
      <c r="E19" s="1435"/>
      <c r="F19" s="170"/>
      <c r="G19" s="331"/>
      <c r="H19" s="276"/>
      <c r="I19" s="385"/>
      <c r="J19" s="338"/>
      <c r="K19" s="371"/>
      <c r="L19" s="1465" t="s">
        <v>310</v>
      </c>
      <c r="M19" s="1466"/>
      <c r="N19" s="1467"/>
      <c r="O19" s="1535" t="s">
        <v>311</v>
      </c>
      <c r="P19" s="1536"/>
      <c r="Q19" s="1536"/>
      <c r="R19" s="1537"/>
      <c r="S19" s="386" t="s">
        <v>32</v>
      </c>
      <c r="T19" s="320" t="s">
        <v>312</v>
      </c>
      <c r="U19" s="387"/>
      <c r="V19" s="387"/>
      <c r="W19" s="387"/>
      <c r="X19" s="387"/>
      <c r="Y19" s="386" t="s">
        <v>32</v>
      </c>
      <c r="Z19" s="320" t="s">
        <v>313</v>
      </c>
      <c r="AA19" s="387"/>
      <c r="AB19" s="387"/>
      <c r="AC19" s="387"/>
      <c r="AD19" s="387"/>
      <c r="AE19" s="386" t="s">
        <v>32</v>
      </c>
      <c r="AF19" s="320" t="s">
        <v>33</v>
      </c>
      <c r="AG19" s="388"/>
      <c r="AH19" s="388"/>
      <c r="AI19" s="388"/>
      <c r="AJ19" s="388"/>
      <c r="AK19" s="274"/>
      <c r="AL19" s="352"/>
      <c r="AM19" s="352"/>
      <c r="AN19" s="276"/>
      <c r="AO19" s="170"/>
      <c r="AP19" s="171"/>
    </row>
    <row r="20" spans="1:42">
      <c r="A20" s="1450"/>
      <c r="B20" s="270"/>
      <c r="C20" s="36"/>
      <c r="D20" s="36"/>
      <c r="E20" s="139"/>
      <c r="F20" s="170"/>
      <c r="G20" s="331"/>
      <c r="H20" s="276"/>
      <c r="I20" s="385"/>
      <c r="J20" s="338"/>
      <c r="K20" s="371"/>
      <c r="L20" s="1156"/>
      <c r="M20" s="1157"/>
      <c r="N20" s="1528"/>
      <c r="O20" s="1252"/>
      <c r="P20" s="1416"/>
      <c r="Q20" s="1416"/>
      <c r="R20" s="1504"/>
      <c r="S20" s="386" t="s">
        <v>32</v>
      </c>
      <c r="T20" s="320" t="s">
        <v>169</v>
      </c>
      <c r="U20" s="388"/>
      <c r="V20" s="388"/>
      <c r="W20" s="388"/>
      <c r="X20" s="388"/>
      <c r="Y20" s="386" t="s">
        <v>32</v>
      </c>
      <c r="Z20" s="320" t="s">
        <v>314</v>
      </c>
      <c r="AA20" s="388"/>
      <c r="AB20" s="388"/>
      <c r="AC20" s="388"/>
      <c r="AD20" s="388"/>
      <c r="AE20" s="386" t="s">
        <v>32</v>
      </c>
      <c r="AF20" s="320" t="s">
        <v>33</v>
      </c>
      <c r="AG20" s="387"/>
      <c r="AH20" s="387"/>
      <c r="AI20" s="389" t="s">
        <v>315</v>
      </c>
      <c r="AJ20" s="390"/>
      <c r="AK20" s="274"/>
      <c r="AL20" s="352"/>
      <c r="AM20" s="352"/>
      <c r="AN20" s="276"/>
      <c r="AO20" s="170"/>
      <c r="AP20" s="171"/>
    </row>
    <row r="21" spans="1:42" ht="14.25" thickBot="1">
      <c r="A21" s="1450"/>
      <c r="B21" s="277"/>
      <c r="C21" s="54"/>
      <c r="D21" s="54"/>
      <c r="E21" s="266"/>
      <c r="F21" s="278"/>
      <c r="G21" s="279"/>
      <c r="H21" s="280"/>
      <c r="I21" s="279"/>
      <c r="J21" s="279"/>
      <c r="K21" s="279"/>
      <c r="L21" s="1540"/>
      <c r="M21" s="1541"/>
      <c r="N21" s="1542"/>
      <c r="O21" s="1505"/>
      <c r="P21" s="1506"/>
      <c r="Q21" s="1506"/>
      <c r="R21" s="1507"/>
      <c r="S21" s="391" t="s">
        <v>32</v>
      </c>
      <c r="T21" s="321" t="s">
        <v>316</v>
      </c>
      <c r="U21" s="392"/>
      <c r="V21" s="392"/>
      <c r="W21" s="392"/>
      <c r="X21" s="392"/>
      <c r="Y21" s="392"/>
      <c r="Z21" s="392"/>
      <c r="AA21" s="392"/>
      <c r="AB21" s="392"/>
      <c r="AC21" s="392"/>
      <c r="AD21" s="392"/>
      <c r="AE21" s="392"/>
      <c r="AF21" s="392"/>
      <c r="AG21" s="282"/>
      <c r="AH21" s="282"/>
      <c r="AI21" s="393" t="s">
        <v>315</v>
      </c>
      <c r="AJ21" s="394"/>
      <c r="AK21" s="283"/>
      <c r="AL21" s="284"/>
      <c r="AM21" s="284"/>
      <c r="AN21" s="280"/>
      <c r="AO21" s="278"/>
      <c r="AP21" s="395"/>
    </row>
    <row r="22" spans="1:42">
      <c r="A22" s="1450"/>
      <c r="B22" s="1481" t="s">
        <v>603</v>
      </c>
      <c r="C22" s="1482"/>
      <c r="D22" s="1482"/>
      <c r="E22" s="1483"/>
      <c r="F22" s="1543" t="s">
        <v>317</v>
      </c>
      <c r="G22" s="1544"/>
      <c r="H22" s="1545"/>
      <c r="I22" s="166" t="s">
        <v>32</v>
      </c>
      <c r="J22" s="338" t="s">
        <v>133</v>
      </c>
      <c r="K22" s="251"/>
      <c r="L22" s="285"/>
      <c r="M22" s="286"/>
      <c r="N22" s="287"/>
      <c r="O22" s="285"/>
      <c r="P22" s="286"/>
      <c r="Q22" s="286"/>
      <c r="R22" s="215"/>
      <c r="S22" s="164" t="s">
        <v>32</v>
      </c>
      <c r="T22" s="316" t="s">
        <v>40</v>
      </c>
      <c r="U22" s="396"/>
      <c r="V22" s="396"/>
      <c r="W22" s="337"/>
      <c r="X22" s="396"/>
      <c r="Y22" s="396"/>
      <c r="Z22" s="396"/>
      <c r="AA22" s="396"/>
      <c r="AB22" s="337"/>
      <c r="AC22" s="396"/>
      <c r="AD22" s="396"/>
      <c r="AE22" s="396"/>
      <c r="AF22" s="396"/>
      <c r="AG22" s="337"/>
      <c r="AH22" s="396"/>
      <c r="AI22" s="396"/>
      <c r="AJ22" s="396"/>
      <c r="AK22" s="165" t="s">
        <v>32</v>
      </c>
      <c r="AL22" s="1513" t="s">
        <v>71</v>
      </c>
      <c r="AM22" s="1546"/>
      <c r="AN22" s="1310"/>
      <c r="AO22" s="1502"/>
      <c r="AP22" s="1503"/>
    </row>
    <row r="23" spans="1:42">
      <c r="A23" s="1450"/>
      <c r="B23" s="1448" t="s">
        <v>318</v>
      </c>
      <c r="C23" s="1434"/>
      <c r="D23" s="1434"/>
      <c r="E23" s="1435"/>
      <c r="F23" s="1547" t="s">
        <v>319</v>
      </c>
      <c r="G23" s="1447"/>
      <c r="H23" s="1534"/>
      <c r="I23" s="166" t="s">
        <v>32</v>
      </c>
      <c r="J23" s="338" t="s">
        <v>299</v>
      </c>
      <c r="K23" s="271"/>
      <c r="L23" s="1548" t="s">
        <v>39</v>
      </c>
      <c r="M23" s="1083"/>
      <c r="N23" s="1084"/>
      <c r="O23" s="1490" t="s">
        <v>320</v>
      </c>
      <c r="P23" s="1491"/>
      <c r="Q23" s="1491"/>
      <c r="R23" s="1504"/>
      <c r="S23" s="267" t="s">
        <v>32</v>
      </c>
      <c r="T23" s="322" t="s">
        <v>174</v>
      </c>
      <c r="U23" s="397"/>
      <c r="V23" s="398"/>
      <c r="W23" s="399" t="s">
        <v>32</v>
      </c>
      <c r="X23" s="323" t="s">
        <v>41</v>
      </c>
      <c r="Y23" s="397"/>
      <c r="Z23" s="397"/>
      <c r="AA23" s="397"/>
      <c r="AB23" s="267" t="s">
        <v>32</v>
      </c>
      <c r="AC23" s="323" t="s">
        <v>42</v>
      </c>
      <c r="AD23" s="397"/>
      <c r="AE23" s="397"/>
      <c r="AF23" s="335"/>
      <c r="AG23" s="267" t="s">
        <v>32</v>
      </c>
      <c r="AH23" s="323" t="s">
        <v>179</v>
      </c>
      <c r="AI23" s="397"/>
      <c r="AJ23" s="397"/>
      <c r="AK23" s="166" t="s">
        <v>32</v>
      </c>
      <c r="AL23" s="1438" t="s">
        <v>72</v>
      </c>
      <c r="AM23" s="1434"/>
      <c r="AN23" s="1435"/>
      <c r="AO23" s="1444"/>
      <c r="AP23" s="1445"/>
    </row>
    <row r="24" spans="1:42">
      <c r="A24" s="1450"/>
      <c r="B24" s="61"/>
      <c r="C24" s="8"/>
      <c r="D24" s="8"/>
      <c r="E24" s="9"/>
      <c r="F24" s="1547" t="s">
        <v>80</v>
      </c>
      <c r="G24" s="1447"/>
      <c r="H24" s="1534"/>
      <c r="I24" s="166" t="s">
        <v>32</v>
      </c>
      <c r="J24" s="338" t="s">
        <v>302</v>
      </c>
      <c r="K24" s="271"/>
      <c r="L24" s="1077" t="s">
        <v>321</v>
      </c>
      <c r="M24" s="1573"/>
      <c r="N24" s="1574"/>
      <c r="O24" s="1490"/>
      <c r="P24" s="1491"/>
      <c r="Q24" s="1491"/>
      <c r="R24" s="1504"/>
      <c r="S24" s="335"/>
      <c r="T24" s="353"/>
      <c r="U24" s="353"/>
      <c r="V24" s="288"/>
      <c r="W24" s="400" t="s">
        <v>32</v>
      </c>
      <c r="X24" s="353" t="s">
        <v>177</v>
      </c>
      <c r="Y24" s="369"/>
      <c r="Z24" s="369"/>
      <c r="AA24" s="369"/>
      <c r="AB24" s="220" t="s">
        <v>32</v>
      </c>
      <c r="AC24" s="353" t="s">
        <v>178</v>
      </c>
      <c r="AD24" s="338"/>
      <c r="AE24" s="338"/>
      <c r="AF24" s="338"/>
      <c r="AG24" s="220" t="s">
        <v>32</v>
      </c>
      <c r="AH24" s="353" t="s">
        <v>175</v>
      </c>
      <c r="AI24" s="369"/>
      <c r="AJ24" s="369"/>
      <c r="AK24" s="166" t="s">
        <v>32</v>
      </c>
      <c r="AL24" s="1500"/>
      <c r="AM24" s="1500"/>
      <c r="AN24" s="1501"/>
      <c r="AO24" s="1421" t="s">
        <v>31</v>
      </c>
      <c r="AP24" s="1422"/>
    </row>
    <row r="25" spans="1:42">
      <c r="A25" s="1450"/>
      <c r="B25" s="401" t="s">
        <v>32</v>
      </c>
      <c r="C25" s="1438" t="s">
        <v>38</v>
      </c>
      <c r="D25" s="1434"/>
      <c r="E25" s="1435"/>
      <c r="F25" s="117"/>
      <c r="G25" s="36"/>
      <c r="H25" s="139"/>
      <c r="I25" s="166" t="s">
        <v>32</v>
      </c>
      <c r="J25" s="338" t="s">
        <v>172</v>
      </c>
      <c r="K25" s="272"/>
      <c r="L25" s="35"/>
      <c r="M25" s="78"/>
      <c r="N25" s="37"/>
      <c r="O25" s="1490"/>
      <c r="P25" s="1491"/>
      <c r="Q25" s="1491"/>
      <c r="R25" s="1504"/>
      <c r="S25" s="291"/>
      <c r="T25" s="289"/>
      <c r="U25" s="289"/>
      <c r="V25" s="290"/>
      <c r="W25" s="402" t="s">
        <v>32</v>
      </c>
      <c r="X25" s="289" t="s">
        <v>43</v>
      </c>
      <c r="Y25" s="372"/>
      <c r="Z25" s="372"/>
      <c r="AA25" s="372"/>
      <c r="AB25" s="198" t="s">
        <v>32</v>
      </c>
      <c r="AC25" s="289" t="s">
        <v>176</v>
      </c>
      <c r="AD25" s="372"/>
      <c r="AE25" s="372"/>
      <c r="AF25" s="372"/>
      <c r="AG25" s="291"/>
      <c r="AH25" s="331"/>
      <c r="AI25" s="373"/>
      <c r="AJ25" s="373"/>
      <c r="AK25" s="166" t="s">
        <v>32</v>
      </c>
      <c r="AL25" s="1500"/>
      <c r="AM25" s="1500"/>
      <c r="AN25" s="1501"/>
      <c r="AO25" s="170"/>
      <c r="AP25" s="171"/>
    </row>
    <row r="26" spans="1:42" ht="14.25" thickBot="1">
      <c r="A26" s="1450"/>
      <c r="B26" s="403" t="s">
        <v>32</v>
      </c>
      <c r="C26" s="1508" t="s">
        <v>309</v>
      </c>
      <c r="D26" s="1509"/>
      <c r="E26" s="1510"/>
      <c r="F26" s="292"/>
      <c r="G26" s="54"/>
      <c r="H26" s="266"/>
      <c r="I26" s="292"/>
      <c r="J26" s="54"/>
      <c r="K26" s="266"/>
      <c r="L26" s="26"/>
      <c r="M26" s="131"/>
      <c r="N26" s="130"/>
      <c r="O26" s="35"/>
      <c r="P26" s="78"/>
      <c r="Q26" s="78"/>
      <c r="R26" s="251"/>
      <c r="S26" s="195" t="s">
        <v>32</v>
      </c>
      <c r="T26" s="324" t="s">
        <v>33</v>
      </c>
      <c r="U26" s="406"/>
      <c r="V26" s="406"/>
      <c r="W26" s="406"/>
      <c r="X26" s="293" t="s">
        <v>34</v>
      </c>
      <c r="Y26" s="325"/>
      <c r="Z26" s="325"/>
      <c r="AA26" s="325"/>
      <c r="AB26" s="325"/>
      <c r="AC26" s="325"/>
      <c r="AD26" s="325"/>
      <c r="AE26" s="325"/>
      <c r="AF26" s="325"/>
      <c r="AG26" s="325"/>
      <c r="AH26" s="325"/>
      <c r="AI26" s="325"/>
      <c r="AJ26" s="293" t="s">
        <v>35</v>
      </c>
      <c r="AK26" s="283"/>
      <c r="AL26" s="294"/>
      <c r="AM26" s="294"/>
      <c r="AN26" s="295"/>
      <c r="AO26" s="278"/>
      <c r="AP26" s="395"/>
    </row>
    <row r="27" spans="1:42">
      <c r="A27" s="1450"/>
      <c r="B27" s="1481" t="s">
        <v>604</v>
      </c>
      <c r="C27" s="1511"/>
      <c r="D27" s="1511"/>
      <c r="E27" s="1512"/>
      <c r="F27" s="1484" t="s">
        <v>251</v>
      </c>
      <c r="G27" s="1485"/>
      <c r="H27" s="1486"/>
      <c r="I27" s="166" t="s">
        <v>32</v>
      </c>
      <c r="J27" s="338" t="s">
        <v>133</v>
      </c>
      <c r="K27" s="251"/>
      <c r="L27" s="1487" t="s">
        <v>322</v>
      </c>
      <c r="M27" s="1488"/>
      <c r="N27" s="1489"/>
      <c r="O27" s="296"/>
      <c r="P27" s="297"/>
      <c r="Q27" s="297"/>
      <c r="R27" s="215"/>
      <c r="S27" s="296" t="s">
        <v>323</v>
      </c>
      <c r="T27" s="297"/>
      <c r="U27" s="297"/>
      <c r="V27" s="297"/>
      <c r="W27" s="297"/>
      <c r="X27" s="297"/>
      <c r="Y27" s="297"/>
      <c r="Z27" s="297"/>
      <c r="AA27" s="297"/>
      <c r="AB27" s="297"/>
      <c r="AC27" s="297"/>
      <c r="AD27" s="297"/>
      <c r="AE27" s="297"/>
      <c r="AF27" s="297"/>
      <c r="AG27" s="297"/>
      <c r="AH27" s="297"/>
      <c r="AI27" s="297"/>
      <c r="AJ27" s="297"/>
      <c r="AK27" s="165" t="s">
        <v>32</v>
      </c>
      <c r="AL27" s="1513" t="s">
        <v>71</v>
      </c>
      <c r="AM27" s="1513"/>
      <c r="AN27" s="1514"/>
      <c r="AO27" s="1502"/>
      <c r="AP27" s="1503"/>
    </row>
    <row r="28" spans="1:42">
      <c r="A28" s="1450"/>
      <c r="B28" s="1448" t="s">
        <v>324</v>
      </c>
      <c r="C28" s="1515"/>
      <c r="D28" s="1515"/>
      <c r="E28" s="1516"/>
      <c r="F28" s="166" t="s">
        <v>32</v>
      </c>
      <c r="G28" s="1462">
        <v>3</v>
      </c>
      <c r="H28" s="1463"/>
      <c r="I28" s="166" t="s">
        <v>32</v>
      </c>
      <c r="J28" s="338" t="s">
        <v>299</v>
      </c>
      <c r="K28" s="271"/>
      <c r="L28" s="1490"/>
      <c r="M28" s="1491"/>
      <c r="N28" s="1492"/>
      <c r="O28" s="1490" t="s">
        <v>325</v>
      </c>
      <c r="P28" s="1491"/>
      <c r="Q28" s="1491"/>
      <c r="R28" s="1504"/>
      <c r="S28" s="326" t="s">
        <v>326</v>
      </c>
      <c r="T28" s="353"/>
      <c r="U28" s="353"/>
      <c r="V28" s="353"/>
      <c r="W28" s="220" t="s">
        <v>32</v>
      </c>
      <c r="X28" s="353" t="s">
        <v>327</v>
      </c>
      <c r="Y28" s="353"/>
      <c r="Z28" s="353"/>
      <c r="AA28" s="353"/>
      <c r="AB28" s="353"/>
      <c r="AC28" s="353"/>
      <c r="AD28" s="353"/>
      <c r="AE28" s="353"/>
      <c r="AF28" s="353"/>
      <c r="AG28" s="353"/>
      <c r="AH28" s="353"/>
      <c r="AI28" s="353"/>
      <c r="AJ28" s="353"/>
      <c r="AK28" s="166" t="s">
        <v>32</v>
      </c>
      <c r="AL28" s="1517" t="s">
        <v>77</v>
      </c>
      <c r="AM28" s="1517"/>
      <c r="AN28" s="1518"/>
      <c r="AO28" s="1444"/>
      <c r="AP28" s="1445"/>
    </row>
    <row r="29" spans="1:42">
      <c r="A29" s="1450"/>
      <c r="B29" s="1448" t="s">
        <v>328</v>
      </c>
      <c r="C29" s="1515"/>
      <c r="D29" s="1515"/>
      <c r="E29" s="1516"/>
      <c r="F29" s="166" t="s">
        <v>32</v>
      </c>
      <c r="G29" s="1462">
        <v>2</v>
      </c>
      <c r="H29" s="1463"/>
      <c r="I29" s="166" t="s">
        <v>32</v>
      </c>
      <c r="J29" s="338" t="s">
        <v>302</v>
      </c>
      <c r="K29" s="271"/>
      <c r="L29" s="1490"/>
      <c r="M29" s="1491"/>
      <c r="N29" s="1492"/>
      <c r="O29" s="1490"/>
      <c r="P29" s="1491"/>
      <c r="Q29" s="1491"/>
      <c r="R29" s="1504"/>
      <c r="S29" s="274"/>
      <c r="T29" s="331"/>
      <c r="U29" s="331"/>
      <c r="V29" s="331"/>
      <c r="W29" s="220" t="s">
        <v>32</v>
      </c>
      <c r="X29" s="353" t="s">
        <v>329</v>
      </c>
      <c r="Y29" s="353"/>
      <c r="Z29" s="353"/>
      <c r="AA29" s="353"/>
      <c r="AB29" s="353"/>
      <c r="AC29" s="353"/>
      <c r="AD29" s="353"/>
      <c r="AE29" s="353"/>
      <c r="AF29" s="353"/>
      <c r="AG29" s="353"/>
      <c r="AH29" s="353"/>
      <c r="AI29" s="353"/>
      <c r="AJ29" s="353"/>
      <c r="AK29" s="166" t="s">
        <v>32</v>
      </c>
      <c r="AL29" s="1500"/>
      <c r="AM29" s="1500"/>
      <c r="AN29" s="1501"/>
      <c r="AO29" s="1421" t="s">
        <v>31</v>
      </c>
      <c r="AP29" s="1422"/>
    </row>
    <row r="30" spans="1:42">
      <c r="A30" s="1450"/>
      <c r="B30" s="1448" t="s">
        <v>330</v>
      </c>
      <c r="C30" s="1434"/>
      <c r="D30" s="1434"/>
      <c r="E30" s="1435"/>
      <c r="F30" s="166" t="s">
        <v>32</v>
      </c>
      <c r="G30" s="1462">
        <v>1</v>
      </c>
      <c r="H30" s="1463"/>
      <c r="I30" s="166" t="s">
        <v>32</v>
      </c>
      <c r="J30" s="338" t="s">
        <v>172</v>
      </c>
      <c r="K30" s="272"/>
      <c r="L30" s="1490"/>
      <c r="M30" s="1491"/>
      <c r="N30" s="1492"/>
      <c r="O30" s="1490"/>
      <c r="P30" s="1491"/>
      <c r="Q30" s="1491"/>
      <c r="R30" s="1504"/>
      <c r="S30" s="274"/>
      <c r="T30" s="331"/>
      <c r="U30" s="331"/>
      <c r="V30" s="331"/>
      <c r="W30" s="220" t="s">
        <v>410</v>
      </c>
      <c r="X30" s="353" t="s">
        <v>33</v>
      </c>
      <c r="Y30" s="338"/>
      <c r="Z30" s="338"/>
      <c r="AA30" s="338"/>
      <c r="AB30" s="338"/>
      <c r="AC30" s="338"/>
      <c r="AD30" s="338"/>
      <c r="AE30" s="338"/>
      <c r="AF30" s="338"/>
      <c r="AG30" s="338"/>
      <c r="AH30" s="338"/>
      <c r="AI30" s="338"/>
      <c r="AJ30" s="338"/>
      <c r="AK30" s="166" t="s">
        <v>32</v>
      </c>
      <c r="AL30" s="1500"/>
      <c r="AM30" s="1500"/>
      <c r="AN30" s="1501"/>
      <c r="AO30" s="170"/>
      <c r="AP30" s="171"/>
    </row>
    <row r="31" spans="1:42">
      <c r="A31" s="1450"/>
      <c r="B31" s="401" t="s">
        <v>32</v>
      </c>
      <c r="C31" s="1438" t="s">
        <v>38</v>
      </c>
      <c r="D31" s="1434"/>
      <c r="E31" s="1435"/>
      <c r="F31" s="170"/>
      <c r="G31" s="331"/>
      <c r="H31" s="276"/>
      <c r="I31" s="117"/>
      <c r="J31" s="36"/>
      <c r="K31" s="139"/>
      <c r="L31" s="1490"/>
      <c r="M31" s="1491"/>
      <c r="N31" s="1492"/>
      <c r="O31" s="1490"/>
      <c r="P31" s="1491"/>
      <c r="Q31" s="1491"/>
      <c r="R31" s="1504"/>
      <c r="S31" s="298"/>
      <c r="T31" s="383"/>
      <c r="U31" s="383"/>
      <c r="V31" s="383"/>
      <c r="W31" s="299"/>
      <c r="X31" s="299"/>
      <c r="Y31" s="343"/>
      <c r="Z31" s="343"/>
      <c r="AA31" s="343"/>
      <c r="AB31" s="343"/>
      <c r="AC31" s="343"/>
      <c r="AD31" s="343"/>
      <c r="AE31" s="343"/>
      <c r="AF31" s="343"/>
      <c r="AG31" s="343"/>
      <c r="AH31" s="343"/>
      <c r="AI31" s="343"/>
      <c r="AJ31" s="343"/>
      <c r="AK31" s="274"/>
      <c r="AL31" s="354"/>
      <c r="AM31" s="354"/>
      <c r="AN31" s="300"/>
      <c r="AO31" s="170"/>
      <c r="AP31" s="171"/>
    </row>
    <row r="32" spans="1:42" ht="14.25" thickBot="1">
      <c r="A32" s="301"/>
      <c r="B32" s="403" t="s">
        <v>32</v>
      </c>
      <c r="C32" s="1508" t="s">
        <v>309</v>
      </c>
      <c r="D32" s="1509"/>
      <c r="E32" s="1510"/>
      <c r="F32" s="302"/>
      <c r="G32" s="303"/>
      <c r="H32" s="304"/>
      <c r="I32" s="302"/>
      <c r="J32" s="303"/>
      <c r="K32" s="304"/>
      <c r="L32" s="1493"/>
      <c r="M32" s="1494"/>
      <c r="N32" s="1495"/>
      <c r="O32" s="292"/>
      <c r="P32" s="54"/>
      <c r="Q32" s="54"/>
      <c r="R32" s="405"/>
      <c r="S32" s="193" t="s">
        <v>32</v>
      </c>
      <c r="T32" s="284" t="s">
        <v>331</v>
      </c>
      <c r="U32" s="407"/>
      <c r="V32" s="407"/>
      <c r="W32" s="407"/>
      <c r="X32" s="407"/>
      <c r="Y32" s="407"/>
      <c r="Z32" s="407"/>
      <c r="AA32" s="407"/>
      <c r="AB32" s="407"/>
      <c r="AC32" s="407"/>
      <c r="AD32" s="407"/>
      <c r="AE32" s="279"/>
      <c r="AF32" s="279"/>
      <c r="AG32" s="279"/>
      <c r="AH32" s="279"/>
      <c r="AI32" s="279"/>
      <c r="AJ32" s="279"/>
      <c r="AK32" s="283"/>
      <c r="AL32" s="294"/>
      <c r="AM32" s="294"/>
      <c r="AN32" s="295"/>
      <c r="AO32" s="278"/>
      <c r="AP32" s="395"/>
    </row>
    <row r="33" spans="1:42">
      <c r="A33" s="301"/>
      <c r="B33" s="1481" t="s">
        <v>605</v>
      </c>
      <c r="C33" s="1482"/>
      <c r="D33" s="1482"/>
      <c r="E33" s="1483"/>
      <c r="F33" s="1484" t="s">
        <v>251</v>
      </c>
      <c r="G33" s="1485"/>
      <c r="H33" s="1486"/>
      <c r="I33" s="165" t="s">
        <v>32</v>
      </c>
      <c r="J33" s="337" t="s">
        <v>133</v>
      </c>
      <c r="K33" s="215"/>
      <c r="L33" s="1487" t="s">
        <v>332</v>
      </c>
      <c r="M33" s="1488"/>
      <c r="N33" s="1489"/>
      <c r="O33" s="1487" t="s">
        <v>333</v>
      </c>
      <c r="P33" s="1488"/>
      <c r="Q33" s="1488"/>
      <c r="R33" s="1496"/>
      <c r="S33" s="327" t="s">
        <v>334</v>
      </c>
      <c r="T33" s="337"/>
      <c r="U33" s="337"/>
      <c r="V33" s="337"/>
      <c r="W33" s="337"/>
      <c r="X33" s="337"/>
      <c r="Y33" s="164" t="s">
        <v>32</v>
      </c>
      <c r="Z33" s="297" t="s">
        <v>327</v>
      </c>
      <c r="AA33" s="337"/>
      <c r="AB33" s="337"/>
      <c r="AC33" s="164" t="s">
        <v>32</v>
      </c>
      <c r="AD33" s="297" t="s">
        <v>180</v>
      </c>
      <c r="AE33" s="337"/>
      <c r="AF33" s="337"/>
      <c r="AG33" s="337"/>
      <c r="AH33" s="297"/>
      <c r="AI33" s="297"/>
      <c r="AJ33" s="330"/>
      <c r="AK33" s="173" t="s">
        <v>32</v>
      </c>
      <c r="AL33" s="273" t="s">
        <v>71</v>
      </c>
      <c r="AM33" s="379"/>
      <c r="AN33" s="408"/>
      <c r="AO33" s="1502"/>
      <c r="AP33" s="1503"/>
    </row>
    <row r="34" spans="1:42">
      <c r="A34" s="301"/>
      <c r="B34" s="1448" t="s">
        <v>324</v>
      </c>
      <c r="C34" s="1434"/>
      <c r="D34" s="1434"/>
      <c r="E34" s="1435"/>
      <c r="F34" s="166" t="s">
        <v>32</v>
      </c>
      <c r="G34" s="1462">
        <v>4</v>
      </c>
      <c r="H34" s="1463"/>
      <c r="I34" s="166" t="s">
        <v>32</v>
      </c>
      <c r="J34" s="338" t="s">
        <v>299</v>
      </c>
      <c r="K34" s="271"/>
      <c r="L34" s="1490"/>
      <c r="M34" s="1491"/>
      <c r="N34" s="1492"/>
      <c r="O34" s="1497"/>
      <c r="P34" s="1498"/>
      <c r="Q34" s="1498"/>
      <c r="R34" s="1499"/>
      <c r="S34" s="329"/>
      <c r="T34" s="299"/>
      <c r="U34" s="299"/>
      <c r="V34" s="299"/>
      <c r="W34" s="305"/>
      <c r="X34" s="305"/>
      <c r="Y34" s="196" t="s">
        <v>32</v>
      </c>
      <c r="Z34" s="299" t="s">
        <v>329</v>
      </c>
      <c r="AA34" s="343"/>
      <c r="AB34" s="343"/>
      <c r="AC34" s="196" t="s">
        <v>32</v>
      </c>
      <c r="AD34" s="299" t="s">
        <v>33</v>
      </c>
      <c r="AE34" s="343"/>
      <c r="AF34" s="343"/>
      <c r="AG34" s="305"/>
      <c r="AH34" s="305"/>
      <c r="AI34" s="305"/>
      <c r="AJ34" s="383"/>
      <c r="AK34" s="166" t="s">
        <v>32</v>
      </c>
      <c r="AL34" s="352" t="s">
        <v>335</v>
      </c>
      <c r="AM34" s="338"/>
      <c r="AN34" s="251"/>
      <c r="AO34" s="1444"/>
      <c r="AP34" s="1445"/>
    </row>
    <row r="35" spans="1:42">
      <c r="A35" s="301"/>
      <c r="B35" s="1448" t="s">
        <v>328</v>
      </c>
      <c r="C35" s="1434"/>
      <c r="D35" s="1434"/>
      <c r="E35" s="1435"/>
      <c r="F35" s="166" t="s">
        <v>32</v>
      </c>
      <c r="G35" s="1462">
        <v>3</v>
      </c>
      <c r="H35" s="1463"/>
      <c r="I35" s="166" t="s">
        <v>32</v>
      </c>
      <c r="J35" s="338" t="s">
        <v>302</v>
      </c>
      <c r="K35" s="271"/>
      <c r="L35" s="1490"/>
      <c r="M35" s="1491"/>
      <c r="N35" s="1492"/>
      <c r="O35" s="1490" t="s">
        <v>336</v>
      </c>
      <c r="P35" s="1491"/>
      <c r="Q35" s="1491"/>
      <c r="R35" s="1504"/>
      <c r="S35" s="319" t="s">
        <v>337</v>
      </c>
      <c r="T35" s="379"/>
      <c r="U35" s="379"/>
      <c r="V35" s="379"/>
      <c r="W35" s="379"/>
      <c r="X35" s="379"/>
      <c r="Y35" s="409" t="s">
        <v>32</v>
      </c>
      <c r="Z35" s="306" t="s">
        <v>327</v>
      </c>
      <c r="AA35" s="379"/>
      <c r="AB35" s="379"/>
      <c r="AC35" s="409" t="s">
        <v>32</v>
      </c>
      <c r="AD35" s="306" t="s">
        <v>180</v>
      </c>
      <c r="AE35" s="379"/>
      <c r="AF35" s="379"/>
      <c r="AG35" s="379"/>
      <c r="AH35" s="306"/>
      <c r="AI35" s="306"/>
      <c r="AJ35" s="380"/>
      <c r="AK35" s="166" t="s">
        <v>32</v>
      </c>
      <c r="AL35" s="1500"/>
      <c r="AM35" s="1500"/>
      <c r="AN35" s="1501"/>
      <c r="AO35" s="1421" t="s">
        <v>31</v>
      </c>
      <c r="AP35" s="1422"/>
    </row>
    <row r="36" spans="1:42">
      <c r="A36" s="301"/>
      <c r="B36" s="1448" t="s">
        <v>338</v>
      </c>
      <c r="C36" s="1434"/>
      <c r="D36" s="1434"/>
      <c r="E36" s="1435"/>
      <c r="F36" s="166" t="s">
        <v>32</v>
      </c>
      <c r="G36" s="1462">
        <v>2</v>
      </c>
      <c r="H36" s="1463"/>
      <c r="I36" s="166" t="s">
        <v>32</v>
      </c>
      <c r="J36" s="338" t="s">
        <v>172</v>
      </c>
      <c r="K36" s="272"/>
      <c r="L36" s="1490"/>
      <c r="M36" s="1491"/>
      <c r="N36" s="1492"/>
      <c r="O36" s="1252"/>
      <c r="P36" s="1416"/>
      <c r="Q36" s="1416"/>
      <c r="R36" s="1504"/>
      <c r="S36" s="170"/>
      <c r="T36" s="331"/>
      <c r="U36" s="331"/>
      <c r="V36" s="331"/>
      <c r="W36" s="331"/>
      <c r="X36" s="352"/>
      <c r="Y36" s="220" t="s">
        <v>32</v>
      </c>
      <c r="Z36" s="353" t="s">
        <v>329</v>
      </c>
      <c r="AA36" s="338"/>
      <c r="AB36" s="338"/>
      <c r="AC36" s="220" t="s">
        <v>32</v>
      </c>
      <c r="AD36" s="353" t="s">
        <v>33</v>
      </c>
      <c r="AE36" s="338"/>
      <c r="AF36" s="338"/>
      <c r="AG36" s="352"/>
      <c r="AH36" s="352"/>
      <c r="AI36" s="352"/>
      <c r="AJ36" s="331"/>
      <c r="AK36" s="166" t="s">
        <v>32</v>
      </c>
      <c r="AL36" s="1500"/>
      <c r="AM36" s="1500"/>
      <c r="AN36" s="1501"/>
      <c r="AO36" s="170"/>
      <c r="AP36" s="171"/>
    </row>
    <row r="37" spans="1:42">
      <c r="A37" s="301"/>
      <c r="B37" s="401" t="s">
        <v>32</v>
      </c>
      <c r="C37" s="352" t="s">
        <v>38</v>
      </c>
      <c r="D37" s="338"/>
      <c r="E37" s="251"/>
      <c r="F37" s="166" t="s">
        <v>32</v>
      </c>
      <c r="G37" s="1462">
        <v>1</v>
      </c>
      <c r="H37" s="1463"/>
      <c r="I37" s="117"/>
      <c r="J37" s="36"/>
      <c r="K37" s="139"/>
      <c r="L37" s="1490"/>
      <c r="M37" s="1491"/>
      <c r="N37" s="1492"/>
      <c r="O37" s="1252"/>
      <c r="P37" s="1416"/>
      <c r="Q37" s="1416"/>
      <c r="R37" s="1504"/>
      <c r="S37" s="170"/>
      <c r="T37" s="331"/>
      <c r="U37" s="331"/>
      <c r="V37" s="331"/>
      <c r="W37" s="331"/>
      <c r="X37" s="352"/>
      <c r="Y37" s="410"/>
      <c r="Z37" s="353"/>
      <c r="AA37" s="352"/>
      <c r="AB37" s="353"/>
      <c r="AC37" s="410"/>
      <c r="AD37" s="353"/>
      <c r="AE37" s="352"/>
      <c r="AF37" s="353"/>
      <c r="AG37" s="352"/>
      <c r="AH37" s="352"/>
      <c r="AI37" s="352"/>
      <c r="AJ37" s="331"/>
      <c r="AK37" s="411"/>
      <c r="AL37" s="354"/>
      <c r="AM37" s="354"/>
      <c r="AN37" s="300"/>
      <c r="AO37" s="170"/>
      <c r="AP37" s="171"/>
    </row>
    <row r="38" spans="1:42" ht="14.25" thickBot="1">
      <c r="A38" s="301"/>
      <c r="B38" s="403" t="s">
        <v>32</v>
      </c>
      <c r="C38" s="1508" t="s">
        <v>309</v>
      </c>
      <c r="D38" s="1509"/>
      <c r="E38" s="1510"/>
      <c r="F38" s="170"/>
      <c r="G38" s="331"/>
      <c r="H38" s="276"/>
      <c r="I38" s="278"/>
      <c r="J38" s="279"/>
      <c r="K38" s="279"/>
      <c r="L38" s="1493"/>
      <c r="M38" s="1494"/>
      <c r="N38" s="1495"/>
      <c r="O38" s="1505"/>
      <c r="P38" s="1506"/>
      <c r="Q38" s="1506"/>
      <c r="R38" s="1507"/>
      <c r="S38" s="193" t="s">
        <v>32</v>
      </c>
      <c r="T38" s="279" t="s">
        <v>339</v>
      </c>
      <c r="U38" s="404"/>
      <c r="V38" s="404"/>
      <c r="W38" s="404"/>
      <c r="X38" s="404"/>
      <c r="Y38" s="404"/>
      <c r="Z38" s="404"/>
      <c r="AA38" s="404"/>
      <c r="AB38" s="404"/>
      <c r="AC38" s="407"/>
      <c r="AD38" s="407"/>
      <c r="AE38" s="279"/>
      <c r="AF38" s="279"/>
      <c r="AG38" s="279"/>
      <c r="AH38" s="279"/>
      <c r="AI38" s="279"/>
      <c r="AJ38" s="331"/>
      <c r="AK38" s="412"/>
      <c r="AL38" s="354"/>
      <c r="AM38" s="354"/>
      <c r="AN38" s="300"/>
      <c r="AO38" s="170"/>
      <c r="AP38" s="171"/>
    </row>
    <row r="39" spans="1:42" ht="13.5" customHeight="1">
      <c r="A39" s="1449" t="s">
        <v>340</v>
      </c>
      <c r="B39" s="30" t="s">
        <v>606</v>
      </c>
      <c r="C39" s="8"/>
      <c r="D39" s="8"/>
      <c r="E39" s="9"/>
      <c r="F39" s="1484" t="s">
        <v>251</v>
      </c>
      <c r="G39" s="1485"/>
      <c r="H39" s="1486"/>
      <c r="I39" s="166" t="s">
        <v>32</v>
      </c>
      <c r="J39" s="338" t="s">
        <v>133</v>
      </c>
      <c r="K39" s="338"/>
      <c r="L39" s="1205" t="s">
        <v>375</v>
      </c>
      <c r="M39" s="1206"/>
      <c r="N39" s="1206"/>
      <c r="O39" s="1206"/>
      <c r="P39" s="1206"/>
      <c r="Q39" s="1206"/>
      <c r="R39" s="1464"/>
      <c r="S39" s="360" t="s">
        <v>29</v>
      </c>
      <c r="T39" s="451" t="s">
        <v>32</v>
      </c>
      <c r="U39" s="452" t="s">
        <v>341</v>
      </c>
      <c r="V39" s="452"/>
      <c r="W39" s="453"/>
      <c r="X39" s="454"/>
      <c r="Y39" s="451" t="s">
        <v>32</v>
      </c>
      <c r="Z39" s="452" t="s">
        <v>342</v>
      </c>
      <c r="AA39" s="454"/>
      <c r="AB39" s="455"/>
      <c r="AC39" s="455"/>
      <c r="AD39" s="451" t="s">
        <v>32</v>
      </c>
      <c r="AE39" s="455" t="s">
        <v>343</v>
      </c>
      <c r="AF39" s="413"/>
      <c r="AG39" s="53"/>
      <c r="AH39" s="53"/>
      <c r="AI39" s="53"/>
      <c r="AJ39" s="414"/>
      <c r="AK39" s="166" t="s">
        <v>32</v>
      </c>
      <c r="AL39" s="76" t="s">
        <v>386</v>
      </c>
      <c r="AM39" s="76"/>
      <c r="AN39" s="77"/>
      <c r="AO39" s="1502"/>
      <c r="AP39" s="1503"/>
    </row>
    <row r="40" spans="1:42" ht="13.5" customHeight="1">
      <c r="A40" s="1450"/>
      <c r="B40" s="1082" t="s">
        <v>381</v>
      </c>
      <c r="C40" s="1411"/>
      <c r="D40" s="1411"/>
      <c r="E40" s="1412"/>
      <c r="F40" s="166" t="s">
        <v>32</v>
      </c>
      <c r="G40" s="1462">
        <v>3</v>
      </c>
      <c r="H40" s="1463"/>
      <c r="I40" s="166" t="s">
        <v>32</v>
      </c>
      <c r="J40" s="338" t="s">
        <v>299</v>
      </c>
      <c r="K40" s="335"/>
      <c r="L40" s="1418" t="s">
        <v>376</v>
      </c>
      <c r="M40" s="1419"/>
      <c r="N40" s="1420"/>
      <c r="O40" s="1465" t="s">
        <v>377</v>
      </c>
      <c r="P40" s="1466"/>
      <c r="Q40" s="1466"/>
      <c r="R40" s="1467"/>
      <c r="S40" s="361" t="s">
        <v>29</v>
      </c>
      <c r="T40" s="8" t="s">
        <v>367</v>
      </c>
      <c r="U40" s="36"/>
      <c r="V40" s="8"/>
      <c r="W40" s="36"/>
      <c r="X40" s="36"/>
      <c r="Y40" s="36"/>
      <c r="Z40" s="36"/>
      <c r="AA40" s="36"/>
      <c r="AB40" s="36"/>
      <c r="AC40" s="36"/>
      <c r="AD40" s="36"/>
      <c r="AE40" s="36"/>
      <c r="AF40" s="36"/>
      <c r="AG40" s="36"/>
      <c r="AH40" s="36"/>
      <c r="AI40" s="36"/>
      <c r="AJ40" s="340"/>
      <c r="AK40" s="166" t="s">
        <v>32</v>
      </c>
      <c r="AL40" s="8" t="s">
        <v>188</v>
      </c>
      <c r="AM40" s="8"/>
      <c r="AN40" s="9"/>
      <c r="AO40" s="1444"/>
      <c r="AP40" s="1445"/>
    </row>
    <row r="41" spans="1:42" ht="13.5" customHeight="1">
      <c r="A41" s="1450"/>
      <c r="B41" s="1451" t="s">
        <v>382</v>
      </c>
      <c r="C41" s="1452"/>
      <c r="D41" s="1452"/>
      <c r="E41" s="1453"/>
      <c r="F41" s="166" t="s">
        <v>32</v>
      </c>
      <c r="G41" s="1462">
        <v>2</v>
      </c>
      <c r="H41" s="1463"/>
      <c r="I41" s="166" t="s">
        <v>32</v>
      </c>
      <c r="J41" s="338" t="s">
        <v>302</v>
      </c>
      <c r="K41" s="335"/>
      <c r="L41" s="1326"/>
      <c r="M41" s="1413"/>
      <c r="N41" s="1414"/>
      <c r="O41" s="1468"/>
      <c r="P41" s="1469"/>
      <c r="Q41" s="1469"/>
      <c r="R41" s="1470"/>
      <c r="S41" s="361"/>
      <c r="T41" s="220" t="s">
        <v>32</v>
      </c>
      <c r="U41" s="8" t="s">
        <v>118</v>
      </c>
      <c r="V41" s="8"/>
      <c r="W41" s="79"/>
      <c r="X41" s="368"/>
      <c r="Y41" s="220" t="s">
        <v>32</v>
      </c>
      <c r="Z41" s="8" t="s">
        <v>119</v>
      </c>
      <c r="AA41" s="368"/>
      <c r="AB41" s="36"/>
      <c r="AC41" s="36"/>
      <c r="AD41" s="220" t="s">
        <v>32</v>
      </c>
      <c r="AE41" s="8" t="s">
        <v>368</v>
      </c>
      <c r="AF41" s="368"/>
      <c r="AG41" s="36"/>
      <c r="AH41" s="36"/>
      <c r="AI41" s="36"/>
      <c r="AJ41" s="137"/>
      <c r="AK41" s="166" t="s">
        <v>32</v>
      </c>
      <c r="AL41" s="8" t="s">
        <v>230</v>
      </c>
      <c r="AM41" s="8"/>
      <c r="AN41" s="9"/>
      <c r="AO41" s="1421" t="s">
        <v>31</v>
      </c>
      <c r="AP41" s="1422"/>
    </row>
    <row r="42" spans="1:42" ht="13.5" customHeight="1">
      <c r="A42" s="1450"/>
      <c r="B42" s="1577" t="s">
        <v>383</v>
      </c>
      <c r="C42" s="1578"/>
      <c r="D42" s="1578"/>
      <c r="E42" s="1579"/>
      <c r="F42" s="166" t="s">
        <v>32</v>
      </c>
      <c r="G42" s="1462">
        <v>1</v>
      </c>
      <c r="H42" s="1463"/>
      <c r="I42" s="166" t="s">
        <v>32</v>
      </c>
      <c r="J42" s="338" t="s">
        <v>172</v>
      </c>
      <c r="K42" s="335"/>
      <c r="L42" s="1329"/>
      <c r="M42" s="1327"/>
      <c r="N42" s="1328"/>
      <c r="O42" s="220" t="s">
        <v>32</v>
      </c>
      <c r="P42" s="8" t="s">
        <v>38</v>
      </c>
      <c r="Q42" s="8"/>
      <c r="R42" s="9"/>
      <c r="S42" s="362"/>
      <c r="T42" s="36"/>
      <c r="U42" s="36" t="s">
        <v>369</v>
      </c>
      <c r="V42" s="36"/>
      <c r="W42" s="36"/>
      <c r="X42" s="36"/>
      <c r="Y42" s="36"/>
      <c r="Z42" s="36" t="s">
        <v>370</v>
      </c>
      <c r="AA42" s="8"/>
      <c r="AB42" s="36"/>
      <c r="AC42" s="36"/>
      <c r="AD42" s="36"/>
      <c r="AE42" s="36" t="s">
        <v>371</v>
      </c>
      <c r="AF42" s="36"/>
      <c r="AG42" s="36"/>
      <c r="AH42" s="36"/>
      <c r="AI42" s="36"/>
      <c r="AJ42" s="370"/>
      <c r="AK42" s="166" t="s">
        <v>32</v>
      </c>
      <c r="AL42" s="8" t="s">
        <v>72</v>
      </c>
      <c r="AM42" s="8"/>
      <c r="AN42" s="9"/>
      <c r="AO42" s="170"/>
      <c r="AP42" s="171"/>
    </row>
    <row r="43" spans="1:42" ht="13.5" customHeight="1">
      <c r="A43" s="1450"/>
      <c r="B43" s="1577"/>
      <c r="C43" s="1578"/>
      <c r="D43" s="1578"/>
      <c r="E43" s="1579"/>
      <c r="F43" s="298"/>
      <c r="G43" s="344"/>
      <c r="H43" s="345"/>
      <c r="I43" s="343"/>
      <c r="J43" s="343"/>
      <c r="K43" s="344"/>
      <c r="L43" s="20"/>
      <c r="M43" s="22"/>
      <c r="N43" s="21"/>
      <c r="O43" s="363"/>
      <c r="P43" s="22"/>
      <c r="Q43" s="22"/>
      <c r="R43" s="21"/>
      <c r="S43" s="363"/>
      <c r="T43" s="53"/>
      <c r="U43" s="53"/>
      <c r="V43" s="53"/>
      <c r="W43" s="53"/>
      <c r="X43" s="53"/>
      <c r="Y43" s="53"/>
      <c r="Z43" s="53"/>
      <c r="AA43" s="22"/>
      <c r="AB43" s="53"/>
      <c r="AC43" s="53"/>
      <c r="AD43" s="53"/>
      <c r="AE43" s="53"/>
      <c r="AF43" s="53"/>
      <c r="AG43" s="53"/>
      <c r="AH43" s="53"/>
      <c r="AI43" s="53"/>
      <c r="AJ43" s="415"/>
      <c r="AK43" s="450"/>
      <c r="AL43" s="343"/>
      <c r="AM43" s="22"/>
      <c r="AN43" s="21"/>
      <c r="AO43" s="416"/>
      <c r="AP43" s="417"/>
    </row>
    <row r="44" spans="1:42" ht="13.5" customHeight="1">
      <c r="A44" s="1450"/>
      <c r="B44" s="1577"/>
      <c r="C44" s="1578"/>
      <c r="D44" s="1578"/>
      <c r="E44" s="1579"/>
      <c r="F44" s="1525" t="s">
        <v>251</v>
      </c>
      <c r="G44" s="1526"/>
      <c r="H44" s="1580"/>
      <c r="I44" s="166" t="s">
        <v>32</v>
      </c>
      <c r="J44" s="338" t="s">
        <v>133</v>
      </c>
      <c r="K44" s="338"/>
      <c r="L44" s="1418" t="s">
        <v>378</v>
      </c>
      <c r="M44" s="1419"/>
      <c r="N44" s="1420"/>
      <c r="O44" s="1468" t="s">
        <v>377</v>
      </c>
      <c r="P44" s="1469"/>
      <c r="Q44" s="1469"/>
      <c r="R44" s="1470"/>
      <c r="S44" s="361" t="s">
        <v>29</v>
      </c>
      <c r="T44" s="8" t="s">
        <v>372</v>
      </c>
      <c r="U44" s="36"/>
      <c r="V44" s="8"/>
      <c r="W44" s="36"/>
      <c r="X44" s="36"/>
      <c r="Y44" s="36"/>
      <c r="Z44" s="36"/>
      <c r="AA44" s="36"/>
      <c r="AB44" s="36"/>
      <c r="AC44" s="36"/>
      <c r="AD44" s="36"/>
      <c r="AE44" s="36"/>
      <c r="AF44" s="36"/>
      <c r="AG44" s="36"/>
      <c r="AH44" s="36"/>
      <c r="AI44" s="36"/>
      <c r="AJ44" s="418"/>
      <c r="AK44" s="166" t="s">
        <v>32</v>
      </c>
      <c r="AL44" s="8" t="s">
        <v>387</v>
      </c>
      <c r="AM44" s="8"/>
      <c r="AN44" s="9"/>
      <c r="AO44" s="419"/>
      <c r="AP44" s="420"/>
    </row>
    <row r="45" spans="1:42" ht="13.5" customHeight="1">
      <c r="A45" s="1450"/>
      <c r="B45" s="117"/>
      <c r="C45" s="36"/>
      <c r="D45" s="36"/>
      <c r="E45" s="139"/>
      <c r="F45" s="166" t="s">
        <v>32</v>
      </c>
      <c r="G45" s="1462">
        <v>3</v>
      </c>
      <c r="H45" s="1463"/>
      <c r="I45" s="166" t="s">
        <v>32</v>
      </c>
      <c r="J45" s="338" t="s">
        <v>299</v>
      </c>
      <c r="K45" s="335"/>
      <c r="L45" s="1326"/>
      <c r="M45" s="1413"/>
      <c r="N45" s="1414"/>
      <c r="O45" s="1468"/>
      <c r="P45" s="1469"/>
      <c r="Q45" s="1469"/>
      <c r="R45" s="1470"/>
      <c r="S45" s="361"/>
      <c r="T45" s="220" t="s">
        <v>32</v>
      </c>
      <c r="U45" s="8" t="s">
        <v>118</v>
      </c>
      <c r="V45" s="8"/>
      <c r="W45" s="79"/>
      <c r="X45" s="368"/>
      <c r="Y45" s="220" t="s">
        <v>32</v>
      </c>
      <c r="Z45" s="8" t="s">
        <v>119</v>
      </c>
      <c r="AA45" s="368"/>
      <c r="AB45" s="36"/>
      <c r="AC45" s="36"/>
      <c r="AD45" s="36"/>
      <c r="AE45" s="36"/>
      <c r="AF45" s="36"/>
      <c r="AG45" s="36"/>
      <c r="AH45" s="36"/>
      <c r="AI45" s="36"/>
      <c r="AJ45" s="251"/>
      <c r="AK45" s="166" t="s">
        <v>32</v>
      </c>
      <c r="AL45" s="8" t="s">
        <v>388</v>
      </c>
      <c r="AM45" s="8"/>
      <c r="AN45" s="9"/>
      <c r="AO45" s="1421" t="s">
        <v>31</v>
      </c>
      <c r="AP45" s="1422"/>
    </row>
    <row r="46" spans="1:42">
      <c r="A46" s="1450"/>
      <c r="B46" s="24"/>
      <c r="C46" s="36"/>
      <c r="D46" s="36"/>
      <c r="E46" s="139"/>
      <c r="F46" s="166" t="s">
        <v>32</v>
      </c>
      <c r="G46" s="1462">
        <v>2</v>
      </c>
      <c r="H46" s="1463"/>
      <c r="I46" s="166" t="s">
        <v>32</v>
      </c>
      <c r="J46" s="338" t="s">
        <v>302</v>
      </c>
      <c r="K46" s="335"/>
      <c r="L46" s="1329"/>
      <c r="M46" s="1327"/>
      <c r="N46" s="1328"/>
      <c r="O46" s="197" t="s">
        <v>32</v>
      </c>
      <c r="P46" s="39" t="s">
        <v>38</v>
      </c>
      <c r="Q46" s="39"/>
      <c r="R46" s="40"/>
      <c r="S46" s="364"/>
      <c r="T46" s="126"/>
      <c r="U46" s="126" t="s">
        <v>369</v>
      </c>
      <c r="V46" s="126"/>
      <c r="W46" s="126"/>
      <c r="X46" s="126"/>
      <c r="Y46" s="126"/>
      <c r="Z46" s="126" t="s">
        <v>370</v>
      </c>
      <c r="AA46" s="39"/>
      <c r="AB46" s="126"/>
      <c r="AC46" s="126"/>
      <c r="AD46" s="126"/>
      <c r="AE46" s="126"/>
      <c r="AF46" s="126"/>
      <c r="AG46" s="126"/>
      <c r="AH46" s="126"/>
      <c r="AI46" s="126"/>
      <c r="AJ46" s="251"/>
      <c r="AK46" s="166" t="s">
        <v>32</v>
      </c>
      <c r="AL46" s="8" t="s">
        <v>389</v>
      </c>
      <c r="AM46" s="8"/>
      <c r="AN46" s="9"/>
      <c r="AO46" s="421"/>
      <c r="AP46" s="422"/>
    </row>
    <row r="47" spans="1:42" ht="13.5" customHeight="1" thickBot="1">
      <c r="A47" s="1450"/>
      <c r="B47" s="277"/>
      <c r="C47" s="54"/>
      <c r="D47" s="54"/>
      <c r="E47" s="266"/>
      <c r="F47" s="28"/>
      <c r="G47" s="27"/>
      <c r="H47" s="29"/>
      <c r="I47" s="193" t="s">
        <v>32</v>
      </c>
      <c r="J47" s="404" t="s">
        <v>172</v>
      </c>
      <c r="K47" s="698"/>
      <c r="L47" s="28"/>
      <c r="M47" s="27"/>
      <c r="N47" s="29"/>
      <c r="O47" s="1245" t="s">
        <v>344</v>
      </c>
      <c r="P47" s="1471"/>
      <c r="Q47" s="1471"/>
      <c r="R47" s="1472"/>
      <c r="S47" s="699" t="s">
        <v>29</v>
      </c>
      <c r="T47" s="195" t="s">
        <v>32</v>
      </c>
      <c r="U47" s="27" t="s">
        <v>345</v>
      </c>
      <c r="V47" s="27"/>
      <c r="W47" s="133"/>
      <c r="X47" s="133"/>
      <c r="Y47" s="700"/>
      <c r="Z47" s="133"/>
      <c r="AA47" s="133"/>
      <c r="AB47" s="133"/>
      <c r="AC47" s="54"/>
      <c r="AD47" s="195" t="s">
        <v>32</v>
      </c>
      <c r="AE47" s="54" t="s">
        <v>346</v>
      </c>
      <c r="AF47" s="54"/>
      <c r="AG47" s="54"/>
      <c r="AH47" s="54"/>
      <c r="AI47" s="54"/>
      <c r="AJ47" s="701"/>
      <c r="AK47" s="412"/>
      <c r="AL47" s="27"/>
      <c r="AM47" s="27"/>
      <c r="AN47" s="29"/>
      <c r="AO47" s="702"/>
      <c r="AP47" s="703"/>
    </row>
    <row r="48" spans="1:42" ht="12.75" customHeight="1">
      <c r="A48" s="1450"/>
      <c r="B48" s="30" t="s">
        <v>607</v>
      </c>
      <c r="C48" s="8"/>
      <c r="D48" s="8"/>
      <c r="E48" s="9"/>
      <c r="F48" s="170" t="s">
        <v>317</v>
      </c>
      <c r="G48" s="331"/>
      <c r="H48" s="276"/>
      <c r="I48" s="166" t="s">
        <v>32</v>
      </c>
      <c r="J48" s="338" t="s">
        <v>133</v>
      </c>
      <c r="K48" s="338"/>
      <c r="L48" s="1082" t="s">
        <v>121</v>
      </c>
      <c r="M48" s="1411"/>
      <c r="N48" s="1412"/>
      <c r="O48" s="1082" t="s">
        <v>30</v>
      </c>
      <c r="P48" s="1411"/>
      <c r="Q48" s="1411"/>
      <c r="R48" s="1412"/>
      <c r="S48" s="367" t="s">
        <v>29</v>
      </c>
      <c r="T48" s="196" t="s">
        <v>32</v>
      </c>
      <c r="U48" s="22" t="s">
        <v>347</v>
      </c>
      <c r="V48" s="22"/>
      <c r="W48" s="23"/>
      <c r="X48" s="413"/>
      <c r="Y48" s="196" t="s">
        <v>32</v>
      </c>
      <c r="Z48" s="22" t="s">
        <v>173</v>
      </c>
      <c r="AA48" s="53"/>
      <c r="AB48" s="1410"/>
      <c r="AC48" s="1410"/>
      <c r="AD48" s="1410"/>
      <c r="AE48" s="1410"/>
      <c r="AF48" s="1410"/>
      <c r="AG48" s="1410"/>
      <c r="AH48" s="1410"/>
      <c r="AI48" s="53" t="s">
        <v>166</v>
      </c>
      <c r="AJ48" s="341"/>
      <c r="AK48" s="166" t="s">
        <v>32</v>
      </c>
      <c r="AL48" s="1407" t="s">
        <v>390</v>
      </c>
      <c r="AM48" s="1408"/>
      <c r="AN48" s="1409"/>
      <c r="AO48" s="421"/>
      <c r="AP48" s="422"/>
    </row>
    <row r="49" spans="1:42" ht="12.75" customHeight="1">
      <c r="A49" s="1450"/>
      <c r="B49" s="1082" t="s">
        <v>121</v>
      </c>
      <c r="C49" s="1411"/>
      <c r="D49" s="1411"/>
      <c r="E49" s="1412"/>
      <c r="F49" s="1433" t="s">
        <v>319</v>
      </c>
      <c r="G49" s="1434"/>
      <c r="H49" s="1435"/>
      <c r="I49" s="166" t="s">
        <v>32</v>
      </c>
      <c r="J49" s="338" t="s">
        <v>299</v>
      </c>
      <c r="K49" s="335"/>
      <c r="L49" s="7"/>
      <c r="M49" s="8"/>
      <c r="N49" s="9"/>
      <c r="O49" s="1093" t="s">
        <v>393</v>
      </c>
      <c r="P49" s="1094"/>
      <c r="Q49" s="1094"/>
      <c r="R49" s="1095"/>
      <c r="S49" s="424" t="s">
        <v>29</v>
      </c>
      <c r="T49" s="70" t="s">
        <v>394</v>
      </c>
      <c r="U49" s="70"/>
      <c r="V49" s="70"/>
      <c r="W49" s="70"/>
      <c r="X49" s="70"/>
      <c r="Y49" s="70" t="s">
        <v>34</v>
      </c>
      <c r="Z49" s="425"/>
      <c r="AA49" s="425"/>
      <c r="AB49" s="425"/>
      <c r="AC49" s="425"/>
      <c r="AD49" s="425"/>
      <c r="AE49" s="425"/>
      <c r="AF49" s="425"/>
      <c r="AG49" s="426" t="s">
        <v>395</v>
      </c>
      <c r="AH49" s="427"/>
      <c r="AI49" s="1425" t="s">
        <v>432</v>
      </c>
      <c r="AJ49" s="1426"/>
      <c r="AK49" s="166" t="s">
        <v>32</v>
      </c>
      <c r="AL49" s="1407" t="s">
        <v>391</v>
      </c>
      <c r="AM49" s="1408"/>
      <c r="AN49" s="1409"/>
      <c r="AO49" s="385"/>
      <c r="AP49" s="429"/>
    </row>
    <row r="50" spans="1:42" ht="12.75" customHeight="1">
      <c r="A50" s="269"/>
      <c r="B50" s="31"/>
      <c r="C50" s="157"/>
      <c r="D50" s="157"/>
      <c r="E50" s="32"/>
      <c r="F50" s="1433" t="s">
        <v>80</v>
      </c>
      <c r="G50" s="1434"/>
      <c r="H50" s="1435"/>
      <c r="I50" s="166" t="s">
        <v>32</v>
      </c>
      <c r="J50" s="338" t="s">
        <v>302</v>
      </c>
      <c r="K50" s="335"/>
      <c r="L50" s="7"/>
      <c r="M50" s="8"/>
      <c r="N50" s="9"/>
      <c r="O50" s="31"/>
      <c r="P50" s="157"/>
      <c r="Q50" s="157"/>
      <c r="R50" s="32"/>
      <c r="S50" s="424" t="s">
        <v>29</v>
      </c>
      <c r="T50" s="70" t="s">
        <v>396</v>
      </c>
      <c r="U50" s="70"/>
      <c r="V50" s="70"/>
      <c r="W50" s="70"/>
      <c r="X50" s="70"/>
      <c r="Y50" s="70" t="s">
        <v>34</v>
      </c>
      <c r="Z50" s="425"/>
      <c r="AA50" s="425"/>
      <c r="AB50" s="425"/>
      <c r="AC50" s="425"/>
      <c r="AD50" s="425"/>
      <c r="AE50" s="425"/>
      <c r="AF50" s="425"/>
      <c r="AG50" s="426" t="s">
        <v>166</v>
      </c>
      <c r="AH50" s="427"/>
      <c r="AI50" s="1427"/>
      <c r="AJ50" s="1428"/>
      <c r="AK50" s="166" t="s">
        <v>32</v>
      </c>
      <c r="AL50" s="1407" t="s">
        <v>392</v>
      </c>
      <c r="AM50" s="1408"/>
      <c r="AN50" s="1409"/>
      <c r="AO50" s="1421" t="s">
        <v>31</v>
      </c>
      <c r="AP50" s="1422"/>
    </row>
    <row r="51" spans="1:42" ht="12.75" customHeight="1">
      <c r="A51" s="269"/>
      <c r="B51" s="31"/>
      <c r="C51" s="157"/>
      <c r="D51" s="157"/>
      <c r="E51" s="32"/>
      <c r="F51" s="7"/>
      <c r="G51" s="338"/>
      <c r="H51" s="251"/>
      <c r="I51" s="166" t="s">
        <v>32</v>
      </c>
      <c r="J51" s="338" t="s">
        <v>172</v>
      </c>
      <c r="K51" s="339"/>
      <c r="L51" s="7"/>
      <c r="M51" s="8"/>
      <c r="N51" s="9"/>
      <c r="O51" s="31"/>
      <c r="P51" s="157"/>
      <c r="Q51" s="157"/>
      <c r="R51" s="32"/>
      <c r="S51" s="424" t="s">
        <v>29</v>
      </c>
      <c r="T51" s="70" t="s">
        <v>397</v>
      </c>
      <c r="U51" s="70"/>
      <c r="V51" s="70"/>
      <c r="W51" s="70"/>
      <c r="X51" s="430" t="s">
        <v>74</v>
      </c>
      <c r="Y51" s="425"/>
      <c r="Z51" s="425"/>
      <c r="AA51" s="425"/>
      <c r="AB51" s="425"/>
      <c r="AC51" s="425"/>
      <c r="AD51" s="1575" t="s">
        <v>398</v>
      </c>
      <c r="AE51" s="1576"/>
      <c r="AF51" s="8" t="s">
        <v>399</v>
      </c>
      <c r="AG51" s="426" t="s">
        <v>395</v>
      </c>
      <c r="AH51" s="427"/>
      <c r="AI51" s="1427"/>
      <c r="AJ51" s="1428"/>
      <c r="AK51" s="166" t="s">
        <v>32</v>
      </c>
      <c r="AL51" s="1407" t="s">
        <v>182</v>
      </c>
      <c r="AM51" s="1408"/>
      <c r="AN51" s="1409"/>
      <c r="AO51" s="338"/>
      <c r="AP51" s="429"/>
    </row>
    <row r="52" spans="1:42" ht="12.75" customHeight="1">
      <c r="A52" s="269"/>
      <c r="B52" s="31"/>
      <c r="C52" s="157"/>
      <c r="D52" s="157"/>
      <c r="E52" s="32"/>
      <c r="F52" s="7"/>
      <c r="G52" s="338"/>
      <c r="H52" s="251"/>
      <c r="I52" s="338"/>
      <c r="J52" s="338"/>
      <c r="K52" s="338"/>
      <c r="L52" s="7"/>
      <c r="M52" s="8"/>
      <c r="N52" s="9"/>
      <c r="O52" s="31"/>
      <c r="P52" s="157"/>
      <c r="Q52" s="157"/>
      <c r="R52" s="32"/>
      <c r="S52" s="431" t="s">
        <v>29</v>
      </c>
      <c r="T52" s="70" t="s">
        <v>400</v>
      </c>
      <c r="U52" s="70"/>
      <c r="V52" s="70"/>
      <c r="W52" s="70"/>
      <c r="X52" s="220" t="s">
        <v>32</v>
      </c>
      <c r="Y52" s="36" t="s">
        <v>401</v>
      </c>
      <c r="Z52" s="433"/>
      <c r="AA52" s="433"/>
      <c r="AB52" s="433"/>
      <c r="AC52" s="433"/>
      <c r="AD52" s="433"/>
      <c r="AE52" s="433"/>
      <c r="AF52" s="8"/>
      <c r="AG52" s="338"/>
      <c r="AH52" s="427"/>
      <c r="AI52" s="1427"/>
      <c r="AJ52" s="1428"/>
      <c r="AK52" s="166" t="s">
        <v>32</v>
      </c>
      <c r="AL52" s="1407"/>
      <c r="AM52" s="1408"/>
      <c r="AN52" s="1409"/>
      <c r="AO52" s="338"/>
      <c r="AP52" s="429"/>
    </row>
    <row r="53" spans="1:42" ht="12.75" customHeight="1">
      <c r="A53" s="269"/>
      <c r="B53" s="31"/>
      <c r="C53" s="157"/>
      <c r="D53" s="157"/>
      <c r="E53" s="32"/>
      <c r="F53" s="7"/>
      <c r="G53" s="338"/>
      <c r="H53" s="251"/>
      <c r="I53" s="338"/>
      <c r="J53" s="338"/>
      <c r="K53" s="335"/>
      <c r="L53" s="7"/>
      <c r="M53" s="8"/>
      <c r="N53" s="9"/>
      <c r="O53" s="31"/>
      <c r="P53" s="157"/>
      <c r="Q53" s="157"/>
      <c r="R53" s="32"/>
      <c r="S53" s="424" t="s">
        <v>29</v>
      </c>
      <c r="T53" s="70" t="s">
        <v>120</v>
      </c>
      <c r="U53" s="70"/>
      <c r="V53" s="70"/>
      <c r="W53" s="70" t="s">
        <v>402</v>
      </c>
      <c r="X53" s="220" t="s">
        <v>32</v>
      </c>
      <c r="Y53" s="70" t="s">
        <v>403</v>
      </c>
      <c r="Z53" s="70"/>
      <c r="AA53" s="70"/>
      <c r="AB53" s="70"/>
      <c r="AC53" s="70"/>
      <c r="AD53" s="70"/>
      <c r="AE53" s="70"/>
      <c r="AF53" s="70"/>
      <c r="AG53" s="338"/>
      <c r="AH53" s="427"/>
      <c r="AI53" s="1427"/>
      <c r="AJ53" s="1428"/>
      <c r="AK53" s="428"/>
      <c r="AL53" s="428"/>
      <c r="AM53" s="239"/>
      <c r="AN53" s="137"/>
      <c r="AO53" s="338"/>
      <c r="AP53" s="429"/>
    </row>
    <row r="54" spans="1:42" ht="12.75" customHeight="1">
      <c r="A54" s="269"/>
      <c r="B54" s="31"/>
      <c r="C54" s="157"/>
      <c r="D54" s="157"/>
      <c r="E54" s="32"/>
      <c r="F54" s="7"/>
      <c r="G54" s="338"/>
      <c r="H54" s="251"/>
      <c r="I54" s="338"/>
      <c r="J54" s="338"/>
      <c r="K54" s="335"/>
      <c r="L54" s="7"/>
      <c r="M54" s="8"/>
      <c r="N54" s="9"/>
      <c r="O54" s="31"/>
      <c r="P54" s="157"/>
      <c r="Q54" s="157"/>
      <c r="R54" s="32"/>
      <c r="S54" s="434"/>
      <c r="T54" s="70"/>
      <c r="U54" s="70"/>
      <c r="V54" s="70"/>
      <c r="W54" s="70"/>
      <c r="X54" s="220" t="s">
        <v>32</v>
      </c>
      <c r="Y54" s="70" t="s">
        <v>404</v>
      </c>
      <c r="Z54" s="70"/>
      <c r="AA54" s="70"/>
      <c r="AB54" s="70"/>
      <c r="AC54" s="70"/>
      <c r="AD54" s="70"/>
      <c r="AE54" s="70"/>
      <c r="AF54" s="70"/>
      <c r="AG54" s="338"/>
      <c r="AH54" s="427"/>
      <c r="AI54" s="1427"/>
      <c r="AJ54" s="1428"/>
      <c r="AK54" s="428"/>
      <c r="AL54" s="428"/>
      <c r="AM54" s="239"/>
      <c r="AN54" s="137"/>
      <c r="AO54" s="338"/>
      <c r="AP54" s="429"/>
    </row>
    <row r="55" spans="1:42" ht="12.75" customHeight="1">
      <c r="A55" s="269"/>
      <c r="B55" s="31"/>
      <c r="C55" s="157"/>
      <c r="D55" s="157"/>
      <c r="E55" s="32"/>
      <c r="F55" s="7"/>
      <c r="G55" s="338"/>
      <c r="H55" s="251"/>
      <c r="I55" s="338"/>
      <c r="J55" s="338"/>
      <c r="K55" s="335"/>
      <c r="L55" s="7"/>
      <c r="M55" s="8"/>
      <c r="N55" s="9"/>
      <c r="O55" s="31"/>
      <c r="P55" s="157"/>
      <c r="Q55" s="157"/>
      <c r="R55" s="32"/>
      <c r="S55" s="434"/>
      <c r="T55" s="70"/>
      <c r="U55" s="70"/>
      <c r="V55" s="70"/>
      <c r="W55" s="70"/>
      <c r="X55" s="220" t="s">
        <v>32</v>
      </c>
      <c r="Y55" s="70" t="s">
        <v>405</v>
      </c>
      <c r="Z55" s="70"/>
      <c r="AA55" s="70"/>
      <c r="AB55" s="70"/>
      <c r="AC55" s="70"/>
      <c r="AD55" s="70"/>
      <c r="AE55" s="70"/>
      <c r="AF55" s="70" t="s">
        <v>406</v>
      </c>
      <c r="AG55" s="338"/>
      <c r="AH55" s="427"/>
      <c r="AI55" s="1427"/>
      <c r="AJ55" s="1428"/>
      <c r="AK55" s="428"/>
      <c r="AL55" s="428"/>
      <c r="AM55" s="239"/>
      <c r="AN55" s="137"/>
      <c r="AO55" s="338"/>
      <c r="AP55" s="429"/>
    </row>
    <row r="56" spans="1:42" ht="12.75" customHeight="1">
      <c r="A56" s="269"/>
      <c r="B56" s="31"/>
      <c r="C56" s="157"/>
      <c r="D56" s="157"/>
      <c r="E56" s="32"/>
      <c r="F56" s="7"/>
      <c r="G56" s="338"/>
      <c r="H56" s="251"/>
      <c r="I56" s="338"/>
      <c r="J56" s="338"/>
      <c r="K56" s="335"/>
      <c r="L56" s="7"/>
      <c r="M56" s="8"/>
      <c r="N56" s="9"/>
      <c r="O56" s="31"/>
      <c r="P56" s="157"/>
      <c r="Q56" s="157"/>
      <c r="R56" s="32"/>
      <c r="S56" s="424" t="s">
        <v>29</v>
      </c>
      <c r="T56" s="70" t="s">
        <v>407</v>
      </c>
      <c r="U56" s="70"/>
      <c r="V56" s="70"/>
      <c r="W56" s="70"/>
      <c r="X56" s="70"/>
      <c r="Y56" s="70"/>
      <c r="Z56" s="70"/>
      <c r="AA56" s="70"/>
      <c r="AB56" s="432"/>
      <c r="AC56" s="70"/>
      <c r="AD56" s="70"/>
      <c r="AE56" s="435"/>
      <c r="AF56" s="435"/>
      <c r="AG56" s="338"/>
      <c r="AH56" s="427"/>
      <c r="AI56" s="1427"/>
      <c r="AJ56" s="1428"/>
      <c r="AK56" s="428"/>
      <c r="AL56" s="428"/>
      <c r="AM56" s="239"/>
      <c r="AN56" s="137"/>
      <c r="AO56" s="385"/>
      <c r="AP56" s="429"/>
    </row>
    <row r="57" spans="1:42" ht="12.75" customHeight="1">
      <c r="A57" s="269"/>
      <c r="B57" s="31"/>
      <c r="C57" s="157"/>
      <c r="D57" s="157"/>
      <c r="E57" s="32"/>
      <c r="F57" s="7"/>
      <c r="G57" s="338"/>
      <c r="H57" s="251"/>
      <c r="I57" s="338"/>
      <c r="J57" s="338"/>
      <c r="K57" s="335"/>
      <c r="L57" s="7"/>
      <c r="M57" s="8"/>
      <c r="N57" s="9"/>
      <c r="O57" s="31"/>
      <c r="P57" s="157"/>
      <c r="Q57" s="157"/>
      <c r="R57" s="32"/>
      <c r="S57" s="424" t="s">
        <v>34</v>
      </c>
      <c r="T57" s="425"/>
      <c r="U57" s="425"/>
      <c r="V57" s="425"/>
      <c r="W57" s="425"/>
      <c r="X57" s="425"/>
      <c r="Y57" s="425"/>
      <c r="Z57" s="425"/>
      <c r="AA57" s="425"/>
      <c r="AB57" s="425"/>
      <c r="AC57" s="425"/>
      <c r="AD57" s="425"/>
      <c r="AE57" s="425"/>
      <c r="AF57" s="425"/>
      <c r="AG57" s="426" t="s">
        <v>166</v>
      </c>
      <c r="AH57" s="427"/>
      <c r="AI57" s="1427"/>
      <c r="AJ57" s="1428"/>
      <c r="AK57" s="428"/>
      <c r="AL57" s="428"/>
      <c r="AM57" s="239"/>
      <c r="AN57" s="137"/>
      <c r="AO57" s="385"/>
      <c r="AP57" s="429"/>
    </row>
    <row r="58" spans="1:42" ht="12.75" customHeight="1">
      <c r="A58" s="269"/>
      <c r="B58" s="31"/>
      <c r="C58" s="157"/>
      <c r="D58" s="157"/>
      <c r="E58" s="32"/>
      <c r="F58" s="7"/>
      <c r="G58" s="338"/>
      <c r="H58" s="251"/>
      <c r="I58" s="338"/>
      <c r="J58" s="338"/>
      <c r="K58" s="335"/>
      <c r="L58" s="7"/>
      <c r="M58" s="8"/>
      <c r="N58" s="9"/>
      <c r="O58" s="45"/>
      <c r="P58" s="46"/>
      <c r="Q58" s="46"/>
      <c r="R58" s="47"/>
      <c r="S58" s="436" t="s">
        <v>29</v>
      </c>
      <c r="T58" s="437" t="s">
        <v>408</v>
      </c>
      <c r="U58" s="437"/>
      <c r="V58" s="437"/>
      <c r="W58" s="437"/>
      <c r="X58" s="437"/>
      <c r="Y58" s="437"/>
      <c r="Z58" s="437"/>
      <c r="AA58" s="437" t="s">
        <v>34</v>
      </c>
      <c r="AB58" s="438"/>
      <c r="AC58" s="438"/>
      <c r="AD58" s="438"/>
      <c r="AE58" s="1476" t="s">
        <v>409</v>
      </c>
      <c r="AF58" s="1477"/>
      <c r="AG58" s="343"/>
      <c r="AH58" s="439"/>
      <c r="AI58" s="1429"/>
      <c r="AJ58" s="1430"/>
      <c r="AK58" s="428"/>
      <c r="AL58" s="428"/>
      <c r="AM58" s="239"/>
      <c r="AN58" s="137"/>
      <c r="AO58" s="385"/>
      <c r="AP58" s="429"/>
    </row>
    <row r="59" spans="1:42" ht="12.75" customHeight="1">
      <c r="A59" s="301"/>
      <c r="B59" s="7"/>
      <c r="C59" s="8"/>
      <c r="D59" s="8"/>
      <c r="E59" s="9"/>
      <c r="F59" s="7"/>
      <c r="G59" s="338"/>
      <c r="H59" s="251"/>
      <c r="I59" s="338"/>
      <c r="J59" s="338"/>
      <c r="K59" s="338"/>
      <c r="L59" s="1119" t="s">
        <v>348</v>
      </c>
      <c r="M59" s="1431"/>
      <c r="N59" s="1432"/>
      <c r="O59" s="1082" t="s">
        <v>53</v>
      </c>
      <c r="P59" s="1411"/>
      <c r="Q59" s="1411"/>
      <c r="R59" s="1412"/>
      <c r="S59" s="366" t="s">
        <v>29</v>
      </c>
      <c r="T59" s="52" t="s">
        <v>373</v>
      </c>
      <c r="U59" s="52"/>
      <c r="V59" s="52"/>
      <c r="W59" s="52"/>
      <c r="X59" s="52"/>
      <c r="Y59" s="52"/>
      <c r="Z59" s="52"/>
      <c r="AA59" s="52"/>
      <c r="AB59" s="52"/>
      <c r="AC59" s="128" t="s">
        <v>34</v>
      </c>
      <c r="AD59" s="220" t="s">
        <v>32</v>
      </c>
      <c r="AE59" s="51" t="s">
        <v>225</v>
      </c>
      <c r="AF59" s="51"/>
      <c r="AG59" s="220" t="s">
        <v>32</v>
      </c>
      <c r="AH59" s="51" t="s">
        <v>198</v>
      </c>
      <c r="AI59" s="52" t="s">
        <v>35</v>
      </c>
      <c r="AJ59" s="340"/>
      <c r="AK59" s="166" t="s">
        <v>32</v>
      </c>
      <c r="AL59" s="1407" t="s">
        <v>392</v>
      </c>
      <c r="AM59" s="1423"/>
      <c r="AN59" s="1424"/>
      <c r="AO59" s="385"/>
      <c r="AP59" s="429"/>
    </row>
    <row r="60" spans="1:42" ht="12.75" customHeight="1">
      <c r="A60" s="301"/>
      <c r="B60" s="7"/>
      <c r="C60" s="8"/>
      <c r="D60" s="8"/>
      <c r="E60" s="9"/>
      <c r="F60" s="7"/>
      <c r="G60" s="338"/>
      <c r="H60" s="251"/>
      <c r="I60" s="338"/>
      <c r="J60" s="338"/>
      <c r="K60" s="338"/>
      <c r="L60" s="1082" t="s">
        <v>115</v>
      </c>
      <c r="M60" s="1411"/>
      <c r="N60" s="1412"/>
      <c r="O60" s="194" t="s">
        <v>32</v>
      </c>
      <c r="P60" s="22" t="s">
        <v>38</v>
      </c>
      <c r="Q60" s="22"/>
      <c r="R60" s="21"/>
      <c r="S60" s="154" t="s">
        <v>29</v>
      </c>
      <c r="T60" s="36" t="s">
        <v>374</v>
      </c>
      <c r="U60" s="36"/>
      <c r="V60" s="36"/>
      <c r="W60" s="36"/>
      <c r="X60" s="36"/>
      <c r="Y60" s="36"/>
      <c r="Z60" s="36"/>
      <c r="AA60" s="36"/>
      <c r="AB60" s="36"/>
      <c r="AC60" s="79" t="s">
        <v>34</v>
      </c>
      <c r="AD60" s="196" t="s">
        <v>32</v>
      </c>
      <c r="AE60" s="18" t="s">
        <v>225</v>
      </c>
      <c r="AF60" s="18"/>
      <c r="AG60" s="196" t="s">
        <v>32</v>
      </c>
      <c r="AH60" s="78" t="s">
        <v>198</v>
      </c>
      <c r="AI60" s="36" t="s">
        <v>35</v>
      </c>
      <c r="AJ60" s="341"/>
      <c r="AK60" s="166" t="s">
        <v>32</v>
      </c>
      <c r="AL60" s="1407" t="s">
        <v>182</v>
      </c>
      <c r="AM60" s="1423"/>
      <c r="AN60" s="1424"/>
      <c r="AO60" s="421"/>
      <c r="AP60" s="422"/>
    </row>
    <row r="61" spans="1:42" ht="12.75" customHeight="1">
      <c r="A61" s="301"/>
      <c r="B61" s="7"/>
      <c r="C61" s="8"/>
      <c r="D61" s="8"/>
      <c r="E61" s="9"/>
      <c r="F61" s="170"/>
      <c r="G61" s="8"/>
      <c r="H61" s="9"/>
      <c r="I61" s="338"/>
      <c r="J61" s="338"/>
      <c r="K61" s="338"/>
      <c r="L61" s="7"/>
      <c r="M61" s="8"/>
      <c r="N61" s="9"/>
      <c r="O61" s="1082" t="s">
        <v>52</v>
      </c>
      <c r="P61" s="1411"/>
      <c r="Q61" s="1411"/>
      <c r="R61" s="1412"/>
      <c r="S61" s="366" t="s">
        <v>29</v>
      </c>
      <c r="T61" s="52" t="s">
        <v>373</v>
      </c>
      <c r="U61" s="52"/>
      <c r="V61" s="52"/>
      <c r="W61" s="52"/>
      <c r="X61" s="52"/>
      <c r="Y61" s="52"/>
      <c r="Z61" s="52"/>
      <c r="AA61" s="52"/>
      <c r="AB61" s="52"/>
      <c r="AC61" s="128" t="s">
        <v>34</v>
      </c>
      <c r="AD61" s="220" t="s">
        <v>32</v>
      </c>
      <c r="AE61" s="78" t="s">
        <v>225</v>
      </c>
      <c r="AF61" s="78"/>
      <c r="AG61" s="220" t="s">
        <v>32</v>
      </c>
      <c r="AH61" s="51" t="s">
        <v>198</v>
      </c>
      <c r="AI61" s="52" t="s">
        <v>35</v>
      </c>
      <c r="AJ61" s="315"/>
      <c r="AK61" s="166" t="s">
        <v>32</v>
      </c>
      <c r="AL61" s="8"/>
      <c r="AM61" s="8"/>
      <c r="AN61" s="9"/>
      <c r="AO61" s="385"/>
      <c r="AP61" s="429"/>
    </row>
    <row r="62" spans="1:42" ht="12.75" customHeight="1">
      <c r="A62" s="301"/>
      <c r="B62" s="7"/>
      <c r="C62" s="8"/>
      <c r="D62" s="8"/>
      <c r="E62" s="9"/>
      <c r="F62" s="7"/>
      <c r="G62" s="8"/>
      <c r="H62" s="9"/>
      <c r="I62" s="8"/>
      <c r="J62" s="8"/>
      <c r="K62" s="8"/>
      <c r="L62" s="7"/>
      <c r="M62" s="8"/>
      <c r="N62" s="9"/>
      <c r="O62" s="194" t="s">
        <v>32</v>
      </c>
      <c r="P62" s="22" t="s">
        <v>38</v>
      </c>
      <c r="Q62" s="22"/>
      <c r="R62" s="21"/>
      <c r="S62" s="154" t="s">
        <v>29</v>
      </c>
      <c r="T62" s="36" t="s">
        <v>374</v>
      </c>
      <c r="U62" s="36"/>
      <c r="V62" s="36"/>
      <c r="W62" s="36"/>
      <c r="X62" s="36"/>
      <c r="Y62" s="36"/>
      <c r="Z62" s="36"/>
      <c r="AA62" s="36"/>
      <c r="AB62" s="36"/>
      <c r="AC62" s="23" t="s">
        <v>34</v>
      </c>
      <c r="AD62" s="196" t="s">
        <v>32</v>
      </c>
      <c r="AE62" s="18" t="s">
        <v>225</v>
      </c>
      <c r="AF62" s="18"/>
      <c r="AG62" s="196" t="s">
        <v>32</v>
      </c>
      <c r="AH62" s="18" t="s">
        <v>198</v>
      </c>
      <c r="AI62" s="53" t="s">
        <v>35</v>
      </c>
      <c r="AJ62" s="342"/>
      <c r="AK62" s="166" t="s">
        <v>32</v>
      </c>
      <c r="AL62" s="8"/>
      <c r="AM62" s="8"/>
      <c r="AN62" s="9"/>
      <c r="AO62" s="1444"/>
      <c r="AP62" s="1445"/>
    </row>
    <row r="63" spans="1:42" ht="13.5" customHeight="1">
      <c r="A63" s="301"/>
      <c r="B63" s="7"/>
      <c r="C63" s="8"/>
      <c r="D63" s="8"/>
      <c r="E63" s="9"/>
      <c r="F63" s="7"/>
      <c r="G63" s="8"/>
      <c r="H63" s="9"/>
      <c r="I63" s="8"/>
      <c r="J63" s="8"/>
      <c r="K63" s="8"/>
      <c r="L63" s="7"/>
      <c r="M63" s="8"/>
      <c r="N63" s="9"/>
      <c r="O63" s="1082" t="s">
        <v>51</v>
      </c>
      <c r="P63" s="1411"/>
      <c r="Q63" s="1411"/>
      <c r="R63" s="1412"/>
      <c r="S63" s="366" t="s">
        <v>29</v>
      </c>
      <c r="T63" s="52" t="s">
        <v>373</v>
      </c>
      <c r="U63" s="52"/>
      <c r="V63" s="52"/>
      <c r="W63" s="52"/>
      <c r="X63" s="52"/>
      <c r="Y63" s="52"/>
      <c r="Z63" s="52"/>
      <c r="AA63" s="52"/>
      <c r="AB63" s="52"/>
      <c r="AC63" s="79" t="s">
        <v>34</v>
      </c>
      <c r="AD63" s="220" t="s">
        <v>32</v>
      </c>
      <c r="AE63" s="78" t="s">
        <v>225</v>
      </c>
      <c r="AF63" s="78"/>
      <c r="AG63" s="220" t="s">
        <v>32</v>
      </c>
      <c r="AH63" s="78" t="s">
        <v>198</v>
      </c>
      <c r="AI63" s="36" t="s">
        <v>35</v>
      </c>
      <c r="AJ63" s="440"/>
      <c r="AK63" s="78"/>
      <c r="AL63" s="8"/>
      <c r="AM63" s="8"/>
      <c r="AN63" s="9"/>
      <c r="AO63" s="1421"/>
      <c r="AP63" s="1422"/>
    </row>
    <row r="64" spans="1:42" ht="14.25" thickBot="1">
      <c r="A64" s="301"/>
      <c r="B64" s="307"/>
      <c r="C64" s="27"/>
      <c r="D64" s="27"/>
      <c r="E64" s="29"/>
      <c r="F64" s="28"/>
      <c r="G64" s="27"/>
      <c r="H64" s="29"/>
      <c r="I64" s="27"/>
      <c r="J64" s="27"/>
      <c r="K64" s="27"/>
      <c r="L64" s="28"/>
      <c r="M64" s="27"/>
      <c r="N64" s="29"/>
      <c r="O64" s="193" t="s">
        <v>32</v>
      </c>
      <c r="P64" s="27" t="s">
        <v>38</v>
      </c>
      <c r="Q64" s="27"/>
      <c r="R64" s="29"/>
      <c r="S64" s="699" t="s">
        <v>29</v>
      </c>
      <c r="T64" s="54" t="s">
        <v>374</v>
      </c>
      <c r="U64" s="54"/>
      <c r="V64" s="54"/>
      <c r="W64" s="54"/>
      <c r="X64" s="54"/>
      <c r="Y64" s="54"/>
      <c r="Z64" s="54"/>
      <c r="AA64" s="54"/>
      <c r="AB64" s="54"/>
      <c r="AC64" s="133" t="s">
        <v>34</v>
      </c>
      <c r="AD64" s="195" t="s">
        <v>32</v>
      </c>
      <c r="AE64" s="131" t="s">
        <v>225</v>
      </c>
      <c r="AF64" s="131"/>
      <c r="AG64" s="195" t="s">
        <v>32</v>
      </c>
      <c r="AH64" s="131" t="s">
        <v>198</v>
      </c>
      <c r="AI64" s="54" t="s">
        <v>35</v>
      </c>
      <c r="AJ64" s="443"/>
      <c r="AK64" s="131"/>
      <c r="AL64" s="27"/>
      <c r="AM64" s="27"/>
      <c r="AN64" s="29"/>
      <c r="AO64" s="278"/>
      <c r="AP64" s="395"/>
    </row>
    <row r="65" spans="1:42">
      <c r="A65" s="301"/>
      <c r="B65" s="449" t="s">
        <v>608</v>
      </c>
      <c r="C65" s="8"/>
      <c r="D65" s="8"/>
      <c r="E65" s="8"/>
      <c r="F65" s="331"/>
      <c r="G65" s="331"/>
      <c r="H65" s="276"/>
      <c r="I65" s="166" t="s">
        <v>32</v>
      </c>
      <c r="J65" s="36" t="s">
        <v>133</v>
      </c>
      <c r="K65" s="9"/>
      <c r="L65" s="1326" t="s">
        <v>430</v>
      </c>
      <c r="M65" s="1413"/>
      <c r="N65" s="1414"/>
      <c r="O65" s="1454" t="s">
        <v>429</v>
      </c>
      <c r="P65" s="1455"/>
      <c r="Q65" s="1455"/>
      <c r="R65" s="1456"/>
      <c r="S65" s="442" t="s">
        <v>423</v>
      </c>
      <c r="T65" s="8"/>
      <c r="U65" s="8"/>
      <c r="V65" s="79"/>
      <c r="W65" s="368"/>
      <c r="X65" s="36"/>
      <c r="Y65" s="36"/>
      <c r="Z65" s="36"/>
      <c r="AA65" s="36"/>
      <c r="AB65" s="36"/>
      <c r="AC65" s="79"/>
      <c r="AD65" s="36"/>
      <c r="AE65" s="78"/>
      <c r="AF65" s="78"/>
      <c r="AG65" s="36"/>
      <c r="AH65" s="78"/>
      <c r="AI65" s="36"/>
      <c r="AJ65" s="440"/>
      <c r="AK65" s="220" t="s">
        <v>32</v>
      </c>
      <c r="AL65" s="36" t="s">
        <v>188</v>
      </c>
      <c r="AM65" s="8"/>
      <c r="AN65" s="9"/>
      <c r="AO65" s="170"/>
      <c r="AP65" s="171"/>
    </row>
    <row r="66" spans="1:42">
      <c r="A66" s="301"/>
      <c r="B66" s="1415" t="s">
        <v>431</v>
      </c>
      <c r="C66" s="1416"/>
      <c r="D66" s="1416"/>
      <c r="E66" s="1416"/>
      <c r="F66" s="1416"/>
      <c r="G66" s="1416"/>
      <c r="H66" s="1253"/>
      <c r="I66" s="166" t="s">
        <v>32</v>
      </c>
      <c r="J66" s="36" t="s">
        <v>170</v>
      </c>
      <c r="K66" s="9"/>
      <c r="L66" s="1326"/>
      <c r="M66" s="1413"/>
      <c r="N66" s="1413"/>
      <c r="O66" s="117"/>
      <c r="P66" s="8"/>
      <c r="Q66" s="8"/>
      <c r="R66" s="9"/>
      <c r="S66" s="166" t="s">
        <v>32</v>
      </c>
      <c r="T66" s="8" t="s">
        <v>424</v>
      </c>
      <c r="U66" s="8"/>
      <c r="V66" s="79"/>
      <c r="W66" s="368"/>
      <c r="X66" s="36"/>
      <c r="Y66" s="36"/>
      <c r="Z66" s="36"/>
      <c r="AA66" s="36"/>
      <c r="AB66" s="36"/>
      <c r="AC66" s="79"/>
      <c r="AD66" s="36"/>
      <c r="AE66" s="78"/>
      <c r="AF66" s="78"/>
      <c r="AG66" s="36"/>
      <c r="AH66" s="78"/>
      <c r="AI66" s="36"/>
      <c r="AJ66" s="440"/>
      <c r="AK66" s="220" t="s">
        <v>32</v>
      </c>
      <c r="AL66" s="1088"/>
      <c r="AM66" s="1088"/>
      <c r="AN66" s="1089"/>
      <c r="AO66" s="170"/>
      <c r="AP66" s="171"/>
    </row>
    <row r="67" spans="1:42">
      <c r="A67" s="301"/>
      <c r="B67" s="1417"/>
      <c r="C67" s="1416"/>
      <c r="D67" s="1416"/>
      <c r="E67" s="1416"/>
      <c r="F67" s="1416"/>
      <c r="G67" s="1416"/>
      <c r="H67" s="1253"/>
      <c r="I67" s="166" t="s">
        <v>32</v>
      </c>
      <c r="J67" s="36" t="s">
        <v>171</v>
      </c>
      <c r="K67" s="9"/>
      <c r="L67" s="7"/>
      <c r="M67" s="8"/>
      <c r="N67" s="8"/>
      <c r="O67" s="117"/>
      <c r="P67" s="8"/>
      <c r="Q67" s="8"/>
      <c r="R67" s="9"/>
      <c r="S67" s="166" t="s">
        <v>32</v>
      </c>
      <c r="T67" s="8" t="s">
        <v>425</v>
      </c>
      <c r="U67" s="36"/>
      <c r="V67" s="8"/>
      <c r="W67" s="36"/>
      <c r="X67" s="36"/>
      <c r="Y67" s="36"/>
      <c r="Z67" s="36"/>
      <c r="AA67" s="36"/>
      <c r="AB67" s="36"/>
      <c r="AC67" s="79"/>
      <c r="AD67" s="36"/>
      <c r="AE67" s="78"/>
      <c r="AF67" s="78"/>
      <c r="AG67" s="36"/>
      <c r="AH67" s="78"/>
      <c r="AI67" s="36"/>
      <c r="AJ67" s="440"/>
      <c r="AK67" s="78"/>
      <c r="AL67" s="8"/>
      <c r="AM67" s="8"/>
      <c r="AN67" s="9"/>
      <c r="AO67" s="1421" t="s">
        <v>31</v>
      </c>
      <c r="AP67" s="1422"/>
    </row>
    <row r="68" spans="1:42">
      <c r="A68" s="301"/>
      <c r="B68" s="61"/>
      <c r="C68" s="8"/>
      <c r="D68" s="8"/>
      <c r="E68" s="8"/>
      <c r="F68" s="8"/>
      <c r="G68" s="8"/>
      <c r="H68" s="9"/>
      <c r="I68" s="166" t="s">
        <v>32</v>
      </c>
      <c r="J68" s="36" t="s">
        <v>172</v>
      </c>
      <c r="K68" s="37"/>
      <c r="L68" s="7"/>
      <c r="M68" s="8"/>
      <c r="N68" s="8"/>
      <c r="O68" s="117"/>
      <c r="P68" s="8"/>
      <c r="Q68" s="8"/>
      <c r="R68" s="9"/>
      <c r="S68" s="166" t="s">
        <v>32</v>
      </c>
      <c r="T68" s="8" t="s">
        <v>426</v>
      </c>
      <c r="U68" s="8"/>
      <c r="V68" s="8"/>
      <c r="W68" s="8"/>
      <c r="X68" s="36"/>
      <c r="Y68" s="36"/>
      <c r="Z68" s="36"/>
      <c r="AA68" s="36"/>
      <c r="AB68" s="36"/>
      <c r="AC68" s="79"/>
      <c r="AD68" s="36"/>
      <c r="AE68" s="78"/>
      <c r="AF68" s="78"/>
      <c r="AG68" s="36"/>
      <c r="AH68" s="78"/>
      <c r="AI68" s="36"/>
      <c r="AJ68" s="440"/>
      <c r="AK68" s="78"/>
      <c r="AL68" s="8"/>
      <c r="AM68" s="8"/>
      <c r="AN68" s="9"/>
      <c r="AO68" s="170"/>
      <c r="AP68" s="171"/>
    </row>
    <row r="69" spans="1:42">
      <c r="A69" s="301"/>
      <c r="B69" s="61"/>
      <c r="C69" s="8"/>
      <c r="D69" s="8"/>
      <c r="E69" s="8"/>
      <c r="F69" s="8"/>
      <c r="G69" s="8"/>
      <c r="H69" s="9"/>
      <c r="I69" s="8"/>
      <c r="J69" s="8"/>
      <c r="K69" s="8"/>
      <c r="L69" s="7"/>
      <c r="M69" s="8"/>
      <c r="N69" s="8"/>
      <c r="O69" s="117"/>
      <c r="P69" s="8"/>
      <c r="Q69" s="8"/>
      <c r="R69" s="9"/>
      <c r="S69" s="166" t="s">
        <v>32</v>
      </c>
      <c r="T69" s="8" t="s">
        <v>427</v>
      </c>
      <c r="U69" s="36"/>
      <c r="V69" s="36"/>
      <c r="W69" s="36"/>
      <c r="X69" s="36"/>
      <c r="Y69" s="36"/>
      <c r="Z69" s="36"/>
      <c r="AA69" s="36"/>
      <c r="AB69" s="36"/>
      <c r="AC69" s="79"/>
      <c r="AD69" s="36"/>
      <c r="AE69" s="78"/>
      <c r="AF69" s="78"/>
      <c r="AG69" s="36"/>
      <c r="AH69" s="78"/>
      <c r="AI69" s="36"/>
      <c r="AJ69" s="440"/>
      <c r="AK69" s="78"/>
      <c r="AL69" s="8"/>
      <c r="AM69" s="8"/>
      <c r="AN69" s="9"/>
      <c r="AO69" s="170"/>
      <c r="AP69" s="171"/>
    </row>
    <row r="70" spans="1:42" ht="14.25" thickBot="1">
      <c r="A70" s="301"/>
      <c r="B70" s="307"/>
      <c r="C70" s="27"/>
      <c r="D70" s="27"/>
      <c r="E70" s="27"/>
      <c r="F70" s="27"/>
      <c r="G70" s="27"/>
      <c r="H70" s="29"/>
      <c r="I70" s="27"/>
      <c r="J70" s="27"/>
      <c r="K70" s="27"/>
      <c r="L70" s="28"/>
      <c r="M70" s="27"/>
      <c r="N70" s="27"/>
      <c r="O70" s="292"/>
      <c r="P70" s="27"/>
      <c r="Q70" s="27"/>
      <c r="R70" s="29"/>
      <c r="S70" s="193" t="s">
        <v>32</v>
      </c>
      <c r="T70" s="54" t="s">
        <v>428</v>
      </c>
      <c r="U70" s="54"/>
      <c r="V70" s="54"/>
      <c r="W70" s="54"/>
      <c r="X70" s="54"/>
      <c r="Y70" s="54"/>
      <c r="Z70" s="54"/>
      <c r="AA70" s="54"/>
      <c r="AB70" s="54"/>
      <c r="AC70" s="133"/>
      <c r="AD70" s="54"/>
      <c r="AE70" s="131"/>
      <c r="AF70" s="131"/>
      <c r="AG70" s="54"/>
      <c r="AH70" s="131"/>
      <c r="AI70" s="54"/>
      <c r="AJ70" s="443"/>
      <c r="AK70" s="131"/>
      <c r="AL70" s="27"/>
      <c r="AM70" s="27"/>
      <c r="AN70" s="29"/>
      <c r="AO70" s="278"/>
      <c r="AP70" s="395"/>
    </row>
    <row r="71" spans="1:42" ht="12.75" customHeight="1">
      <c r="A71" s="1473" t="s">
        <v>384</v>
      </c>
      <c r="B71" s="30" t="s">
        <v>609</v>
      </c>
      <c r="C71" s="8"/>
      <c r="D71" s="8"/>
      <c r="E71" s="9"/>
      <c r="F71" s="170" t="s">
        <v>317</v>
      </c>
      <c r="G71" s="331"/>
      <c r="H71" s="276"/>
      <c r="I71" s="166" t="s">
        <v>32</v>
      </c>
      <c r="J71" s="338" t="s">
        <v>133</v>
      </c>
      <c r="K71" s="338"/>
      <c r="L71" s="1082" t="s">
        <v>379</v>
      </c>
      <c r="M71" s="1411"/>
      <c r="N71" s="1411"/>
      <c r="O71" s="1411"/>
      <c r="P71" s="1411"/>
      <c r="Q71" s="1411"/>
      <c r="R71" s="1412"/>
      <c r="S71" s="361" t="s">
        <v>29</v>
      </c>
      <c r="T71" s="8" t="s">
        <v>123</v>
      </c>
      <c r="U71" s="8"/>
      <c r="V71" s="36"/>
      <c r="W71" s="36"/>
      <c r="X71" s="36"/>
      <c r="Y71" s="36"/>
      <c r="Z71" s="36"/>
      <c r="AA71" s="36"/>
      <c r="AB71" s="36"/>
      <c r="AC71" s="36"/>
      <c r="AD71" s="36"/>
      <c r="AE71" s="36"/>
      <c r="AF71" s="36"/>
      <c r="AG71" s="36"/>
      <c r="AH71" s="36"/>
      <c r="AI71" s="36"/>
      <c r="AJ71" s="444"/>
      <c r="AK71" s="73" t="s">
        <v>32</v>
      </c>
      <c r="AL71" s="332" t="s">
        <v>72</v>
      </c>
      <c r="AM71" s="369"/>
      <c r="AN71" s="370"/>
      <c r="AO71" s="421"/>
      <c r="AP71" s="422"/>
    </row>
    <row r="72" spans="1:42" ht="12.75" customHeight="1">
      <c r="A72" s="1474"/>
      <c r="B72" s="1459" t="s">
        <v>123</v>
      </c>
      <c r="C72" s="1460"/>
      <c r="D72" s="1460"/>
      <c r="E72" s="1461"/>
      <c r="F72" s="1433" t="s">
        <v>319</v>
      </c>
      <c r="G72" s="1434"/>
      <c r="H72" s="1435"/>
      <c r="I72" s="166" t="s">
        <v>32</v>
      </c>
      <c r="J72" s="338" t="s">
        <v>299</v>
      </c>
      <c r="K72" s="335"/>
      <c r="L72" s="1085" t="s">
        <v>380</v>
      </c>
      <c r="M72" s="1460"/>
      <c r="N72" s="1460"/>
      <c r="O72" s="1460"/>
      <c r="P72" s="1460"/>
      <c r="Q72" s="1460"/>
      <c r="R72" s="1461"/>
      <c r="S72" s="1480" t="s">
        <v>385</v>
      </c>
      <c r="T72" s="1281"/>
      <c r="U72" s="1281"/>
      <c r="V72" s="1281"/>
      <c r="W72" s="1281"/>
      <c r="X72" s="1281"/>
      <c r="Y72" s="1281"/>
      <c r="Z72" s="1281"/>
      <c r="AA72" s="1281"/>
      <c r="AB72" s="1281"/>
      <c r="AC72" s="23" t="s">
        <v>167</v>
      </c>
      <c r="AD72" s="1410"/>
      <c r="AE72" s="1410"/>
      <c r="AF72" s="18" t="s">
        <v>349</v>
      </c>
      <c r="AG72" s="1410" t="str">
        <f>IF(AD72=0,"","以上")</f>
        <v/>
      </c>
      <c r="AH72" s="1410"/>
      <c r="AI72" s="53" t="s">
        <v>166</v>
      </c>
      <c r="AJ72" s="441"/>
      <c r="AK72" s="73" t="s">
        <v>32</v>
      </c>
      <c r="AL72" s="355" t="s">
        <v>77</v>
      </c>
      <c r="AM72" s="369"/>
      <c r="AN72" s="370"/>
      <c r="AO72" s="421"/>
      <c r="AP72" s="422"/>
    </row>
    <row r="73" spans="1:42" ht="12.75" customHeight="1">
      <c r="A73" s="1474"/>
      <c r="B73" s="1457" t="s">
        <v>610</v>
      </c>
      <c r="C73" s="1434"/>
      <c r="D73" s="1434"/>
      <c r="E73" s="1435"/>
      <c r="F73" s="1433" t="s">
        <v>80</v>
      </c>
      <c r="G73" s="1434"/>
      <c r="H73" s="1435"/>
      <c r="I73" s="166" t="s">
        <v>32</v>
      </c>
      <c r="J73" s="338" t="s">
        <v>302</v>
      </c>
      <c r="K73" s="335"/>
      <c r="L73" s="1458" t="s">
        <v>356</v>
      </c>
      <c r="M73" s="1431"/>
      <c r="N73" s="1431"/>
      <c r="O73" s="1431"/>
      <c r="P73" s="1431"/>
      <c r="Q73" s="1431"/>
      <c r="R73" s="1432"/>
      <c r="S73" s="445" t="s">
        <v>350</v>
      </c>
      <c r="T73" s="369"/>
      <c r="U73" s="1478"/>
      <c r="V73" s="1479"/>
      <c r="W73" s="332" t="s">
        <v>349</v>
      </c>
      <c r="X73" s="356" t="s">
        <v>351</v>
      </c>
      <c r="Y73" s="356"/>
      <c r="Z73" s="445" t="s">
        <v>35</v>
      </c>
      <c r="AA73" s="333"/>
      <c r="AB73" s="332" t="s">
        <v>352</v>
      </c>
      <c r="AC73" s="338"/>
      <c r="AD73" s="1478"/>
      <c r="AE73" s="1479"/>
      <c r="AF73" s="332" t="s">
        <v>349</v>
      </c>
      <c r="AG73" s="356" t="s">
        <v>351</v>
      </c>
      <c r="AH73" s="356"/>
      <c r="AI73" s="334" t="s">
        <v>75</v>
      </c>
      <c r="AJ73" s="334"/>
      <c r="AK73" s="73" t="s">
        <v>32</v>
      </c>
      <c r="AL73" s="355" t="s">
        <v>78</v>
      </c>
      <c r="AM73" s="369"/>
      <c r="AN73" s="370"/>
      <c r="AO73" s="1421" t="s">
        <v>31</v>
      </c>
      <c r="AP73" s="1422"/>
    </row>
    <row r="74" spans="1:42">
      <c r="A74" s="1474"/>
      <c r="B74" s="1448" t="s">
        <v>353</v>
      </c>
      <c r="C74" s="1434"/>
      <c r="D74" s="1434"/>
      <c r="E74" s="1435"/>
      <c r="F74" s="1433"/>
      <c r="G74" s="1434"/>
      <c r="H74" s="1435"/>
      <c r="I74" s="166" t="s">
        <v>32</v>
      </c>
      <c r="J74" s="338" t="s">
        <v>172</v>
      </c>
      <c r="K74" s="339"/>
      <c r="L74" s="1082" t="s">
        <v>358</v>
      </c>
      <c r="M74" s="1411"/>
      <c r="N74" s="1411"/>
      <c r="O74" s="1411"/>
      <c r="P74" s="1411"/>
      <c r="Q74" s="1411"/>
      <c r="R74" s="1412"/>
      <c r="S74" s="1446" t="s">
        <v>354</v>
      </c>
      <c r="T74" s="1447"/>
      <c r="U74" s="1442"/>
      <c r="V74" s="1442"/>
      <c r="W74" s="332" t="s">
        <v>349</v>
      </c>
      <c r="X74" s="1443" t="s">
        <v>351</v>
      </c>
      <c r="Y74" s="1443"/>
      <c r="Z74" s="445" t="s">
        <v>35</v>
      </c>
      <c r="AA74" s="333"/>
      <c r="AB74" s="1446" t="s">
        <v>355</v>
      </c>
      <c r="AC74" s="1434"/>
      <c r="AD74" s="1442"/>
      <c r="AE74" s="1442"/>
      <c r="AF74" s="332" t="s">
        <v>349</v>
      </c>
      <c r="AG74" s="1443" t="s">
        <v>351</v>
      </c>
      <c r="AH74" s="1443"/>
      <c r="AI74" s="334" t="s">
        <v>75</v>
      </c>
      <c r="AJ74" s="334"/>
      <c r="AK74" s="73" t="s">
        <v>32</v>
      </c>
      <c r="AL74" s="1436"/>
      <c r="AM74" s="1436"/>
      <c r="AN74" s="1437"/>
      <c r="AO74" s="1444"/>
      <c r="AP74" s="1445"/>
    </row>
    <row r="75" spans="1:42">
      <c r="A75" s="1474"/>
      <c r="B75" s="61"/>
      <c r="C75" s="8"/>
      <c r="D75" s="8"/>
      <c r="E75" s="9"/>
      <c r="F75" s="1433"/>
      <c r="G75" s="1434"/>
      <c r="H75" s="1435"/>
      <c r="I75" s="338"/>
      <c r="J75" s="338"/>
      <c r="K75" s="338"/>
      <c r="L75" s="385"/>
      <c r="M75" s="338"/>
      <c r="N75" s="338"/>
      <c r="O75" s="338"/>
      <c r="P75" s="338"/>
      <c r="Q75" s="338"/>
      <c r="R75" s="251"/>
      <c r="S75" s="1446" t="s">
        <v>357</v>
      </c>
      <c r="T75" s="1447"/>
      <c r="U75" s="1442"/>
      <c r="V75" s="1442"/>
      <c r="W75" s="332" t="s">
        <v>349</v>
      </c>
      <c r="X75" s="1443" t="s">
        <v>351</v>
      </c>
      <c r="Y75" s="1443"/>
      <c r="Z75" s="332" t="s">
        <v>35</v>
      </c>
      <c r="AA75" s="334"/>
      <c r="AB75" s="357"/>
      <c r="AC75" s="357"/>
      <c r="AD75" s="357"/>
      <c r="AE75" s="332"/>
      <c r="AF75" s="334"/>
      <c r="AG75" s="444"/>
      <c r="AH75" s="444"/>
      <c r="AI75" s="444"/>
      <c r="AJ75" s="444"/>
      <c r="AK75" s="73" t="s">
        <v>32</v>
      </c>
      <c r="AL75" s="1436"/>
      <c r="AM75" s="1436"/>
      <c r="AN75" s="1437"/>
      <c r="AO75" s="1421"/>
      <c r="AP75" s="1422"/>
    </row>
    <row r="76" spans="1:42">
      <c r="A76" s="1474"/>
      <c r="B76" s="384" t="s">
        <v>32</v>
      </c>
      <c r="C76" s="1438" t="s">
        <v>309</v>
      </c>
      <c r="D76" s="1434"/>
      <c r="E76" s="1435"/>
      <c r="F76" s="313"/>
      <c r="G76" s="336"/>
      <c r="H76" s="308"/>
      <c r="I76" s="338"/>
      <c r="J76" s="338"/>
      <c r="K76" s="338"/>
      <c r="L76" s="385"/>
      <c r="M76" s="338"/>
      <c r="N76" s="338"/>
      <c r="O76" s="338"/>
      <c r="P76" s="338"/>
      <c r="Q76" s="338"/>
      <c r="R76" s="251"/>
      <c r="S76" s="446" t="s">
        <v>359</v>
      </c>
      <c r="T76" s="332"/>
      <c r="U76" s="447"/>
      <c r="V76" s="447"/>
      <c r="W76" s="332"/>
      <c r="X76" s="356"/>
      <c r="Y76" s="356"/>
      <c r="Z76" s="332"/>
      <c r="AA76" s="334"/>
      <c r="AB76" s="357"/>
      <c r="AC76" s="357"/>
      <c r="AD76" s="357"/>
      <c r="AE76" s="332"/>
      <c r="AF76" s="334"/>
      <c r="AG76" s="444"/>
      <c r="AH76" s="444"/>
      <c r="AI76" s="444"/>
      <c r="AJ76" s="444"/>
      <c r="AK76" s="73" t="s">
        <v>32</v>
      </c>
      <c r="AL76" s="1436"/>
      <c r="AM76" s="1436"/>
      <c r="AN76" s="1437"/>
      <c r="AO76" s="170"/>
      <c r="AP76" s="171"/>
    </row>
    <row r="77" spans="1:42" ht="14.25" thickBot="1">
      <c r="A77" s="1475"/>
      <c r="B77" s="404"/>
      <c r="C77" s="404"/>
      <c r="D77" s="404"/>
      <c r="E77" s="404"/>
      <c r="F77" s="314"/>
      <c r="G77" s="309"/>
      <c r="H77" s="310"/>
      <c r="I77" s="292"/>
      <c r="J77" s="54"/>
      <c r="K77" s="54"/>
      <c r="L77" s="448"/>
      <c r="M77" s="404"/>
      <c r="N77" s="404"/>
      <c r="O77" s="404"/>
      <c r="P77" s="404"/>
      <c r="Q77" s="404"/>
      <c r="R77" s="405"/>
      <c r="S77" s="1439" t="s">
        <v>385</v>
      </c>
      <c r="T77" s="1439"/>
      <c r="U77" s="1439"/>
      <c r="V77" s="1439"/>
      <c r="W77" s="1439"/>
      <c r="X77" s="1439"/>
      <c r="Y77" s="1439"/>
      <c r="Z77" s="1439"/>
      <c r="AA77" s="1439"/>
      <c r="AB77" s="1439"/>
      <c r="AC77" s="1439"/>
      <c r="AD77" s="1439"/>
      <c r="AE77" s="1439"/>
      <c r="AF77" s="1439"/>
      <c r="AG77" s="1439"/>
      <c r="AH77" s="1439"/>
      <c r="AI77" s="1439"/>
      <c r="AJ77" s="1439"/>
      <c r="AK77" s="292"/>
      <c r="AL77" s="1440"/>
      <c r="AM77" s="1440"/>
      <c r="AN77" s="1441"/>
      <c r="AO77" s="311"/>
      <c r="AP77" s="312"/>
    </row>
    <row r="78" spans="1:42">
      <c r="A78" s="704"/>
      <c r="B78" s="337"/>
      <c r="C78" s="337"/>
      <c r="D78" s="337"/>
      <c r="E78" s="337"/>
      <c r="F78" s="705"/>
      <c r="G78" s="705"/>
      <c r="H78" s="705"/>
      <c r="I78" s="134"/>
      <c r="J78" s="134"/>
      <c r="K78" s="134"/>
      <c r="L78" s="337"/>
      <c r="M78" s="337"/>
      <c r="N78" s="337"/>
      <c r="O78" s="337"/>
      <c r="P78" s="337"/>
      <c r="Q78" s="337"/>
      <c r="R78" s="337"/>
      <c r="S78" s="706"/>
      <c r="T78" s="706"/>
      <c r="U78" s="706"/>
      <c r="V78" s="706"/>
      <c r="W78" s="706"/>
      <c r="X78" s="706"/>
      <c r="Y78" s="706"/>
      <c r="Z78" s="706"/>
      <c r="AA78" s="706"/>
      <c r="AB78" s="706"/>
      <c r="AC78" s="706"/>
      <c r="AD78" s="706"/>
      <c r="AE78" s="706"/>
      <c r="AF78" s="706"/>
      <c r="AG78" s="706"/>
      <c r="AH78" s="706"/>
      <c r="AI78" s="706"/>
      <c r="AJ78" s="706"/>
      <c r="AK78" s="134"/>
      <c r="AL78" s="707"/>
      <c r="AM78" s="707"/>
      <c r="AN78" s="707"/>
      <c r="AO78" s="708"/>
      <c r="AP78" s="708"/>
    </row>
  </sheetData>
  <mergeCells count="181">
    <mergeCell ref="AN7:AP7"/>
    <mergeCell ref="AN8:AP8"/>
    <mergeCell ref="AF7:AM7"/>
    <mergeCell ref="AF8:AM8"/>
    <mergeCell ref="Z7:AE7"/>
    <mergeCell ref="Z8:AE8"/>
    <mergeCell ref="A7:C8"/>
    <mergeCell ref="D7:N8"/>
    <mergeCell ref="O7:O8"/>
    <mergeCell ref="P7:Y8"/>
    <mergeCell ref="L40:N42"/>
    <mergeCell ref="AO41:AP41"/>
    <mergeCell ref="AO39:AP39"/>
    <mergeCell ref="B40:E40"/>
    <mergeCell ref="AO40:AP40"/>
    <mergeCell ref="AO67:AP67"/>
    <mergeCell ref="AL51:AN51"/>
    <mergeCell ref="AD51:AE51"/>
    <mergeCell ref="B42:E44"/>
    <mergeCell ref="B49:E49"/>
    <mergeCell ref="AO45:AP45"/>
    <mergeCell ref="AO50:AP50"/>
    <mergeCell ref="F39:H39"/>
    <mergeCell ref="G41:H41"/>
    <mergeCell ref="G42:H42"/>
    <mergeCell ref="F44:H44"/>
    <mergeCell ref="G45:H45"/>
    <mergeCell ref="G46:H46"/>
    <mergeCell ref="F50:H50"/>
    <mergeCell ref="AO63:AP63"/>
    <mergeCell ref="AL52:AN52"/>
    <mergeCell ref="AO62:AP62"/>
    <mergeCell ref="O61:R61"/>
    <mergeCell ref="L48:N48"/>
    <mergeCell ref="I12:K13"/>
    <mergeCell ref="L12:N13"/>
    <mergeCell ref="O12:AN12"/>
    <mergeCell ref="AO12:AP13"/>
    <mergeCell ref="O13:R13"/>
    <mergeCell ref="B12:E13"/>
    <mergeCell ref="F12:H13"/>
    <mergeCell ref="AL30:AN30"/>
    <mergeCell ref="C31:E31"/>
    <mergeCell ref="AO14:AP14"/>
    <mergeCell ref="B15:E15"/>
    <mergeCell ref="G15:H15"/>
    <mergeCell ref="AO15:AP15"/>
    <mergeCell ref="B16:E16"/>
    <mergeCell ref="G16:H16"/>
    <mergeCell ref="AL16:AN16"/>
    <mergeCell ref="AO16:AP16"/>
    <mergeCell ref="AO22:AP22"/>
    <mergeCell ref="AO23:AP23"/>
    <mergeCell ref="F24:H24"/>
    <mergeCell ref="L24:N24"/>
    <mergeCell ref="AL24:AN24"/>
    <mergeCell ref="AO24:AP24"/>
    <mergeCell ref="C25:E25"/>
    <mergeCell ref="T10:AD10"/>
    <mergeCell ref="S13:AJ13"/>
    <mergeCell ref="AK13:AN13"/>
    <mergeCell ref="A14:A31"/>
    <mergeCell ref="B14:E14"/>
    <mergeCell ref="F14:H14"/>
    <mergeCell ref="L14:N18"/>
    <mergeCell ref="O14:R16"/>
    <mergeCell ref="B17:E17"/>
    <mergeCell ref="G17:H17"/>
    <mergeCell ref="O17:R18"/>
    <mergeCell ref="AL17:AN17"/>
    <mergeCell ref="G18:H18"/>
    <mergeCell ref="C19:E19"/>
    <mergeCell ref="L19:N21"/>
    <mergeCell ref="O19:R21"/>
    <mergeCell ref="B22:E22"/>
    <mergeCell ref="F22:H22"/>
    <mergeCell ref="AL22:AN22"/>
    <mergeCell ref="B23:E23"/>
    <mergeCell ref="F23:H23"/>
    <mergeCell ref="L23:N23"/>
    <mergeCell ref="O23:R25"/>
    <mergeCell ref="AL23:AN23"/>
    <mergeCell ref="AL25:AN25"/>
    <mergeCell ref="C26:E26"/>
    <mergeCell ref="B27:E27"/>
    <mergeCell ref="F27:H27"/>
    <mergeCell ref="L27:N32"/>
    <mergeCell ref="AL27:AN27"/>
    <mergeCell ref="AO27:AP27"/>
    <mergeCell ref="B28:E28"/>
    <mergeCell ref="G28:H28"/>
    <mergeCell ref="O28:R31"/>
    <mergeCell ref="AL28:AN28"/>
    <mergeCell ref="AO28:AP28"/>
    <mergeCell ref="B29:E29"/>
    <mergeCell ref="G29:H29"/>
    <mergeCell ref="AL29:AN29"/>
    <mergeCell ref="AO29:AP29"/>
    <mergeCell ref="B30:E30"/>
    <mergeCell ref="G30:H30"/>
    <mergeCell ref="C32:E32"/>
    <mergeCell ref="B33:E33"/>
    <mergeCell ref="F33:H33"/>
    <mergeCell ref="L33:N38"/>
    <mergeCell ref="O33:R34"/>
    <mergeCell ref="G36:H36"/>
    <mergeCell ref="AL36:AN36"/>
    <mergeCell ref="AO33:AP33"/>
    <mergeCell ref="B34:E34"/>
    <mergeCell ref="G34:H34"/>
    <mergeCell ref="AO34:AP34"/>
    <mergeCell ref="B35:E35"/>
    <mergeCell ref="G35:H35"/>
    <mergeCell ref="O35:R38"/>
    <mergeCell ref="AL35:AN35"/>
    <mergeCell ref="AO35:AP35"/>
    <mergeCell ref="B36:E36"/>
    <mergeCell ref="G37:H37"/>
    <mergeCell ref="C38:E38"/>
    <mergeCell ref="A39:A49"/>
    <mergeCell ref="B41:E41"/>
    <mergeCell ref="F49:H49"/>
    <mergeCell ref="O65:R65"/>
    <mergeCell ref="AB74:AC74"/>
    <mergeCell ref="B73:E73"/>
    <mergeCell ref="F73:H73"/>
    <mergeCell ref="L73:R73"/>
    <mergeCell ref="B72:E72"/>
    <mergeCell ref="L72:R72"/>
    <mergeCell ref="AB48:AH48"/>
    <mergeCell ref="G40:H40"/>
    <mergeCell ref="L39:R39"/>
    <mergeCell ref="O40:R41"/>
    <mergeCell ref="O44:R45"/>
    <mergeCell ref="O47:R47"/>
    <mergeCell ref="O48:R48"/>
    <mergeCell ref="A71:A77"/>
    <mergeCell ref="AE58:AF58"/>
    <mergeCell ref="AD73:AE73"/>
    <mergeCell ref="U73:V73"/>
    <mergeCell ref="S72:AB72"/>
    <mergeCell ref="O49:R49"/>
    <mergeCell ref="L60:N60"/>
    <mergeCell ref="AL76:AN76"/>
    <mergeCell ref="C76:E76"/>
    <mergeCell ref="S77:AJ77"/>
    <mergeCell ref="AL77:AN77"/>
    <mergeCell ref="AD74:AE74"/>
    <mergeCell ref="AG74:AH74"/>
    <mergeCell ref="AL74:AN74"/>
    <mergeCell ref="AO74:AP74"/>
    <mergeCell ref="F75:H75"/>
    <mergeCell ref="S75:T75"/>
    <mergeCell ref="U75:V75"/>
    <mergeCell ref="X75:Y75"/>
    <mergeCell ref="AL75:AN75"/>
    <mergeCell ref="B74:E74"/>
    <mergeCell ref="F74:H74"/>
    <mergeCell ref="S74:T74"/>
    <mergeCell ref="U74:V74"/>
    <mergeCell ref="X74:Y74"/>
    <mergeCell ref="AL48:AN48"/>
    <mergeCell ref="AD72:AE72"/>
    <mergeCell ref="AG72:AH72"/>
    <mergeCell ref="L71:R71"/>
    <mergeCell ref="O63:R63"/>
    <mergeCell ref="L65:N66"/>
    <mergeCell ref="B66:H67"/>
    <mergeCell ref="L44:N46"/>
    <mergeCell ref="AO75:AP75"/>
    <mergeCell ref="L74:R74"/>
    <mergeCell ref="AO73:AP73"/>
    <mergeCell ref="AL50:AN50"/>
    <mergeCell ref="AL60:AN60"/>
    <mergeCell ref="AL66:AN66"/>
    <mergeCell ref="AI49:AJ58"/>
    <mergeCell ref="AL49:AN49"/>
    <mergeCell ref="AL59:AN59"/>
    <mergeCell ref="L59:N59"/>
    <mergeCell ref="O59:R59"/>
    <mergeCell ref="F72:H72"/>
  </mergeCells>
  <phoneticPr fontId="2"/>
  <dataValidations count="5">
    <dataValidation showInputMessage="1" showErrorMessage="1" sqref="AG73:AG74 X73:X76" xr:uid="{DB6C3FF2-66A3-48F4-9903-8EF97538FCBE}"/>
    <dataValidation type="list" showInputMessage="1" showErrorMessage="1" sqref="AI73:AI74" xr:uid="{E7275418-C4F5-496A-B77D-7C7BC5F27785}">
      <formula1>"以上,　,"</formula1>
    </dataValidation>
    <dataValidation type="list" allowBlank="1" showInputMessage="1" showErrorMessage="1" sqref="S14:S16 S18:S23 Y19:Y20 AE18:AE20 W18 AA18 AK14:AK17 B19 I14:I17 AK22:AK25 B25:B26 AB23:AB25 AG23:AG24 W23:W25 S26 I22:I25 B31:B32 AK27:AK30 W28:W30 I27:I30 I33:I36 Y33:Y36 AC33:AC36 B37:B38 O64 AK33:AK36 F15:F18 F28:F30 F34:F37 S32 B76 X48:Y48 O60 I71:I74 T39 X52:X55 AA45 AG59:AG64 B46 S38 T47:T48 AD41 T45 X41:Y41 T41 AA41 AF41 X39:Y39 AK65:AK66 O42 AA39 AF39 AD39 O46 O62 AK48:AK52 F40:F42 F45:F46 I39:I42 AK59:AK62 X45:Y45 I44:I51 AK39:AK46 W65:W66 I65:I68 AD59:AD64 AK71:AK76 AD47 S66:S70" xr:uid="{72D8D3A0-5938-4037-B416-ABD1B6502926}">
      <formula1>"□,■"</formula1>
    </dataValidation>
    <dataValidation type="list" allowBlank="1" showInputMessage="1" showErrorMessage="1" sqref="K19:K20" xr:uid="{B90EFA97-3EED-438D-BB4B-E3A74AB34FCE}">
      <formula1>"3,2,1, "</formula1>
    </dataValidation>
    <dataValidation type="list" allowBlank="1" showInputMessage="1" showErrorMessage="1" sqref="AB56" xr:uid="{450225B1-0A92-4270-8D2C-44AA4A20378D}">
      <formula1>"■,□"</formula1>
    </dataValidation>
  </dataValidations>
  <pageMargins left="0.70866141732283472" right="0.31496062992125984" top="0.55118110236220474" bottom="0.35433070866141736" header="0.31496062992125984" footer="0.31496062992125984"/>
  <pageSetup paperSize="9" scale="73" orientation="portrait" blackAndWhite="1"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E44B3-5515-4ACF-B13B-ED190BDEA00A}">
  <sheetPr>
    <pageSetUpPr fitToPage="1"/>
  </sheetPr>
  <dimension ref="A2:BC354"/>
  <sheetViews>
    <sheetView view="pageBreakPreview" zoomScale="85" zoomScaleNormal="100" zoomScaleSheetLayoutView="85" workbookViewId="0">
      <selection activeCell="AX28" sqref="AX27:AX28"/>
    </sheetView>
  </sheetViews>
  <sheetFormatPr defaultRowHeight="12"/>
  <cols>
    <col min="1" max="5" width="2.625" style="456" customWidth="1"/>
    <col min="6" max="6" width="2.375" style="457" customWidth="1"/>
    <col min="7" max="7" width="3.25" style="456" customWidth="1"/>
    <col min="8" max="10" width="2" style="456" customWidth="1"/>
    <col min="11" max="11" width="2.625" style="456" customWidth="1"/>
    <col min="12" max="12" width="3.25" style="456" customWidth="1"/>
    <col min="13" max="33" width="2.625" style="456" customWidth="1"/>
    <col min="34" max="34" width="2.375" style="457" customWidth="1"/>
    <col min="35" max="36" width="2.375" style="456" customWidth="1"/>
    <col min="37" max="37" width="2.25" style="456" customWidth="1"/>
    <col min="38" max="38" width="2.125" style="457" customWidth="1"/>
    <col min="39" max="40" width="2.125" style="456" customWidth="1"/>
    <col min="41" max="41" width="1" style="456" customWidth="1"/>
    <col min="42" max="62" width="3.625" style="456" customWidth="1"/>
    <col min="63" max="16384" width="9" style="456"/>
  </cols>
  <sheetData>
    <row r="2" spans="1:55">
      <c r="S2" s="70" t="s">
        <v>581</v>
      </c>
      <c r="T2" s="548"/>
      <c r="U2" s="548"/>
      <c r="V2" s="548"/>
      <c r="W2" s="549"/>
      <c r="X2" s="548"/>
      <c r="Y2" s="548"/>
      <c r="Z2" s="548"/>
      <c r="AA2" s="549"/>
      <c r="AB2" s="548"/>
      <c r="AC2" s="548"/>
      <c r="AD2" s="548"/>
      <c r="AE2" s="548" t="s">
        <v>588</v>
      </c>
      <c r="AH2" s="456"/>
      <c r="AI2" s="548"/>
      <c r="AJ2" s="548"/>
      <c r="AK2" s="548"/>
      <c r="AL2" s="548"/>
      <c r="AM2" s="548"/>
      <c r="AZ2" s="548"/>
      <c r="BA2" s="548"/>
      <c r="BB2" s="548"/>
      <c r="BC2" s="548"/>
    </row>
    <row r="3" spans="1:55">
      <c r="S3" s="548" t="s">
        <v>583</v>
      </c>
      <c r="T3" s="548"/>
      <c r="U3" s="548"/>
      <c r="V3" s="548"/>
      <c r="W3" s="549"/>
      <c r="X3" s="548"/>
      <c r="Y3" s="548"/>
      <c r="Z3" s="548"/>
      <c r="AA3" s="549"/>
      <c r="AB3" s="548"/>
      <c r="AC3" s="548"/>
      <c r="AD3" s="548"/>
      <c r="AE3" s="548" t="s">
        <v>587</v>
      </c>
      <c r="AH3" s="456"/>
      <c r="AI3" s="548"/>
      <c r="AJ3" s="548"/>
      <c r="AK3" s="548"/>
      <c r="AL3" s="548"/>
      <c r="AM3" s="548"/>
      <c r="AZ3" s="548"/>
      <c r="BA3" s="548"/>
      <c r="BB3" s="548"/>
      <c r="BC3" s="548"/>
    </row>
    <row r="4" spans="1:55">
      <c r="S4" s="548" t="s">
        <v>584</v>
      </c>
      <c r="T4" s="548"/>
      <c r="U4" s="548"/>
      <c r="V4" s="548"/>
      <c r="W4" s="549"/>
      <c r="X4" s="548"/>
      <c r="Y4" s="548"/>
      <c r="Z4" s="548"/>
      <c r="AA4" s="549"/>
      <c r="AB4" s="548"/>
      <c r="AC4" s="548"/>
      <c r="AD4" s="548"/>
      <c r="AE4" s="548"/>
      <c r="AG4" s="548"/>
      <c r="AH4" s="548"/>
      <c r="AI4" s="548"/>
      <c r="AJ4" s="548"/>
      <c r="AK4" s="548"/>
      <c r="AL4" s="548"/>
      <c r="AM4" s="548"/>
      <c r="AZ4" s="548"/>
      <c r="BA4" s="548"/>
      <c r="BB4" s="548"/>
      <c r="BC4" s="548"/>
    </row>
    <row r="5" spans="1:55">
      <c r="S5" s="548" t="s">
        <v>585</v>
      </c>
      <c r="T5" s="548"/>
      <c r="U5" s="548"/>
      <c r="V5" s="548"/>
      <c r="W5" s="549"/>
      <c r="X5" s="548"/>
      <c r="Y5" s="548"/>
      <c r="Z5" s="548"/>
      <c r="AA5" s="549"/>
      <c r="AB5" s="548"/>
      <c r="AC5" s="548"/>
      <c r="AD5" s="548"/>
      <c r="AE5" s="548"/>
      <c r="AG5" s="548"/>
      <c r="AH5" s="548"/>
      <c r="AI5" s="548"/>
      <c r="AJ5" s="548"/>
      <c r="AK5" s="548"/>
      <c r="AL5" s="548"/>
      <c r="AM5" s="548"/>
      <c r="AZ5" s="548"/>
      <c r="BA5" s="548"/>
      <c r="BB5" s="548"/>
      <c r="BC5" s="548"/>
    </row>
    <row r="6" spans="1:55">
      <c r="A6" s="8" t="s">
        <v>22</v>
      </c>
      <c r="B6" s="8"/>
      <c r="C6" s="8"/>
      <c r="D6" s="8"/>
      <c r="E6" s="8"/>
      <c r="F6" s="8"/>
      <c r="G6" s="8"/>
      <c r="H6" s="8"/>
      <c r="I6" s="8"/>
      <c r="J6" s="8"/>
      <c r="K6" s="8"/>
      <c r="L6" s="8"/>
      <c r="M6" s="8"/>
      <c r="N6" s="8"/>
      <c r="O6" s="8"/>
      <c r="P6" s="8"/>
      <c r="Q6" s="8"/>
      <c r="R6" s="8"/>
      <c r="S6" s="8"/>
      <c r="T6" s="8"/>
      <c r="U6" s="8"/>
      <c r="V6" s="8"/>
      <c r="W6" s="8"/>
      <c r="X6" s="8"/>
      <c r="Y6" s="8"/>
      <c r="AA6" s="8"/>
      <c r="AB6" s="8"/>
      <c r="AC6" s="8"/>
      <c r="AD6" s="8"/>
      <c r="AE6" s="8"/>
      <c r="AF6" s="8"/>
      <c r="AG6" s="8"/>
      <c r="AH6" s="8"/>
      <c r="AI6" s="8"/>
      <c r="AJ6" s="8"/>
      <c r="AK6" s="8"/>
      <c r="AL6" s="8"/>
      <c r="AM6" s="74"/>
      <c r="AN6" s="550" t="s">
        <v>856</v>
      </c>
      <c r="AR6" s="548"/>
      <c r="AS6" s="548"/>
      <c r="AT6" s="548"/>
      <c r="AU6" s="548"/>
      <c r="AV6" s="548"/>
      <c r="AW6" s="548"/>
      <c r="AX6" s="548"/>
      <c r="AY6" s="548"/>
    </row>
    <row r="7" spans="1:55" ht="19.5" customHeight="1">
      <c r="A7" s="1708" t="s">
        <v>159</v>
      </c>
      <c r="B7" s="1709"/>
      <c r="C7" s="1710"/>
      <c r="D7" s="1714"/>
      <c r="E7" s="1715"/>
      <c r="F7" s="1715"/>
      <c r="G7" s="1715"/>
      <c r="H7" s="1715"/>
      <c r="I7" s="1715"/>
      <c r="J7" s="1716"/>
      <c r="K7" s="1716"/>
      <c r="L7" s="1716"/>
      <c r="M7" s="1716"/>
      <c r="N7" s="1717"/>
      <c r="O7" s="1197" t="s">
        <v>160</v>
      </c>
      <c r="P7" s="1772"/>
      <c r="Q7" s="1716"/>
      <c r="R7" s="1716"/>
      <c r="S7" s="1716"/>
      <c r="T7" s="1716"/>
      <c r="U7" s="1716"/>
      <c r="V7" s="1716"/>
      <c r="W7" s="1716"/>
      <c r="X7" s="1716"/>
      <c r="Y7" s="1716"/>
      <c r="Z7" s="1773"/>
      <c r="AA7" s="1236" t="s">
        <v>161</v>
      </c>
      <c r="AB7" s="1666"/>
      <c r="AC7" s="1666"/>
      <c r="AD7" s="1666"/>
      <c r="AE7" s="1666"/>
      <c r="AF7" s="1769"/>
      <c r="AG7" s="1770" t="s">
        <v>163</v>
      </c>
      <c r="AH7" s="1666"/>
      <c r="AI7" s="1666"/>
      <c r="AJ7" s="1666"/>
      <c r="AK7" s="1769"/>
      <c r="AL7" s="1581" t="s">
        <v>878</v>
      </c>
      <c r="AM7" s="1582"/>
      <c r="AN7" s="1583"/>
      <c r="AQ7" s="548"/>
      <c r="AR7" s="548"/>
      <c r="AS7" s="548"/>
      <c r="AT7" s="548"/>
      <c r="AU7" s="548"/>
      <c r="AV7" s="548"/>
      <c r="AW7" s="548"/>
      <c r="AX7" s="548"/>
      <c r="AY7" s="548"/>
    </row>
    <row r="8" spans="1:55" ht="30.75" customHeight="1">
      <c r="A8" s="1711"/>
      <c r="B8" s="1712"/>
      <c r="C8" s="1713"/>
      <c r="D8" s="1718"/>
      <c r="E8" s="1719"/>
      <c r="F8" s="1719"/>
      <c r="G8" s="1719"/>
      <c r="H8" s="1719"/>
      <c r="I8" s="1719"/>
      <c r="J8" s="1720"/>
      <c r="K8" s="1720"/>
      <c r="L8" s="1720"/>
      <c r="M8" s="1720"/>
      <c r="N8" s="1721"/>
      <c r="O8" s="1198"/>
      <c r="P8" s="1774"/>
      <c r="Q8" s="1720"/>
      <c r="R8" s="1720"/>
      <c r="S8" s="1720"/>
      <c r="T8" s="1720"/>
      <c r="U8" s="1720"/>
      <c r="V8" s="1720"/>
      <c r="W8" s="1720"/>
      <c r="X8" s="1720"/>
      <c r="Y8" s="1720"/>
      <c r="Z8" s="1775"/>
      <c r="AA8" s="1763" t="s">
        <v>162</v>
      </c>
      <c r="AB8" s="1258"/>
      <c r="AC8" s="1258"/>
      <c r="AD8" s="1258"/>
      <c r="AE8" s="1258"/>
      <c r="AF8" s="1764"/>
      <c r="AG8" s="1765" t="s">
        <v>579</v>
      </c>
      <c r="AH8" s="1258"/>
      <c r="AI8" s="1258"/>
      <c r="AJ8" s="1258"/>
      <c r="AK8" s="1764"/>
      <c r="AL8" s="1766" t="s">
        <v>578</v>
      </c>
      <c r="AM8" s="1767"/>
      <c r="AN8" s="1768"/>
    </row>
    <row r="9" spans="1:55" ht="13.5" customHeight="1">
      <c r="A9" s="633"/>
      <c r="B9" s="633"/>
      <c r="C9" s="633"/>
      <c r="D9" s="721"/>
      <c r="E9" s="721"/>
      <c r="F9" s="721"/>
      <c r="G9" s="721"/>
      <c r="H9" s="721"/>
      <c r="I9" s="721"/>
      <c r="J9" s="722"/>
      <c r="K9" s="722"/>
      <c r="L9" s="722"/>
      <c r="M9" s="722"/>
      <c r="N9" s="722"/>
      <c r="O9" s="717"/>
      <c r="P9" s="722"/>
      <c r="Q9" s="722"/>
      <c r="R9" s="722"/>
      <c r="S9" s="722"/>
      <c r="T9" s="722"/>
      <c r="U9" s="722"/>
      <c r="V9" s="722"/>
      <c r="W9" s="722"/>
      <c r="X9" s="722"/>
      <c r="Y9" s="722"/>
      <c r="Z9" s="635"/>
      <c r="AA9" s="632"/>
      <c r="AB9" s="222"/>
      <c r="AC9" s="222"/>
      <c r="AD9" s="222"/>
      <c r="AE9" s="222"/>
      <c r="AF9" s="222"/>
      <c r="AG9" s="627"/>
      <c r="AH9" s="222"/>
      <c r="AI9" s="222"/>
      <c r="AJ9" s="222"/>
      <c r="AK9" s="222"/>
      <c r="AL9" s="633"/>
      <c r="AM9" s="634"/>
      <c r="AN9" s="634"/>
    </row>
    <row r="10" spans="1:55" ht="13.5" customHeight="1">
      <c r="A10" s="8" t="s">
        <v>23</v>
      </c>
      <c r="B10" s="8"/>
      <c r="C10" s="8"/>
      <c r="D10" s="8"/>
      <c r="E10" s="8"/>
      <c r="F10" s="8"/>
      <c r="G10" s="8"/>
      <c r="H10" s="8"/>
      <c r="I10" s="8"/>
      <c r="J10" s="458" t="s">
        <v>434</v>
      </c>
      <c r="K10" s="458"/>
      <c r="L10" s="458"/>
      <c r="M10" s="458"/>
      <c r="N10" s="458"/>
      <c r="O10" s="458"/>
      <c r="P10" s="458"/>
      <c r="Q10" s="458"/>
      <c r="R10" s="458"/>
      <c r="S10" s="458"/>
      <c r="T10" s="458"/>
      <c r="U10" s="458"/>
      <c r="V10" s="458"/>
      <c r="W10" s="458"/>
      <c r="X10" s="459" t="s">
        <v>421</v>
      </c>
      <c r="Y10" s="1596"/>
      <c r="Z10" s="1596"/>
      <c r="AA10" s="460" t="s">
        <v>435</v>
      </c>
      <c r="AB10" s="460"/>
      <c r="AC10" s="8"/>
      <c r="AD10" s="8"/>
      <c r="AE10" s="8"/>
      <c r="AF10" s="8"/>
      <c r="AG10" s="8"/>
      <c r="AH10" s="8"/>
      <c r="AI10" s="8"/>
      <c r="AJ10" s="8"/>
      <c r="AK10" s="8"/>
      <c r="AL10" s="8"/>
      <c r="AM10" s="8"/>
    </row>
    <row r="11" spans="1:55" ht="13.5" customHeight="1" thickBot="1">
      <c r="A11" s="70" t="s">
        <v>24</v>
      </c>
      <c r="B11" s="8"/>
      <c r="C11" s="8"/>
      <c r="D11" s="8"/>
      <c r="E11" s="8"/>
      <c r="F11" s="8"/>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539" t="s">
        <v>613</v>
      </c>
    </row>
    <row r="12" spans="1:55" s="460" customFormat="1" ht="17.25" customHeight="1">
      <c r="A12" s="461"/>
      <c r="B12" s="1597" t="s">
        <v>860</v>
      </c>
      <c r="C12" s="1598"/>
      <c r="D12" s="1598"/>
      <c r="E12" s="1599"/>
      <c r="F12" s="1603" t="s">
        <v>861</v>
      </c>
      <c r="G12" s="1604"/>
      <c r="H12" s="1607" t="s">
        <v>858</v>
      </c>
      <c r="I12" s="1608"/>
      <c r="J12" s="1609"/>
      <c r="K12" s="1613" t="s">
        <v>437</v>
      </c>
      <c r="L12" s="1598"/>
      <c r="M12" s="1599"/>
      <c r="N12" s="1614" t="s">
        <v>857</v>
      </c>
      <c r="O12" s="1615"/>
      <c r="P12" s="1615"/>
      <c r="Q12" s="1615"/>
      <c r="R12" s="1615"/>
      <c r="S12" s="1615"/>
      <c r="T12" s="1615"/>
      <c r="U12" s="1615"/>
      <c r="V12" s="1615"/>
      <c r="W12" s="1615"/>
      <c r="X12" s="1615"/>
      <c r="Y12" s="1615"/>
      <c r="Z12" s="1615"/>
      <c r="AA12" s="1615"/>
      <c r="AB12" s="1615"/>
      <c r="AC12" s="1615"/>
      <c r="AD12" s="1615"/>
      <c r="AE12" s="1615"/>
      <c r="AF12" s="1615"/>
      <c r="AG12" s="1615"/>
      <c r="AH12" s="1615"/>
      <c r="AI12" s="1615"/>
      <c r="AJ12" s="1615"/>
      <c r="AK12" s="1616"/>
      <c r="AL12" s="1597" t="s">
        <v>438</v>
      </c>
      <c r="AM12" s="1622"/>
      <c r="AN12" s="1623"/>
    </row>
    <row r="13" spans="1:55" s="460" customFormat="1" ht="17.25" customHeight="1">
      <c r="A13" s="608"/>
      <c r="B13" s="1600"/>
      <c r="C13" s="1601"/>
      <c r="D13" s="1601"/>
      <c r="E13" s="1602"/>
      <c r="F13" s="1605"/>
      <c r="G13" s="1606"/>
      <c r="H13" s="1610"/>
      <c r="I13" s="1611"/>
      <c r="J13" s="1612"/>
      <c r="K13" s="1600"/>
      <c r="L13" s="1601"/>
      <c r="M13" s="1602"/>
      <c r="N13" s="1627" t="s">
        <v>26</v>
      </c>
      <c r="O13" s="1628"/>
      <c r="P13" s="1628"/>
      <c r="Q13" s="1629"/>
      <c r="R13" s="1627" t="s">
        <v>27</v>
      </c>
      <c r="S13" s="1628"/>
      <c r="T13" s="1628"/>
      <c r="U13" s="1628"/>
      <c r="V13" s="1628"/>
      <c r="W13" s="1628"/>
      <c r="X13" s="1628"/>
      <c r="Y13" s="1628"/>
      <c r="Z13" s="1628"/>
      <c r="AA13" s="1628"/>
      <c r="AB13" s="1628"/>
      <c r="AC13" s="1628"/>
      <c r="AD13" s="1628"/>
      <c r="AE13" s="1628"/>
      <c r="AF13" s="1628"/>
      <c r="AG13" s="1628"/>
      <c r="AH13" s="1627" t="s">
        <v>439</v>
      </c>
      <c r="AI13" s="1628"/>
      <c r="AJ13" s="1628"/>
      <c r="AK13" s="1629"/>
      <c r="AL13" s="1624"/>
      <c r="AM13" s="1625"/>
      <c r="AN13" s="1626"/>
    </row>
    <row r="14" spans="1:55" s="460" customFormat="1" ht="14.25" customHeight="1">
      <c r="A14" s="1630" t="s">
        <v>128</v>
      </c>
      <c r="B14" s="530" t="s">
        <v>580</v>
      </c>
      <c r="C14" s="456"/>
      <c r="D14" s="456"/>
      <c r="E14" s="480"/>
      <c r="F14" s="555"/>
      <c r="G14" s="556"/>
      <c r="H14" s="503"/>
      <c r="J14" s="524"/>
      <c r="K14" s="1631" t="s">
        <v>440</v>
      </c>
      <c r="L14" s="1631"/>
      <c r="M14" s="1632"/>
      <c r="N14" s="1633" t="s">
        <v>441</v>
      </c>
      <c r="O14" s="1631"/>
      <c r="P14" s="1631"/>
      <c r="Q14" s="1632"/>
      <c r="R14" s="477" t="s">
        <v>442</v>
      </c>
      <c r="S14" s="475"/>
      <c r="T14" s="475"/>
      <c r="U14" s="475"/>
      <c r="V14" s="475"/>
      <c r="W14" s="475"/>
      <c r="X14" s="475"/>
      <c r="Y14" s="475"/>
      <c r="Z14" s="475"/>
      <c r="AA14" s="475"/>
      <c r="AB14" s="475"/>
      <c r="AC14" s="475"/>
      <c r="AD14" s="475"/>
      <c r="AE14" s="475"/>
      <c r="AF14" s="475"/>
      <c r="AG14" s="475"/>
      <c r="AH14" s="601" t="s">
        <v>32</v>
      </c>
      <c r="AI14" s="477" t="s">
        <v>78</v>
      </c>
      <c r="AJ14" s="475"/>
      <c r="AK14" s="476"/>
      <c r="AL14" s="468"/>
      <c r="AN14" s="469"/>
      <c r="AP14" s="551"/>
    </row>
    <row r="15" spans="1:55" s="460" customFormat="1" ht="14.25" customHeight="1">
      <c r="A15" s="1630"/>
      <c r="B15" s="1634" t="s">
        <v>443</v>
      </c>
      <c r="C15" s="1635"/>
      <c r="D15" s="1635"/>
      <c r="E15" s="1636"/>
      <c r="F15" s="1637" t="s">
        <v>444</v>
      </c>
      <c r="G15" s="1638"/>
      <c r="H15" s="166" t="s">
        <v>32</v>
      </c>
      <c r="I15" s="477" t="s">
        <v>133</v>
      </c>
      <c r="J15" s="476"/>
      <c r="K15" s="1639" t="s">
        <v>445</v>
      </c>
      <c r="L15" s="1639"/>
      <c r="M15" s="1640"/>
      <c r="N15" s="468"/>
      <c r="O15" s="475"/>
      <c r="P15" s="475"/>
      <c r="Q15" s="476"/>
      <c r="R15" s="601" t="s">
        <v>32</v>
      </c>
      <c r="S15" s="1620" t="s">
        <v>446</v>
      </c>
      <c r="T15" s="1620"/>
      <c r="U15" s="1620"/>
      <c r="V15" s="1620"/>
      <c r="W15" s="1620"/>
      <c r="X15" s="1621" t="s">
        <v>447</v>
      </c>
      <c r="Y15" s="1621"/>
      <c r="Z15" s="1621"/>
      <c r="AA15" s="1621"/>
      <c r="AB15" s="475" t="s">
        <v>448</v>
      </c>
      <c r="AC15" s="475" t="s">
        <v>35</v>
      </c>
      <c r="AD15" s="475"/>
      <c r="AE15" s="475"/>
      <c r="AF15" s="475"/>
      <c r="AG15" s="475"/>
      <c r="AH15" s="601" t="s">
        <v>32</v>
      </c>
      <c r="AI15" s="477" t="s">
        <v>188</v>
      </c>
      <c r="AJ15" s="475"/>
      <c r="AK15" s="476"/>
      <c r="AL15" s="468"/>
      <c r="AM15" s="475" t="s">
        <v>31</v>
      </c>
      <c r="AN15" s="469"/>
    </row>
    <row r="16" spans="1:55" s="460" customFormat="1" ht="14.25" customHeight="1">
      <c r="A16" s="1630"/>
      <c r="B16" s="1617" t="s">
        <v>449</v>
      </c>
      <c r="C16" s="1618"/>
      <c r="D16" s="1618"/>
      <c r="E16" s="1619"/>
      <c r="F16" s="601" t="s">
        <v>32</v>
      </c>
      <c r="G16" s="475">
        <v>5</v>
      </c>
      <c r="H16" s="166" t="s">
        <v>32</v>
      </c>
      <c r="I16" s="477" t="s">
        <v>170</v>
      </c>
      <c r="J16" s="476"/>
      <c r="K16" s="475"/>
      <c r="L16" s="475"/>
      <c r="M16" s="475"/>
      <c r="N16" s="468"/>
      <c r="O16" s="475"/>
      <c r="P16" s="475"/>
      <c r="Q16" s="476"/>
      <c r="R16" s="601" t="s">
        <v>32</v>
      </c>
      <c r="S16" s="1620" t="s">
        <v>450</v>
      </c>
      <c r="T16" s="1620"/>
      <c r="U16" s="1620"/>
      <c r="V16" s="1620"/>
      <c r="W16" s="1620"/>
      <c r="X16" s="1621"/>
      <c r="Y16" s="1621"/>
      <c r="Z16" s="1621"/>
      <c r="AA16" s="1621"/>
      <c r="AB16" s="475" t="s">
        <v>448</v>
      </c>
      <c r="AC16" s="475" t="s">
        <v>35</v>
      </c>
      <c r="AD16" s="475"/>
      <c r="AE16" s="475"/>
      <c r="AF16" s="475"/>
      <c r="AG16" s="475"/>
      <c r="AH16" s="601" t="s">
        <v>32</v>
      </c>
      <c r="AI16" s="477" t="s">
        <v>451</v>
      </c>
      <c r="AJ16" s="475"/>
      <c r="AK16" s="476"/>
      <c r="AL16" s="468"/>
      <c r="AN16" s="469"/>
    </row>
    <row r="17" spans="1:40" s="460" customFormat="1" ht="14.25" customHeight="1">
      <c r="A17" s="1630"/>
      <c r="B17" s="479"/>
      <c r="C17" s="456"/>
      <c r="D17" s="456"/>
      <c r="E17" s="480"/>
      <c r="F17" s="601" t="s">
        <v>32</v>
      </c>
      <c r="G17" s="475">
        <v>4</v>
      </c>
      <c r="H17" s="166" t="s">
        <v>410</v>
      </c>
      <c r="I17" s="477" t="s">
        <v>171</v>
      </c>
      <c r="J17" s="476"/>
      <c r="K17" s="475"/>
      <c r="L17" s="475"/>
      <c r="M17" s="475"/>
      <c r="N17" s="468"/>
      <c r="O17" s="475"/>
      <c r="P17" s="475"/>
      <c r="Q17" s="476"/>
      <c r="R17" s="475"/>
      <c r="S17" s="475"/>
      <c r="T17" s="475" t="s">
        <v>452</v>
      </c>
      <c r="U17" s="475"/>
      <c r="V17" s="475"/>
      <c r="W17" s="475"/>
      <c r="X17" s="1648"/>
      <c r="Y17" s="1648"/>
      <c r="Z17" s="1648"/>
      <c r="AA17" s="1648"/>
      <c r="AB17" s="475" t="s">
        <v>448</v>
      </c>
      <c r="AC17" s="475" t="s">
        <v>35</v>
      </c>
      <c r="AD17" s="475"/>
      <c r="AE17" s="475"/>
      <c r="AF17" s="475"/>
      <c r="AG17" s="475"/>
      <c r="AH17" s="601" t="s">
        <v>32</v>
      </c>
      <c r="AI17" s="477" t="s">
        <v>72</v>
      </c>
      <c r="AJ17" s="475"/>
      <c r="AK17" s="476"/>
      <c r="AL17" s="475"/>
      <c r="AM17" s="475"/>
      <c r="AN17" s="482"/>
    </row>
    <row r="18" spans="1:40" s="460" customFormat="1" ht="14.25" customHeight="1">
      <c r="A18" s="1630"/>
      <c r="B18" s="479"/>
      <c r="C18" s="456"/>
      <c r="D18" s="456"/>
      <c r="E18" s="480"/>
      <c r="F18" s="601" t="s">
        <v>32</v>
      </c>
      <c r="G18" s="475">
        <v>3</v>
      </c>
      <c r="H18" s="602" t="s">
        <v>32</v>
      </c>
      <c r="I18" s="477" t="s">
        <v>172</v>
      </c>
      <c r="J18" s="476"/>
      <c r="K18" s="475"/>
      <c r="L18" s="475"/>
      <c r="M18" s="475"/>
      <c r="N18" s="468"/>
      <c r="O18" s="475"/>
      <c r="P18" s="475"/>
      <c r="Q18" s="476"/>
      <c r="R18" s="483" t="s">
        <v>453</v>
      </c>
      <c r="S18" s="484"/>
      <c r="T18" s="485"/>
      <c r="U18" s="484"/>
      <c r="V18" s="485"/>
      <c r="W18" s="484" t="s">
        <v>34</v>
      </c>
      <c r="X18" s="1647" t="s">
        <v>447</v>
      </c>
      <c r="Y18" s="1647"/>
      <c r="Z18" s="1647"/>
      <c r="AA18" s="1647"/>
      <c r="AB18" s="1647"/>
      <c r="AC18" s="1647"/>
      <c r="AD18" s="485" t="s">
        <v>35</v>
      </c>
      <c r="AE18" s="484"/>
      <c r="AF18" s="484"/>
      <c r="AG18" s="484"/>
      <c r="AH18" s="601" t="s">
        <v>32</v>
      </c>
      <c r="AI18" s="477" t="s">
        <v>454</v>
      </c>
      <c r="AJ18" s="475"/>
      <c r="AK18" s="476"/>
      <c r="AL18" s="475"/>
      <c r="AM18" s="475"/>
      <c r="AN18" s="482"/>
    </row>
    <row r="19" spans="1:40" s="460" customFormat="1" ht="14.25" customHeight="1">
      <c r="A19" s="1630"/>
      <c r="B19" s="471"/>
      <c r="C19" s="472"/>
      <c r="D19" s="472"/>
      <c r="E19" s="473"/>
      <c r="F19" s="601" t="s">
        <v>32</v>
      </c>
      <c r="G19" s="475">
        <v>2</v>
      </c>
      <c r="H19" s="468"/>
      <c r="I19" s="475"/>
      <c r="J19" s="476"/>
      <c r="K19" s="475"/>
      <c r="L19" s="475"/>
      <c r="M19" s="475"/>
      <c r="N19" s="468"/>
      <c r="O19" s="475"/>
      <c r="P19" s="475"/>
      <c r="Q19" s="476"/>
      <c r="S19" s="477" t="s">
        <v>455</v>
      </c>
      <c r="T19" s="475"/>
      <c r="U19" s="475"/>
      <c r="V19" s="475"/>
      <c r="W19" s="475"/>
      <c r="X19" s="475"/>
      <c r="Y19" s="475" t="s">
        <v>34</v>
      </c>
      <c r="Z19" s="1621" t="s">
        <v>447</v>
      </c>
      <c r="AA19" s="1621"/>
      <c r="AB19" s="1621"/>
      <c r="AC19" s="1621"/>
      <c r="AD19" s="460" t="s">
        <v>35</v>
      </c>
      <c r="AH19" s="601" t="s">
        <v>32</v>
      </c>
      <c r="AI19" s="477" t="s">
        <v>185</v>
      </c>
      <c r="AJ19" s="475"/>
      <c r="AK19" s="476"/>
      <c r="AL19" s="475"/>
      <c r="AM19" s="475"/>
      <c r="AN19" s="482"/>
    </row>
    <row r="20" spans="1:40" s="460" customFormat="1" ht="14.25" customHeight="1">
      <c r="A20" s="1630"/>
      <c r="B20" s="471"/>
      <c r="C20" s="472"/>
      <c r="D20" s="472"/>
      <c r="E20" s="473"/>
      <c r="F20" s="601" t="s">
        <v>32</v>
      </c>
      <c r="G20" s="475">
        <v>1</v>
      </c>
      <c r="H20" s="468"/>
      <c r="I20" s="475"/>
      <c r="J20" s="476"/>
      <c r="K20" s="475"/>
      <c r="L20" s="475"/>
      <c r="M20" s="475"/>
      <c r="N20" s="468"/>
      <c r="O20" s="475"/>
      <c r="P20" s="475"/>
      <c r="Q20" s="476"/>
      <c r="R20" s="488"/>
      <c r="S20" s="489" t="s">
        <v>456</v>
      </c>
      <c r="T20" s="490"/>
      <c r="U20" s="490"/>
      <c r="V20" s="490"/>
      <c r="W20" s="490"/>
      <c r="X20" s="490"/>
      <c r="Y20" s="491" t="s">
        <v>34</v>
      </c>
      <c r="Z20" s="1648" t="s">
        <v>447</v>
      </c>
      <c r="AA20" s="1648"/>
      <c r="AB20" s="1648"/>
      <c r="AC20" s="1648"/>
      <c r="AD20" s="475" t="s">
        <v>122</v>
      </c>
      <c r="AE20" s="475" t="s">
        <v>35</v>
      </c>
      <c r="AF20" s="491"/>
      <c r="AG20" s="491"/>
      <c r="AH20" s="601" t="s">
        <v>32</v>
      </c>
      <c r="AI20" s="1649"/>
      <c r="AJ20" s="1649"/>
      <c r="AK20" s="1650"/>
      <c r="AL20" s="475"/>
      <c r="AM20" s="475"/>
      <c r="AN20" s="482"/>
    </row>
    <row r="21" spans="1:40" s="460" customFormat="1" ht="14.25" customHeight="1">
      <c r="A21" s="1630"/>
      <c r="B21" s="471"/>
      <c r="C21" s="472"/>
      <c r="D21" s="472"/>
      <c r="E21" s="473"/>
      <c r="F21" s="555"/>
      <c r="G21" s="556"/>
      <c r="H21" s="468"/>
      <c r="I21" s="475"/>
      <c r="J21" s="476"/>
      <c r="K21" s="475"/>
      <c r="L21" s="475"/>
      <c r="M21" s="475"/>
      <c r="N21" s="468"/>
      <c r="O21" s="475"/>
      <c r="P21" s="475"/>
      <c r="Q21" s="476"/>
      <c r="R21" s="483" t="s">
        <v>457</v>
      </c>
      <c r="S21" s="484"/>
      <c r="T21" s="485"/>
      <c r="U21" s="484"/>
      <c r="V21" s="485"/>
      <c r="W21" s="484" t="s">
        <v>34</v>
      </c>
      <c r="X21" s="1647" t="s">
        <v>447</v>
      </c>
      <c r="Y21" s="1647"/>
      <c r="Z21" s="1647"/>
      <c r="AA21" s="1647"/>
      <c r="AB21" s="1647"/>
      <c r="AC21" s="1647"/>
      <c r="AD21" s="485" t="s">
        <v>35</v>
      </c>
      <c r="AE21" s="484"/>
      <c r="AF21" s="484"/>
      <c r="AG21" s="484"/>
      <c r="AH21" s="468"/>
      <c r="AI21" s="475"/>
      <c r="AJ21" s="475"/>
      <c r="AK21" s="476"/>
      <c r="AL21" s="475"/>
      <c r="AM21" s="475"/>
      <c r="AN21" s="482"/>
    </row>
    <row r="22" spans="1:40" s="460" customFormat="1" ht="14.25" customHeight="1">
      <c r="A22" s="1630"/>
      <c r="B22" s="471"/>
      <c r="C22" s="472"/>
      <c r="D22" s="472"/>
      <c r="E22" s="473"/>
      <c r="F22" s="555"/>
      <c r="G22" s="556"/>
      <c r="H22" s="468"/>
      <c r="I22" s="475"/>
      <c r="J22" s="476"/>
      <c r="K22" s="475"/>
      <c r="L22" s="475"/>
      <c r="M22" s="475"/>
      <c r="N22" s="468"/>
      <c r="O22" s="475"/>
      <c r="P22" s="475"/>
      <c r="Q22" s="476"/>
      <c r="S22" s="477" t="s">
        <v>455</v>
      </c>
      <c r="T22" s="475"/>
      <c r="U22" s="475"/>
      <c r="V22" s="475"/>
      <c r="W22" s="475"/>
      <c r="X22" s="475"/>
      <c r="Y22" s="475" t="s">
        <v>34</v>
      </c>
      <c r="Z22" s="1621" t="s">
        <v>447</v>
      </c>
      <c r="AA22" s="1621"/>
      <c r="AB22" s="1621"/>
      <c r="AC22" s="1621"/>
      <c r="AD22" s="460" t="s">
        <v>35</v>
      </c>
      <c r="AH22" s="468"/>
      <c r="AJ22" s="475"/>
      <c r="AK22" s="476"/>
      <c r="AL22" s="475"/>
      <c r="AM22" s="475"/>
      <c r="AN22" s="482"/>
    </row>
    <row r="23" spans="1:40" s="460" customFormat="1" ht="13.5" customHeight="1">
      <c r="A23" s="1630"/>
      <c r="B23" s="471"/>
      <c r="C23" s="472"/>
      <c r="D23" s="472"/>
      <c r="E23" s="473"/>
      <c r="F23" s="555"/>
      <c r="G23" s="556"/>
      <c r="H23" s="468"/>
      <c r="I23" s="475"/>
      <c r="J23" s="476"/>
      <c r="K23" s="475"/>
      <c r="L23" s="475"/>
      <c r="M23" s="475"/>
      <c r="N23" s="493"/>
      <c r="O23" s="494"/>
      <c r="P23" s="494"/>
      <c r="Q23" s="495"/>
      <c r="R23" s="493"/>
      <c r="S23" s="477" t="s">
        <v>456</v>
      </c>
      <c r="Y23" s="475" t="s">
        <v>34</v>
      </c>
      <c r="Z23" s="1771" t="s">
        <v>447</v>
      </c>
      <c r="AA23" s="1771"/>
      <c r="AB23" s="1771"/>
      <c r="AC23" s="1771"/>
      <c r="AD23" s="475" t="s">
        <v>122</v>
      </c>
      <c r="AE23" s="475" t="s">
        <v>35</v>
      </c>
      <c r="AF23" s="475"/>
      <c r="AG23" s="475"/>
      <c r="AH23" s="468"/>
      <c r="AI23" s="475"/>
      <c r="AJ23" s="475"/>
      <c r="AK23" s="476"/>
      <c r="AL23" s="475"/>
      <c r="AM23" s="475"/>
      <c r="AN23" s="482"/>
    </row>
    <row r="24" spans="1:40" s="460" customFormat="1" ht="14.25" customHeight="1">
      <c r="A24" s="1630"/>
      <c r="B24" s="479" t="s">
        <v>458</v>
      </c>
      <c r="C24" s="456"/>
      <c r="D24" s="456"/>
      <c r="E24" s="480"/>
      <c r="F24" s="555"/>
      <c r="G24" s="556"/>
      <c r="H24" s="468"/>
      <c r="I24" s="475"/>
      <c r="J24" s="476"/>
      <c r="K24" s="475"/>
      <c r="L24" s="475"/>
      <c r="M24" s="475"/>
      <c r="N24" s="1633" t="s">
        <v>459</v>
      </c>
      <c r="O24" s="1631"/>
      <c r="P24" s="1631"/>
      <c r="Q24" s="1632"/>
      <c r="R24" s="477" t="s">
        <v>460</v>
      </c>
      <c r="S24" s="499"/>
      <c r="T24" s="499"/>
      <c r="U24" s="499"/>
      <c r="V24" s="499"/>
      <c r="W24" s="499"/>
      <c r="X24" s="499"/>
      <c r="Y24" s="499"/>
      <c r="Z24" s="499"/>
      <c r="AA24" s="499"/>
      <c r="AB24" s="499"/>
      <c r="AC24" s="499"/>
      <c r="AD24" s="499"/>
      <c r="AE24" s="499"/>
      <c r="AF24" s="499"/>
      <c r="AG24" s="499"/>
      <c r="AH24" s="468"/>
      <c r="AI24" s="475"/>
      <c r="AJ24" s="475"/>
      <c r="AK24" s="476"/>
      <c r="AL24" s="475"/>
      <c r="AM24" s="475"/>
      <c r="AN24" s="482"/>
    </row>
    <row r="25" spans="1:40" s="460" customFormat="1" ht="14.25" customHeight="1">
      <c r="A25" s="1630"/>
      <c r="B25" s="601" t="s">
        <v>32</v>
      </c>
      <c r="C25" s="456" t="s">
        <v>38</v>
      </c>
      <c r="D25" s="456"/>
      <c r="E25" s="480"/>
      <c r="F25" s="1637" t="s">
        <v>461</v>
      </c>
      <c r="G25" s="1638"/>
      <c r="H25" s="468"/>
      <c r="I25" s="475"/>
      <c r="J25" s="476"/>
      <c r="K25" s="475"/>
      <c r="L25" s="475"/>
      <c r="M25" s="475"/>
      <c r="N25" s="1641" t="s">
        <v>589</v>
      </c>
      <c r="O25" s="1639"/>
      <c r="P25" s="1639"/>
      <c r="Q25" s="1640"/>
      <c r="R25" s="601" t="s">
        <v>32</v>
      </c>
      <c r="S25" s="477" t="s">
        <v>462</v>
      </c>
      <c r="T25" s="475"/>
      <c r="U25" s="475"/>
      <c r="V25" s="475"/>
      <c r="W25" s="475"/>
      <c r="X25" s="475"/>
      <c r="Y25" s="475"/>
      <c r="Z25" s="475"/>
      <c r="AA25" s="475"/>
      <c r="AB25" s="475"/>
      <c r="AC25" s="475"/>
      <c r="AD25" s="475"/>
      <c r="AE25" s="475"/>
      <c r="AF25" s="475"/>
      <c r="AG25" s="475"/>
      <c r="AH25" s="468"/>
      <c r="AI25" s="475"/>
      <c r="AJ25" s="475"/>
      <c r="AK25" s="476"/>
      <c r="AL25" s="475"/>
      <c r="AM25" s="475"/>
      <c r="AN25" s="482"/>
    </row>
    <row r="26" spans="1:40" s="460" customFormat="1" ht="14.25" customHeight="1">
      <c r="A26" s="1630"/>
      <c r="B26" s="468"/>
      <c r="C26" s="1642" t="s">
        <v>447</v>
      </c>
      <c r="D26" s="1642"/>
      <c r="E26" s="1643"/>
      <c r="F26" s="601" t="s">
        <v>32</v>
      </c>
      <c r="G26" s="475">
        <v>5</v>
      </c>
      <c r="H26" s="468"/>
      <c r="I26" s="475"/>
      <c r="J26" s="476"/>
      <c r="K26" s="475"/>
      <c r="L26" s="475"/>
      <c r="M26" s="475"/>
      <c r="N26" s="1644" t="s">
        <v>463</v>
      </c>
      <c r="O26" s="1645"/>
      <c r="P26" s="1645"/>
      <c r="Q26" s="1646"/>
      <c r="R26" s="601" t="s">
        <v>32</v>
      </c>
      <c r="S26" s="477" t="s">
        <v>464</v>
      </c>
      <c r="T26" s="475"/>
      <c r="U26" s="475"/>
      <c r="V26" s="475"/>
      <c r="W26" s="475"/>
      <c r="X26" s="478"/>
      <c r="Y26" s="478"/>
      <c r="Z26" s="478"/>
      <c r="AA26" s="478"/>
      <c r="AB26" s="478"/>
      <c r="AC26" s="478"/>
      <c r="AD26" s="478"/>
      <c r="AE26" s="478"/>
      <c r="AF26" s="478"/>
      <c r="AG26" s="475" t="s">
        <v>35</v>
      </c>
      <c r="AH26" s="468"/>
      <c r="AI26" s="475"/>
      <c r="AJ26" s="475"/>
      <c r="AK26" s="476"/>
      <c r="AL26" s="475"/>
      <c r="AM26" s="475"/>
      <c r="AN26" s="482"/>
    </row>
    <row r="27" spans="1:40" s="460" customFormat="1" ht="14.25" customHeight="1">
      <c r="A27" s="502"/>
      <c r="B27" s="468"/>
      <c r="C27" s="475"/>
      <c r="D27" s="475"/>
      <c r="E27" s="476"/>
      <c r="F27" s="601" t="s">
        <v>32</v>
      </c>
      <c r="G27" s="475">
        <v>4</v>
      </c>
      <c r="H27" s="468"/>
      <c r="I27" s="475"/>
      <c r="J27" s="476"/>
      <c r="K27" s="475"/>
      <c r="L27" s="475"/>
      <c r="M27" s="475"/>
      <c r="N27" s="468"/>
      <c r="O27" s="475"/>
      <c r="P27" s="475"/>
      <c r="Q27" s="476"/>
      <c r="R27" s="601" t="s">
        <v>32</v>
      </c>
      <c r="S27" s="477" t="s">
        <v>465</v>
      </c>
      <c r="T27" s="475"/>
      <c r="U27" s="475"/>
      <c r="V27" s="475"/>
      <c r="W27" s="475"/>
      <c r="X27" s="475"/>
      <c r="Y27" s="475"/>
      <c r="Z27" s="475"/>
      <c r="AA27" s="475"/>
      <c r="AB27" s="475"/>
      <c r="AC27" s="475"/>
      <c r="AD27" s="475"/>
      <c r="AE27" s="475"/>
      <c r="AF27" s="475"/>
      <c r="AG27" s="475"/>
      <c r="AH27" s="468"/>
      <c r="AI27" s="475"/>
      <c r="AJ27" s="475"/>
      <c r="AK27" s="476"/>
      <c r="AL27" s="475"/>
      <c r="AM27" s="475"/>
      <c r="AN27" s="482"/>
    </row>
    <row r="28" spans="1:40" s="460" customFormat="1" ht="14.25" customHeight="1">
      <c r="A28" s="502"/>
      <c r="B28" s="468"/>
      <c r="C28" s="475"/>
      <c r="D28" s="475"/>
      <c r="E28" s="476"/>
      <c r="F28" s="601" t="s">
        <v>32</v>
      </c>
      <c r="G28" s="475">
        <v>3</v>
      </c>
      <c r="H28" s="468"/>
      <c r="I28" s="475"/>
      <c r="J28" s="476"/>
      <c r="K28" s="475"/>
      <c r="L28" s="475"/>
      <c r="M28" s="475"/>
      <c r="N28" s="468"/>
      <c r="O28" s="475"/>
      <c r="P28" s="475"/>
      <c r="Q28" s="476"/>
      <c r="R28" s="601" t="s">
        <v>32</v>
      </c>
      <c r="S28" s="477" t="s">
        <v>464</v>
      </c>
      <c r="T28" s="475"/>
      <c r="U28" s="475"/>
      <c r="V28" s="475"/>
      <c r="W28" s="475"/>
      <c r="X28" s="478"/>
      <c r="Y28" s="478"/>
      <c r="Z28" s="478"/>
      <c r="AA28" s="478"/>
      <c r="AB28" s="478"/>
      <c r="AC28" s="478"/>
      <c r="AD28" s="478"/>
      <c r="AE28" s="478"/>
      <c r="AF28" s="478"/>
      <c r="AG28" s="475" t="s">
        <v>35</v>
      </c>
      <c r="AH28" s="468"/>
      <c r="AI28" s="475"/>
      <c r="AJ28" s="475"/>
      <c r="AK28" s="476"/>
      <c r="AL28" s="475"/>
      <c r="AM28" s="475"/>
      <c r="AN28" s="482"/>
    </row>
    <row r="29" spans="1:40" s="460" customFormat="1" ht="14.25" customHeight="1">
      <c r="A29" s="502"/>
      <c r="B29" s="468"/>
      <c r="C29" s="475"/>
      <c r="D29" s="475"/>
      <c r="E29" s="476"/>
      <c r="F29" s="601" t="s">
        <v>32</v>
      </c>
      <c r="G29" s="475">
        <v>2</v>
      </c>
      <c r="H29" s="468"/>
      <c r="I29" s="475"/>
      <c r="J29" s="476"/>
      <c r="K29" s="475"/>
      <c r="L29" s="475"/>
      <c r="M29" s="475"/>
      <c r="N29" s="468"/>
      <c r="O29" s="475"/>
      <c r="P29" s="475"/>
      <c r="Q29" s="476"/>
      <c r="R29" s="601" t="s">
        <v>32</v>
      </c>
      <c r="S29" s="477" t="s">
        <v>466</v>
      </c>
      <c r="T29" s="475"/>
      <c r="U29" s="475"/>
      <c r="V29" s="475"/>
      <c r="W29" s="475"/>
      <c r="X29" s="475"/>
      <c r="Y29" s="475"/>
      <c r="Z29" s="475"/>
      <c r="AA29" s="475"/>
      <c r="AB29" s="475"/>
      <c r="AC29" s="475"/>
      <c r="AD29" s="475"/>
      <c r="AE29" s="475"/>
      <c r="AF29" s="475"/>
      <c r="AG29" s="475"/>
      <c r="AH29" s="468"/>
      <c r="AI29" s="475"/>
      <c r="AJ29" s="475"/>
      <c r="AK29" s="476"/>
      <c r="AL29" s="475"/>
      <c r="AM29" s="475"/>
      <c r="AN29" s="482"/>
    </row>
    <row r="30" spans="1:40" s="460" customFormat="1" ht="14.25" customHeight="1">
      <c r="A30" s="502"/>
      <c r="B30" s="468"/>
      <c r="C30" s="475"/>
      <c r="D30" s="475"/>
      <c r="E30" s="476"/>
      <c r="F30" s="601" t="s">
        <v>32</v>
      </c>
      <c r="G30" s="475">
        <v>1</v>
      </c>
      <c r="H30" s="468"/>
      <c r="I30" s="475"/>
      <c r="J30" s="476"/>
      <c r="K30" s="475"/>
      <c r="L30" s="475"/>
      <c r="M30" s="475"/>
      <c r="N30" s="468"/>
      <c r="O30" s="475"/>
      <c r="P30" s="475"/>
      <c r="Q30" s="476"/>
      <c r="R30" s="601" t="s">
        <v>32</v>
      </c>
      <c r="S30" s="477" t="s">
        <v>464</v>
      </c>
      <c r="T30" s="475"/>
      <c r="U30" s="475"/>
      <c r="V30" s="475"/>
      <c r="W30" s="475"/>
      <c r="X30" s="478"/>
      <c r="Y30" s="478"/>
      <c r="Z30" s="478"/>
      <c r="AA30" s="478"/>
      <c r="AB30" s="478"/>
      <c r="AC30" s="478"/>
      <c r="AD30" s="478"/>
      <c r="AE30" s="478"/>
      <c r="AF30" s="478"/>
      <c r="AG30" s="475" t="s">
        <v>35</v>
      </c>
      <c r="AH30" s="468"/>
      <c r="AI30" s="475"/>
      <c r="AJ30" s="475"/>
      <c r="AK30" s="476"/>
      <c r="AL30" s="475"/>
      <c r="AM30" s="475"/>
      <c r="AN30" s="482"/>
    </row>
    <row r="31" spans="1:40" s="460" customFormat="1" ht="14.25" customHeight="1">
      <c r="A31" s="502"/>
      <c r="B31" s="468"/>
      <c r="C31" s="475"/>
      <c r="D31" s="475"/>
      <c r="E31" s="476"/>
      <c r="F31" s="555"/>
      <c r="G31" s="556"/>
      <c r="H31" s="468"/>
      <c r="I31" s="475"/>
      <c r="J31" s="476"/>
      <c r="K31" s="475"/>
      <c r="L31" s="475"/>
      <c r="M31" s="476"/>
      <c r="N31" s="468"/>
      <c r="O31" s="475"/>
      <c r="P31" s="475"/>
      <c r="Q31" s="476"/>
      <c r="R31" s="601" t="s">
        <v>32</v>
      </c>
      <c r="S31" s="477" t="s">
        <v>467</v>
      </c>
      <c r="T31" s="475"/>
      <c r="U31" s="475"/>
      <c r="V31" s="475"/>
      <c r="W31" s="475"/>
      <c r="X31" s="475"/>
      <c r="Y31" s="475"/>
      <c r="Z31" s="475"/>
      <c r="AA31" s="475"/>
      <c r="AB31" s="475"/>
      <c r="AC31" s="475"/>
      <c r="AD31" s="475"/>
      <c r="AE31" s="475"/>
      <c r="AF31" s="475"/>
      <c r="AG31" s="475"/>
      <c r="AH31" s="468"/>
      <c r="AI31" s="475"/>
      <c r="AJ31" s="475"/>
      <c r="AK31" s="476"/>
      <c r="AL31" s="475"/>
      <c r="AM31" s="475"/>
      <c r="AN31" s="482"/>
    </row>
    <row r="32" spans="1:40" s="460" customFormat="1" ht="14.25" customHeight="1">
      <c r="A32" s="502"/>
      <c r="B32" s="468"/>
      <c r="C32" s="475"/>
      <c r="D32" s="475"/>
      <c r="E32" s="476"/>
      <c r="F32" s="556"/>
      <c r="G32" s="556"/>
      <c r="H32" s="468"/>
      <c r="I32" s="475"/>
      <c r="J32" s="476"/>
      <c r="K32" s="475"/>
      <c r="L32" s="475"/>
      <c r="M32" s="476"/>
      <c r="N32" s="468"/>
      <c r="O32" s="475"/>
      <c r="P32" s="475"/>
      <c r="Q32" s="476"/>
      <c r="R32" s="601" t="s">
        <v>32</v>
      </c>
      <c r="S32" s="477" t="s">
        <v>464</v>
      </c>
      <c r="T32" s="475"/>
      <c r="U32" s="475"/>
      <c r="V32" s="475"/>
      <c r="W32" s="475"/>
      <c r="X32" s="478"/>
      <c r="Y32" s="478"/>
      <c r="Z32" s="478"/>
      <c r="AA32" s="478"/>
      <c r="AB32" s="478"/>
      <c r="AC32" s="478"/>
      <c r="AD32" s="478"/>
      <c r="AE32" s="478"/>
      <c r="AF32" s="478"/>
      <c r="AG32" s="475" t="s">
        <v>35</v>
      </c>
      <c r="AH32" s="468"/>
      <c r="AI32" s="475"/>
      <c r="AJ32" s="475"/>
      <c r="AK32" s="476"/>
      <c r="AL32" s="475"/>
      <c r="AM32" s="475"/>
      <c r="AN32" s="482"/>
    </row>
    <row r="33" spans="1:40" s="460" customFormat="1" ht="14.25" customHeight="1">
      <c r="A33" s="502"/>
      <c r="B33" s="468"/>
      <c r="C33" s="475"/>
      <c r="D33" s="475"/>
      <c r="E33" s="476"/>
      <c r="F33" s="556"/>
      <c r="G33" s="556"/>
      <c r="H33" s="468"/>
      <c r="I33" s="475"/>
      <c r="J33" s="476"/>
      <c r="K33" s="475"/>
      <c r="L33" s="475"/>
      <c r="M33" s="476"/>
      <c r="N33" s="468"/>
      <c r="O33" s="475"/>
      <c r="P33" s="475"/>
      <c r="Q33" s="476"/>
      <c r="R33" s="601" t="s">
        <v>32</v>
      </c>
      <c r="S33" s="477" t="s">
        <v>468</v>
      </c>
      <c r="T33" s="475"/>
      <c r="U33" s="475"/>
      <c r="V33" s="475"/>
      <c r="W33" s="475"/>
      <c r="X33" s="475"/>
      <c r="Y33" s="475"/>
      <c r="Z33" s="475"/>
      <c r="AA33" s="475"/>
      <c r="AB33" s="475"/>
      <c r="AC33" s="475"/>
      <c r="AD33" s="475"/>
      <c r="AE33" s="475"/>
      <c r="AF33" s="475"/>
      <c r="AG33" s="475"/>
      <c r="AH33" s="468"/>
      <c r="AI33" s="475"/>
      <c r="AJ33" s="475"/>
      <c r="AK33" s="476"/>
      <c r="AL33" s="475"/>
      <c r="AM33" s="475"/>
      <c r="AN33" s="482"/>
    </row>
    <row r="34" spans="1:40" s="460" customFormat="1" ht="14.25" customHeight="1">
      <c r="A34" s="502"/>
      <c r="B34" s="468"/>
      <c r="C34" s="475"/>
      <c r="D34" s="475"/>
      <c r="E34" s="476"/>
      <c r="F34" s="556"/>
      <c r="G34" s="556"/>
      <c r="H34" s="468"/>
      <c r="I34" s="475"/>
      <c r="J34" s="476"/>
      <c r="K34" s="475"/>
      <c r="L34" s="475"/>
      <c r="M34" s="476"/>
      <c r="N34" s="468"/>
      <c r="O34" s="475"/>
      <c r="P34" s="475"/>
      <c r="Q34" s="476"/>
      <c r="R34" s="601" t="s">
        <v>32</v>
      </c>
      <c r="S34" s="477" t="s">
        <v>464</v>
      </c>
      <c r="T34" s="475"/>
      <c r="U34" s="475"/>
      <c r="V34" s="475"/>
      <c r="W34" s="475"/>
      <c r="X34" s="478"/>
      <c r="Y34" s="478"/>
      <c r="Z34" s="478"/>
      <c r="AA34" s="478"/>
      <c r="AB34" s="478"/>
      <c r="AC34" s="478"/>
      <c r="AD34" s="478"/>
      <c r="AE34" s="478"/>
      <c r="AF34" s="478"/>
      <c r="AG34" s="475" t="s">
        <v>35</v>
      </c>
      <c r="AH34" s="468"/>
      <c r="AI34" s="475"/>
      <c r="AJ34" s="475"/>
      <c r="AK34" s="476"/>
      <c r="AL34" s="475"/>
      <c r="AM34" s="475"/>
      <c r="AN34" s="482"/>
    </row>
    <row r="35" spans="1:40" s="460" customFormat="1" ht="14.25" customHeight="1">
      <c r="A35" s="502"/>
      <c r="B35" s="468"/>
      <c r="C35" s="475"/>
      <c r="D35" s="475"/>
      <c r="E35" s="476"/>
      <c r="F35" s="556"/>
      <c r="G35" s="556"/>
      <c r="H35" s="468"/>
      <c r="I35" s="475"/>
      <c r="J35" s="476"/>
      <c r="K35" s="475"/>
      <c r="L35" s="475"/>
      <c r="M35" s="476"/>
      <c r="N35" s="468"/>
      <c r="O35" s="475"/>
      <c r="P35" s="475"/>
      <c r="Q35" s="476"/>
      <c r="R35" s="601" t="s">
        <v>32</v>
      </c>
      <c r="S35" s="477" t="s">
        <v>469</v>
      </c>
      <c r="T35" s="475"/>
      <c r="U35" s="475"/>
      <c r="V35" s="475"/>
      <c r="W35" s="475"/>
      <c r="X35" s="475"/>
      <c r="Y35" s="475"/>
      <c r="Z35" s="475"/>
      <c r="AA35" s="475"/>
      <c r="AB35" s="475"/>
      <c r="AC35" s="475"/>
      <c r="AD35" s="475"/>
      <c r="AE35" s="475"/>
      <c r="AF35" s="475"/>
      <c r="AG35" s="475"/>
      <c r="AH35" s="468"/>
      <c r="AI35" s="475"/>
      <c r="AJ35" s="475"/>
      <c r="AK35" s="476"/>
      <c r="AL35" s="475"/>
      <c r="AM35" s="475"/>
      <c r="AN35" s="482"/>
    </row>
    <row r="36" spans="1:40" s="460" customFormat="1" ht="14.25" customHeight="1">
      <c r="A36" s="502"/>
      <c r="B36" s="468"/>
      <c r="C36" s="475"/>
      <c r="D36" s="475"/>
      <c r="E36" s="476"/>
      <c r="F36" s="556"/>
      <c r="G36" s="556"/>
      <c r="H36" s="468"/>
      <c r="I36" s="475"/>
      <c r="J36" s="476"/>
      <c r="K36" s="475"/>
      <c r="L36" s="475"/>
      <c r="M36" s="476"/>
      <c r="N36" s="468"/>
      <c r="O36" s="475"/>
      <c r="P36" s="475"/>
      <c r="Q36" s="476"/>
      <c r="R36" s="503"/>
      <c r="S36" s="475" t="s">
        <v>34</v>
      </c>
      <c r="T36" s="478"/>
      <c r="U36" s="478"/>
      <c r="V36" s="478"/>
      <c r="W36" s="478"/>
      <c r="X36" s="478"/>
      <c r="Y36" s="478"/>
      <c r="Z36" s="478"/>
      <c r="AA36" s="478"/>
      <c r="AB36" s="478"/>
      <c r="AC36" s="478"/>
      <c r="AD36" s="478"/>
      <c r="AE36" s="478"/>
      <c r="AF36" s="478"/>
      <c r="AG36" s="475" t="s">
        <v>35</v>
      </c>
      <c r="AH36" s="468"/>
      <c r="AI36" s="475"/>
      <c r="AJ36" s="475"/>
      <c r="AK36" s="476"/>
      <c r="AL36" s="475"/>
      <c r="AM36" s="475"/>
      <c r="AN36" s="482"/>
    </row>
    <row r="37" spans="1:40" s="460" customFormat="1" ht="14.25" customHeight="1">
      <c r="A37" s="502"/>
      <c r="B37" s="468"/>
      <c r="C37" s="475"/>
      <c r="D37" s="475"/>
      <c r="E37" s="476"/>
      <c r="F37" s="556"/>
      <c r="G37" s="556"/>
      <c r="H37" s="468"/>
      <c r="I37" s="475"/>
      <c r="J37" s="476"/>
      <c r="K37" s="475"/>
      <c r="L37" s="475"/>
      <c r="M37" s="476"/>
      <c r="N37" s="468"/>
      <c r="O37" s="475"/>
      <c r="P37" s="475"/>
      <c r="Q37" s="476"/>
      <c r="R37" s="601" t="s">
        <v>32</v>
      </c>
      <c r="S37" s="477" t="s">
        <v>470</v>
      </c>
      <c r="T37" s="477"/>
      <c r="U37" s="477"/>
      <c r="V37" s="477"/>
      <c r="W37" s="477"/>
      <c r="X37" s="477"/>
      <c r="Y37" s="477"/>
      <c r="Z37" s="478"/>
      <c r="AA37" s="478"/>
      <c r="AB37" s="478"/>
      <c r="AC37" s="478"/>
      <c r="AD37" s="478"/>
      <c r="AE37" s="478"/>
      <c r="AF37" s="475" t="s">
        <v>471</v>
      </c>
      <c r="AG37" s="475" t="s">
        <v>35</v>
      </c>
      <c r="AH37" s="468"/>
      <c r="AI37" s="475"/>
      <c r="AJ37" s="475"/>
      <c r="AK37" s="476"/>
      <c r="AL37" s="475"/>
      <c r="AM37" s="475"/>
      <c r="AN37" s="482"/>
    </row>
    <row r="38" spans="1:40" s="460" customFormat="1" ht="14.25" customHeight="1">
      <c r="A38" s="502"/>
      <c r="B38" s="468"/>
      <c r="C38" s="475"/>
      <c r="D38" s="475"/>
      <c r="E38" s="476"/>
      <c r="F38" s="556"/>
      <c r="G38" s="556"/>
      <c r="H38" s="468"/>
      <c r="I38" s="475"/>
      <c r="J38" s="476"/>
      <c r="K38" s="475"/>
      <c r="L38" s="475"/>
      <c r="M38" s="476"/>
      <c r="N38" s="468"/>
      <c r="O38" s="475"/>
      <c r="P38" s="475"/>
      <c r="Q38" s="476"/>
      <c r="R38" s="601" t="s">
        <v>32</v>
      </c>
      <c r="S38" s="477" t="s">
        <v>472</v>
      </c>
      <c r="T38" s="475"/>
      <c r="U38" s="475"/>
      <c r="V38" s="478"/>
      <c r="W38" s="478"/>
      <c r="X38" s="478"/>
      <c r="Y38" s="478"/>
      <c r="Z38" s="478"/>
      <c r="AA38" s="478"/>
      <c r="AB38" s="478"/>
      <c r="AC38" s="478"/>
      <c r="AD38" s="478"/>
      <c r="AE38" s="478"/>
      <c r="AF38" s="478"/>
      <c r="AG38" s="475" t="s">
        <v>35</v>
      </c>
      <c r="AH38" s="468"/>
      <c r="AI38" s="475"/>
      <c r="AJ38" s="475"/>
      <c r="AK38" s="476"/>
      <c r="AL38" s="475"/>
      <c r="AM38" s="475"/>
      <c r="AN38" s="482"/>
    </row>
    <row r="39" spans="1:40" s="460" customFormat="1" ht="14.25" customHeight="1">
      <c r="A39" s="502"/>
      <c r="B39" s="468"/>
      <c r="C39" s="475"/>
      <c r="D39" s="475"/>
      <c r="E39" s="476"/>
      <c r="F39" s="556"/>
      <c r="G39" s="556"/>
      <c r="H39" s="468"/>
      <c r="I39" s="475"/>
      <c r="J39" s="476"/>
      <c r="K39" s="475"/>
      <c r="L39" s="475"/>
      <c r="M39" s="476"/>
      <c r="N39" s="468"/>
      <c r="O39" s="475"/>
      <c r="P39" s="475"/>
      <c r="Q39" s="476"/>
      <c r="R39" s="475"/>
      <c r="S39" s="475"/>
      <c r="T39" s="475"/>
      <c r="U39" s="475"/>
      <c r="V39" s="475"/>
      <c r="W39" s="475"/>
      <c r="X39" s="475"/>
      <c r="Y39" s="475"/>
      <c r="Z39" s="475"/>
      <c r="AA39" s="475"/>
      <c r="AB39" s="475"/>
      <c r="AC39" s="475"/>
      <c r="AD39" s="475"/>
      <c r="AE39" s="475"/>
      <c r="AF39" s="475"/>
      <c r="AG39" s="475"/>
      <c r="AH39" s="468"/>
      <c r="AI39" s="475"/>
      <c r="AJ39" s="475"/>
      <c r="AK39" s="476"/>
      <c r="AL39" s="475"/>
      <c r="AM39" s="475"/>
      <c r="AN39" s="482"/>
    </row>
    <row r="40" spans="1:40" s="460" customFormat="1" ht="14.25" customHeight="1">
      <c r="A40" s="502"/>
      <c r="B40" s="468"/>
      <c r="C40" s="475"/>
      <c r="D40" s="475"/>
      <c r="E40" s="476"/>
      <c r="F40" s="556"/>
      <c r="G40" s="556"/>
      <c r="H40" s="468"/>
      <c r="I40" s="475"/>
      <c r="J40" s="476"/>
      <c r="K40" s="475"/>
      <c r="L40" s="475"/>
      <c r="M40" s="476"/>
      <c r="N40" s="468"/>
      <c r="O40" s="475"/>
      <c r="P40" s="475"/>
      <c r="Q40" s="476"/>
      <c r="R40" s="483" t="s">
        <v>473</v>
      </c>
      <c r="S40" s="484"/>
      <c r="T40" s="484"/>
      <c r="U40" s="484"/>
      <c r="V40" s="484"/>
      <c r="W40" s="484"/>
      <c r="X40" s="484"/>
      <c r="Y40" s="484"/>
      <c r="Z40" s="484"/>
      <c r="AA40" s="484"/>
      <c r="AB40" s="484"/>
      <c r="AC40" s="484"/>
      <c r="AD40" s="484"/>
      <c r="AE40" s="484"/>
      <c r="AF40" s="484"/>
      <c r="AG40" s="484"/>
      <c r="AH40" s="468"/>
      <c r="AI40" s="475"/>
      <c r="AJ40" s="475"/>
      <c r="AK40" s="476"/>
      <c r="AL40" s="475"/>
      <c r="AM40" s="475"/>
      <c r="AN40" s="482"/>
    </row>
    <row r="41" spans="1:40" s="460" customFormat="1" ht="14.25" customHeight="1">
      <c r="A41" s="502"/>
      <c r="B41" s="468"/>
      <c r="C41" s="475"/>
      <c r="D41" s="475"/>
      <c r="E41" s="476"/>
      <c r="F41" s="556"/>
      <c r="G41" s="556"/>
      <c r="H41" s="468"/>
      <c r="I41" s="475"/>
      <c r="J41" s="476"/>
      <c r="K41" s="475"/>
      <c r="L41" s="475"/>
      <c r="M41" s="476"/>
      <c r="N41" s="468"/>
      <c r="O41" s="475"/>
      <c r="P41" s="475"/>
      <c r="Q41" s="476"/>
      <c r="R41" s="601" t="s">
        <v>32</v>
      </c>
      <c r="S41" s="477" t="s">
        <v>130</v>
      </c>
      <c r="T41" s="475"/>
      <c r="U41" s="475"/>
      <c r="V41" s="475"/>
      <c r="W41" s="475"/>
      <c r="X41" s="475"/>
      <c r="Y41" s="475"/>
      <c r="Z41" s="475"/>
      <c r="AA41" s="475"/>
      <c r="AB41" s="475"/>
      <c r="AC41" s="475"/>
      <c r="AD41" s="475"/>
      <c r="AE41" s="475"/>
      <c r="AF41" s="475"/>
      <c r="AG41" s="475"/>
      <c r="AH41" s="468"/>
      <c r="AI41" s="475"/>
      <c r="AJ41" s="475"/>
      <c r="AK41" s="476"/>
      <c r="AL41" s="475"/>
      <c r="AM41" s="475"/>
      <c r="AN41" s="482"/>
    </row>
    <row r="42" spans="1:40" s="460" customFormat="1" ht="14.25" customHeight="1">
      <c r="A42" s="502"/>
      <c r="B42" s="468"/>
      <c r="C42" s="475"/>
      <c r="D42" s="475"/>
      <c r="E42" s="476"/>
      <c r="F42" s="556"/>
      <c r="G42" s="556"/>
      <c r="H42" s="468"/>
      <c r="I42" s="475"/>
      <c r="J42" s="476"/>
      <c r="K42" s="475"/>
      <c r="L42" s="475"/>
      <c r="M42" s="476"/>
      <c r="N42" s="468"/>
      <c r="O42" s="475"/>
      <c r="P42" s="475"/>
      <c r="Q42" s="476"/>
      <c r="R42" s="601" t="s">
        <v>32</v>
      </c>
      <c r="S42" s="477" t="s">
        <v>474</v>
      </c>
      <c r="T42" s="475"/>
      <c r="U42" s="475"/>
      <c r="V42" s="475"/>
      <c r="W42" s="475"/>
      <c r="X42" s="475"/>
      <c r="Y42" s="475"/>
      <c r="Z42" s="475"/>
      <c r="AA42" s="475"/>
      <c r="AB42" s="475"/>
      <c r="AC42" s="475"/>
      <c r="AD42" s="475"/>
      <c r="AE42" s="475"/>
      <c r="AF42" s="475"/>
      <c r="AG42" s="475"/>
      <c r="AH42" s="468"/>
      <c r="AI42" s="475"/>
      <c r="AJ42" s="475"/>
      <c r="AK42" s="476"/>
      <c r="AL42" s="475"/>
      <c r="AM42" s="475"/>
      <c r="AN42" s="482"/>
    </row>
    <row r="43" spans="1:40" s="460" customFormat="1" ht="14.25" customHeight="1">
      <c r="A43" s="502"/>
      <c r="B43" s="468"/>
      <c r="C43" s="475"/>
      <c r="D43" s="475"/>
      <c r="E43" s="476"/>
      <c r="F43" s="556"/>
      <c r="G43" s="556"/>
      <c r="H43" s="468"/>
      <c r="I43" s="475"/>
      <c r="J43" s="476"/>
      <c r="K43" s="475"/>
      <c r="L43" s="475"/>
      <c r="M43" s="476"/>
      <c r="N43" s="468"/>
      <c r="O43" s="475"/>
      <c r="P43" s="475"/>
      <c r="Q43" s="476"/>
      <c r="R43" s="601" t="s">
        <v>32</v>
      </c>
      <c r="S43" s="477" t="s">
        <v>475</v>
      </c>
      <c r="T43" s="475"/>
      <c r="U43" s="475"/>
      <c r="V43" s="475"/>
      <c r="W43" s="475"/>
      <c r="X43" s="475"/>
      <c r="Y43" s="475"/>
      <c r="Z43" s="475"/>
      <c r="AA43" s="475"/>
      <c r="AB43" s="475"/>
      <c r="AC43" s="475"/>
      <c r="AD43" s="475"/>
      <c r="AE43" s="475"/>
      <c r="AF43" s="475"/>
      <c r="AG43" s="475"/>
      <c r="AH43" s="468"/>
      <c r="AI43" s="475"/>
      <c r="AJ43" s="475"/>
      <c r="AK43" s="476"/>
      <c r="AL43" s="475"/>
      <c r="AM43" s="475"/>
      <c r="AN43" s="482"/>
    </row>
    <row r="44" spans="1:40" s="460" customFormat="1" ht="14.25" customHeight="1">
      <c r="A44" s="502"/>
      <c r="B44" s="468"/>
      <c r="C44" s="475"/>
      <c r="D44" s="475"/>
      <c r="E44" s="476"/>
      <c r="F44" s="556"/>
      <c r="G44" s="556"/>
      <c r="H44" s="468"/>
      <c r="I44" s="475"/>
      <c r="J44" s="476"/>
      <c r="K44" s="475"/>
      <c r="L44" s="475"/>
      <c r="M44" s="476"/>
      <c r="N44" s="493"/>
      <c r="O44" s="494"/>
      <c r="P44" s="494"/>
      <c r="Q44" s="495"/>
      <c r="R44" s="606" t="s">
        <v>32</v>
      </c>
      <c r="S44" s="477" t="s">
        <v>476</v>
      </c>
      <c r="T44" s="475"/>
      <c r="U44" s="475"/>
      <c r="V44" s="478"/>
      <c r="W44" s="478"/>
      <c r="X44" s="478"/>
      <c r="Y44" s="478"/>
      <c r="Z44" s="478"/>
      <c r="AA44" s="478"/>
      <c r="AB44" s="478"/>
      <c r="AC44" s="478"/>
      <c r="AD44" s="478"/>
      <c r="AE44" s="478"/>
      <c r="AF44" s="478"/>
      <c r="AG44" s="476" t="s">
        <v>35</v>
      </c>
      <c r="AH44" s="468"/>
      <c r="AI44" s="475"/>
      <c r="AJ44" s="475"/>
      <c r="AK44" s="476"/>
      <c r="AL44" s="475"/>
      <c r="AM44" s="475"/>
      <c r="AN44" s="482"/>
    </row>
    <row r="45" spans="1:40" s="460" customFormat="1" ht="14.25" customHeight="1">
      <c r="A45" s="502"/>
      <c r="B45" s="468"/>
      <c r="C45" s="475"/>
      <c r="D45" s="475"/>
      <c r="E45" s="476"/>
      <c r="F45" s="556"/>
      <c r="G45" s="556"/>
      <c r="H45" s="468"/>
      <c r="I45" s="475"/>
      <c r="J45" s="476"/>
      <c r="K45" s="475"/>
      <c r="L45" s="475"/>
      <c r="M45" s="476"/>
      <c r="N45" s="1656" t="s">
        <v>459</v>
      </c>
      <c r="O45" s="1657"/>
      <c r="P45" s="1657"/>
      <c r="Q45" s="1658"/>
      <c r="R45" s="477" t="s">
        <v>460</v>
      </c>
      <c r="S45" s="499"/>
      <c r="T45" s="499"/>
      <c r="U45" s="499"/>
      <c r="V45" s="499"/>
      <c r="W45" s="499"/>
      <c r="X45" s="499"/>
      <c r="Y45" s="499"/>
      <c r="Z45" s="499"/>
      <c r="AA45" s="499"/>
      <c r="AB45" s="499"/>
      <c r="AC45" s="499"/>
      <c r="AD45" s="499"/>
      <c r="AE45" s="499"/>
      <c r="AF45" s="499"/>
      <c r="AG45" s="500"/>
      <c r="AH45" s="468"/>
      <c r="AI45" s="475"/>
      <c r="AJ45" s="475"/>
      <c r="AK45" s="476"/>
      <c r="AL45" s="475"/>
      <c r="AM45" s="475"/>
      <c r="AN45" s="482"/>
    </row>
    <row r="46" spans="1:40" s="460" customFormat="1" ht="14.25" customHeight="1">
      <c r="A46" s="502"/>
      <c r="B46" s="468"/>
      <c r="C46" s="475"/>
      <c r="D46" s="475"/>
      <c r="E46" s="476"/>
      <c r="F46" s="556"/>
      <c r="G46" s="556"/>
      <c r="H46" s="468"/>
      <c r="I46" s="475"/>
      <c r="J46" s="476"/>
      <c r="K46" s="475"/>
      <c r="L46" s="475"/>
      <c r="M46" s="476"/>
      <c r="N46" s="1652" t="s">
        <v>589</v>
      </c>
      <c r="O46" s="1645"/>
      <c r="P46" s="1645"/>
      <c r="Q46" s="1646"/>
      <c r="R46" s="601" t="s">
        <v>32</v>
      </c>
      <c r="S46" s="477" t="s">
        <v>462</v>
      </c>
      <c r="T46" s="475"/>
      <c r="U46" s="475"/>
      <c r="V46" s="475"/>
      <c r="W46" s="475"/>
      <c r="X46" s="475"/>
      <c r="Y46" s="475"/>
      <c r="Z46" s="475"/>
      <c r="AA46" s="475"/>
      <c r="AB46" s="475"/>
      <c r="AC46" s="475"/>
      <c r="AD46" s="475"/>
      <c r="AE46" s="475"/>
      <c r="AF46" s="475"/>
      <c r="AG46" s="475"/>
      <c r="AH46" s="468"/>
      <c r="AI46" s="475"/>
      <c r="AJ46" s="475"/>
      <c r="AK46" s="476"/>
      <c r="AL46" s="475"/>
      <c r="AM46" s="475"/>
      <c r="AN46" s="482"/>
    </row>
    <row r="47" spans="1:40" s="460" customFormat="1" ht="14.25" customHeight="1">
      <c r="A47" s="502"/>
      <c r="B47" s="468"/>
      <c r="C47" s="475"/>
      <c r="D47" s="475"/>
      <c r="E47" s="476"/>
      <c r="F47" s="556"/>
      <c r="G47" s="556"/>
      <c r="H47" s="468"/>
      <c r="I47" s="475"/>
      <c r="J47" s="476"/>
      <c r="K47" s="475"/>
      <c r="L47" s="475"/>
      <c r="M47" s="476"/>
      <c r="N47" s="1644" t="s">
        <v>477</v>
      </c>
      <c r="O47" s="1645"/>
      <c r="P47" s="1645"/>
      <c r="Q47" s="1646"/>
      <c r="R47" s="601" t="s">
        <v>32</v>
      </c>
      <c r="S47" s="477" t="s">
        <v>464</v>
      </c>
      <c r="T47" s="475"/>
      <c r="U47" s="475"/>
      <c r="V47" s="475"/>
      <c r="W47" s="475"/>
      <c r="X47" s="478"/>
      <c r="Y47" s="478"/>
      <c r="Z47" s="478"/>
      <c r="AA47" s="478"/>
      <c r="AB47" s="478"/>
      <c r="AC47" s="478"/>
      <c r="AD47" s="478"/>
      <c r="AE47" s="478"/>
      <c r="AF47" s="478"/>
      <c r="AG47" s="475" t="s">
        <v>35</v>
      </c>
      <c r="AH47" s="468"/>
      <c r="AI47" s="475"/>
      <c r="AJ47" s="475"/>
      <c r="AK47" s="476"/>
      <c r="AL47" s="475"/>
      <c r="AM47" s="475"/>
      <c r="AN47" s="482"/>
    </row>
    <row r="48" spans="1:40" s="460" customFormat="1" ht="14.25" customHeight="1">
      <c r="A48" s="502"/>
      <c r="B48" s="468"/>
      <c r="C48" s="475"/>
      <c r="D48" s="475"/>
      <c r="E48" s="476"/>
      <c r="F48" s="556"/>
      <c r="G48" s="556"/>
      <c r="H48" s="468"/>
      <c r="I48" s="475"/>
      <c r="J48" s="476"/>
      <c r="K48" s="475"/>
      <c r="L48" s="475"/>
      <c r="M48" s="476"/>
      <c r="N48" s="475"/>
      <c r="O48" s="475"/>
      <c r="P48" s="475"/>
      <c r="Q48" s="476"/>
      <c r="R48" s="601" t="s">
        <v>32</v>
      </c>
      <c r="S48" s="477" t="s">
        <v>465</v>
      </c>
      <c r="T48" s="475"/>
      <c r="U48" s="475"/>
      <c r="V48" s="475"/>
      <c r="W48" s="475"/>
      <c r="X48" s="475"/>
      <c r="Y48" s="475"/>
      <c r="Z48" s="475"/>
      <c r="AA48" s="475"/>
      <c r="AB48" s="475"/>
      <c r="AC48" s="475"/>
      <c r="AD48" s="475"/>
      <c r="AE48" s="475"/>
      <c r="AF48" s="475"/>
      <c r="AG48" s="475"/>
      <c r="AH48" s="468"/>
      <c r="AI48" s="475"/>
      <c r="AJ48" s="475"/>
      <c r="AK48" s="476"/>
      <c r="AL48" s="475"/>
      <c r="AM48" s="475"/>
      <c r="AN48" s="482"/>
    </row>
    <row r="49" spans="1:40" s="460" customFormat="1" ht="14.25" customHeight="1">
      <c r="A49" s="502"/>
      <c r="B49" s="468"/>
      <c r="C49" s="475"/>
      <c r="D49" s="475"/>
      <c r="E49" s="476"/>
      <c r="F49" s="556"/>
      <c r="G49" s="556"/>
      <c r="H49" s="468"/>
      <c r="I49" s="475"/>
      <c r="J49" s="476"/>
      <c r="K49" s="475"/>
      <c r="L49" s="475"/>
      <c r="M49" s="476"/>
      <c r="N49" s="475"/>
      <c r="O49" s="475"/>
      <c r="P49" s="475"/>
      <c r="Q49" s="476"/>
      <c r="R49" s="601" t="s">
        <v>32</v>
      </c>
      <c r="S49" s="477" t="s">
        <v>464</v>
      </c>
      <c r="T49" s="475"/>
      <c r="U49" s="475"/>
      <c r="V49" s="475"/>
      <c r="W49" s="475"/>
      <c r="X49" s="478"/>
      <c r="Y49" s="478"/>
      <c r="Z49" s="478"/>
      <c r="AA49" s="478"/>
      <c r="AB49" s="478"/>
      <c r="AC49" s="478"/>
      <c r="AD49" s="478"/>
      <c r="AE49" s="478"/>
      <c r="AF49" s="478"/>
      <c r="AG49" s="475" t="s">
        <v>35</v>
      </c>
      <c r="AH49" s="468"/>
      <c r="AI49" s="475"/>
      <c r="AJ49" s="475"/>
      <c r="AK49" s="476"/>
      <c r="AL49" s="475"/>
      <c r="AM49" s="475"/>
      <c r="AN49" s="482"/>
    </row>
    <row r="50" spans="1:40" s="460" customFormat="1" ht="14.25" customHeight="1">
      <c r="A50" s="502"/>
      <c r="B50" s="468"/>
      <c r="C50" s="475"/>
      <c r="D50" s="475"/>
      <c r="E50" s="476"/>
      <c r="F50" s="556"/>
      <c r="G50" s="556"/>
      <c r="H50" s="468"/>
      <c r="I50" s="475"/>
      <c r="J50" s="476"/>
      <c r="K50" s="475"/>
      <c r="L50" s="475"/>
      <c r="M50" s="476"/>
      <c r="N50" s="475"/>
      <c r="O50" s="475"/>
      <c r="P50" s="475"/>
      <c r="Q50" s="476"/>
      <c r="R50" s="601" t="s">
        <v>32</v>
      </c>
      <c r="S50" s="477" t="s">
        <v>466</v>
      </c>
      <c r="T50" s="475"/>
      <c r="U50" s="475"/>
      <c r="V50" s="475"/>
      <c r="W50" s="475"/>
      <c r="X50" s="475"/>
      <c r="Y50" s="475"/>
      <c r="Z50" s="475"/>
      <c r="AA50" s="475"/>
      <c r="AB50" s="475"/>
      <c r="AC50" s="475"/>
      <c r="AD50" s="475"/>
      <c r="AE50" s="475"/>
      <c r="AF50" s="475"/>
      <c r="AG50" s="475"/>
      <c r="AH50" s="468"/>
      <c r="AI50" s="475"/>
      <c r="AJ50" s="475"/>
      <c r="AK50" s="476"/>
      <c r="AL50" s="475"/>
      <c r="AM50" s="475"/>
      <c r="AN50" s="482"/>
    </row>
    <row r="51" spans="1:40" s="460" customFormat="1" ht="14.25" customHeight="1">
      <c r="A51" s="502"/>
      <c r="B51" s="468"/>
      <c r="C51" s="475"/>
      <c r="D51" s="475"/>
      <c r="E51" s="476"/>
      <c r="F51" s="556"/>
      <c r="G51" s="556"/>
      <c r="H51" s="468"/>
      <c r="I51" s="475"/>
      <c r="J51" s="476"/>
      <c r="K51" s="475"/>
      <c r="L51" s="475"/>
      <c r="M51" s="476"/>
      <c r="N51" s="475"/>
      <c r="O51" s="475"/>
      <c r="P51" s="475"/>
      <c r="Q51" s="476"/>
      <c r="R51" s="601" t="s">
        <v>32</v>
      </c>
      <c r="S51" s="477" t="s">
        <v>464</v>
      </c>
      <c r="T51" s="475"/>
      <c r="U51" s="475"/>
      <c r="V51" s="475"/>
      <c r="W51" s="475"/>
      <c r="X51" s="478"/>
      <c r="Y51" s="478"/>
      <c r="Z51" s="478"/>
      <c r="AA51" s="478"/>
      <c r="AB51" s="478"/>
      <c r="AC51" s="478"/>
      <c r="AD51" s="478"/>
      <c r="AE51" s="478"/>
      <c r="AF51" s="478"/>
      <c r="AG51" s="475" t="s">
        <v>35</v>
      </c>
      <c r="AH51" s="468"/>
      <c r="AI51" s="475"/>
      <c r="AJ51" s="475"/>
      <c r="AK51" s="476"/>
      <c r="AL51" s="475"/>
      <c r="AM51" s="475"/>
      <c r="AN51" s="482"/>
    </row>
    <row r="52" spans="1:40" s="460" customFormat="1" ht="14.25" customHeight="1">
      <c r="A52" s="502"/>
      <c r="B52" s="468"/>
      <c r="C52" s="475"/>
      <c r="D52" s="475"/>
      <c r="E52" s="476"/>
      <c r="F52" s="556"/>
      <c r="G52" s="556"/>
      <c r="H52" s="468"/>
      <c r="I52" s="475"/>
      <c r="J52" s="476"/>
      <c r="K52" s="475"/>
      <c r="L52" s="475"/>
      <c r="M52" s="476"/>
      <c r="N52" s="475"/>
      <c r="O52" s="475"/>
      <c r="P52" s="475"/>
      <c r="Q52" s="476"/>
      <c r="R52" s="601" t="s">
        <v>32</v>
      </c>
      <c r="S52" s="477" t="s">
        <v>467</v>
      </c>
      <c r="T52" s="475"/>
      <c r="U52" s="475"/>
      <c r="V52" s="475"/>
      <c r="W52" s="475"/>
      <c r="X52" s="475"/>
      <c r="Y52" s="475"/>
      <c r="Z52" s="475"/>
      <c r="AA52" s="475"/>
      <c r="AB52" s="475"/>
      <c r="AC52" s="475"/>
      <c r="AD52" s="475"/>
      <c r="AE52" s="475"/>
      <c r="AF52" s="475"/>
      <c r="AG52" s="475"/>
      <c r="AH52" s="468"/>
      <c r="AI52" s="475"/>
      <c r="AJ52" s="475"/>
      <c r="AK52" s="476"/>
      <c r="AL52" s="475"/>
      <c r="AM52" s="475"/>
      <c r="AN52" s="482"/>
    </row>
    <row r="53" spans="1:40" s="460" customFormat="1" ht="14.25" customHeight="1">
      <c r="A53" s="502"/>
      <c r="B53" s="468"/>
      <c r="C53" s="475"/>
      <c r="D53" s="475"/>
      <c r="E53" s="476"/>
      <c r="F53" s="556"/>
      <c r="G53" s="556"/>
      <c r="H53" s="468"/>
      <c r="I53" s="475"/>
      <c r="J53" s="476"/>
      <c r="K53" s="475"/>
      <c r="L53" s="475"/>
      <c r="M53" s="476"/>
      <c r="N53" s="475"/>
      <c r="O53" s="475"/>
      <c r="P53" s="475"/>
      <c r="Q53" s="476"/>
      <c r="R53" s="601" t="s">
        <v>32</v>
      </c>
      <c r="S53" s="477" t="s">
        <v>464</v>
      </c>
      <c r="T53" s="475"/>
      <c r="U53" s="475"/>
      <c r="V53" s="475"/>
      <c r="W53" s="475"/>
      <c r="X53" s="478"/>
      <c r="Y53" s="478"/>
      <c r="Z53" s="478"/>
      <c r="AA53" s="478"/>
      <c r="AB53" s="478"/>
      <c r="AC53" s="478"/>
      <c r="AD53" s="478"/>
      <c r="AE53" s="478"/>
      <c r="AF53" s="478"/>
      <c r="AG53" s="475" t="s">
        <v>35</v>
      </c>
      <c r="AH53" s="468"/>
      <c r="AI53" s="475"/>
      <c r="AJ53" s="475"/>
      <c r="AK53" s="476"/>
      <c r="AL53" s="475"/>
      <c r="AM53" s="475"/>
      <c r="AN53" s="482"/>
    </row>
    <row r="54" spans="1:40" s="460" customFormat="1" ht="14.25" customHeight="1">
      <c r="A54" s="502"/>
      <c r="B54" s="468"/>
      <c r="C54" s="475"/>
      <c r="D54" s="475"/>
      <c r="E54" s="476"/>
      <c r="F54" s="556"/>
      <c r="G54" s="556"/>
      <c r="H54" s="468"/>
      <c r="I54" s="475"/>
      <c r="J54" s="476"/>
      <c r="K54" s="475"/>
      <c r="L54" s="475"/>
      <c r="M54" s="476"/>
      <c r="N54" s="475"/>
      <c r="O54" s="475"/>
      <c r="P54" s="475"/>
      <c r="Q54" s="476"/>
      <c r="R54" s="601" t="s">
        <v>32</v>
      </c>
      <c r="S54" s="477" t="s">
        <v>468</v>
      </c>
      <c r="T54" s="475"/>
      <c r="U54" s="475"/>
      <c r="V54" s="475"/>
      <c r="W54" s="475"/>
      <c r="X54" s="475"/>
      <c r="Y54" s="475"/>
      <c r="Z54" s="475"/>
      <c r="AA54" s="475"/>
      <c r="AB54" s="475"/>
      <c r="AC54" s="475"/>
      <c r="AD54" s="475"/>
      <c r="AE54" s="475"/>
      <c r="AF54" s="475"/>
      <c r="AG54" s="475"/>
      <c r="AH54" s="468"/>
      <c r="AI54" s="475"/>
      <c r="AJ54" s="475"/>
      <c r="AK54" s="476"/>
      <c r="AL54" s="475"/>
      <c r="AM54" s="475"/>
      <c r="AN54" s="482"/>
    </row>
    <row r="55" spans="1:40" s="460" customFormat="1" ht="14.25" customHeight="1">
      <c r="A55" s="502"/>
      <c r="B55" s="468"/>
      <c r="C55" s="475"/>
      <c r="D55" s="475"/>
      <c r="E55" s="476"/>
      <c r="F55" s="556"/>
      <c r="G55" s="556"/>
      <c r="H55" s="468"/>
      <c r="I55" s="475"/>
      <c r="J55" s="476"/>
      <c r="K55" s="475"/>
      <c r="L55" s="475"/>
      <c r="M55" s="476"/>
      <c r="N55" s="475"/>
      <c r="O55" s="475"/>
      <c r="P55" s="475"/>
      <c r="Q55" s="476"/>
      <c r="R55" s="601" t="s">
        <v>32</v>
      </c>
      <c r="S55" s="477" t="s">
        <v>464</v>
      </c>
      <c r="T55" s="475"/>
      <c r="U55" s="475"/>
      <c r="V55" s="475"/>
      <c r="W55" s="475"/>
      <c r="X55" s="478"/>
      <c r="Y55" s="478"/>
      <c r="Z55" s="478"/>
      <c r="AA55" s="478"/>
      <c r="AB55" s="478"/>
      <c r="AC55" s="478"/>
      <c r="AD55" s="478"/>
      <c r="AE55" s="478"/>
      <c r="AF55" s="478"/>
      <c r="AG55" s="475" t="s">
        <v>35</v>
      </c>
      <c r="AH55" s="468"/>
      <c r="AI55" s="475"/>
      <c r="AJ55" s="475"/>
      <c r="AK55" s="476"/>
      <c r="AL55" s="475"/>
      <c r="AM55" s="475"/>
      <c r="AN55" s="482"/>
    </row>
    <row r="56" spans="1:40" s="460" customFormat="1" ht="14.25" customHeight="1">
      <c r="A56" s="502"/>
      <c r="B56" s="468"/>
      <c r="C56" s="475"/>
      <c r="D56" s="475"/>
      <c r="E56" s="476"/>
      <c r="F56" s="556"/>
      <c r="G56" s="556"/>
      <c r="H56" s="468"/>
      <c r="I56" s="475"/>
      <c r="J56" s="476"/>
      <c r="K56" s="475"/>
      <c r="L56" s="475"/>
      <c r="M56" s="476"/>
      <c r="N56" s="475"/>
      <c r="O56" s="475"/>
      <c r="P56" s="475"/>
      <c r="Q56" s="476"/>
      <c r="R56" s="601" t="s">
        <v>32</v>
      </c>
      <c r="S56" s="477" t="s">
        <v>469</v>
      </c>
      <c r="T56" s="475"/>
      <c r="U56" s="475"/>
      <c r="V56" s="475"/>
      <c r="W56" s="475"/>
      <c r="X56" s="475"/>
      <c r="Y56" s="475"/>
      <c r="Z56" s="475"/>
      <c r="AA56" s="475"/>
      <c r="AB56" s="475"/>
      <c r="AC56" s="475"/>
      <c r="AD56" s="475"/>
      <c r="AE56" s="475"/>
      <c r="AF56" s="475"/>
      <c r="AG56" s="475"/>
      <c r="AH56" s="468"/>
      <c r="AI56" s="475"/>
      <c r="AJ56" s="475"/>
      <c r="AK56" s="476"/>
      <c r="AL56" s="475"/>
      <c r="AM56" s="475"/>
      <c r="AN56" s="482"/>
    </row>
    <row r="57" spans="1:40" s="460" customFormat="1" ht="14.25" customHeight="1">
      <c r="A57" s="502"/>
      <c r="B57" s="468"/>
      <c r="C57" s="475"/>
      <c r="D57" s="475"/>
      <c r="E57" s="476"/>
      <c r="F57" s="556"/>
      <c r="G57" s="556"/>
      <c r="H57" s="468"/>
      <c r="I57" s="475"/>
      <c r="J57" s="476"/>
      <c r="K57" s="475"/>
      <c r="L57" s="475"/>
      <c r="M57" s="476"/>
      <c r="N57" s="475"/>
      <c r="O57" s="475"/>
      <c r="P57" s="475"/>
      <c r="Q57" s="476"/>
      <c r="R57" s="503"/>
      <c r="S57" s="475" t="s">
        <v>34</v>
      </c>
      <c r="T57" s="478"/>
      <c r="U57" s="478"/>
      <c r="V57" s="478"/>
      <c r="W57" s="478"/>
      <c r="X57" s="478"/>
      <c r="Y57" s="478"/>
      <c r="Z57" s="478"/>
      <c r="AA57" s="478"/>
      <c r="AB57" s="478"/>
      <c r="AC57" s="478"/>
      <c r="AD57" s="478"/>
      <c r="AE57" s="478"/>
      <c r="AF57" s="478"/>
      <c r="AG57" s="475" t="s">
        <v>35</v>
      </c>
      <c r="AH57" s="468"/>
      <c r="AI57" s="475"/>
      <c r="AJ57" s="475"/>
      <c r="AK57" s="476"/>
      <c r="AL57" s="475"/>
      <c r="AM57" s="475"/>
      <c r="AN57" s="482"/>
    </row>
    <row r="58" spans="1:40" s="460" customFormat="1" ht="14.25" customHeight="1">
      <c r="A58" s="502"/>
      <c r="B58" s="468"/>
      <c r="C58" s="475"/>
      <c r="D58" s="475"/>
      <c r="E58" s="476"/>
      <c r="F58" s="556"/>
      <c r="G58" s="556"/>
      <c r="H58" s="468"/>
      <c r="I58" s="475"/>
      <c r="J58" s="476"/>
      <c r="K58" s="475"/>
      <c r="L58" s="475"/>
      <c r="M58" s="476"/>
      <c r="N58" s="475"/>
      <c r="O58" s="475"/>
      <c r="P58" s="475"/>
      <c r="Q58" s="476"/>
      <c r="R58" s="601" t="s">
        <v>32</v>
      </c>
      <c r="S58" s="477" t="s">
        <v>470</v>
      </c>
      <c r="T58" s="477"/>
      <c r="U58" s="477"/>
      <c r="V58" s="477"/>
      <c r="W58" s="477"/>
      <c r="X58" s="477"/>
      <c r="Y58" s="477"/>
      <c r="Z58" s="478"/>
      <c r="AA58" s="478"/>
      <c r="AB58" s="478"/>
      <c r="AC58" s="478"/>
      <c r="AD58" s="478"/>
      <c r="AE58" s="478"/>
      <c r="AF58" s="475" t="s">
        <v>471</v>
      </c>
      <c r="AG58" s="475" t="s">
        <v>35</v>
      </c>
      <c r="AH58" s="468"/>
      <c r="AI58" s="475"/>
      <c r="AJ58" s="475"/>
      <c r="AK58" s="476"/>
      <c r="AL58" s="475"/>
      <c r="AM58" s="475"/>
      <c r="AN58" s="482"/>
    </row>
    <row r="59" spans="1:40" s="460" customFormat="1" ht="14.25" customHeight="1">
      <c r="A59" s="502"/>
      <c r="B59" s="468"/>
      <c r="C59" s="475"/>
      <c r="D59" s="475"/>
      <c r="E59" s="476"/>
      <c r="F59" s="556"/>
      <c r="G59" s="556"/>
      <c r="H59" s="468"/>
      <c r="I59" s="475"/>
      <c r="J59" s="476"/>
      <c r="K59" s="475"/>
      <c r="L59" s="475"/>
      <c r="M59" s="476"/>
      <c r="N59" s="475"/>
      <c r="O59" s="475"/>
      <c r="P59" s="475"/>
      <c r="Q59" s="476"/>
      <c r="R59" s="601" t="s">
        <v>32</v>
      </c>
      <c r="S59" s="477" t="s">
        <v>472</v>
      </c>
      <c r="T59" s="475"/>
      <c r="U59" s="475"/>
      <c r="V59" s="478"/>
      <c r="W59" s="478"/>
      <c r="X59" s="478"/>
      <c r="Y59" s="478"/>
      <c r="Z59" s="478"/>
      <c r="AA59" s="478"/>
      <c r="AB59" s="478"/>
      <c r="AC59" s="478"/>
      <c r="AD59" s="478"/>
      <c r="AE59" s="478"/>
      <c r="AF59" s="478"/>
      <c r="AG59" s="475" t="s">
        <v>35</v>
      </c>
      <c r="AH59" s="468"/>
      <c r="AI59" s="475"/>
      <c r="AJ59" s="475"/>
      <c r="AK59" s="476"/>
      <c r="AL59" s="475"/>
      <c r="AM59" s="475"/>
      <c r="AN59" s="482"/>
    </row>
    <row r="60" spans="1:40" s="460" customFormat="1" ht="14.25" customHeight="1">
      <c r="A60" s="502"/>
      <c r="B60" s="468"/>
      <c r="C60" s="475"/>
      <c r="D60" s="475"/>
      <c r="E60" s="476"/>
      <c r="F60" s="556"/>
      <c r="G60" s="556"/>
      <c r="H60" s="468"/>
      <c r="I60" s="475"/>
      <c r="J60" s="476"/>
      <c r="K60" s="475"/>
      <c r="L60" s="475"/>
      <c r="M60" s="476"/>
      <c r="N60" s="475"/>
      <c r="O60" s="475"/>
      <c r="P60" s="475"/>
      <c r="Q60" s="476"/>
      <c r="R60" s="475"/>
      <c r="S60" s="475"/>
      <c r="T60" s="475"/>
      <c r="U60" s="475"/>
      <c r="V60" s="475"/>
      <c r="W60" s="475"/>
      <c r="X60" s="475"/>
      <c r="Y60" s="475"/>
      <c r="Z60" s="475"/>
      <c r="AA60" s="475"/>
      <c r="AB60" s="475"/>
      <c r="AC60" s="475"/>
      <c r="AD60" s="475"/>
      <c r="AE60" s="475"/>
      <c r="AF60" s="475"/>
      <c r="AG60" s="475"/>
      <c r="AH60" s="468"/>
      <c r="AI60" s="475"/>
      <c r="AJ60" s="475"/>
      <c r="AK60" s="476"/>
      <c r="AL60" s="475"/>
      <c r="AM60" s="475"/>
      <c r="AN60" s="482"/>
    </row>
    <row r="61" spans="1:40" s="460" customFormat="1" ht="14.25" customHeight="1">
      <c r="A61" s="502"/>
      <c r="B61" s="468"/>
      <c r="C61" s="475"/>
      <c r="D61" s="475"/>
      <c r="E61" s="476"/>
      <c r="F61" s="556"/>
      <c r="G61" s="556"/>
      <c r="H61" s="468"/>
      <c r="I61" s="475"/>
      <c r="J61" s="476"/>
      <c r="K61" s="475"/>
      <c r="L61" s="475"/>
      <c r="M61" s="476"/>
      <c r="N61" s="475"/>
      <c r="O61" s="475"/>
      <c r="P61" s="475"/>
      <c r="Q61" s="476"/>
      <c r="R61" s="483" t="s">
        <v>473</v>
      </c>
      <c r="S61" s="484"/>
      <c r="T61" s="484"/>
      <c r="U61" s="484"/>
      <c r="V61" s="484"/>
      <c r="W61" s="484"/>
      <c r="X61" s="484"/>
      <c r="Y61" s="484"/>
      <c r="Z61" s="484"/>
      <c r="AA61" s="484"/>
      <c r="AB61" s="484"/>
      <c r="AC61" s="484"/>
      <c r="AD61" s="484"/>
      <c r="AE61" s="484"/>
      <c r="AF61" s="484"/>
      <c r="AG61" s="484"/>
      <c r="AH61" s="468"/>
      <c r="AI61" s="475"/>
      <c r="AJ61" s="475"/>
      <c r="AK61" s="476"/>
      <c r="AL61" s="475"/>
      <c r="AM61" s="475"/>
      <c r="AN61" s="482"/>
    </row>
    <row r="62" spans="1:40" s="460" customFormat="1" ht="14.25" customHeight="1">
      <c r="A62" s="502"/>
      <c r="B62" s="468"/>
      <c r="C62" s="475"/>
      <c r="D62" s="475"/>
      <c r="E62" s="476"/>
      <c r="F62" s="556"/>
      <c r="G62" s="556"/>
      <c r="H62" s="468"/>
      <c r="I62" s="475"/>
      <c r="J62" s="476"/>
      <c r="K62" s="475"/>
      <c r="L62" s="475"/>
      <c r="M62" s="476"/>
      <c r="N62" s="475"/>
      <c r="O62" s="475"/>
      <c r="P62" s="475"/>
      <c r="Q62" s="476"/>
      <c r="R62" s="601" t="s">
        <v>32</v>
      </c>
      <c r="S62" s="477" t="s">
        <v>130</v>
      </c>
      <c r="T62" s="475"/>
      <c r="U62" s="475"/>
      <c r="V62" s="475"/>
      <c r="W62" s="475"/>
      <c r="X62" s="475"/>
      <c r="Y62" s="475"/>
      <c r="Z62" s="475"/>
      <c r="AA62" s="475"/>
      <c r="AB62" s="475"/>
      <c r="AC62" s="475"/>
      <c r="AD62" s="475"/>
      <c r="AE62" s="475"/>
      <c r="AF62" s="475"/>
      <c r="AG62" s="475"/>
      <c r="AH62" s="468"/>
      <c r="AI62" s="475"/>
      <c r="AJ62" s="475"/>
      <c r="AK62" s="476"/>
      <c r="AL62" s="475"/>
      <c r="AM62" s="475"/>
      <c r="AN62" s="482"/>
    </row>
    <row r="63" spans="1:40" s="460" customFormat="1" ht="14.25" customHeight="1">
      <c r="A63" s="502"/>
      <c r="B63" s="468"/>
      <c r="C63" s="475"/>
      <c r="D63" s="475"/>
      <c r="E63" s="476"/>
      <c r="F63" s="556"/>
      <c r="G63" s="556"/>
      <c r="H63" s="468"/>
      <c r="I63" s="475"/>
      <c r="J63" s="476"/>
      <c r="K63" s="475"/>
      <c r="L63" s="475"/>
      <c r="M63" s="476"/>
      <c r="N63" s="475"/>
      <c r="O63" s="475"/>
      <c r="P63" s="475"/>
      <c r="Q63" s="476"/>
      <c r="R63" s="601" t="s">
        <v>32</v>
      </c>
      <c r="S63" s="477" t="s">
        <v>474</v>
      </c>
      <c r="T63" s="475"/>
      <c r="U63" s="475"/>
      <c r="V63" s="475"/>
      <c r="W63" s="475"/>
      <c r="X63" s="475"/>
      <c r="Y63" s="475"/>
      <c r="Z63" s="475"/>
      <c r="AA63" s="475"/>
      <c r="AB63" s="475"/>
      <c r="AC63" s="475"/>
      <c r="AD63" s="475"/>
      <c r="AE63" s="475"/>
      <c r="AF63" s="475"/>
      <c r="AG63" s="475"/>
      <c r="AH63" s="468"/>
      <c r="AI63" s="475"/>
      <c r="AJ63" s="475"/>
      <c r="AK63" s="476"/>
      <c r="AL63" s="475"/>
      <c r="AM63" s="475"/>
      <c r="AN63" s="482"/>
    </row>
    <row r="64" spans="1:40" s="460" customFormat="1" ht="14.25" customHeight="1">
      <c r="A64" s="502"/>
      <c r="B64" s="468"/>
      <c r="C64" s="475"/>
      <c r="D64" s="475"/>
      <c r="E64" s="476"/>
      <c r="F64" s="556"/>
      <c r="G64" s="556"/>
      <c r="H64" s="468"/>
      <c r="I64" s="475"/>
      <c r="J64" s="476"/>
      <c r="K64" s="475"/>
      <c r="L64" s="475"/>
      <c r="M64" s="476"/>
      <c r="N64" s="475"/>
      <c r="O64" s="475"/>
      <c r="P64" s="475"/>
      <c r="Q64" s="476"/>
      <c r="R64" s="601" t="s">
        <v>32</v>
      </c>
      <c r="S64" s="477" t="s">
        <v>475</v>
      </c>
      <c r="T64" s="475"/>
      <c r="U64" s="475"/>
      <c r="V64" s="475"/>
      <c r="W64" s="475"/>
      <c r="X64" s="475"/>
      <c r="Y64" s="475"/>
      <c r="Z64" s="475"/>
      <c r="AA64" s="475"/>
      <c r="AB64" s="475"/>
      <c r="AC64" s="475"/>
      <c r="AD64" s="475"/>
      <c r="AE64" s="475"/>
      <c r="AF64" s="475"/>
      <c r="AG64" s="475"/>
      <c r="AH64" s="468"/>
      <c r="AI64" s="475"/>
      <c r="AJ64" s="475"/>
      <c r="AK64" s="476"/>
      <c r="AL64" s="475"/>
      <c r="AM64" s="475"/>
      <c r="AN64" s="482"/>
    </row>
    <row r="65" spans="1:40" s="460" customFormat="1" ht="14.25" customHeight="1" thickBot="1">
      <c r="A65" s="464"/>
      <c r="B65" s="996" t="s">
        <v>844</v>
      </c>
      <c r="C65" s="506"/>
      <c r="D65" s="506"/>
      <c r="E65" s="507"/>
      <c r="F65" s="557"/>
      <c r="G65" s="557"/>
      <c r="H65" s="505"/>
      <c r="I65" s="506"/>
      <c r="J65" s="507"/>
      <c r="K65" s="506"/>
      <c r="L65" s="506"/>
      <c r="M65" s="507"/>
      <c r="N65" s="506"/>
      <c r="O65" s="506"/>
      <c r="P65" s="506"/>
      <c r="Q65" s="507"/>
      <c r="R65" s="607" t="s">
        <v>32</v>
      </c>
      <c r="S65" s="509" t="s">
        <v>476</v>
      </c>
      <c r="T65" s="506"/>
      <c r="U65" s="506"/>
      <c r="V65" s="572"/>
      <c r="W65" s="572"/>
      <c r="X65" s="572"/>
      <c r="Y65" s="572"/>
      <c r="Z65" s="572"/>
      <c r="AA65" s="572"/>
      <c r="AB65" s="572"/>
      <c r="AC65" s="572"/>
      <c r="AD65" s="572"/>
      <c r="AE65" s="572"/>
      <c r="AF65" s="572"/>
      <c r="AG65" s="507" t="s">
        <v>35</v>
      </c>
      <c r="AH65" s="505"/>
      <c r="AI65" s="506"/>
      <c r="AJ65" s="506"/>
      <c r="AK65" s="507"/>
      <c r="AL65" s="506"/>
      <c r="AM65" s="506"/>
      <c r="AN65" s="510"/>
    </row>
    <row r="66" spans="1:40" s="460" customFormat="1" ht="14.25" customHeight="1">
      <c r="B66" s="475"/>
      <c r="C66" s="475"/>
      <c r="D66" s="475"/>
      <c r="E66" s="475"/>
      <c r="F66" s="556"/>
      <c r="G66" s="556"/>
      <c r="H66" s="475"/>
      <c r="I66" s="475"/>
      <c r="J66" s="475"/>
      <c r="K66" s="475"/>
      <c r="L66" s="475"/>
      <c r="M66" s="475"/>
      <c r="N66" s="475"/>
      <c r="O66" s="475"/>
      <c r="P66" s="475"/>
      <c r="Q66" s="475"/>
      <c r="R66" s="475"/>
      <c r="S66" s="475"/>
      <c r="T66" s="475"/>
      <c r="U66" s="475"/>
      <c r="V66" s="475"/>
      <c r="W66" s="475"/>
      <c r="X66" s="475"/>
      <c r="Y66" s="475"/>
      <c r="Z66" s="475"/>
      <c r="AA66" s="475"/>
      <c r="AB66" s="475"/>
      <c r="AC66" s="475"/>
      <c r="AD66" s="475"/>
      <c r="AE66" s="475"/>
      <c r="AF66" s="475"/>
      <c r="AG66" s="475"/>
      <c r="AH66" s="475"/>
      <c r="AI66" s="475"/>
      <c r="AJ66" s="475"/>
      <c r="AK66" s="475"/>
      <c r="AL66" s="475"/>
      <c r="AM66" s="475"/>
      <c r="AN66" s="459"/>
    </row>
    <row r="67" spans="1:40" s="460" customFormat="1" ht="14.25" customHeight="1">
      <c r="B67" s="475"/>
      <c r="C67" s="475"/>
      <c r="D67" s="475"/>
      <c r="E67" s="475"/>
      <c r="F67" s="556"/>
      <c r="G67" s="556"/>
      <c r="H67" s="475"/>
      <c r="I67" s="475"/>
      <c r="J67" s="475"/>
      <c r="K67" s="475"/>
      <c r="L67" s="475"/>
      <c r="M67" s="475"/>
      <c r="N67" s="475"/>
      <c r="O67" s="475"/>
      <c r="P67" s="475"/>
      <c r="Q67" s="475"/>
      <c r="R67" s="475"/>
      <c r="S67" s="475"/>
      <c r="T67" s="475"/>
      <c r="U67" s="475"/>
      <c r="V67" s="475"/>
      <c r="W67" s="475"/>
      <c r="X67" s="475"/>
      <c r="Y67" s="475"/>
      <c r="Z67" s="475"/>
      <c r="AA67" s="475"/>
      <c r="AB67" s="475"/>
      <c r="AC67" s="475"/>
      <c r="AD67" s="475"/>
      <c r="AE67" s="475"/>
      <c r="AF67" s="475"/>
      <c r="AG67" s="475"/>
      <c r="AH67" s="475"/>
      <c r="AI67" s="475"/>
      <c r="AJ67" s="475"/>
      <c r="AK67" s="475"/>
      <c r="AL67" s="475"/>
      <c r="AM67" s="475"/>
      <c r="AN67" s="475"/>
    </row>
    <row r="68" spans="1:40" s="460" customFormat="1" ht="14.25" customHeight="1" thickBot="1">
      <c r="A68" s="511" t="s">
        <v>478</v>
      </c>
      <c r="F68" s="475"/>
      <c r="H68" s="475"/>
      <c r="I68" s="475"/>
      <c r="J68" s="458" t="s">
        <v>434</v>
      </c>
      <c r="X68" s="459" t="s">
        <v>421</v>
      </c>
      <c r="Y68" s="609">
        <f>Y10</f>
        <v>0</v>
      </c>
      <c r="Z68" s="609"/>
      <c r="AA68" s="460" t="s">
        <v>435</v>
      </c>
      <c r="AD68" s="456"/>
      <c r="AH68" s="475"/>
      <c r="AL68" s="475"/>
      <c r="AN68" s="459" t="s">
        <v>612</v>
      </c>
    </row>
    <row r="69" spans="1:40" s="460" customFormat="1" ht="17.25" customHeight="1">
      <c r="A69" s="461"/>
      <c r="B69" s="1597" t="s">
        <v>860</v>
      </c>
      <c r="C69" s="1598"/>
      <c r="D69" s="1598"/>
      <c r="E69" s="1599"/>
      <c r="F69" s="1603" t="s">
        <v>861</v>
      </c>
      <c r="G69" s="1604"/>
      <c r="H69" s="1607" t="s">
        <v>858</v>
      </c>
      <c r="I69" s="1608"/>
      <c r="J69" s="1609"/>
      <c r="K69" s="1613" t="s">
        <v>437</v>
      </c>
      <c r="L69" s="1598"/>
      <c r="M69" s="1599"/>
      <c r="N69" s="1614" t="s">
        <v>857</v>
      </c>
      <c r="O69" s="1615"/>
      <c r="P69" s="1615"/>
      <c r="Q69" s="1615"/>
      <c r="R69" s="1615"/>
      <c r="S69" s="1615"/>
      <c r="T69" s="1615"/>
      <c r="U69" s="1615"/>
      <c r="V69" s="1615"/>
      <c r="W69" s="1615"/>
      <c r="X69" s="1615"/>
      <c r="Y69" s="1615"/>
      <c r="Z69" s="1615"/>
      <c r="AA69" s="1615"/>
      <c r="AB69" s="1615"/>
      <c r="AC69" s="1615"/>
      <c r="AD69" s="1615"/>
      <c r="AE69" s="1615"/>
      <c r="AF69" s="1615"/>
      <c r="AG69" s="1615"/>
      <c r="AH69" s="1615"/>
      <c r="AI69" s="1615"/>
      <c r="AJ69" s="1615"/>
      <c r="AK69" s="1616"/>
      <c r="AL69" s="1597" t="s">
        <v>438</v>
      </c>
      <c r="AM69" s="1622"/>
      <c r="AN69" s="1623"/>
    </row>
    <row r="70" spans="1:40" s="460" customFormat="1" ht="17.25" customHeight="1">
      <c r="A70" s="608"/>
      <c r="B70" s="1600"/>
      <c r="C70" s="1601"/>
      <c r="D70" s="1601"/>
      <c r="E70" s="1602"/>
      <c r="F70" s="1605"/>
      <c r="G70" s="1606"/>
      <c r="H70" s="1610"/>
      <c r="I70" s="1611"/>
      <c r="J70" s="1612"/>
      <c r="K70" s="1600"/>
      <c r="L70" s="1601"/>
      <c r="M70" s="1602"/>
      <c r="N70" s="1627" t="s">
        <v>26</v>
      </c>
      <c r="O70" s="1628"/>
      <c r="P70" s="1628"/>
      <c r="Q70" s="1629"/>
      <c r="R70" s="1627" t="s">
        <v>27</v>
      </c>
      <c r="S70" s="1628"/>
      <c r="T70" s="1628"/>
      <c r="U70" s="1628"/>
      <c r="V70" s="1628"/>
      <c r="W70" s="1628"/>
      <c r="X70" s="1628"/>
      <c r="Y70" s="1628"/>
      <c r="Z70" s="1628"/>
      <c r="AA70" s="1628"/>
      <c r="AB70" s="1628"/>
      <c r="AC70" s="1628"/>
      <c r="AD70" s="1628"/>
      <c r="AE70" s="1628"/>
      <c r="AF70" s="1628"/>
      <c r="AG70" s="1628"/>
      <c r="AH70" s="1627" t="s">
        <v>439</v>
      </c>
      <c r="AI70" s="1628"/>
      <c r="AJ70" s="1628"/>
      <c r="AK70" s="1629"/>
      <c r="AL70" s="1624"/>
      <c r="AM70" s="1625"/>
      <c r="AN70" s="1626"/>
    </row>
    <row r="71" spans="1:40" s="460" customFormat="1" ht="14.25" customHeight="1">
      <c r="A71" s="1630" t="s">
        <v>128</v>
      </c>
      <c r="B71" s="530" t="s">
        <v>573</v>
      </c>
      <c r="C71" s="456"/>
      <c r="D71" s="456"/>
      <c r="E71" s="480"/>
      <c r="F71" s="555"/>
      <c r="G71" s="556"/>
      <c r="H71" s="468"/>
      <c r="I71" s="475"/>
      <c r="J71" s="476"/>
      <c r="K71" s="1651" t="s">
        <v>479</v>
      </c>
      <c r="L71" s="1645"/>
      <c r="M71" s="1646"/>
      <c r="N71" s="1651" t="s">
        <v>441</v>
      </c>
      <c r="O71" s="1645"/>
      <c r="P71" s="1645"/>
      <c r="Q71" s="1646"/>
      <c r="R71" s="477" t="s">
        <v>442</v>
      </c>
      <c r="S71" s="475"/>
      <c r="T71" s="475"/>
      <c r="U71" s="475"/>
      <c r="V71" s="475"/>
      <c r="W71" s="475"/>
      <c r="X71" s="475"/>
      <c r="Y71" s="475"/>
      <c r="Z71" s="475"/>
      <c r="AA71" s="475"/>
      <c r="AB71" s="475"/>
      <c r="AC71" s="475"/>
      <c r="AD71" s="475"/>
      <c r="AE71" s="475"/>
      <c r="AF71" s="475"/>
      <c r="AG71" s="475"/>
      <c r="AH71" s="601" t="s">
        <v>32</v>
      </c>
      <c r="AI71" s="477" t="s">
        <v>78</v>
      </c>
      <c r="AJ71" s="475"/>
      <c r="AK71" s="476"/>
      <c r="AL71" s="468"/>
      <c r="AN71" s="469"/>
    </row>
    <row r="72" spans="1:40" s="460" customFormat="1" ht="14.25" customHeight="1">
      <c r="A72" s="1630"/>
      <c r="B72" s="1634" t="s">
        <v>443</v>
      </c>
      <c r="C72" s="1635"/>
      <c r="D72" s="1635"/>
      <c r="E72" s="1636"/>
      <c r="F72" s="1637" t="s">
        <v>444</v>
      </c>
      <c r="G72" s="1638"/>
      <c r="H72" s="602" t="s">
        <v>32</v>
      </c>
      <c r="I72" s="477" t="s">
        <v>133</v>
      </c>
      <c r="J72" s="476"/>
      <c r="K72" s="1652" t="s">
        <v>445</v>
      </c>
      <c r="L72" s="1645"/>
      <c r="M72" s="1646"/>
      <c r="N72" s="1644"/>
      <c r="O72" s="1645"/>
      <c r="P72" s="1645"/>
      <c r="Q72" s="1646"/>
      <c r="R72" s="601" t="s">
        <v>32</v>
      </c>
      <c r="S72" s="477" t="s">
        <v>446</v>
      </c>
      <c r="T72" s="477"/>
      <c r="U72" s="477"/>
      <c r="V72" s="477"/>
      <c r="W72" s="477"/>
      <c r="X72" s="478"/>
      <c r="Y72" s="478"/>
      <c r="Z72" s="478"/>
      <c r="AA72" s="478"/>
      <c r="AB72" s="475" t="s">
        <v>448</v>
      </c>
      <c r="AC72" s="475" t="s">
        <v>35</v>
      </c>
      <c r="AD72" s="475"/>
      <c r="AE72" s="475"/>
      <c r="AF72" s="475"/>
      <c r="AG72" s="475"/>
      <c r="AH72" s="601" t="s">
        <v>32</v>
      </c>
      <c r="AI72" s="477" t="s">
        <v>188</v>
      </c>
      <c r="AJ72" s="475"/>
      <c r="AK72" s="476"/>
      <c r="AL72" s="468"/>
      <c r="AM72" s="460" t="s">
        <v>410</v>
      </c>
      <c r="AN72" s="469"/>
    </row>
    <row r="73" spans="1:40" s="460" customFormat="1" ht="15.75" customHeight="1">
      <c r="A73" s="1630"/>
      <c r="B73" s="1617" t="s">
        <v>449</v>
      </c>
      <c r="C73" s="1618"/>
      <c r="D73" s="1618"/>
      <c r="E73" s="1619"/>
      <c r="F73" s="601" t="s">
        <v>32</v>
      </c>
      <c r="G73" s="475">
        <v>5</v>
      </c>
      <c r="H73" s="602" t="s">
        <v>32</v>
      </c>
      <c r="I73" s="477" t="s">
        <v>170</v>
      </c>
      <c r="J73" s="476"/>
      <c r="K73" s="475"/>
      <c r="L73" s="475"/>
      <c r="M73" s="475"/>
      <c r="N73" s="468"/>
      <c r="O73" s="475"/>
      <c r="P73" s="475"/>
      <c r="Q73" s="476"/>
      <c r="R73" s="601" t="s">
        <v>32</v>
      </c>
      <c r="S73" s="477" t="s">
        <v>450</v>
      </c>
      <c r="T73" s="477"/>
      <c r="U73" s="477"/>
      <c r="V73" s="477"/>
      <c r="W73" s="477"/>
      <c r="X73" s="478"/>
      <c r="Y73" s="478"/>
      <c r="Z73" s="478"/>
      <c r="AA73" s="478"/>
      <c r="AB73" s="475" t="s">
        <v>448</v>
      </c>
      <c r="AC73" s="475" t="s">
        <v>35</v>
      </c>
      <c r="AD73" s="475"/>
      <c r="AE73" s="475"/>
      <c r="AF73" s="475"/>
      <c r="AG73" s="475"/>
      <c r="AH73" s="601" t="s">
        <v>32</v>
      </c>
      <c r="AI73" s="477" t="s">
        <v>451</v>
      </c>
      <c r="AJ73" s="475"/>
      <c r="AK73" s="476"/>
      <c r="AL73" s="468"/>
      <c r="AN73" s="469"/>
    </row>
    <row r="74" spans="1:40" s="460" customFormat="1" ht="14.25" customHeight="1">
      <c r="A74" s="1630"/>
      <c r="B74" s="1617" t="s">
        <v>480</v>
      </c>
      <c r="C74" s="1618"/>
      <c r="D74" s="1618"/>
      <c r="E74" s="1619"/>
      <c r="F74" s="601" t="s">
        <v>32</v>
      </c>
      <c r="G74" s="475">
        <v>4</v>
      </c>
      <c r="H74" s="602" t="s">
        <v>32</v>
      </c>
      <c r="I74" s="477" t="s">
        <v>171</v>
      </c>
      <c r="J74" s="476"/>
      <c r="K74" s="475"/>
      <c r="L74" s="475"/>
      <c r="M74" s="475"/>
      <c r="N74" s="468"/>
      <c r="O74" s="475"/>
      <c r="P74" s="475"/>
      <c r="Q74" s="476"/>
      <c r="R74" s="475"/>
      <c r="S74" s="475"/>
      <c r="T74" s="475" t="s">
        <v>452</v>
      </c>
      <c r="U74" s="475"/>
      <c r="V74" s="475"/>
      <c r="W74" s="475"/>
      <c r="X74" s="478"/>
      <c r="Y74" s="478"/>
      <c r="Z74" s="478"/>
      <c r="AA74" s="478"/>
      <c r="AB74" s="475" t="s">
        <v>448</v>
      </c>
      <c r="AC74" s="475" t="s">
        <v>35</v>
      </c>
      <c r="AD74" s="475"/>
      <c r="AE74" s="475"/>
      <c r="AF74" s="475"/>
      <c r="AG74" s="475"/>
      <c r="AH74" s="601" t="s">
        <v>32</v>
      </c>
      <c r="AI74" s="477" t="s">
        <v>72</v>
      </c>
      <c r="AJ74" s="475"/>
      <c r="AK74" s="476"/>
      <c r="AL74" s="475"/>
      <c r="AM74" s="475"/>
      <c r="AN74" s="482"/>
    </row>
    <row r="75" spans="1:40" s="460" customFormat="1" ht="14.25" customHeight="1">
      <c r="A75" s="1630"/>
      <c r="B75" s="479"/>
      <c r="C75" s="456"/>
      <c r="D75" s="456"/>
      <c r="E75" s="480"/>
      <c r="F75" s="601" t="s">
        <v>32</v>
      </c>
      <c r="G75" s="475">
        <v>3</v>
      </c>
      <c r="H75" s="602" t="s">
        <v>32</v>
      </c>
      <c r="I75" s="477" t="s">
        <v>172</v>
      </c>
      <c r="J75" s="476"/>
      <c r="K75" s="475"/>
      <c r="L75" s="475"/>
      <c r="M75" s="475"/>
      <c r="N75" s="468"/>
      <c r="O75" s="475"/>
      <c r="P75" s="475"/>
      <c r="Q75" s="476"/>
      <c r="R75" s="483" t="s">
        <v>453</v>
      </c>
      <c r="S75" s="484"/>
      <c r="T75" s="485"/>
      <c r="U75" s="484"/>
      <c r="V75" s="485"/>
      <c r="W75" s="484" t="s">
        <v>34</v>
      </c>
      <c r="X75" s="486"/>
      <c r="Y75" s="486"/>
      <c r="Z75" s="486"/>
      <c r="AA75" s="486"/>
      <c r="AB75" s="486"/>
      <c r="AC75" s="486"/>
      <c r="AD75" s="485" t="s">
        <v>35</v>
      </c>
      <c r="AE75" s="484"/>
      <c r="AF75" s="484"/>
      <c r="AG75" s="484"/>
      <c r="AH75" s="601" t="s">
        <v>32</v>
      </c>
      <c r="AI75" s="477" t="s">
        <v>454</v>
      </c>
      <c r="AJ75" s="475"/>
      <c r="AK75" s="476"/>
      <c r="AL75" s="475"/>
      <c r="AM75" s="475"/>
      <c r="AN75" s="482"/>
    </row>
    <row r="76" spans="1:40" s="460" customFormat="1" ht="14.25" customHeight="1">
      <c r="A76" s="1630"/>
      <c r="B76" s="471"/>
      <c r="C76" s="472"/>
      <c r="D76" s="472"/>
      <c r="E76" s="473"/>
      <c r="F76" s="601" t="s">
        <v>32</v>
      </c>
      <c r="G76" s="475">
        <v>2</v>
      </c>
      <c r="H76" s="468"/>
      <c r="I76" s="475"/>
      <c r="J76" s="476"/>
      <c r="K76" s="475"/>
      <c r="L76" s="475"/>
      <c r="M76" s="475"/>
      <c r="N76" s="468"/>
      <c r="O76" s="475"/>
      <c r="P76" s="475"/>
      <c r="Q76" s="476"/>
      <c r="S76" s="477" t="s">
        <v>455</v>
      </c>
      <c r="T76" s="475"/>
      <c r="U76" s="475"/>
      <c r="V76" s="475"/>
      <c r="W76" s="475"/>
      <c r="X76" s="475"/>
      <c r="Y76" s="475" t="s">
        <v>34</v>
      </c>
      <c r="Z76" s="478"/>
      <c r="AA76" s="478"/>
      <c r="AB76" s="478"/>
      <c r="AC76" s="478"/>
      <c r="AD76" s="460" t="s">
        <v>35</v>
      </c>
      <c r="AH76" s="601" t="s">
        <v>32</v>
      </c>
      <c r="AI76" s="477" t="s">
        <v>185</v>
      </c>
      <c r="AJ76" s="475"/>
      <c r="AK76" s="476"/>
      <c r="AL76" s="475"/>
      <c r="AM76" s="475"/>
      <c r="AN76" s="482"/>
    </row>
    <row r="77" spans="1:40" s="460" customFormat="1" ht="15.75" customHeight="1">
      <c r="A77" s="1630"/>
      <c r="B77" s="471"/>
      <c r="C77" s="472"/>
      <c r="D77" s="472"/>
      <c r="E77" s="473"/>
      <c r="F77" s="601" t="s">
        <v>32</v>
      </c>
      <c r="G77" s="475">
        <v>1</v>
      </c>
      <c r="H77" s="468"/>
      <c r="I77" s="475"/>
      <c r="J77" s="476"/>
      <c r="K77" s="475"/>
      <c r="L77" s="475"/>
      <c r="M77" s="475"/>
      <c r="N77" s="468"/>
      <c r="O77" s="475"/>
      <c r="P77" s="475"/>
      <c r="Q77" s="476"/>
      <c r="R77" s="488"/>
      <c r="S77" s="489" t="s">
        <v>456</v>
      </c>
      <c r="T77" s="490"/>
      <c r="U77" s="490"/>
      <c r="V77" s="490"/>
      <c r="W77" s="490"/>
      <c r="X77" s="490"/>
      <c r="Y77" s="491" t="s">
        <v>34</v>
      </c>
      <c r="Z77" s="481"/>
      <c r="AA77" s="481"/>
      <c r="AB77" s="481"/>
      <c r="AC77" s="481"/>
      <c r="AD77" s="475" t="s">
        <v>122</v>
      </c>
      <c r="AE77" s="475" t="s">
        <v>35</v>
      </c>
      <c r="AF77" s="491"/>
      <c r="AG77" s="491"/>
      <c r="AH77" s="601" t="s">
        <v>32</v>
      </c>
      <c r="AI77" s="588"/>
      <c r="AJ77" s="588"/>
      <c r="AK77" s="592"/>
      <c r="AL77" s="475"/>
      <c r="AM77" s="475"/>
      <c r="AN77" s="482"/>
    </row>
    <row r="78" spans="1:40" s="460" customFormat="1" ht="10.5" customHeight="1">
      <c r="A78" s="1630"/>
      <c r="B78" s="471"/>
      <c r="C78" s="472"/>
      <c r="D78" s="472"/>
      <c r="E78" s="473"/>
      <c r="F78" s="555"/>
      <c r="G78" s="556"/>
      <c r="H78" s="468"/>
      <c r="I78" s="475"/>
      <c r="J78" s="476"/>
      <c r="K78" s="475"/>
      <c r="L78" s="475"/>
      <c r="M78" s="475"/>
      <c r="N78" s="468"/>
      <c r="O78" s="475"/>
      <c r="P78" s="475"/>
      <c r="Q78" s="476"/>
      <c r="R78" s="483" t="s">
        <v>457</v>
      </c>
      <c r="S78" s="484"/>
      <c r="T78" s="485"/>
      <c r="U78" s="484"/>
      <c r="V78" s="485"/>
      <c r="W78" s="484" t="s">
        <v>34</v>
      </c>
      <c r="X78" s="486"/>
      <c r="Y78" s="486"/>
      <c r="Z78" s="486"/>
      <c r="AA78" s="486"/>
      <c r="AB78" s="486"/>
      <c r="AC78" s="486"/>
      <c r="AD78" s="485" t="s">
        <v>35</v>
      </c>
      <c r="AE78" s="484"/>
      <c r="AF78" s="484"/>
      <c r="AG78" s="484"/>
      <c r="AH78" s="468"/>
      <c r="AI78" s="475"/>
      <c r="AJ78" s="475"/>
      <c r="AK78" s="476"/>
      <c r="AL78" s="475"/>
      <c r="AM78" s="475"/>
      <c r="AN78" s="482"/>
    </row>
    <row r="79" spans="1:40" s="460" customFormat="1" ht="14.25" customHeight="1">
      <c r="A79" s="1630"/>
      <c r="B79" s="471"/>
      <c r="C79" s="472"/>
      <c r="D79" s="472"/>
      <c r="E79" s="473"/>
      <c r="F79" s="555"/>
      <c r="G79" s="556"/>
      <c r="H79" s="468"/>
      <c r="I79" s="475"/>
      <c r="J79" s="476"/>
      <c r="K79" s="475"/>
      <c r="L79" s="475"/>
      <c r="M79" s="475"/>
      <c r="N79" s="468"/>
      <c r="O79" s="475"/>
      <c r="P79" s="475"/>
      <c r="Q79" s="476"/>
      <c r="S79" s="477" t="s">
        <v>455</v>
      </c>
      <c r="T79" s="475"/>
      <c r="U79" s="475"/>
      <c r="V79" s="475"/>
      <c r="W79" s="475"/>
      <c r="X79" s="475"/>
      <c r="Y79" s="475" t="s">
        <v>34</v>
      </c>
      <c r="Z79" s="478"/>
      <c r="AA79" s="478"/>
      <c r="AB79" s="478"/>
      <c r="AC79" s="478"/>
      <c r="AD79" s="460" t="s">
        <v>35</v>
      </c>
      <c r="AH79" s="468"/>
      <c r="AI79" s="475"/>
      <c r="AJ79" s="475"/>
      <c r="AK79" s="476"/>
      <c r="AL79" s="475"/>
      <c r="AM79" s="475"/>
      <c r="AN79" s="482"/>
    </row>
    <row r="80" spans="1:40" ht="16.5" customHeight="1">
      <c r="A80" s="1630"/>
      <c r="B80" s="471"/>
      <c r="C80" s="472"/>
      <c r="D80" s="472"/>
      <c r="E80" s="473"/>
      <c r="F80" s="555"/>
      <c r="G80" s="556"/>
      <c r="H80" s="468"/>
      <c r="I80" s="475"/>
      <c r="J80" s="476"/>
      <c r="K80" s="475"/>
      <c r="L80" s="475"/>
      <c r="M80" s="475"/>
      <c r="N80" s="493"/>
      <c r="O80" s="494"/>
      <c r="P80" s="494"/>
      <c r="Q80" s="495"/>
      <c r="R80" s="493"/>
      <c r="S80" s="477" t="s">
        <v>456</v>
      </c>
      <c r="T80" s="460"/>
      <c r="U80" s="460"/>
      <c r="V80" s="460"/>
      <c r="W80" s="460"/>
      <c r="X80" s="460"/>
      <c r="Y80" s="475" t="s">
        <v>34</v>
      </c>
      <c r="Z80" s="496"/>
      <c r="AA80" s="496"/>
      <c r="AB80" s="496"/>
      <c r="AC80" s="496"/>
      <c r="AD80" s="475" t="s">
        <v>122</v>
      </c>
      <c r="AE80" s="475" t="s">
        <v>35</v>
      </c>
      <c r="AF80" s="475"/>
      <c r="AG80" s="475"/>
      <c r="AH80" s="468"/>
      <c r="AI80" s="475"/>
      <c r="AJ80" s="475"/>
      <c r="AK80" s="476"/>
      <c r="AL80" s="475"/>
      <c r="AM80" s="475"/>
      <c r="AN80" s="482"/>
    </row>
    <row r="81" spans="1:40" s="460" customFormat="1" ht="12" customHeight="1">
      <c r="A81" s="1630"/>
      <c r="B81" s="479" t="s">
        <v>481</v>
      </c>
      <c r="C81" s="456"/>
      <c r="D81" s="456"/>
      <c r="E81" s="480"/>
      <c r="F81" s="555"/>
      <c r="G81" s="556"/>
      <c r="H81" s="468"/>
      <c r="I81" s="475"/>
      <c r="J81" s="476"/>
      <c r="K81" s="475"/>
      <c r="L81" s="475"/>
      <c r="M81" s="475"/>
      <c r="N81" s="1656" t="s">
        <v>459</v>
      </c>
      <c r="O81" s="1657"/>
      <c r="P81" s="1657"/>
      <c r="Q81" s="1658"/>
      <c r="R81" s="477" t="s">
        <v>460</v>
      </c>
      <c r="S81" s="499"/>
      <c r="T81" s="499"/>
      <c r="U81" s="499"/>
      <c r="V81" s="499"/>
      <c r="W81" s="499"/>
      <c r="X81" s="499"/>
      <c r="Y81" s="499"/>
      <c r="Z81" s="499"/>
      <c r="AA81" s="499"/>
      <c r="AB81" s="499"/>
      <c r="AC81" s="499"/>
      <c r="AD81" s="499"/>
      <c r="AE81" s="499"/>
      <c r="AF81" s="499"/>
      <c r="AG81" s="499"/>
      <c r="AH81" s="468"/>
      <c r="AI81" s="475"/>
      <c r="AJ81" s="475"/>
      <c r="AK81" s="476"/>
      <c r="AL81" s="475"/>
      <c r="AM81" s="475"/>
      <c r="AN81" s="482"/>
    </row>
    <row r="82" spans="1:40" s="460" customFormat="1" ht="12" customHeight="1">
      <c r="A82" s="1630"/>
      <c r="B82" s="601" t="s">
        <v>32</v>
      </c>
      <c r="C82" s="456" t="s">
        <v>38</v>
      </c>
      <c r="D82" s="456"/>
      <c r="E82" s="480"/>
      <c r="F82" s="1637" t="s">
        <v>461</v>
      </c>
      <c r="G82" s="1638"/>
      <c r="H82" s="468"/>
      <c r="I82" s="475"/>
      <c r="J82" s="476"/>
      <c r="K82" s="475"/>
      <c r="L82" s="475"/>
      <c r="M82" s="475"/>
      <c r="N82" s="1652" t="s">
        <v>589</v>
      </c>
      <c r="O82" s="1645"/>
      <c r="P82" s="1645"/>
      <c r="Q82" s="1646"/>
      <c r="R82" s="601" t="s">
        <v>32</v>
      </c>
      <c r="S82" s="477" t="s">
        <v>462</v>
      </c>
      <c r="T82" s="475"/>
      <c r="U82" s="475"/>
      <c r="V82" s="475"/>
      <c r="W82" s="475"/>
      <c r="X82" s="475"/>
      <c r="Y82" s="475"/>
      <c r="Z82" s="475"/>
      <c r="AA82" s="475"/>
      <c r="AB82" s="475"/>
      <c r="AC82" s="475"/>
      <c r="AD82" s="475"/>
      <c r="AE82" s="475"/>
      <c r="AF82" s="475"/>
      <c r="AG82" s="475"/>
      <c r="AH82" s="468"/>
      <c r="AI82" s="475"/>
      <c r="AJ82" s="475"/>
      <c r="AK82" s="476"/>
      <c r="AL82" s="475"/>
      <c r="AM82" s="475"/>
      <c r="AN82" s="482"/>
    </row>
    <row r="83" spans="1:40" s="460" customFormat="1" ht="14.25" customHeight="1">
      <c r="A83" s="1630"/>
      <c r="B83" s="468"/>
      <c r="C83" s="1654"/>
      <c r="D83" s="1654"/>
      <c r="E83" s="1655"/>
      <c r="F83" s="601" t="s">
        <v>32</v>
      </c>
      <c r="G83" s="475">
        <v>5</v>
      </c>
      <c r="H83" s="468"/>
      <c r="I83" s="475"/>
      <c r="J83" s="476"/>
      <c r="K83" s="475"/>
      <c r="L83" s="475"/>
      <c r="M83" s="475"/>
      <c r="N83" s="1644" t="s">
        <v>463</v>
      </c>
      <c r="O83" s="1645"/>
      <c r="P83" s="1645"/>
      <c r="Q83" s="1646"/>
      <c r="R83" s="601" t="s">
        <v>32</v>
      </c>
      <c r="S83" s="477" t="s">
        <v>464</v>
      </c>
      <c r="T83" s="475"/>
      <c r="U83" s="475"/>
      <c r="V83" s="475"/>
      <c r="W83" s="475"/>
      <c r="X83" s="478"/>
      <c r="Y83" s="478"/>
      <c r="Z83" s="478"/>
      <c r="AA83" s="478"/>
      <c r="AB83" s="478"/>
      <c r="AC83" s="478"/>
      <c r="AD83" s="478"/>
      <c r="AE83" s="478"/>
      <c r="AF83" s="478"/>
      <c r="AG83" s="475" t="s">
        <v>35</v>
      </c>
      <c r="AH83" s="468"/>
      <c r="AI83" s="475"/>
      <c r="AJ83" s="475"/>
      <c r="AK83" s="476"/>
      <c r="AL83" s="475"/>
      <c r="AM83" s="475"/>
      <c r="AN83" s="482"/>
    </row>
    <row r="84" spans="1:40" s="460" customFormat="1" ht="14.25" customHeight="1">
      <c r="A84" s="1630"/>
      <c r="B84" s="468"/>
      <c r="C84" s="1654"/>
      <c r="D84" s="1654"/>
      <c r="E84" s="1655"/>
      <c r="F84" s="601" t="s">
        <v>32</v>
      </c>
      <c r="G84" s="475">
        <v>4</v>
      </c>
      <c r="H84" s="468"/>
      <c r="I84" s="475"/>
      <c r="J84" s="476"/>
      <c r="K84" s="475"/>
      <c r="L84" s="475"/>
      <c r="M84" s="475"/>
      <c r="N84" s="468"/>
      <c r="O84" s="475"/>
      <c r="P84" s="475"/>
      <c r="Q84" s="476"/>
      <c r="R84" s="601" t="s">
        <v>32</v>
      </c>
      <c r="S84" s="477" t="s">
        <v>465</v>
      </c>
      <c r="T84" s="475"/>
      <c r="U84" s="475"/>
      <c r="V84" s="475"/>
      <c r="W84" s="475"/>
      <c r="X84" s="475"/>
      <c r="Y84" s="475"/>
      <c r="Z84" s="475"/>
      <c r="AA84" s="475"/>
      <c r="AB84" s="475"/>
      <c r="AC84" s="475"/>
      <c r="AD84" s="475"/>
      <c r="AE84" s="475"/>
      <c r="AF84" s="475"/>
      <c r="AG84" s="475"/>
      <c r="AH84" s="468"/>
      <c r="AI84" s="475"/>
      <c r="AJ84" s="475"/>
      <c r="AK84" s="476"/>
      <c r="AL84" s="475"/>
      <c r="AM84" s="475"/>
      <c r="AN84" s="482"/>
    </row>
    <row r="85" spans="1:40" s="460" customFormat="1" ht="14.25" customHeight="1">
      <c r="A85" s="1630"/>
      <c r="B85" s="468"/>
      <c r="C85" s="475"/>
      <c r="D85" s="475"/>
      <c r="E85" s="476"/>
      <c r="F85" s="601" t="s">
        <v>32</v>
      </c>
      <c r="G85" s="475">
        <v>3</v>
      </c>
      <c r="H85" s="468"/>
      <c r="I85" s="475"/>
      <c r="J85" s="476"/>
      <c r="K85" s="475"/>
      <c r="L85" s="475"/>
      <c r="M85" s="475"/>
      <c r="N85" s="468"/>
      <c r="O85" s="475"/>
      <c r="P85" s="475"/>
      <c r="Q85" s="476"/>
      <c r="R85" s="601" t="s">
        <v>32</v>
      </c>
      <c r="S85" s="477" t="s">
        <v>464</v>
      </c>
      <c r="T85" s="475"/>
      <c r="U85" s="475"/>
      <c r="V85" s="475"/>
      <c r="W85" s="475"/>
      <c r="X85" s="478"/>
      <c r="Y85" s="478"/>
      <c r="Z85" s="478"/>
      <c r="AA85" s="478"/>
      <c r="AB85" s="478"/>
      <c r="AC85" s="478"/>
      <c r="AD85" s="478"/>
      <c r="AE85" s="478"/>
      <c r="AF85" s="478"/>
      <c r="AG85" s="475" t="s">
        <v>35</v>
      </c>
      <c r="AH85" s="468"/>
      <c r="AI85" s="475"/>
      <c r="AJ85" s="475"/>
      <c r="AK85" s="476"/>
      <c r="AL85" s="475"/>
      <c r="AM85" s="475"/>
      <c r="AN85" s="482"/>
    </row>
    <row r="86" spans="1:40" s="460" customFormat="1" ht="14.25" customHeight="1">
      <c r="A86" s="1630"/>
      <c r="B86" s="468"/>
      <c r="C86" s="475"/>
      <c r="D86" s="475"/>
      <c r="E86" s="476"/>
      <c r="F86" s="601" t="s">
        <v>32</v>
      </c>
      <c r="G86" s="475">
        <v>2</v>
      </c>
      <c r="H86" s="468"/>
      <c r="I86" s="475"/>
      <c r="J86" s="476"/>
      <c r="K86" s="475"/>
      <c r="L86" s="475"/>
      <c r="M86" s="475"/>
      <c r="N86" s="468"/>
      <c r="O86" s="475"/>
      <c r="P86" s="475"/>
      <c r="Q86" s="476"/>
      <c r="R86" s="601" t="s">
        <v>32</v>
      </c>
      <c r="S86" s="477" t="s">
        <v>466</v>
      </c>
      <c r="T86" s="475"/>
      <c r="U86" s="475"/>
      <c r="V86" s="475"/>
      <c r="W86" s="475"/>
      <c r="X86" s="475"/>
      <c r="Y86" s="475"/>
      <c r="Z86" s="475"/>
      <c r="AA86" s="475"/>
      <c r="AB86" s="475"/>
      <c r="AC86" s="475"/>
      <c r="AD86" s="475"/>
      <c r="AE86" s="475"/>
      <c r="AF86" s="475"/>
      <c r="AG86" s="475"/>
      <c r="AH86" s="468"/>
      <c r="AI86" s="475"/>
      <c r="AJ86" s="475"/>
      <c r="AK86" s="476"/>
      <c r="AL86" s="475"/>
      <c r="AM86" s="475"/>
      <c r="AN86" s="482"/>
    </row>
    <row r="87" spans="1:40" s="460" customFormat="1" ht="14.25" customHeight="1">
      <c r="A87" s="1630"/>
      <c r="B87" s="468"/>
      <c r="C87" s="475"/>
      <c r="D87" s="475"/>
      <c r="E87" s="476"/>
      <c r="F87" s="601" t="s">
        <v>32</v>
      </c>
      <c r="G87" s="475">
        <v>1</v>
      </c>
      <c r="H87" s="468"/>
      <c r="I87" s="475"/>
      <c r="J87" s="476"/>
      <c r="K87" s="475"/>
      <c r="L87" s="475"/>
      <c r="M87" s="475"/>
      <c r="N87" s="468"/>
      <c r="O87" s="475"/>
      <c r="P87" s="475"/>
      <c r="Q87" s="476"/>
      <c r="R87" s="601" t="s">
        <v>32</v>
      </c>
      <c r="S87" s="477" t="s">
        <v>464</v>
      </c>
      <c r="T87" s="475"/>
      <c r="U87" s="475"/>
      <c r="V87" s="475"/>
      <c r="W87" s="475"/>
      <c r="X87" s="478"/>
      <c r="Y87" s="478"/>
      <c r="Z87" s="478"/>
      <c r="AA87" s="478"/>
      <c r="AB87" s="478"/>
      <c r="AC87" s="478"/>
      <c r="AD87" s="478"/>
      <c r="AE87" s="478"/>
      <c r="AF87" s="478"/>
      <c r="AG87" s="475" t="s">
        <v>35</v>
      </c>
      <c r="AH87" s="468"/>
      <c r="AI87" s="475"/>
      <c r="AJ87" s="475"/>
      <c r="AK87" s="476"/>
      <c r="AL87" s="475"/>
      <c r="AM87" s="475"/>
      <c r="AN87" s="482"/>
    </row>
    <row r="88" spans="1:40" s="460" customFormat="1" ht="14.25" customHeight="1">
      <c r="A88" s="1630"/>
      <c r="B88" s="468"/>
      <c r="C88" s="475"/>
      <c r="D88" s="475"/>
      <c r="E88" s="476"/>
      <c r="F88" s="555"/>
      <c r="G88" s="556"/>
      <c r="H88" s="468"/>
      <c r="I88" s="475"/>
      <c r="J88" s="476"/>
      <c r="K88" s="475"/>
      <c r="L88" s="475"/>
      <c r="M88" s="476"/>
      <c r="N88" s="468"/>
      <c r="O88" s="475"/>
      <c r="P88" s="475"/>
      <c r="Q88" s="476"/>
      <c r="R88" s="601" t="s">
        <v>32</v>
      </c>
      <c r="S88" s="477" t="s">
        <v>467</v>
      </c>
      <c r="T88" s="475"/>
      <c r="U88" s="475"/>
      <c r="V88" s="475"/>
      <c r="W88" s="475"/>
      <c r="X88" s="475"/>
      <c r="Y88" s="475"/>
      <c r="Z88" s="475"/>
      <c r="AA88" s="475"/>
      <c r="AB88" s="475"/>
      <c r="AC88" s="475"/>
      <c r="AD88" s="475"/>
      <c r="AE88" s="475"/>
      <c r="AF88" s="475"/>
      <c r="AG88" s="475"/>
      <c r="AH88" s="468"/>
      <c r="AI88" s="475"/>
      <c r="AJ88" s="475"/>
      <c r="AK88" s="476"/>
      <c r="AL88" s="475"/>
      <c r="AM88" s="475"/>
      <c r="AN88" s="482"/>
    </row>
    <row r="89" spans="1:40" s="460" customFormat="1" ht="14.25" customHeight="1">
      <c r="A89" s="1630"/>
      <c r="B89" s="468"/>
      <c r="C89" s="475"/>
      <c r="D89" s="475"/>
      <c r="E89" s="476"/>
      <c r="F89" s="556"/>
      <c r="G89" s="556"/>
      <c r="H89" s="468"/>
      <c r="I89" s="475"/>
      <c r="J89" s="476"/>
      <c r="K89" s="475"/>
      <c r="L89" s="475"/>
      <c r="M89" s="476"/>
      <c r="N89" s="468"/>
      <c r="O89" s="475"/>
      <c r="P89" s="475"/>
      <c r="Q89" s="476"/>
      <c r="R89" s="601" t="s">
        <v>32</v>
      </c>
      <c r="S89" s="477" t="s">
        <v>464</v>
      </c>
      <c r="T89" s="475"/>
      <c r="U89" s="475"/>
      <c r="V89" s="475"/>
      <c r="W89" s="475"/>
      <c r="X89" s="478"/>
      <c r="Y89" s="478"/>
      <c r="Z89" s="478"/>
      <c r="AA89" s="478"/>
      <c r="AB89" s="478"/>
      <c r="AC89" s="478"/>
      <c r="AD89" s="478"/>
      <c r="AE89" s="478"/>
      <c r="AF89" s="478"/>
      <c r="AG89" s="475" t="s">
        <v>35</v>
      </c>
      <c r="AH89" s="468"/>
      <c r="AI89" s="475"/>
      <c r="AJ89" s="475"/>
      <c r="AK89" s="476"/>
      <c r="AL89" s="475"/>
      <c r="AM89" s="475"/>
      <c r="AN89" s="482"/>
    </row>
    <row r="90" spans="1:40" s="460" customFormat="1" ht="14.25" customHeight="1">
      <c r="A90" s="1630"/>
      <c r="B90" s="468"/>
      <c r="C90" s="475"/>
      <c r="D90" s="475"/>
      <c r="E90" s="476"/>
      <c r="F90" s="556"/>
      <c r="G90" s="556"/>
      <c r="H90" s="468"/>
      <c r="I90" s="475"/>
      <c r="J90" s="476"/>
      <c r="K90" s="475"/>
      <c r="L90" s="475"/>
      <c r="M90" s="476"/>
      <c r="N90" s="468"/>
      <c r="O90" s="475"/>
      <c r="P90" s="475"/>
      <c r="Q90" s="476"/>
      <c r="R90" s="601" t="s">
        <v>32</v>
      </c>
      <c r="S90" s="477" t="s">
        <v>468</v>
      </c>
      <c r="T90" s="475"/>
      <c r="U90" s="475"/>
      <c r="V90" s="475"/>
      <c r="W90" s="475"/>
      <c r="X90" s="475"/>
      <c r="Y90" s="475"/>
      <c r="Z90" s="475"/>
      <c r="AA90" s="475"/>
      <c r="AB90" s="475"/>
      <c r="AC90" s="475"/>
      <c r="AD90" s="475"/>
      <c r="AE90" s="475"/>
      <c r="AF90" s="475"/>
      <c r="AG90" s="475"/>
      <c r="AH90" s="468"/>
      <c r="AI90" s="475"/>
      <c r="AJ90" s="475"/>
      <c r="AK90" s="476"/>
      <c r="AL90" s="475"/>
      <c r="AM90" s="475"/>
      <c r="AN90" s="482"/>
    </row>
    <row r="91" spans="1:40" s="460" customFormat="1" ht="14.25" customHeight="1">
      <c r="A91" s="1630"/>
      <c r="B91" s="468"/>
      <c r="C91" s="475"/>
      <c r="D91" s="475"/>
      <c r="E91" s="476"/>
      <c r="F91" s="556"/>
      <c r="G91" s="556"/>
      <c r="H91" s="468"/>
      <c r="I91" s="475"/>
      <c r="J91" s="476"/>
      <c r="K91" s="475"/>
      <c r="L91" s="475"/>
      <c r="M91" s="476"/>
      <c r="N91" s="468"/>
      <c r="O91" s="475"/>
      <c r="P91" s="475"/>
      <c r="Q91" s="476"/>
      <c r="R91" s="601" t="s">
        <v>32</v>
      </c>
      <c r="S91" s="477" t="s">
        <v>464</v>
      </c>
      <c r="T91" s="475"/>
      <c r="U91" s="475"/>
      <c r="V91" s="475"/>
      <c r="W91" s="475"/>
      <c r="X91" s="478"/>
      <c r="Y91" s="478"/>
      <c r="Z91" s="478"/>
      <c r="AA91" s="478"/>
      <c r="AB91" s="478"/>
      <c r="AC91" s="478"/>
      <c r="AD91" s="478"/>
      <c r="AE91" s="478"/>
      <c r="AF91" s="478"/>
      <c r="AG91" s="475" t="s">
        <v>35</v>
      </c>
      <c r="AH91" s="468"/>
      <c r="AI91" s="475"/>
      <c r="AJ91" s="475"/>
      <c r="AK91" s="476"/>
      <c r="AL91" s="475"/>
      <c r="AM91" s="475"/>
      <c r="AN91" s="482"/>
    </row>
    <row r="92" spans="1:40" s="460" customFormat="1" ht="14.25" customHeight="1">
      <c r="A92" s="1630"/>
      <c r="B92" s="468"/>
      <c r="C92" s="475"/>
      <c r="D92" s="475"/>
      <c r="E92" s="476"/>
      <c r="F92" s="556"/>
      <c r="G92" s="556"/>
      <c r="H92" s="468"/>
      <c r="I92" s="475"/>
      <c r="J92" s="476"/>
      <c r="K92" s="475"/>
      <c r="L92" s="475"/>
      <c r="M92" s="476"/>
      <c r="N92" s="468"/>
      <c r="O92" s="475"/>
      <c r="P92" s="475"/>
      <c r="Q92" s="476"/>
      <c r="R92" s="601" t="s">
        <v>32</v>
      </c>
      <c r="S92" s="477" t="s">
        <v>469</v>
      </c>
      <c r="T92" s="475"/>
      <c r="U92" s="475"/>
      <c r="V92" s="475"/>
      <c r="W92" s="475"/>
      <c r="X92" s="475"/>
      <c r="Y92" s="475"/>
      <c r="Z92" s="475"/>
      <c r="AA92" s="475"/>
      <c r="AB92" s="475"/>
      <c r="AC92" s="475"/>
      <c r="AD92" s="475"/>
      <c r="AE92" s="475"/>
      <c r="AF92" s="475"/>
      <c r="AG92" s="475"/>
      <c r="AH92" s="468"/>
      <c r="AI92" s="475"/>
      <c r="AJ92" s="475"/>
      <c r="AK92" s="476"/>
      <c r="AL92" s="475"/>
      <c r="AM92" s="475"/>
      <c r="AN92" s="482"/>
    </row>
    <row r="93" spans="1:40" s="460" customFormat="1" ht="14.25" customHeight="1">
      <c r="A93" s="1630"/>
      <c r="B93" s="468"/>
      <c r="C93" s="475"/>
      <c r="D93" s="475"/>
      <c r="E93" s="476"/>
      <c r="F93" s="556"/>
      <c r="G93" s="556"/>
      <c r="H93" s="468"/>
      <c r="I93" s="475"/>
      <c r="J93" s="476"/>
      <c r="K93" s="475"/>
      <c r="L93" s="475"/>
      <c r="M93" s="476"/>
      <c r="N93" s="468"/>
      <c r="O93" s="475"/>
      <c r="P93" s="475"/>
      <c r="Q93" s="476"/>
      <c r="R93" s="503"/>
      <c r="S93" s="475" t="s">
        <v>34</v>
      </c>
      <c r="T93" s="478"/>
      <c r="U93" s="478"/>
      <c r="V93" s="478"/>
      <c r="W93" s="478"/>
      <c r="X93" s="478"/>
      <c r="Y93" s="478"/>
      <c r="Z93" s="478"/>
      <c r="AA93" s="478"/>
      <c r="AB93" s="478"/>
      <c r="AC93" s="478"/>
      <c r="AD93" s="478"/>
      <c r="AE93" s="478"/>
      <c r="AF93" s="478"/>
      <c r="AG93" s="475" t="s">
        <v>35</v>
      </c>
      <c r="AH93" s="468"/>
      <c r="AI93" s="475"/>
      <c r="AJ93" s="475"/>
      <c r="AK93" s="476"/>
      <c r="AL93" s="475"/>
      <c r="AM93" s="475"/>
      <c r="AN93" s="482"/>
    </row>
    <row r="94" spans="1:40" s="460" customFormat="1" ht="14.25" customHeight="1">
      <c r="A94" s="1630"/>
      <c r="B94" s="468"/>
      <c r="C94" s="475"/>
      <c r="D94" s="475"/>
      <c r="E94" s="476"/>
      <c r="F94" s="556"/>
      <c r="G94" s="556"/>
      <c r="H94" s="468"/>
      <c r="I94" s="475"/>
      <c r="J94" s="476"/>
      <c r="K94" s="475"/>
      <c r="L94" s="475"/>
      <c r="M94" s="476"/>
      <c r="N94" s="468"/>
      <c r="O94" s="475"/>
      <c r="P94" s="475"/>
      <c r="Q94" s="476"/>
      <c r="R94" s="601" t="s">
        <v>32</v>
      </c>
      <c r="S94" s="477" t="s">
        <v>470</v>
      </c>
      <c r="T94" s="477"/>
      <c r="U94" s="477"/>
      <c r="V94" s="477"/>
      <c r="W94" s="477"/>
      <c r="X94" s="477"/>
      <c r="Y94" s="477"/>
      <c r="Z94" s="478"/>
      <c r="AA94" s="478"/>
      <c r="AB94" s="478"/>
      <c r="AC94" s="478"/>
      <c r="AD94" s="478"/>
      <c r="AE94" s="478"/>
      <c r="AF94" s="475" t="s">
        <v>471</v>
      </c>
      <c r="AG94" s="475" t="s">
        <v>35</v>
      </c>
      <c r="AH94" s="468"/>
      <c r="AI94" s="475"/>
      <c r="AJ94" s="475"/>
      <c r="AK94" s="476"/>
      <c r="AL94" s="475"/>
      <c r="AM94" s="475"/>
      <c r="AN94" s="482"/>
    </row>
    <row r="95" spans="1:40" s="460" customFormat="1" ht="14.25" customHeight="1">
      <c r="A95" s="1630"/>
      <c r="B95" s="468"/>
      <c r="C95" s="475"/>
      <c r="D95" s="475"/>
      <c r="E95" s="476"/>
      <c r="F95" s="556"/>
      <c r="G95" s="556"/>
      <c r="H95" s="468"/>
      <c r="I95" s="475"/>
      <c r="J95" s="476"/>
      <c r="K95" s="475"/>
      <c r="L95" s="475"/>
      <c r="M95" s="476"/>
      <c r="N95" s="468"/>
      <c r="O95" s="475"/>
      <c r="P95" s="475"/>
      <c r="Q95" s="476"/>
      <c r="R95" s="601" t="s">
        <v>32</v>
      </c>
      <c r="S95" s="477" t="s">
        <v>472</v>
      </c>
      <c r="T95" s="475"/>
      <c r="U95" s="475"/>
      <c r="V95" s="478"/>
      <c r="W95" s="478"/>
      <c r="X95" s="478"/>
      <c r="Y95" s="478"/>
      <c r="Z95" s="478"/>
      <c r="AA95" s="478"/>
      <c r="AB95" s="478"/>
      <c r="AC95" s="478"/>
      <c r="AD95" s="478"/>
      <c r="AE95" s="478"/>
      <c r="AF95" s="478"/>
      <c r="AG95" s="475" t="s">
        <v>35</v>
      </c>
      <c r="AH95" s="468"/>
      <c r="AI95" s="475"/>
      <c r="AJ95" s="475"/>
      <c r="AK95" s="476"/>
      <c r="AL95" s="475"/>
      <c r="AM95" s="475"/>
      <c r="AN95" s="482"/>
    </row>
    <row r="96" spans="1:40" s="460" customFormat="1" ht="14.25" customHeight="1">
      <c r="A96" s="1630"/>
      <c r="B96" s="468"/>
      <c r="C96" s="475"/>
      <c r="D96" s="475"/>
      <c r="E96" s="476"/>
      <c r="F96" s="556"/>
      <c r="G96" s="556"/>
      <c r="H96" s="468"/>
      <c r="I96" s="475"/>
      <c r="J96" s="476"/>
      <c r="K96" s="475"/>
      <c r="L96" s="475"/>
      <c r="M96" s="476"/>
      <c r="N96" s="468"/>
      <c r="O96" s="475"/>
      <c r="P96" s="475"/>
      <c r="Q96" s="476"/>
      <c r="R96" s="475"/>
      <c r="S96" s="475"/>
      <c r="T96" s="475"/>
      <c r="U96" s="475"/>
      <c r="V96" s="475"/>
      <c r="W96" s="475"/>
      <c r="X96" s="475"/>
      <c r="Y96" s="475"/>
      <c r="Z96" s="475"/>
      <c r="AA96" s="475"/>
      <c r="AB96" s="475"/>
      <c r="AC96" s="475"/>
      <c r="AD96" s="475"/>
      <c r="AE96" s="475"/>
      <c r="AF96" s="475"/>
      <c r="AG96" s="475"/>
      <c r="AH96" s="468"/>
      <c r="AI96" s="475"/>
      <c r="AJ96" s="475"/>
      <c r="AK96" s="476"/>
      <c r="AL96" s="475"/>
      <c r="AM96" s="475"/>
      <c r="AN96" s="482"/>
    </row>
    <row r="97" spans="1:40" s="460" customFormat="1" ht="14.25" customHeight="1">
      <c r="A97" s="1630"/>
      <c r="B97" s="468"/>
      <c r="C97" s="475"/>
      <c r="D97" s="475"/>
      <c r="E97" s="476"/>
      <c r="F97" s="556"/>
      <c r="G97" s="556"/>
      <c r="H97" s="468"/>
      <c r="I97" s="475"/>
      <c r="J97" s="476"/>
      <c r="K97" s="475"/>
      <c r="L97" s="475"/>
      <c r="M97" s="476"/>
      <c r="N97" s="468"/>
      <c r="O97" s="475"/>
      <c r="P97" s="475"/>
      <c r="Q97" s="476"/>
      <c r="R97" s="483" t="s">
        <v>473</v>
      </c>
      <c r="S97" s="484"/>
      <c r="T97" s="484"/>
      <c r="U97" s="484"/>
      <c r="V97" s="484"/>
      <c r="W97" s="484"/>
      <c r="X97" s="484"/>
      <c r="Y97" s="484"/>
      <c r="Z97" s="484"/>
      <c r="AA97" s="484"/>
      <c r="AB97" s="484"/>
      <c r="AC97" s="484"/>
      <c r="AD97" s="484"/>
      <c r="AE97" s="484"/>
      <c r="AF97" s="484"/>
      <c r="AG97" s="484"/>
      <c r="AH97" s="468"/>
      <c r="AI97" s="475"/>
      <c r="AJ97" s="475"/>
      <c r="AK97" s="476"/>
      <c r="AL97" s="475"/>
      <c r="AM97" s="475"/>
      <c r="AN97" s="482"/>
    </row>
    <row r="98" spans="1:40" s="460" customFormat="1" ht="14.25" customHeight="1">
      <c r="A98" s="1630"/>
      <c r="B98" s="468"/>
      <c r="C98" s="475"/>
      <c r="D98" s="475"/>
      <c r="E98" s="476"/>
      <c r="F98" s="556"/>
      <c r="G98" s="556"/>
      <c r="H98" s="468"/>
      <c r="I98" s="475"/>
      <c r="J98" s="476"/>
      <c r="K98" s="475"/>
      <c r="L98" s="475"/>
      <c r="M98" s="476"/>
      <c r="N98" s="468"/>
      <c r="O98" s="475"/>
      <c r="P98" s="475"/>
      <c r="Q98" s="476"/>
      <c r="R98" s="601" t="s">
        <v>32</v>
      </c>
      <c r="S98" s="477" t="s">
        <v>130</v>
      </c>
      <c r="T98" s="475"/>
      <c r="U98" s="475"/>
      <c r="V98" s="475"/>
      <c r="W98" s="475"/>
      <c r="X98" s="475"/>
      <c r="Y98" s="475"/>
      <c r="Z98" s="475"/>
      <c r="AA98" s="475"/>
      <c r="AB98" s="475"/>
      <c r="AC98" s="475"/>
      <c r="AD98" s="475"/>
      <c r="AE98" s="475"/>
      <c r="AF98" s="475"/>
      <c r="AG98" s="475"/>
      <c r="AH98" s="468"/>
      <c r="AI98" s="475"/>
      <c r="AJ98" s="475"/>
      <c r="AK98" s="476"/>
      <c r="AL98" s="475"/>
      <c r="AM98" s="475"/>
      <c r="AN98" s="482"/>
    </row>
    <row r="99" spans="1:40" s="460" customFormat="1" ht="14.25" customHeight="1">
      <c r="A99" s="1630"/>
      <c r="B99" s="468"/>
      <c r="C99" s="475"/>
      <c r="D99" s="475"/>
      <c r="E99" s="476"/>
      <c r="F99" s="556"/>
      <c r="G99" s="556"/>
      <c r="H99" s="468"/>
      <c r="I99" s="475"/>
      <c r="J99" s="476"/>
      <c r="K99" s="475"/>
      <c r="L99" s="475"/>
      <c r="M99" s="476"/>
      <c r="N99" s="468"/>
      <c r="O99" s="475"/>
      <c r="P99" s="475"/>
      <c r="Q99" s="476"/>
      <c r="R99" s="601" t="s">
        <v>32</v>
      </c>
      <c r="S99" s="477" t="s">
        <v>474</v>
      </c>
      <c r="T99" s="475"/>
      <c r="U99" s="475"/>
      <c r="V99" s="475"/>
      <c r="W99" s="475"/>
      <c r="X99" s="475"/>
      <c r="Y99" s="475"/>
      <c r="Z99" s="475"/>
      <c r="AA99" s="475"/>
      <c r="AB99" s="475"/>
      <c r="AC99" s="475"/>
      <c r="AD99" s="475"/>
      <c r="AE99" s="475"/>
      <c r="AF99" s="475"/>
      <c r="AG99" s="475"/>
      <c r="AH99" s="468"/>
      <c r="AI99" s="475"/>
      <c r="AJ99" s="475"/>
      <c r="AK99" s="476"/>
      <c r="AL99" s="475"/>
      <c r="AM99" s="475"/>
      <c r="AN99" s="482"/>
    </row>
    <row r="100" spans="1:40" s="460" customFormat="1" ht="14.25" customHeight="1">
      <c r="A100" s="1630"/>
      <c r="B100" s="468"/>
      <c r="C100" s="475"/>
      <c r="D100" s="475"/>
      <c r="E100" s="476"/>
      <c r="F100" s="556"/>
      <c r="G100" s="556"/>
      <c r="H100" s="468"/>
      <c r="I100" s="475"/>
      <c r="J100" s="476"/>
      <c r="K100" s="475"/>
      <c r="L100" s="475"/>
      <c r="M100" s="476"/>
      <c r="N100" s="468"/>
      <c r="O100" s="475"/>
      <c r="P100" s="475"/>
      <c r="Q100" s="476"/>
      <c r="R100" s="601" t="s">
        <v>32</v>
      </c>
      <c r="S100" s="477" t="s">
        <v>475</v>
      </c>
      <c r="T100" s="475"/>
      <c r="U100" s="475"/>
      <c r="V100" s="475"/>
      <c r="W100" s="475"/>
      <c r="X100" s="475"/>
      <c r="Y100" s="475"/>
      <c r="Z100" s="475"/>
      <c r="AA100" s="475"/>
      <c r="AB100" s="475"/>
      <c r="AC100" s="475"/>
      <c r="AD100" s="475"/>
      <c r="AE100" s="475"/>
      <c r="AF100" s="475"/>
      <c r="AG100" s="475"/>
      <c r="AH100" s="468"/>
      <c r="AI100" s="475"/>
      <c r="AJ100" s="475"/>
      <c r="AK100" s="476"/>
      <c r="AL100" s="475"/>
      <c r="AM100" s="475"/>
      <c r="AN100" s="482"/>
    </row>
    <row r="101" spans="1:40" s="460" customFormat="1" ht="14.25" customHeight="1">
      <c r="A101" s="1630"/>
      <c r="B101" s="468"/>
      <c r="C101" s="475"/>
      <c r="D101" s="475"/>
      <c r="E101" s="476"/>
      <c r="F101" s="556"/>
      <c r="G101" s="556"/>
      <c r="H101" s="468"/>
      <c r="I101" s="475"/>
      <c r="J101" s="476"/>
      <c r="K101" s="475"/>
      <c r="L101" s="475"/>
      <c r="M101" s="476"/>
      <c r="N101" s="493"/>
      <c r="O101" s="494"/>
      <c r="P101" s="494"/>
      <c r="Q101" s="495"/>
      <c r="R101" s="606" t="s">
        <v>32</v>
      </c>
      <c r="S101" s="477" t="s">
        <v>476</v>
      </c>
      <c r="T101" s="475"/>
      <c r="U101" s="475"/>
      <c r="V101" s="478"/>
      <c r="W101" s="478"/>
      <c r="X101" s="478"/>
      <c r="Y101" s="478"/>
      <c r="Z101" s="478"/>
      <c r="AA101" s="478"/>
      <c r="AB101" s="478"/>
      <c r="AC101" s="478"/>
      <c r="AD101" s="478"/>
      <c r="AE101" s="478"/>
      <c r="AF101" s="478"/>
      <c r="AG101" s="476" t="s">
        <v>35</v>
      </c>
      <c r="AH101" s="468"/>
      <c r="AI101" s="475"/>
      <c r="AJ101" s="475"/>
      <c r="AK101" s="476"/>
      <c r="AL101" s="475"/>
      <c r="AM101" s="475"/>
      <c r="AN101" s="482"/>
    </row>
    <row r="102" spans="1:40" s="460" customFormat="1" ht="14.25" customHeight="1">
      <c r="A102" s="1630"/>
      <c r="B102" s="468"/>
      <c r="C102" s="475"/>
      <c r="D102" s="475"/>
      <c r="E102" s="476"/>
      <c r="F102" s="556"/>
      <c r="G102" s="556"/>
      <c r="H102" s="468"/>
      <c r="I102" s="475"/>
      <c r="J102" s="476"/>
      <c r="K102" s="475"/>
      <c r="L102" s="475"/>
      <c r="M102" s="476"/>
      <c r="N102" s="1656" t="s">
        <v>459</v>
      </c>
      <c r="O102" s="1657"/>
      <c r="P102" s="1657"/>
      <c r="Q102" s="1658"/>
      <c r="R102" s="477" t="s">
        <v>460</v>
      </c>
      <c r="S102" s="499"/>
      <c r="T102" s="499"/>
      <c r="U102" s="499"/>
      <c r="V102" s="499"/>
      <c r="W102" s="499"/>
      <c r="X102" s="499"/>
      <c r="Y102" s="499"/>
      <c r="Z102" s="499"/>
      <c r="AA102" s="499"/>
      <c r="AB102" s="499"/>
      <c r="AC102" s="499"/>
      <c r="AD102" s="499"/>
      <c r="AE102" s="499"/>
      <c r="AF102" s="499"/>
      <c r="AG102" s="500"/>
      <c r="AH102" s="468"/>
      <c r="AI102" s="475"/>
      <c r="AJ102" s="475"/>
      <c r="AK102" s="476"/>
      <c r="AL102" s="475"/>
      <c r="AM102" s="475"/>
      <c r="AN102" s="482"/>
    </row>
    <row r="103" spans="1:40" s="460" customFormat="1" ht="14.25" customHeight="1">
      <c r="A103" s="1630"/>
      <c r="B103" s="468"/>
      <c r="C103" s="475"/>
      <c r="D103" s="475"/>
      <c r="E103" s="476"/>
      <c r="F103" s="556"/>
      <c r="G103" s="556"/>
      <c r="H103" s="468"/>
      <c r="I103" s="475"/>
      <c r="J103" s="476"/>
      <c r="K103" s="475"/>
      <c r="L103" s="475"/>
      <c r="M103" s="476"/>
      <c r="N103" s="1652" t="s">
        <v>589</v>
      </c>
      <c r="O103" s="1645"/>
      <c r="P103" s="1645"/>
      <c r="Q103" s="1646"/>
      <c r="R103" s="601" t="s">
        <v>32</v>
      </c>
      <c r="S103" s="477" t="s">
        <v>462</v>
      </c>
      <c r="T103" s="475"/>
      <c r="U103" s="475"/>
      <c r="V103" s="475"/>
      <c r="W103" s="475"/>
      <c r="X103" s="475"/>
      <c r="Y103" s="475"/>
      <c r="Z103" s="475"/>
      <c r="AA103" s="475"/>
      <c r="AB103" s="475"/>
      <c r="AC103" s="475"/>
      <c r="AD103" s="475"/>
      <c r="AE103" s="475"/>
      <c r="AF103" s="475"/>
      <c r="AG103" s="475"/>
      <c r="AH103" s="468"/>
      <c r="AI103" s="475"/>
      <c r="AJ103" s="475"/>
      <c r="AK103" s="476"/>
      <c r="AL103" s="475"/>
      <c r="AM103" s="475"/>
      <c r="AN103" s="482"/>
    </row>
    <row r="104" spans="1:40" s="460" customFormat="1" ht="14.25" customHeight="1">
      <c r="A104" s="1630"/>
      <c r="B104" s="468"/>
      <c r="C104" s="475"/>
      <c r="D104" s="475"/>
      <c r="E104" s="476"/>
      <c r="F104" s="556"/>
      <c r="G104" s="556"/>
      <c r="H104" s="468"/>
      <c r="I104" s="475"/>
      <c r="J104" s="476"/>
      <c r="K104" s="475"/>
      <c r="L104" s="475"/>
      <c r="M104" s="476"/>
      <c r="N104" s="1644" t="s">
        <v>477</v>
      </c>
      <c r="O104" s="1645"/>
      <c r="P104" s="1645"/>
      <c r="Q104" s="1646"/>
      <c r="R104" s="601" t="s">
        <v>32</v>
      </c>
      <c r="S104" s="477" t="s">
        <v>464</v>
      </c>
      <c r="T104" s="475"/>
      <c r="U104" s="475"/>
      <c r="V104" s="475"/>
      <c r="W104" s="475"/>
      <c r="X104" s="478"/>
      <c r="Y104" s="478"/>
      <c r="Z104" s="478"/>
      <c r="AA104" s="478"/>
      <c r="AB104" s="478"/>
      <c r="AC104" s="478"/>
      <c r="AD104" s="478"/>
      <c r="AE104" s="478"/>
      <c r="AF104" s="478"/>
      <c r="AG104" s="475" t="s">
        <v>35</v>
      </c>
      <c r="AH104" s="468"/>
      <c r="AI104" s="475"/>
      <c r="AJ104" s="475"/>
      <c r="AK104" s="476"/>
      <c r="AL104" s="475"/>
      <c r="AM104" s="475"/>
      <c r="AN104" s="482"/>
    </row>
    <row r="105" spans="1:40" s="460" customFormat="1" ht="14.25" customHeight="1">
      <c r="A105" s="1630"/>
      <c r="B105" s="468"/>
      <c r="C105" s="475"/>
      <c r="D105" s="475"/>
      <c r="E105" s="476"/>
      <c r="F105" s="556"/>
      <c r="G105" s="556"/>
      <c r="H105" s="468"/>
      <c r="I105" s="475"/>
      <c r="J105" s="476"/>
      <c r="K105" s="475"/>
      <c r="L105" s="475"/>
      <c r="M105" s="476"/>
      <c r="N105" s="475"/>
      <c r="O105" s="475"/>
      <c r="P105" s="475"/>
      <c r="Q105" s="476"/>
      <c r="R105" s="601" t="s">
        <v>32</v>
      </c>
      <c r="S105" s="477" t="s">
        <v>465</v>
      </c>
      <c r="T105" s="475"/>
      <c r="U105" s="475"/>
      <c r="V105" s="475"/>
      <c r="W105" s="475"/>
      <c r="X105" s="475"/>
      <c r="Y105" s="475"/>
      <c r="Z105" s="475"/>
      <c r="AA105" s="475"/>
      <c r="AB105" s="475"/>
      <c r="AC105" s="475"/>
      <c r="AD105" s="475"/>
      <c r="AE105" s="475"/>
      <c r="AF105" s="475"/>
      <c r="AG105" s="475"/>
      <c r="AH105" s="468"/>
      <c r="AI105" s="475"/>
      <c r="AJ105" s="475"/>
      <c r="AK105" s="476"/>
      <c r="AL105" s="475"/>
      <c r="AM105" s="475"/>
      <c r="AN105" s="482"/>
    </row>
    <row r="106" spans="1:40" s="460" customFormat="1" ht="14.25" customHeight="1">
      <c r="A106" s="1630"/>
      <c r="B106" s="468"/>
      <c r="C106" s="475"/>
      <c r="D106" s="475"/>
      <c r="E106" s="476"/>
      <c r="F106" s="556"/>
      <c r="G106" s="556"/>
      <c r="H106" s="468"/>
      <c r="I106" s="475"/>
      <c r="J106" s="476"/>
      <c r="K106" s="475"/>
      <c r="L106" s="475"/>
      <c r="M106" s="476"/>
      <c r="N106" s="475"/>
      <c r="O106" s="475"/>
      <c r="P106" s="475"/>
      <c r="Q106" s="476"/>
      <c r="R106" s="601" t="s">
        <v>32</v>
      </c>
      <c r="S106" s="477" t="s">
        <v>464</v>
      </c>
      <c r="T106" s="475"/>
      <c r="U106" s="475"/>
      <c r="V106" s="475"/>
      <c r="W106" s="475"/>
      <c r="X106" s="478"/>
      <c r="Y106" s="478"/>
      <c r="Z106" s="478"/>
      <c r="AA106" s="478"/>
      <c r="AB106" s="478"/>
      <c r="AC106" s="478"/>
      <c r="AD106" s="478"/>
      <c r="AE106" s="478"/>
      <c r="AF106" s="478"/>
      <c r="AG106" s="475" t="s">
        <v>35</v>
      </c>
      <c r="AH106" s="468"/>
      <c r="AI106" s="475"/>
      <c r="AJ106" s="475"/>
      <c r="AK106" s="476"/>
      <c r="AL106" s="475"/>
      <c r="AM106" s="475"/>
      <c r="AN106" s="482"/>
    </row>
    <row r="107" spans="1:40" s="460" customFormat="1" ht="14.25" customHeight="1">
      <c r="A107" s="1630"/>
      <c r="B107" s="468"/>
      <c r="C107" s="475"/>
      <c r="D107" s="475"/>
      <c r="E107" s="476"/>
      <c r="F107" s="556"/>
      <c r="G107" s="556"/>
      <c r="H107" s="468"/>
      <c r="I107" s="475"/>
      <c r="J107" s="476"/>
      <c r="K107" s="475"/>
      <c r="L107" s="475"/>
      <c r="M107" s="476"/>
      <c r="N107" s="475"/>
      <c r="O107" s="475"/>
      <c r="P107" s="475"/>
      <c r="Q107" s="476"/>
      <c r="R107" s="601" t="s">
        <v>32</v>
      </c>
      <c r="S107" s="477" t="s">
        <v>466</v>
      </c>
      <c r="T107" s="475"/>
      <c r="U107" s="475"/>
      <c r="V107" s="475"/>
      <c r="W107" s="475"/>
      <c r="X107" s="475"/>
      <c r="Y107" s="475"/>
      <c r="Z107" s="475"/>
      <c r="AA107" s="475"/>
      <c r="AB107" s="475"/>
      <c r="AC107" s="475"/>
      <c r="AD107" s="475"/>
      <c r="AE107" s="475"/>
      <c r="AF107" s="475"/>
      <c r="AG107" s="475"/>
      <c r="AH107" s="468"/>
      <c r="AI107" s="475"/>
      <c r="AJ107" s="475"/>
      <c r="AK107" s="476"/>
      <c r="AL107" s="475"/>
      <c r="AM107" s="475"/>
      <c r="AN107" s="482"/>
    </row>
    <row r="108" spans="1:40" s="460" customFormat="1" ht="14.25" customHeight="1">
      <c r="A108" s="1630"/>
      <c r="B108" s="468"/>
      <c r="C108" s="475"/>
      <c r="D108" s="475"/>
      <c r="E108" s="476"/>
      <c r="F108" s="556"/>
      <c r="G108" s="556"/>
      <c r="H108" s="468"/>
      <c r="I108" s="475"/>
      <c r="J108" s="476"/>
      <c r="K108" s="475"/>
      <c r="L108" s="475"/>
      <c r="M108" s="476"/>
      <c r="N108" s="475"/>
      <c r="O108" s="475"/>
      <c r="P108" s="475"/>
      <c r="Q108" s="476"/>
      <c r="R108" s="601" t="s">
        <v>32</v>
      </c>
      <c r="S108" s="477" t="s">
        <v>464</v>
      </c>
      <c r="T108" s="475"/>
      <c r="U108" s="475"/>
      <c r="V108" s="475"/>
      <c r="W108" s="475"/>
      <c r="X108" s="478"/>
      <c r="Y108" s="478"/>
      <c r="Z108" s="478"/>
      <c r="AA108" s="478"/>
      <c r="AB108" s="478"/>
      <c r="AC108" s="478"/>
      <c r="AD108" s="478"/>
      <c r="AE108" s="478"/>
      <c r="AF108" s="478"/>
      <c r="AG108" s="475" t="s">
        <v>35</v>
      </c>
      <c r="AH108" s="468"/>
      <c r="AI108" s="475"/>
      <c r="AJ108" s="475"/>
      <c r="AK108" s="476"/>
      <c r="AL108" s="475"/>
      <c r="AM108" s="475"/>
      <c r="AN108" s="482"/>
    </row>
    <row r="109" spans="1:40" s="460" customFormat="1" ht="14.25" customHeight="1">
      <c r="A109" s="1630"/>
      <c r="B109" s="468"/>
      <c r="C109" s="475"/>
      <c r="D109" s="475"/>
      <c r="E109" s="476"/>
      <c r="F109" s="556"/>
      <c r="G109" s="556"/>
      <c r="H109" s="468"/>
      <c r="I109" s="475"/>
      <c r="J109" s="476"/>
      <c r="K109" s="475"/>
      <c r="L109" s="475"/>
      <c r="M109" s="476"/>
      <c r="N109" s="475"/>
      <c r="O109" s="475"/>
      <c r="P109" s="475"/>
      <c r="Q109" s="476"/>
      <c r="R109" s="601" t="s">
        <v>32</v>
      </c>
      <c r="S109" s="477" t="s">
        <v>467</v>
      </c>
      <c r="T109" s="475"/>
      <c r="U109" s="475"/>
      <c r="V109" s="475"/>
      <c r="W109" s="475"/>
      <c r="X109" s="475"/>
      <c r="Y109" s="475"/>
      <c r="Z109" s="475"/>
      <c r="AA109" s="475"/>
      <c r="AB109" s="475"/>
      <c r="AC109" s="475"/>
      <c r="AD109" s="475"/>
      <c r="AE109" s="475"/>
      <c r="AF109" s="475"/>
      <c r="AG109" s="475"/>
      <c r="AH109" s="468"/>
      <c r="AI109" s="475"/>
      <c r="AJ109" s="475"/>
      <c r="AK109" s="476"/>
      <c r="AL109" s="475"/>
      <c r="AM109" s="475"/>
      <c r="AN109" s="482"/>
    </row>
    <row r="110" spans="1:40" s="460" customFormat="1" ht="14.25" customHeight="1">
      <c r="A110" s="1630"/>
      <c r="B110" s="468"/>
      <c r="C110" s="475"/>
      <c r="D110" s="475"/>
      <c r="E110" s="476"/>
      <c r="F110" s="556"/>
      <c r="G110" s="556"/>
      <c r="H110" s="468"/>
      <c r="I110" s="475"/>
      <c r="J110" s="476"/>
      <c r="K110" s="475"/>
      <c r="L110" s="475"/>
      <c r="M110" s="476"/>
      <c r="N110" s="475"/>
      <c r="O110" s="475"/>
      <c r="P110" s="475"/>
      <c r="Q110" s="476"/>
      <c r="R110" s="601" t="s">
        <v>32</v>
      </c>
      <c r="S110" s="477" t="s">
        <v>464</v>
      </c>
      <c r="T110" s="475"/>
      <c r="U110" s="475"/>
      <c r="V110" s="475"/>
      <c r="W110" s="475"/>
      <c r="X110" s="478"/>
      <c r="Y110" s="478"/>
      <c r="Z110" s="478"/>
      <c r="AA110" s="478"/>
      <c r="AB110" s="478"/>
      <c r="AC110" s="478"/>
      <c r="AD110" s="478"/>
      <c r="AE110" s="478"/>
      <c r="AF110" s="478"/>
      <c r="AG110" s="475" t="s">
        <v>35</v>
      </c>
      <c r="AH110" s="468"/>
      <c r="AI110" s="475"/>
      <c r="AJ110" s="475"/>
      <c r="AK110" s="476"/>
      <c r="AL110" s="475"/>
      <c r="AM110" s="475"/>
      <c r="AN110" s="482"/>
    </row>
    <row r="111" spans="1:40" s="460" customFormat="1" ht="14.25" customHeight="1">
      <c r="A111" s="1630"/>
      <c r="B111" s="468"/>
      <c r="C111" s="475"/>
      <c r="D111" s="475"/>
      <c r="E111" s="476"/>
      <c r="F111" s="556"/>
      <c r="G111" s="556"/>
      <c r="H111" s="468"/>
      <c r="I111" s="475"/>
      <c r="J111" s="476"/>
      <c r="K111" s="475"/>
      <c r="L111" s="475"/>
      <c r="M111" s="476"/>
      <c r="N111" s="475"/>
      <c r="O111" s="475"/>
      <c r="P111" s="475"/>
      <c r="Q111" s="476"/>
      <c r="R111" s="601" t="s">
        <v>32</v>
      </c>
      <c r="S111" s="477" t="s">
        <v>468</v>
      </c>
      <c r="T111" s="475"/>
      <c r="U111" s="475"/>
      <c r="V111" s="475"/>
      <c r="W111" s="475"/>
      <c r="X111" s="475"/>
      <c r="Y111" s="475"/>
      <c r="Z111" s="475"/>
      <c r="AA111" s="475"/>
      <c r="AB111" s="475"/>
      <c r="AC111" s="475"/>
      <c r="AD111" s="475"/>
      <c r="AE111" s="475"/>
      <c r="AF111" s="475"/>
      <c r="AG111" s="475"/>
      <c r="AH111" s="468"/>
      <c r="AI111" s="475"/>
      <c r="AJ111" s="475"/>
      <c r="AK111" s="476"/>
      <c r="AL111" s="475"/>
      <c r="AM111" s="475"/>
      <c r="AN111" s="482"/>
    </row>
    <row r="112" spans="1:40" s="460" customFormat="1" ht="14.25" customHeight="1">
      <c r="A112" s="1630"/>
      <c r="B112" s="468"/>
      <c r="C112" s="475"/>
      <c r="D112" s="475"/>
      <c r="E112" s="476"/>
      <c r="F112" s="556"/>
      <c r="G112" s="556"/>
      <c r="H112" s="468"/>
      <c r="I112" s="475"/>
      <c r="J112" s="476"/>
      <c r="K112" s="475"/>
      <c r="L112" s="475"/>
      <c r="M112" s="476"/>
      <c r="N112" s="475"/>
      <c r="O112" s="475"/>
      <c r="P112" s="475"/>
      <c r="Q112" s="476"/>
      <c r="R112" s="601" t="s">
        <v>32</v>
      </c>
      <c r="S112" s="477" t="s">
        <v>464</v>
      </c>
      <c r="T112" s="475"/>
      <c r="U112" s="475"/>
      <c r="V112" s="475"/>
      <c r="W112" s="475"/>
      <c r="X112" s="478"/>
      <c r="Y112" s="478"/>
      <c r="Z112" s="478"/>
      <c r="AA112" s="478"/>
      <c r="AB112" s="478"/>
      <c r="AC112" s="478"/>
      <c r="AD112" s="478"/>
      <c r="AE112" s="478"/>
      <c r="AF112" s="478"/>
      <c r="AG112" s="475" t="s">
        <v>35</v>
      </c>
      <c r="AH112" s="468"/>
      <c r="AI112" s="475"/>
      <c r="AJ112" s="475"/>
      <c r="AK112" s="476"/>
      <c r="AL112" s="475"/>
      <c r="AM112" s="475"/>
      <c r="AN112" s="482"/>
    </row>
    <row r="113" spans="1:40" s="460" customFormat="1" ht="14.25" customHeight="1">
      <c r="A113" s="1630"/>
      <c r="B113" s="468"/>
      <c r="C113" s="475"/>
      <c r="D113" s="475"/>
      <c r="E113" s="476"/>
      <c r="F113" s="556"/>
      <c r="G113" s="556"/>
      <c r="H113" s="468"/>
      <c r="I113" s="475"/>
      <c r="J113" s="476"/>
      <c r="K113" s="475"/>
      <c r="L113" s="475"/>
      <c r="M113" s="476"/>
      <c r="N113" s="475"/>
      <c r="O113" s="475"/>
      <c r="P113" s="475"/>
      <c r="Q113" s="476"/>
      <c r="R113" s="601" t="s">
        <v>32</v>
      </c>
      <c r="S113" s="477" t="s">
        <v>469</v>
      </c>
      <c r="T113" s="475"/>
      <c r="U113" s="475"/>
      <c r="V113" s="475"/>
      <c r="W113" s="475"/>
      <c r="X113" s="475"/>
      <c r="Y113" s="475"/>
      <c r="Z113" s="475"/>
      <c r="AA113" s="475"/>
      <c r="AB113" s="475"/>
      <c r="AC113" s="475"/>
      <c r="AD113" s="475"/>
      <c r="AE113" s="475"/>
      <c r="AF113" s="475"/>
      <c r="AG113" s="475"/>
      <c r="AH113" s="468"/>
      <c r="AI113" s="475"/>
      <c r="AJ113" s="475"/>
      <c r="AK113" s="476"/>
      <c r="AL113" s="475"/>
      <c r="AM113" s="475"/>
      <c r="AN113" s="482"/>
    </row>
    <row r="114" spans="1:40" s="460" customFormat="1" ht="14.25" customHeight="1">
      <c r="A114" s="1630"/>
      <c r="B114" s="468"/>
      <c r="C114" s="475"/>
      <c r="D114" s="475"/>
      <c r="E114" s="476"/>
      <c r="F114" s="556"/>
      <c r="G114" s="556"/>
      <c r="H114" s="468"/>
      <c r="I114" s="475"/>
      <c r="J114" s="476"/>
      <c r="K114" s="475"/>
      <c r="L114" s="475"/>
      <c r="M114" s="476"/>
      <c r="N114" s="475"/>
      <c r="O114" s="475"/>
      <c r="P114" s="475"/>
      <c r="Q114" s="476"/>
      <c r="R114" s="503"/>
      <c r="S114" s="475" t="s">
        <v>34</v>
      </c>
      <c r="T114" s="478"/>
      <c r="U114" s="478"/>
      <c r="V114" s="478"/>
      <c r="W114" s="478"/>
      <c r="X114" s="478"/>
      <c r="Y114" s="478"/>
      <c r="Z114" s="478"/>
      <c r="AA114" s="478"/>
      <c r="AB114" s="478"/>
      <c r="AC114" s="478"/>
      <c r="AD114" s="478"/>
      <c r="AE114" s="478"/>
      <c r="AF114" s="478"/>
      <c r="AG114" s="475" t="s">
        <v>35</v>
      </c>
      <c r="AH114" s="468"/>
      <c r="AI114" s="475"/>
      <c r="AJ114" s="475"/>
      <c r="AK114" s="476"/>
      <c r="AL114" s="475"/>
      <c r="AM114" s="475"/>
      <c r="AN114" s="482"/>
    </row>
    <row r="115" spans="1:40" s="460" customFormat="1" ht="14.25" customHeight="1">
      <c r="A115" s="1630"/>
      <c r="B115" s="468"/>
      <c r="C115" s="475"/>
      <c r="D115" s="475"/>
      <c r="E115" s="476"/>
      <c r="F115" s="556"/>
      <c r="G115" s="556"/>
      <c r="H115" s="468"/>
      <c r="I115" s="475"/>
      <c r="J115" s="476"/>
      <c r="K115" s="475"/>
      <c r="L115" s="475"/>
      <c r="M115" s="476"/>
      <c r="N115" s="475"/>
      <c r="O115" s="475"/>
      <c r="P115" s="475"/>
      <c r="Q115" s="476"/>
      <c r="R115" s="601" t="s">
        <v>32</v>
      </c>
      <c r="S115" s="477" t="s">
        <v>470</v>
      </c>
      <c r="T115" s="477"/>
      <c r="U115" s="477"/>
      <c r="V115" s="477"/>
      <c r="W115" s="477"/>
      <c r="X115" s="477"/>
      <c r="Y115" s="477"/>
      <c r="Z115" s="478"/>
      <c r="AA115" s="478"/>
      <c r="AB115" s="478"/>
      <c r="AC115" s="478"/>
      <c r="AD115" s="478"/>
      <c r="AE115" s="478"/>
      <c r="AF115" s="475" t="s">
        <v>471</v>
      </c>
      <c r="AG115" s="475" t="s">
        <v>35</v>
      </c>
      <c r="AH115" s="468"/>
      <c r="AI115" s="475"/>
      <c r="AJ115" s="475"/>
      <c r="AK115" s="476"/>
      <c r="AL115" s="475"/>
      <c r="AM115" s="475"/>
      <c r="AN115" s="482"/>
    </row>
    <row r="116" spans="1:40" s="460" customFormat="1" ht="14.25" customHeight="1">
      <c r="A116" s="1630"/>
      <c r="B116" s="468"/>
      <c r="C116" s="475"/>
      <c r="D116" s="475"/>
      <c r="E116" s="476"/>
      <c r="F116" s="556"/>
      <c r="G116" s="556"/>
      <c r="H116" s="468"/>
      <c r="I116" s="475"/>
      <c r="J116" s="476"/>
      <c r="K116" s="475"/>
      <c r="L116" s="475"/>
      <c r="M116" s="476"/>
      <c r="N116" s="475"/>
      <c r="O116" s="475"/>
      <c r="P116" s="475"/>
      <c r="Q116" s="476"/>
      <c r="R116" s="601" t="s">
        <v>32</v>
      </c>
      <c r="S116" s="477" t="s">
        <v>472</v>
      </c>
      <c r="T116" s="475"/>
      <c r="U116" s="475"/>
      <c r="V116" s="478"/>
      <c r="W116" s="478"/>
      <c r="X116" s="478"/>
      <c r="Y116" s="478"/>
      <c r="Z116" s="478"/>
      <c r="AA116" s="478"/>
      <c r="AB116" s="478"/>
      <c r="AC116" s="478"/>
      <c r="AD116" s="478"/>
      <c r="AE116" s="478"/>
      <c r="AF116" s="478"/>
      <c r="AG116" s="475" t="s">
        <v>35</v>
      </c>
      <c r="AH116" s="468"/>
      <c r="AI116" s="475"/>
      <c r="AJ116" s="475"/>
      <c r="AK116" s="476"/>
      <c r="AL116" s="475"/>
      <c r="AM116" s="475"/>
      <c r="AN116" s="482"/>
    </row>
    <row r="117" spans="1:40" s="460" customFormat="1" ht="14.25" customHeight="1">
      <c r="A117" s="1630"/>
      <c r="B117" s="468"/>
      <c r="C117" s="475"/>
      <c r="D117" s="475"/>
      <c r="E117" s="476"/>
      <c r="F117" s="556"/>
      <c r="G117" s="556"/>
      <c r="H117" s="468"/>
      <c r="I117" s="475"/>
      <c r="J117" s="476"/>
      <c r="K117" s="475"/>
      <c r="L117" s="475"/>
      <c r="M117" s="476"/>
      <c r="N117" s="475"/>
      <c r="O117" s="475"/>
      <c r="P117" s="475"/>
      <c r="Q117" s="476"/>
      <c r="R117" s="475"/>
      <c r="S117" s="475"/>
      <c r="T117" s="475"/>
      <c r="U117" s="475"/>
      <c r="V117" s="475"/>
      <c r="W117" s="475"/>
      <c r="X117" s="475"/>
      <c r="Y117" s="475"/>
      <c r="Z117" s="475"/>
      <c r="AA117" s="475"/>
      <c r="AB117" s="475"/>
      <c r="AC117" s="475"/>
      <c r="AD117" s="475"/>
      <c r="AE117" s="475"/>
      <c r="AF117" s="475"/>
      <c r="AG117" s="475"/>
      <c r="AH117" s="468"/>
      <c r="AI117" s="475"/>
      <c r="AJ117" s="475"/>
      <c r="AK117" s="476"/>
      <c r="AL117" s="475"/>
      <c r="AM117" s="475"/>
      <c r="AN117" s="482"/>
    </row>
    <row r="118" spans="1:40" s="460" customFormat="1" ht="14.25" customHeight="1">
      <c r="A118" s="1630"/>
      <c r="B118" s="468"/>
      <c r="C118" s="475"/>
      <c r="D118" s="475"/>
      <c r="E118" s="476"/>
      <c r="F118" s="556"/>
      <c r="G118" s="556"/>
      <c r="H118" s="468"/>
      <c r="I118" s="475"/>
      <c r="J118" s="476"/>
      <c r="K118" s="475"/>
      <c r="L118" s="475"/>
      <c r="M118" s="476"/>
      <c r="N118" s="475"/>
      <c r="O118" s="475"/>
      <c r="P118" s="475"/>
      <c r="Q118" s="476"/>
      <c r="R118" s="483" t="s">
        <v>473</v>
      </c>
      <c r="S118" s="484"/>
      <c r="T118" s="484"/>
      <c r="U118" s="484"/>
      <c r="V118" s="484"/>
      <c r="W118" s="484"/>
      <c r="X118" s="484"/>
      <c r="Y118" s="484"/>
      <c r="Z118" s="484"/>
      <c r="AA118" s="484"/>
      <c r="AB118" s="484"/>
      <c r="AC118" s="484"/>
      <c r="AD118" s="484"/>
      <c r="AE118" s="484"/>
      <c r="AF118" s="484"/>
      <c r="AG118" s="487"/>
      <c r="AH118" s="468"/>
      <c r="AI118" s="475"/>
      <c r="AJ118" s="475"/>
      <c r="AK118" s="476"/>
      <c r="AL118" s="475"/>
      <c r="AM118" s="475"/>
      <c r="AN118" s="482"/>
    </row>
    <row r="119" spans="1:40" s="460" customFormat="1" ht="14.25" customHeight="1">
      <c r="A119" s="1630"/>
      <c r="B119" s="468"/>
      <c r="C119" s="475"/>
      <c r="D119" s="475"/>
      <c r="E119" s="476"/>
      <c r="F119" s="556"/>
      <c r="G119" s="556"/>
      <c r="H119" s="468"/>
      <c r="I119" s="475"/>
      <c r="J119" s="476"/>
      <c r="K119" s="475"/>
      <c r="L119" s="475"/>
      <c r="M119" s="476"/>
      <c r="N119" s="475"/>
      <c r="O119" s="475"/>
      <c r="P119" s="475"/>
      <c r="Q119" s="476"/>
      <c r="R119" s="601" t="s">
        <v>32</v>
      </c>
      <c r="S119" s="477" t="s">
        <v>130</v>
      </c>
      <c r="T119" s="475"/>
      <c r="U119" s="475"/>
      <c r="V119" s="475"/>
      <c r="W119" s="475"/>
      <c r="X119" s="475"/>
      <c r="Y119" s="475"/>
      <c r="Z119" s="475"/>
      <c r="AA119" s="475"/>
      <c r="AB119" s="475"/>
      <c r="AC119" s="475"/>
      <c r="AD119" s="475"/>
      <c r="AE119" s="475"/>
      <c r="AF119" s="475"/>
      <c r="AG119" s="476"/>
      <c r="AH119" s="468"/>
      <c r="AI119" s="475"/>
      <c r="AJ119" s="475"/>
      <c r="AK119" s="476"/>
      <c r="AL119" s="475"/>
      <c r="AM119" s="475"/>
      <c r="AN119" s="482"/>
    </row>
    <row r="120" spans="1:40" s="460" customFormat="1" ht="14.25" customHeight="1">
      <c r="A120" s="1630"/>
      <c r="B120" s="468"/>
      <c r="C120" s="475"/>
      <c r="D120" s="475"/>
      <c r="E120" s="476"/>
      <c r="F120" s="556"/>
      <c r="G120" s="556"/>
      <c r="H120" s="468"/>
      <c r="I120" s="475"/>
      <c r="J120" s="476"/>
      <c r="K120" s="475"/>
      <c r="L120" s="475"/>
      <c r="M120" s="476"/>
      <c r="N120" s="475"/>
      <c r="O120" s="475"/>
      <c r="P120" s="475"/>
      <c r="Q120" s="476"/>
      <c r="R120" s="601" t="s">
        <v>32</v>
      </c>
      <c r="S120" s="477" t="s">
        <v>474</v>
      </c>
      <c r="T120" s="475"/>
      <c r="U120" s="475"/>
      <c r="V120" s="475"/>
      <c r="W120" s="475"/>
      <c r="X120" s="475"/>
      <c r="Y120" s="475"/>
      <c r="Z120" s="475"/>
      <c r="AA120" s="475"/>
      <c r="AB120" s="475"/>
      <c r="AC120" s="475"/>
      <c r="AD120" s="475"/>
      <c r="AE120" s="475"/>
      <c r="AF120" s="475"/>
      <c r="AG120" s="476"/>
      <c r="AH120" s="468"/>
      <c r="AI120" s="475"/>
      <c r="AJ120" s="475"/>
      <c r="AK120" s="476"/>
      <c r="AL120" s="475"/>
      <c r="AM120" s="475"/>
      <c r="AN120" s="482"/>
    </row>
    <row r="121" spans="1:40" s="460" customFormat="1" ht="14.25" customHeight="1">
      <c r="A121" s="1630"/>
      <c r="B121" s="468"/>
      <c r="C121" s="475"/>
      <c r="D121" s="475"/>
      <c r="E121" s="476"/>
      <c r="F121" s="556"/>
      <c r="G121" s="556"/>
      <c r="H121" s="468"/>
      <c r="I121" s="475"/>
      <c r="J121" s="476"/>
      <c r="K121" s="475"/>
      <c r="L121" s="475"/>
      <c r="M121" s="476"/>
      <c r="N121" s="475"/>
      <c r="O121" s="475"/>
      <c r="P121" s="475"/>
      <c r="Q121" s="476"/>
      <c r="R121" s="601" t="s">
        <v>32</v>
      </c>
      <c r="S121" s="477" t="s">
        <v>475</v>
      </c>
      <c r="T121" s="475"/>
      <c r="U121" s="475"/>
      <c r="V121" s="475"/>
      <c r="W121" s="475"/>
      <c r="X121" s="475"/>
      <c r="Y121" s="475"/>
      <c r="Z121" s="475"/>
      <c r="AA121" s="475"/>
      <c r="AB121" s="475"/>
      <c r="AC121" s="475"/>
      <c r="AD121" s="475"/>
      <c r="AE121" s="475"/>
      <c r="AF121" s="475"/>
      <c r="AG121" s="476"/>
      <c r="AH121" s="468"/>
      <c r="AI121" s="475"/>
      <c r="AJ121" s="475"/>
      <c r="AK121" s="476"/>
      <c r="AL121" s="475"/>
      <c r="AM121" s="475"/>
      <c r="AN121" s="482"/>
    </row>
    <row r="122" spans="1:40" s="460" customFormat="1" ht="14.25" customHeight="1" thickBot="1">
      <c r="A122" s="464"/>
      <c r="B122" s="505"/>
      <c r="C122" s="506"/>
      <c r="D122" s="506"/>
      <c r="E122" s="507"/>
      <c r="F122" s="557"/>
      <c r="G122" s="557"/>
      <c r="H122" s="505"/>
      <c r="I122" s="506"/>
      <c r="J122" s="507"/>
      <c r="K122" s="506"/>
      <c r="L122" s="506"/>
      <c r="M122" s="507"/>
      <c r="N122" s="506"/>
      <c r="O122" s="506"/>
      <c r="P122" s="506"/>
      <c r="Q122" s="507"/>
      <c r="R122" s="607" t="s">
        <v>32</v>
      </c>
      <c r="S122" s="509" t="s">
        <v>476</v>
      </c>
      <c r="T122" s="506"/>
      <c r="U122" s="506"/>
      <c r="V122" s="572"/>
      <c r="W122" s="572"/>
      <c r="X122" s="572"/>
      <c r="Y122" s="572"/>
      <c r="Z122" s="572"/>
      <c r="AA122" s="572"/>
      <c r="AB122" s="572"/>
      <c r="AC122" s="572"/>
      <c r="AD122" s="572"/>
      <c r="AE122" s="572"/>
      <c r="AF122" s="572"/>
      <c r="AG122" s="507" t="s">
        <v>35</v>
      </c>
      <c r="AH122" s="505"/>
      <c r="AI122" s="506"/>
      <c r="AJ122" s="506"/>
      <c r="AK122" s="507"/>
      <c r="AL122" s="506"/>
      <c r="AM122" s="506"/>
      <c r="AN122" s="510"/>
    </row>
    <row r="123" spans="1:40" s="460" customFormat="1" ht="14.25" customHeight="1">
      <c r="B123" s="475"/>
      <c r="C123" s="475"/>
      <c r="D123" s="475"/>
      <c r="E123" s="475"/>
      <c r="F123" s="556"/>
      <c r="G123" s="556"/>
      <c r="H123" s="475"/>
      <c r="I123" s="475"/>
      <c r="J123" s="475"/>
      <c r="K123" s="475"/>
      <c r="L123" s="475"/>
      <c r="M123" s="475"/>
      <c r="N123" s="475"/>
      <c r="O123" s="475"/>
      <c r="P123" s="475"/>
      <c r="Q123" s="475"/>
      <c r="R123" s="475"/>
      <c r="S123" s="475"/>
      <c r="T123" s="475"/>
      <c r="U123" s="475"/>
      <c r="V123" s="475"/>
      <c r="W123" s="475"/>
      <c r="X123" s="475"/>
      <c r="Y123" s="475"/>
      <c r="Z123" s="475"/>
      <c r="AA123" s="475"/>
      <c r="AB123" s="475"/>
      <c r="AC123" s="475"/>
      <c r="AD123" s="475"/>
      <c r="AE123" s="475"/>
      <c r="AF123" s="475"/>
      <c r="AG123" s="475"/>
      <c r="AH123" s="475"/>
      <c r="AI123" s="475"/>
      <c r="AJ123" s="475"/>
      <c r="AK123" s="475"/>
      <c r="AL123" s="475"/>
      <c r="AM123" s="475"/>
      <c r="AN123" s="459"/>
    </row>
    <row r="124" spans="1:40" s="460" customFormat="1" ht="14.25" customHeight="1">
      <c r="B124" s="475"/>
      <c r="C124" s="475"/>
      <c r="D124" s="475"/>
      <c r="E124" s="475"/>
      <c r="F124" s="556"/>
      <c r="G124" s="556"/>
      <c r="H124" s="475"/>
      <c r="I124" s="475"/>
      <c r="J124" s="475"/>
      <c r="K124" s="475"/>
      <c r="L124" s="475"/>
      <c r="M124" s="475"/>
      <c r="N124" s="475"/>
      <c r="O124" s="475"/>
      <c r="P124" s="475"/>
      <c r="Q124" s="475"/>
      <c r="R124" s="475"/>
      <c r="S124" s="475"/>
      <c r="T124" s="475"/>
      <c r="U124" s="475"/>
      <c r="V124" s="475"/>
      <c r="W124" s="475"/>
      <c r="X124" s="475"/>
      <c r="Y124" s="475"/>
      <c r="Z124" s="475"/>
      <c r="AA124" s="475"/>
      <c r="AB124" s="475"/>
      <c r="AC124" s="475"/>
      <c r="AD124" s="475"/>
      <c r="AE124" s="475"/>
      <c r="AF124" s="475"/>
      <c r="AG124" s="475"/>
      <c r="AH124" s="475"/>
      <c r="AI124" s="475"/>
      <c r="AJ124" s="475"/>
      <c r="AK124" s="475"/>
      <c r="AL124" s="475"/>
      <c r="AM124" s="475"/>
      <c r="AN124" s="475"/>
    </row>
    <row r="125" spans="1:40" s="460" customFormat="1" ht="14.25" customHeight="1">
      <c r="A125" s="512"/>
      <c r="B125" s="513"/>
      <c r="R125" s="514"/>
      <c r="S125" s="477"/>
      <c r="T125" s="477"/>
      <c r="U125" s="477"/>
      <c r="V125" s="477"/>
      <c r="W125" s="477"/>
      <c r="X125" s="477"/>
      <c r="Y125" s="477"/>
      <c r="Z125" s="477"/>
      <c r="AA125" s="477"/>
      <c r="AB125" s="477"/>
      <c r="AC125" s="477"/>
      <c r="AD125" s="477"/>
      <c r="AE125" s="477"/>
      <c r="AF125" s="477"/>
      <c r="AG125" s="477"/>
      <c r="AH125" s="514"/>
      <c r="AL125" s="475"/>
    </row>
    <row r="126" spans="1:40" s="460" customFormat="1" ht="16.5" customHeight="1" thickBot="1">
      <c r="A126" s="511" t="s">
        <v>478</v>
      </c>
      <c r="F126" s="475"/>
      <c r="J126" s="458" t="s">
        <v>434</v>
      </c>
      <c r="K126" s="458"/>
      <c r="L126" s="458"/>
      <c r="M126" s="458"/>
      <c r="N126" s="458"/>
      <c r="O126" s="458"/>
      <c r="P126" s="458"/>
      <c r="Q126" s="458"/>
      <c r="R126" s="458"/>
      <c r="S126" s="458"/>
      <c r="T126" s="458"/>
      <c r="U126" s="458"/>
      <c r="V126" s="458"/>
      <c r="W126" s="458"/>
      <c r="X126" s="459" t="s">
        <v>421</v>
      </c>
      <c r="Y126" s="610"/>
      <c r="Z126" s="573"/>
      <c r="AA126" s="460" t="s">
        <v>435</v>
      </c>
      <c r="AH126" s="475"/>
      <c r="AL126" s="475"/>
      <c r="AN126" s="459" t="s">
        <v>612</v>
      </c>
    </row>
    <row r="127" spans="1:40" s="460" customFormat="1" ht="17.25" customHeight="1">
      <c r="A127" s="461"/>
      <c r="B127" s="1597" t="s">
        <v>860</v>
      </c>
      <c r="C127" s="1598"/>
      <c r="D127" s="1598"/>
      <c r="E127" s="1599"/>
      <c r="F127" s="1603" t="s">
        <v>861</v>
      </c>
      <c r="G127" s="1604"/>
      <c r="H127" s="1607" t="s">
        <v>858</v>
      </c>
      <c r="I127" s="1608"/>
      <c r="J127" s="1609"/>
      <c r="K127" s="1613" t="s">
        <v>437</v>
      </c>
      <c r="L127" s="1598"/>
      <c r="M127" s="1599"/>
      <c r="N127" s="1614" t="s">
        <v>857</v>
      </c>
      <c r="O127" s="1615"/>
      <c r="P127" s="1615"/>
      <c r="Q127" s="1615"/>
      <c r="R127" s="1615"/>
      <c r="S127" s="1615"/>
      <c r="T127" s="1615"/>
      <c r="U127" s="1615"/>
      <c r="V127" s="1615"/>
      <c r="W127" s="1615"/>
      <c r="X127" s="1615"/>
      <c r="Y127" s="1615"/>
      <c r="Z127" s="1615"/>
      <c r="AA127" s="1615"/>
      <c r="AB127" s="1615"/>
      <c r="AC127" s="1615"/>
      <c r="AD127" s="1615"/>
      <c r="AE127" s="1615"/>
      <c r="AF127" s="1615"/>
      <c r="AG127" s="1615"/>
      <c r="AH127" s="1615"/>
      <c r="AI127" s="1615"/>
      <c r="AJ127" s="1615"/>
      <c r="AK127" s="1616"/>
      <c r="AL127" s="1597" t="s">
        <v>438</v>
      </c>
      <c r="AM127" s="1622"/>
      <c r="AN127" s="1623"/>
    </row>
    <row r="128" spans="1:40" s="460" customFormat="1" ht="17.25" customHeight="1">
      <c r="A128" s="608"/>
      <c r="B128" s="1600"/>
      <c r="C128" s="1601"/>
      <c r="D128" s="1601"/>
      <c r="E128" s="1602"/>
      <c r="F128" s="1605"/>
      <c r="G128" s="1606"/>
      <c r="H128" s="1610"/>
      <c r="I128" s="1611"/>
      <c r="J128" s="1612"/>
      <c r="K128" s="1600"/>
      <c r="L128" s="1601"/>
      <c r="M128" s="1602"/>
      <c r="N128" s="1627" t="s">
        <v>26</v>
      </c>
      <c r="O128" s="1628"/>
      <c r="P128" s="1628"/>
      <c r="Q128" s="1629"/>
      <c r="R128" s="1627" t="s">
        <v>27</v>
      </c>
      <c r="S128" s="1628"/>
      <c r="T128" s="1628"/>
      <c r="U128" s="1628"/>
      <c r="V128" s="1628"/>
      <c r="W128" s="1628"/>
      <c r="X128" s="1628"/>
      <c r="Y128" s="1628"/>
      <c r="Z128" s="1628"/>
      <c r="AA128" s="1628"/>
      <c r="AB128" s="1628"/>
      <c r="AC128" s="1628"/>
      <c r="AD128" s="1628"/>
      <c r="AE128" s="1628"/>
      <c r="AF128" s="1628"/>
      <c r="AG128" s="1628"/>
      <c r="AH128" s="1627" t="s">
        <v>439</v>
      </c>
      <c r="AI128" s="1628"/>
      <c r="AJ128" s="1628"/>
      <c r="AK128" s="1629"/>
      <c r="AL128" s="1624"/>
      <c r="AM128" s="1625"/>
      <c r="AN128" s="1626"/>
    </row>
    <row r="129" spans="1:40" ht="14.25" customHeight="1">
      <c r="A129" s="1630" t="s">
        <v>128</v>
      </c>
      <c r="B129" s="530" t="s">
        <v>582</v>
      </c>
      <c r="E129" s="480"/>
      <c r="F129" s="555"/>
      <c r="G129" s="556"/>
      <c r="H129" s="503"/>
      <c r="I129" s="460"/>
      <c r="J129" s="524"/>
      <c r="K129" s="1669" t="s">
        <v>440</v>
      </c>
      <c r="L129" s="1302"/>
      <c r="M129" s="1303"/>
      <c r="N129" s="1671" t="s">
        <v>463</v>
      </c>
      <c r="O129" s="1302"/>
      <c r="P129" s="1302"/>
      <c r="Q129" s="1303"/>
      <c r="R129" s="488" t="s">
        <v>29</v>
      </c>
      <c r="S129" s="489" t="s">
        <v>482</v>
      </c>
      <c r="T129" s="491"/>
      <c r="U129" s="491"/>
      <c r="V129" s="1667"/>
      <c r="W129" s="1668"/>
      <c r="X129" s="1668"/>
      <c r="Y129" s="1668"/>
      <c r="Z129" s="1668"/>
      <c r="AA129" s="1668"/>
      <c r="AB129" s="1668"/>
      <c r="AC129" s="1668"/>
      <c r="AD129" s="1668"/>
      <c r="AE129" s="1668"/>
      <c r="AF129" s="1668"/>
      <c r="AG129" s="492" t="s">
        <v>35</v>
      </c>
      <c r="AH129" s="601" t="s">
        <v>32</v>
      </c>
      <c r="AI129" s="477" t="s">
        <v>78</v>
      </c>
      <c r="AJ129" s="475"/>
      <c r="AK129" s="476"/>
      <c r="AL129" s="468"/>
      <c r="AM129" s="460"/>
      <c r="AN129" s="469"/>
    </row>
    <row r="130" spans="1:40" ht="14.25" customHeight="1">
      <c r="A130" s="1630"/>
      <c r="B130" s="1634" t="s">
        <v>483</v>
      </c>
      <c r="C130" s="1635"/>
      <c r="D130" s="1635"/>
      <c r="E130" s="1636"/>
      <c r="F130" s="1637" t="s">
        <v>444</v>
      </c>
      <c r="G130" s="1638"/>
      <c r="H130" s="602" t="s">
        <v>32</v>
      </c>
      <c r="I130" s="477" t="s">
        <v>133</v>
      </c>
      <c r="J130" s="476"/>
      <c r="K130" s="1670" t="s">
        <v>445</v>
      </c>
      <c r="L130" s="1302"/>
      <c r="M130" s="1303"/>
      <c r="N130" s="1653" t="s">
        <v>129</v>
      </c>
      <c r="O130" s="1107"/>
      <c r="P130" s="1107"/>
      <c r="Q130" s="1108"/>
      <c r="R130" s="601" t="s">
        <v>32</v>
      </c>
      <c r="S130" s="477" t="s">
        <v>446</v>
      </c>
      <c r="T130" s="475"/>
      <c r="U130" s="475"/>
      <c r="V130" s="475"/>
      <c r="W130" s="475"/>
      <c r="X130" s="1675"/>
      <c r="Y130" s="1673"/>
      <c r="Z130" s="1673"/>
      <c r="AA130" s="1673"/>
      <c r="AB130" s="475" t="s">
        <v>448</v>
      </c>
      <c r="AC130" s="475" t="s">
        <v>35</v>
      </c>
      <c r="AD130" s="475"/>
      <c r="AE130" s="475"/>
      <c r="AF130" s="475"/>
      <c r="AG130" s="475"/>
      <c r="AH130" s="601" t="s">
        <v>32</v>
      </c>
      <c r="AI130" s="477" t="s">
        <v>188</v>
      </c>
      <c r="AJ130" s="475"/>
      <c r="AK130" s="476"/>
      <c r="AL130" s="468"/>
      <c r="AM130" s="593" t="s">
        <v>32</v>
      </c>
      <c r="AN130" s="469"/>
    </row>
    <row r="131" spans="1:40" ht="14.25" customHeight="1">
      <c r="A131" s="1630"/>
      <c r="B131" s="1644" t="s">
        <v>484</v>
      </c>
      <c r="C131" s="1659"/>
      <c r="D131" s="1659"/>
      <c r="E131" s="1660"/>
      <c r="F131" s="1637" t="s">
        <v>485</v>
      </c>
      <c r="G131" s="1638"/>
      <c r="H131" s="602" t="s">
        <v>32</v>
      </c>
      <c r="I131" s="477" t="s">
        <v>170</v>
      </c>
      <c r="J131" s="476"/>
      <c r="K131" s="475"/>
      <c r="L131" s="475"/>
      <c r="M131" s="475"/>
      <c r="N131" s="501" t="s">
        <v>29</v>
      </c>
      <c r="O131" s="575" t="s">
        <v>486</v>
      </c>
      <c r="P131" s="575"/>
      <c r="Q131" s="576"/>
      <c r="R131" s="601" t="s">
        <v>32</v>
      </c>
      <c r="S131" s="477" t="s">
        <v>487</v>
      </c>
      <c r="T131" s="477"/>
      <c r="U131" s="477"/>
      <c r="V131" s="477"/>
      <c r="W131" s="477"/>
      <c r="X131" s="1661"/>
      <c r="Y131" s="1302"/>
      <c r="Z131" s="1302"/>
      <c r="AA131" s="1302"/>
      <c r="AB131" s="475" t="s">
        <v>448</v>
      </c>
      <c r="AC131" s="475" t="s">
        <v>35</v>
      </c>
      <c r="AD131" s="475"/>
      <c r="AE131" s="475"/>
      <c r="AF131" s="475"/>
      <c r="AG131" s="476"/>
      <c r="AH131" s="601" t="s">
        <v>32</v>
      </c>
      <c r="AI131" s="477" t="s">
        <v>451</v>
      </c>
      <c r="AJ131" s="475"/>
      <c r="AK131" s="476"/>
      <c r="AL131" s="468"/>
      <c r="AM131" s="460"/>
      <c r="AN131" s="469"/>
    </row>
    <row r="132" spans="1:40" ht="14.25" customHeight="1">
      <c r="A132" s="1630"/>
      <c r="F132" s="601" t="s">
        <v>32</v>
      </c>
      <c r="G132" s="475">
        <v>27</v>
      </c>
      <c r="H132" s="602" t="s">
        <v>32</v>
      </c>
      <c r="I132" s="477" t="s">
        <v>171</v>
      </c>
      <c r="J132" s="476"/>
      <c r="K132" s="475"/>
      <c r="L132" s="475"/>
      <c r="M132" s="475"/>
      <c r="N132" s="468"/>
      <c r="O132" s="475"/>
      <c r="P132" s="475"/>
      <c r="Q132" s="476"/>
      <c r="R132" s="475"/>
      <c r="S132" s="475"/>
      <c r="T132" s="475" t="s">
        <v>452</v>
      </c>
      <c r="U132" s="475"/>
      <c r="V132" s="475"/>
      <c r="W132" s="475"/>
      <c r="X132" s="1667"/>
      <c r="Y132" s="1668"/>
      <c r="Z132" s="1668"/>
      <c r="AA132" s="1668"/>
      <c r="AB132" s="475" t="s">
        <v>448</v>
      </c>
      <c r="AC132" s="475" t="s">
        <v>35</v>
      </c>
      <c r="AD132" s="475"/>
      <c r="AE132" s="475"/>
      <c r="AF132" s="475"/>
      <c r="AG132" s="476"/>
      <c r="AH132" s="601" t="s">
        <v>32</v>
      </c>
      <c r="AI132" s="477" t="s">
        <v>72</v>
      </c>
      <c r="AJ132" s="475"/>
      <c r="AK132" s="476"/>
      <c r="AL132" s="475"/>
      <c r="AM132" s="475"/>
      <c r="AN132" s="482"/>
    </row>
    <row r="133" spans="1:40" ht="14.25" customHeight="1">
      <c r="A133" s="1630"/>
      <c r="B133" s="479"/>
      <c r="E133" s="480"/>
      <c r="F133" s="601" t="s">
        <v>32</v>
      </c>
      <c r="G133" s="475">
        <v>20</v>
      </c>
      <c r="H133" s="602" t="s">
        <v>32</v>
      </c>
      <c r="I133" s="477" t="s">
        <v>172</v>
      </c>
      <c r="J133" s="476"/>
      <c r="K133" s="475"/>
      <c r="L133" s="475"/>
      <c r="M133" s="475"/>
      <c r="N133" s="1780" t="s">
        <v>459</v>
      </c>
      <c r="O133" s="1783"/>
      <c r="P133" s="1783"/>
      <c r="Q133" s="1784"/>
      <c r="R133" s="484" t="s">
        <v>29</v>
      </c>
      <c r="S133" s="515" t="s">
        <v>488</v>
      </c>
      <c r="T133" s="484"/>
      <c r="U133" s="484"/>
      <c r="V133" s="484"/>
      <c r="W133" s="484"/>
      <c r="X133" s="484"/>
      <c r="Y133" s="484"/>
      <c r="Z133" s="484"/>
      <c r="AA133" s="484"/>
      <c r="AB133" s="484"/>
      <c r="AC133" s="484"/>
      <c r="AD133" s="484"/>
      <c r="AE133" s="484"/>
      <c r="AF133" s="484"/>
      <c r="AG133" s="487"/>
      <c r="AH133" s="601" t="s">
        <v>32</v>
      </c>
      <c r="AI133" s="588"/>
      <c r="AJ133" s="588"/>
      <c r="AK133" s="592"/>
      <c r="AL133" s="475"/>
      <c r="AM133" s="475"/>
      <c r="AN133" s="482"/>
    </row>
    <row r="134" spans="1:40" ht="14.25" customHeight="1">
      <c r="A134" s="1630"/>
      <c r="B134" s="471"/>
      <c r="C134" s="472"/>
      <c r="D134" s="472"/>
      <c r="E134" s="473"/>
      <c r="F134" s="601" t="s">
        <v>32</v>
      </c>
      <c r="G134" s="475">
        <v>15</v>
      </c>
      <c r="H134" s="468"/>
      <c r="I134" s="475"/>
      <c r="J134" s="476"/>
      <c r="K134" s="475"/>
      <c r="L134" s="475"/>
      <c r="M134" s="475"/>
      <c r="N134" s="1652" t="s">
        <v>589</v>
      </c>
      <c r="O134" s="1107"/>
      <c r="P134" s="1107"/>
      <c r="Q134" s="1108"/>
      <c r="R134" s="601" t="s">
        <v>32</v>
      </c>
      <c r="S134" s="477" t="s">
        <v>489</v>
      </c>
      <c r="T134" s="475"/>
      <c r="U134" s="475"/>
      <c r="V134" s="475"/>
      <c r="W134" s="475"/>
      <c r="X134" s="475"/>
      <c r="Y134" s="475"/>
      <c r="Z134" s="475"/>
      <c r="AA134" s="475"/>
      <c r="AB134" s="475"/>
      <c r="AC134" s="475"/>
      <c r="AD134" s="475"/>
      <c r="AE134" s="475"/>
      <c r="AF134" s="475"/>
      <c r="AG134" s="475"/>
      <c r="AH134" s="468"/>
      <c r="AI134" s="475"/>
      <c r="AJ134" s="475"/>
      <c r="AK134" s="476"/>
      <c r="AL134" s="475"/>
      <c r="AM134" s="475"/>
      <c r="AN134" s="482"/>
    </row>
    <row r="135" spans="1:40" ht="14.25" customHeight="1">
      <c r="A135" s="1630"/>
      <c r="B135" s="471"/>
      <c r="C135" s="472"/>
      <c r="D135" s="472"/>
      <c r="E135" s="473"/>
      <c r="F135" s="601" t="s">
        <v>32</v>
      </c>
      <c r="G135" s="475">
        <v>11</v>
      </c>
      <c r="H135" s="468"/>
      <c r="I135" s="475"/>
      <c r="J135" s="476"/>
      <c r="K135" s="475"/>
      <c r="L135" s="475"/>
      <c r="M135" s="475"/>
      <c r="N135" s="468"/>
      <c r="O135" s="475"/>
      <c r="P135" s="475"/>
      <c r="Q135" s="476"/>
      <c r="R135" s="601" t="s">
        <v>32</v>
      </c>
      <c r="S135" s="477" t="s">
        <v>490</v>
      </c>
      <c r="T135" s="475"/>
      <c r="U135" s="475"/>
      <c r="V135" s="475"/>
      <c r="W135" s="475"/>
      <c r="X135" s="475"/>
      <c r="Y135" s="475"/>
      <c r="Z135" s="475"/>
      <c r="AA135" s="475"/>
      <c r="AB135" s="475"/>
      <c r="AC135" s="475"/>
      <c r="AD135" s="475"/>
      <c r="AE135" s="475"/>
      <c r="AF135" s="475"/>
      <c r="AG135" s="475"/>
      <c r="AH135" s="468"/>
      <c r="AI135" s="475"/>
      <c r="AJ135" s="475"/>
      <c r="AK135" s="476"/>
      <c r="AL135" s="475"/>
      <c r="AM135" s="475"/>
      <c r="AN135" s="482"/>
    </row>
    <row r="136" spans="1:40" ht="14.25" customHeight="1">
      <c r="A136" s="1630"/>
      <c r="B136" s="471"/>
      <c r="C136" s="472"/>
      <c r="D136" s="472"/>
      <c r="E136" s="473"/>
      <c r="F136" s="601" t="s">
        <v>32</v>
      </c>
      <c r="G136" s="475" t="s">
        <v>491</v>
      </c>
      <c r="H136" s="468"/>
      <c r="I136" s="475"/>
      <c r="J136" s="476"/>
      <c r="K136" s="475"/>
      <c r="L136" s="475"/>
      <c r="M136" s="475"/>
      <c r="N136" s="468"/>
      <c r="O136" s="475"/>
      <c r="P136" s="475"/>
      <c r="Q136" s="476"/>
      <c r="R136" s="601" t="s">
        <v>32</v>
      </c>
      <c r="S136" s="477" t="s">
        <v>492</v>
      </c>
      <c r="T136" s="475"/>
      <c r="U136" s="475"/>
      <c r="V136" s="475"/>
      <c r="W136" s="475"/>
      <c r="X136" s="475"/>
      <c r="Y136" s="475"/>
      <c r="Z136" s="475"/>
      <c r="AA136" s="475"/>
      <c r="AB136" s="475"/>
      <c r="AC136" s="475"/>
      <c r="AD136" s="475"/>
      <c r="AE136" s="475"/>
      <c r="AF136" s="475"/>
      <c r="AG136" s="475"/>
      <c r="AH136" s="468"/>
      <c r="AI136" s="475"/>
      <c r="AJ136" s="475"/>
      <c r="AK136" s="476"/>
      <c r="AL136" s="475"/>
      <c r="AM136" s="475"/>
      <c r="AN136" s="482"/>
    </row>
    <row r="137" spans="1:40" ht="14.25" customHeight="1">
      <c r="A137" s="1630"/>
      <c r="B137" s="471"/>
      <c r="C137" s="472"/>
      <c r="D137" s="472"/>
      <c r="E137" s="473"/>
      <c r="F137" s="555"/>
      <c r="G137" s="556"/>
      <c r="H137" s="555"/>
      <c r="I137" s="556"/>
      <c r="J137" s="558"/>
      <c r="K137" s="475"/>
      <c r="L137" s="475"/>
      <c r="M137" s="475"/>
      <c r="N137" s="468"/>
      <c r="O137" s="475"/>
      <c r="P137" s="475"/>
      <c r="Q137" s="476"/>
      <c r="R137" s="601" t="s">
        <v>32</v>
      </c>
      <c r="S137" s="477" t="s">
        <v>493</v>
      </c>
      <c r="T137" s="475"/>
      <c r="U137" s="475"/>
      <c r="V137" s="475"/>
      <c r="W137" s="475"/>
      <c r="X137" s="475"/>
      <c r="Y137" s="475"/>
      <c r="Z137" s="475"/>
      <c r="AA137" s="475"/>
      <c r="AB137" s="475"/>
      <c r="AC137" s="475"/>
      <c r="AD137" s="475"/>
      <c r="AE137" s="475"/>
      <c r="AF137" s="475"/>
      <c r="AG137" s="475"/>
      <c r="AH137" s="468"/>
      <c r="AI137" s="475"/>
      <c r="AJ137" s="475"/>
      <c r="AK137" s="476"/>
      <c r="AL137" s="475"/>
      <c r="AM137" s="475"/>
      <c r="AN137" s="482"/>
    </row>
    <row r="138" spans="1:40" ht="14.25" customHeight="1">
      <c r="A138" s="1630"/>
      <c r="B138" s="471"/>
      <c r="C138" s="472"/>
      <c r="D138" s="472"/>
      <c r="E138" s="473"/>
      <c r="F138" s="555"/>
      <c r="G138" s="556"/>
      <c r="H138" s="555"/>
      <c r="I138" s="556"/>
      <c r="J138" s="558"/>
      <c r="K138" s="475"/>
      <c r="L138" s="475"/>
      <c r="M138" s="475"/>
      <c r="N138" s="468"/>
      <c r="O138" s="475"/>
      <c r="P138" s="475"/>
      <c r="Q138" s="476"/>
      <c r="R138" s="601" t="s">
        <v>32</v>
      </c>
      <c r="S138" s="477" t="s">
        <v>494</v>
      </c>
      <c r="T138" s="475"/>
      <c r="U138" s="475"/>
      <c r="V138" s="475"/>
      <c r="W138" s="475"/>
      <c r="X138" s="475"/>
      <c r="Y138" s="475"/>
      <c r="Z138" s="475"/>
      <c r="AA138" s="475"/>
      <c r="AB138" s="475"/>
      <c r="AC138" s="475"/>
      <c r="AD138" s="475"/>
      <c r="AE138" s="475"/>
      <c r="AF138" s="475"/>
      <c r="AG138" s="475"/>
      <c r="AH138" s="468"/>
      <c r="AI138" s="475"/>
      <c r="AJ138" s="475"/>
      <c r="AK138" s="476"/>
      <c r="AL138" s="475"/>
      <c r="AM138" s="475"/>
      <c r="AN138" s="482"/>
    </row>
    <row r="139" spans="1:40" ht="14.25" customHeight="1">
      <c r="A139" s="1630"/>
      <c r="B139" s="479"/>
      <c r="E139" s="480"/>
      <c r="F139" s="555"/>
      <c r="G139" s="556"/>
      <c r="H139" s="555"/>
      <c r="I139" s="556"/>
      <c r="J139" s="558"/>
      <c r="K139" s="475"/>
      <c r="L139" s="475"/>
      <c r="M139" s="475"/>
      <c r="N139" s="468"/>
      <c r="O139" s="475"/>
      <c r="P139" s="475"/>
      <c r="Q139" s="476"/>
      <c r="R139" s="601" t="s">
        <v>32</v>
      </c>
      <c r="S139" s="477" t="s">
        <v>495</v>
      </c>
      <c r="T139" s="475"/>
      <c r="U139" s="475"/>
      <c r="V139" s="475"/>
      <c r="W139" s="475"/>
      <c r="X139" s="475"/>
      <c r="Y139" s="475"/>
      <c r="Z139" s="475"/>
      <c r="AA139" s="475"/>
      <c r="AB139" s="475"/>
      <c r="AC139" s="475"/>
      <c r="AD139" s="475"/>
      <c r="AE139" s="475"/>
      <c r="AF139" s="475"/>
      <c r="AG139" s="476"/>
      <c r="AH139" s="468"/>
      <c r="AI139" s="475"/>
      <c r="AJ139" s="475"/>
      <c r="AK139" s="476"/>
      <c r="AL139" s="475"/>
      <c r="AM139" s="475"/>
      <c r="AN139" s="482"/>
    </row>
    <row r="140" spans="1:40" ht="14.25" customHeight="1">
      <c r="A140" s="1630"/>
      <c r="B140" s="479" t="s">
        <v>496</v>
      </c>
      <c r="E140" s="480"/>
      <c r="F140" s="1637" t="s">
        <v>461</v>
      </c>
      <c r="G140" s="1638"/>
      <c r="H140" s="552"/>
      <c r="I140" s="553"/>
      <c r="J140" s="559"/>
      <c r="K140" s="475"/>
      <c r="L140" s="475"/>
      <c r="M140" s="475"/>
      <c r="N140" s="516"/>
      <c r="O140" s="517"/>
      <c r="P140" s="517"/>
      <c r="Q140" s="518"/>
      <c r="R140" s="519"/>
      <c r="S140" s="475" t="s">
        <v>34</v>
      </c>
      <c r="T140" s="1661"/>
      <c r="U140" s="1302"/>
      <c r="V140" s="1302"/>
      <c r="W140" s="1302"/>
      <c r="X140" s="1302"/>
      <c r="Y140" s="1302"/>
      <c r="Z140" s="1302"/>
      <c r="AA140" s="1302"/>
      <c r="AB140" s="1302"/>
      <c r="AC140" s="1302"/>
      <c r="AD140" s="1302"/>
      <c r="AE140" s="1302"/>
      <c r="AF140" s="1302"/>
      <c r="AG140" s="476" t="s">
        <v>35</v>
      </c>
      <c r="AH140" s="468"/>
      <c r="AI140" s="475"/>
      <c r="AJ140" s="475"/>
      <c r="AK140" s="476"/>
      <c r="AL140" s="475"/>
      <c r="AM140" s="475"/>
      <c r="AN140" s="482"/>
    </row>
    <row r="141" spans="1:40" ht="14.25" customHeight="1">
      <c r="A141" s="1630"/>
      <c r="B141" s="601" t="s">
        <v>32</v>
      </c>
      <c r="C141" s="456" t="s">
        <v>38</v>
      </c>
      <c r="E141" s="480"/>
      <c r="F141" s="1637" t="s">
        <v>485</v>
      </c>
      <c r="G141" s="1638"/>
      <c r="H141" s="552"/>
      <c r="I141" s="553"/>
      <c r="J141" s="559"/>
      <c r="K141" s="475"/>
      <c r="L141" s="475"/>
      <c r="M141" s="475"/>
      <c r="N141" s="516"/>
      <c r="O141" s="517"/>
      <c r="P141" s="517"/>
      <c r="Q141" s="518"/>
      <c r="R141" s="601" t="s">
        <v>32</v>
      </c>
      <c r="S141" s="477" t="s">
        <v>470</v>
      </c>
      <c r="T141" s="477"/>
      <c r="U141" s="477"/>
      <c r="V141" s="477"/>
      <c r="W141" s="477"/>
      <c r="X141" s="477"/>
      <c r="Y141" s="477"/>
      <c r="Z141" s="1661"/>
      <c r="AA141" s="1302"/>
      <c r="AB141" s="1302"/>
      <c r="AC141" s="1302"/>
      <c r="AD141" s="1302"/>
      <c r="AE141" s="1302"/>
      <c r="AF141" s="475" t="s">
        <v>471</v>
      </c>
      <c r="AG141" s="475" t="s">
        <v>35</v>
      </c>
      <c r="AH141" s="468"/>
      <c r="AI141" s="475"/>
      <c r="AJ141" s="475"/>
      <c r="AK141" s="476"/>
      <c r="AL141" s="475"/>
      <c r="AM141" s="475"/>
      <c r="AN141" s="482"/>
    </row>
    <row r="142" spans="1:40" ht="14.25" customHeight="1">
      <c r="A142" s="1630"/>
      <c r="B142" s="468"/>
      <c r="C142" s="1631"/>
      <c r="D142" s="1631"/>
      <c r="E142" s="1632"/>
      <c r="F142" s="601" t="s">
        <v>32</v>
      </c>
      <c r="G142" s="475">
        <v>27</v>
      </c>
      <c r="H142" s="468"/>
      <c r="I142" s="475"/>
      <c r="J142" s="476"/>
      <c r="K142" s="475"/>
      <c r="L142" s="475"/>
      <c r="M142" s="475"/>
      <c r="N142" s="516"/>
      <c r="O142" s="517"/>
      <c r="P142" s="517"/>
      <c r="Q142" s="518"/>
      <c r="R142" s="603" t="s">
        <v>32</v>
      </c>
      <c r="S142" s="489" t="s">
        <v>472</v>
      </c>
      <c r="T142" s="491"/>
      <c r="U142" s="491"/>
      <c r="V142" s="1667"/>
      <c r="W142" s="1668"/>
      <c r="X142" s="1668"/>
      <c r="Y142" s="1668"/>
      <c r="Z142" s="1668"/>
      <c r="AA142" s="1668"/>
      <c r="AB142" s="1668"/>
      <c r="AC142" s="1668"/>
      <c r="AD142" s="1668"/>
      <c r="AE142" s="1668"/>
      <c r="AF142" s="1668"/>
      <c r="AG142" s="492" t="s">
        <v>35</v>
      </c>
      <c r="AH142" s="468"/>
      <c r="AI142" s="475"/>
      <c r="AJ142" s="475"/>
      <c r="AK142" s="476"/>
      <c r="AL142" s="475"/>
      <c r="AM142" s="475"/>
      <c r="AN142" s="482"/>
    </row>
    <row r="143" spans="1:40" ht="14.25" customHeight="1">
      <c r="A143" s="1630"/>
      <c r="B143" s="468"/>
      <c r="C143" s="475"/>
      <c r="D143" s="475"/>
      <c r="E143" s="476"/>
      <c r="F143" s="601" t="s">
        <v>32</v>
      </c>
      <c r="G143" s="475">
        <v>20</v>
      </c>
      <c r="H143" s="468"/>
      <c r="I143" s="475"/>
      <c r="J143" s="476"/>
      <c r="K143" s="475"/>
      <c r="L143" s="475"/>
      <c r="M143" s="475"/>
      <c r="N143" s="468"/>
      <c r="O143" s="475"/>
      <c r="P143" s="475"/>
      <c r="Q143" s="476"/>
      <c r="R143" s="475" t="s">
        <v>29</v>
      </c>
      <c r="S143" s="515" t="s">
        <v>473</v>
      </c>
      <c r="T143" s="475"/>
      <c r="U143" s="475"/>
      <c r="V143" s="475"/>
      <c r="W143" s="475"/>
      <c r="X143" s="475"/>
      <c r="Y143" s="475"/>
      <c r="Z143" s="475"/>
      <c r="AA143" s="475"/>
      <c r="AB143" s="475"/>
      <c r="AC143" s="475"/>
      <c r="AD143" s="475"/>
      <c r="AE143" s="475"/>
      <c r="AF143" s="475"/>
      <c r="AG143" s="475"/>
      <c r="AH143" s="468"/>
      <c r="AI143" s="475"/>
      <c r="AJ143" s="475"/>
      <c r="AK143" s="476"/>
      <c r="AL143" s="475"/>
      <c r="AM143" s="475"/>
      <c r="AN143" s="482"/>
    </row>
    <row r="144" spans="1:40" ht="14.25" customHeight="1">
      <c r="A144" s="1630"/>
      <c r="B144" s="468"/>
      <c r="C144" s="475"/>
      <c r="D144" s="475"/>
      <c r="E144" s="476"/>
      <c r="F144" s="601" t="s">
        <v>32</v>
      </c>
      <c r="G144" s="475">
        <v>15</v>
      </c>
      <c r="H144" s="468"/>
      <c r="I144" s="475"/>
      <c r="J144" s="476"/>
      <c r="K144" s="475"/>
      <c r="L144" s="475"/>
      <c r="M144" s="475"/>
      <c r="N144" s="468"/>
      <c r="O144" s="475"/>
      <c r="P144" s="475"/>
      <c r="Q144" s="476"/>
      <c r="R144" s="601" t="s">
        <v>32</v>
      </c>
      <c r="S144" s="477" t="s">
        <v>130</v>
      </c>
      <c r="T144" s="475"/>
      <c r="U144" s="475"/>
      <c r="V144" s="475"/>
      <c r="W144" s="475"/>
      <c r="X144" s="475"/>
      <c r="Y144" s="475"/>
      <c r="Z144" s="475"/>
      <c r="AA144" s="475"/>
      <c r="AB144" s="475"/>
      <c r="AC144" s="475"/>
      <c r="AD144" s="475"/>
      <c r="AE144" s="475"/>
      <c r="AF144" s="475"/>
      <c r="AG144" s="476"/>
      <c r="AH144" s="468"/>
      <c r="AI144" s="475"/>
      <c r="AJ144" s="475"/>
      <c r="AK144" s="476"/>
      <c r="AL144" s="475"/>
      <c r="AM144" s="475"/>
      <c r="AN144" s="482"/>
    </row>
    <row r="145" spans="1:40" ht="14.25" customHeight="1">
      <c r="A145" s="1630"/>
      <c r="B145" s="468"/>
      <c r="C145" s="475"/>
      <c r="D145" s="475"/>
      <c r="E145" s="476"/>
      <c r="F145" s="601" t="s">
        <v>32</v>
      </c>
      <c r="G145" s="475">
        <v>11</v>
      </c>
      <c r="H145" s="468"/>
      <c r="I145" s="475"/>
      <c r="J145" s="476"/>
      <c r="K145" s="475"/>
      <c r="L145" s="475"/>
      <c r="M145" s="475"/>
      <c r="N145" s="468"/>
      <c r="O145" s="475"/>
      <c r="P145" s="475"/>
      <c r="Q145" s="476"/>
      <c r="R145" s="601" t="s">
        <v>32</v>
      </c>
      <c r="S145" s="477" t="s">
        <v>474</v>
      </c>
      <c r="T145" s="475"/>
      <c r="U145" s="475"/>
      <c r="V145" s="475"/>
      <c r="W145" s="475"/>
      <c r="X145" s="475"/>
      <c r="Y145" s="475"/>
      <c r="Z145" s="475"/>
      <c r="AA145" s="475"/>
      <c r="AB145" s="475"/>
      <c r="AC145" s="475"/>
      <c r="AD145" s="475"/>
      <c r="AE145" s="475"/>
      <c r="AF145" s="475"/>
      <c r="AG145" s="476"/>
      <c r="AH145" s="468"/>
      <c r="AI145" s="475"/>
      <c r="AJ145" s="475"/>
      <c r="AK145" s="476"/>
      <c r="AL145" s="475"/>
      <c r="AM145" s="475"/>
      <c r="AN145" s="482"/>
    </row>
    <row r="146" spans="1:40" ht="14.25" customHeight="1">
      <c r="A146" s="1630"/>
      <c r="B146" s="468"/>
      <c r="C146" s="475"/>
      <c r="D146" s="475"/>
      <c r="E146" s="476"/>
      <c r="F146" s="601" t="s">
        <v>32</v>
      </c>
      <c r="G146" s="475" t="s">
        <v>491</v>
      </c>
      <c r="H146" s="468"/>
      <c r="I146" s="475"/>
      <c r="J146" s="476"/>
      <c r="K146" s="475"/>
      <c r="L146" s="475"/>
      <c r="M146" s="475"/>
      <c r="N146" s="468"/>
      <c r="O146" s="475"/>
      <c r="P146" s="475"/>
      <c r="Q146" s="476"/>
      <c r="R146" s="601" t="s">
        <v>32</v>
      </c>
      <c r="S146" s="477" t="s">
        <v>475</v>
      </c>
      <c r="T146" s="475"/>
      <c r="U146" s="475"/>
      <c r="V146" s="475"/>
      <c r="W146" s="475"/>
      <c r="X146" s="475"/>
      <c r="Y146" s="475"/>
      <c r="Z146" s="475"/>
      <c r="AA146" s="475"/>
      <c r="AB146" s="475"/>
      <c r="AC146" s="475"/>
      <c r="AD146" s="475"/>
      <c r="AE146" s="475"/>
      <c r="AF146" s="475"/>
      <c r="AG146" s="476"/>
      <c r="AH146" s="468"/>
      <c r="AI146" s="475"/>
      <c r="AJ146" s="475"/>
      <c r="AK146" s="476"/>
      <c r="AL146" s="475"/>
      <c r="AM146" s="475"/>
      <c r="AN146" s="482"/>
    </row>
    <row r="147" spans="1:40" ht="14.25" customHeight="1">
      <c r="A147" s="1630"/>
      <c r="B147" s="468"/>
      <c r="C147" s="475"/>
      <c r="D147" s="475"/>
      <c r="E147" s="476"/>
      <c r="F147" s="555"/>
      <c r="G147" s="556"/>
      <c r="H147" s="555"/>
      <c r="I147" s="556"/>
      <c r="J147" s="558"/>
      <c r="K147" s="475"/>
      <c r="L147" s="475"/>
      <c r="M147" s="476"/>
      <c r="N147" s="468"/>
      <c r="O147" s="475"/>
      <c r="P147" s="475"/>
      <c r="Q147" s="476"/>
      <c r="R147" s="603" t="s">
        <v>32</v>
      </c>
      <c r="S147" s="489" t="s">
        <v>476</v>
      </c>
      <c r="T147" s="491"/>
      <c r="U147" s="491"/>
      <c r="V147" s="1667"/>
      <c r="W147" s="1668"/>
      <c r="X147" s="1668"/>
      <c r="Y147" s="1668"/>
      <c r="Z147" s="1668"/>
      <c r="AA147" s="1668"/>
      <c r="AB147" s="1668"/>
      <c r="AC147" s="1668"/>
      <c r="AD147" s="1668"/>
      <c r="AE147" s="1668"/>
      <c r="AF147" s="1668"/>
      <c r="AG147" s="492" t="s">
        <v>35</v>
      </c>
      <c r="AH147" s="468"/>
      <c r="AI147" s="475"/>
      <c r="AJ147" s="475"/>
      <c r="AK147" s="476"/>
      <c r="AL147" s="475"/>
      <c r="AM147" s="475"/>
      <c r="AN147" s="482"/>
    </row>
    <row r="148" spans="1:40" ht="14.25" customHeight="1">
      <c r="A148" s="1630"/>
      <c r="B148" s="468"/>
      <c r="C148" s="475"/>
      <c r="D148" s="475"/>
      <c r="E148" s="476"/>
      <c r="F148" s="556"/>
      <c r="G148" s="556"/>
      <c r="H148" s="555"/>
      <c r="I148" s="556"/>
      <c r="J148" s="558"/>
      <c r="K148" s="475"/>
      <c r="L148" s="475"/>
      <c r="M148" s="476"/>
      <c r="N148" s="475"/>
      <c r="O148" s="475"/>
      <c r="P148" s="475"/>
      <c r="Q148" s="476"/>
      <c r="R148" s="475" t="s">
        <v>29</v>
      </c>
      <c r="S148" s="477" t="s">
        <v>497</v>
      </c>
      <c r="T148" s="475"/>
      <c r="U148" s="475"/>
      <c r="V148" s="475"/>
      <c r="W148" s="475"/>
      <c r="X148" s="475"/>
      <c r="Y148" s="1675"/>
      <c r="Z148" s="1673"/>
      <c r="AA148" s="1673"/>
      <c r="AB148" s="1673"/>
      <c r="AC148" s="1673"/>
      <c r="AD148" s="1673"/>
      <c r="AE148" s="1673"/>
      <c r="AF148" s="475"/>
      <c r="AG148" s="475"/>
      <c r="AH148" s="468"/>
      <c r="AI148" s="475"/>
      <c r="AJ148" s="475"/>
      <c r="AK148" s="476"/>
      <c r="AL148" s="475"/>
      <c r="AM148" s="475"/>
      <c r="AN148" s="482"/>
    </row>
    <row r="149" spans="1:40" ht="14.25" customHeight="1">
      <c r="A149" s="1630"/>
      <c r="B149" s="468"/>
      <c r="C149" s="475"/>
      <c r="D149" s="475"/>
      <c r="E149" s="476"/>
      <c r="F149" s="556"/>
      <c r="G149" s="556"/>
      <c r="H149" s="555"/>
      <c r="I149" s="556"/>
      <c r="J149" s="558"/>
      <c r="K149" s="475"/>
      <c r="L149" s="475"/>
      <c r="M149" s="476"/>
      <c r="N149" s="475"/>
      <c r="O149" s="475"/>
      <c r="P149" s="475"/>
      <c r="Q149" s="476"/>
      <c r="R149" s="475" t="s">
        <v>29</v>
      </c>
      <c r="S149" s="477" t="s">
        <v>498</v>
      </c>
      <c r="T149" s="475"/>
      <c r="U149" s="475"/>
      <c r="V149" s="475"/>
      <c r="W149" s="475"/>
      <c r="X149" s="475"/>
      <c r="Y149" s="1661"/>
      <c r="Z149" s="1302"/>
      <c r="AA149" s="1302"/>
      <c r="AB149" s="1302"/>
      <c r="AC149" s="1302"/>
      <c r="AD149" s="1649" t="s">
        <v>499</v>
      </c>
      <c r="AE149" s="1107"/>
      <c r="AF149" s="1107"/>
      <c r="AG149" s="1108"/>
      <c r="AH149" s="468"/>
      <c r="AI149" s="475"/>
      <c r="AJ149" s="475"/>
      <c r="AK149" s="476"/>
      <c r="AL149" s="475"/>
      <c r="AM149" s="475"/>
      <c r="AN149" s="482"/>
    </row>
    <row r="150" spans="1:40" ht="14.25" customHeight="1">
      <c r="A150" s="1630"/>
      <c r="B150" s="468"/>
      <c r="C150" s="475"/>
      <c r="D150" s="475"/>
      <c r="E150" s="476"/>
      <c r="F150" s="556"/>
      <c r="G150" s="556"/>
      <c r="H150" s="555"/>
      <c r="I150" s="556"/>
      <c r="J150" s="558"/>
      <c r="K150" s="475"/>
      <c r="L150" s="475"/>
      <c r="M150" s="476"/>
      <c r="N150" s="468"/>
      <c r="O150" s="475"/>
      <c r="P150" s="475"/>
      <c r="Q150" s="476"/>
      <c r="R150" s="475" t="s">
        <v>29</v>
      </c>
      <c r="S150" s="477" t="s">
        <v>500</v>
      </c>
      <c r="T150" s="475"/>
      <c r="U150" s="475"/>
      <c r="V150" s="475"/>
      <c r="W150" s="475"/>
      <c r="X150" s="475"/>
      <c r="Y150" s="475"/>
      <c r="Z150" s="475"/>
      <c r="AA150" s="475"/>
      <c r="AB150" s="475"/>
      <c r="AC150" s="475"/>
      <c r="AD150" s="475"/>
      <c r="AE150" s="475"/>
      <c r="AF150" s="475"/>
      <c r="AG150" s="475"/>
      <c r="AH150" s="468"/>
      <c r="AI150" s="475"/>
      <c r="AJ150" s="475"/>
      <c r="AK150" s="476"/>
      <c r="AL150" s="475"/>
      <c r="AM150" s="475"/>
      <c r="AN150" s="482"/>
    </row>
    <row r="151" spans="1:40" ht="14.25" customHeight="1">
      <c r="A151" s="1630"/>
      <c r="B151" s="468"/>
      <c r="C151" s="475"/>
      <c r="D151" s="475"/>
      <c r="E151" s="476"/>
      <c r="F151" s="556"/>
      <c r="G151" s="556"/>
      <c r="H151" s="555"/>
      <c r="I151" s="556"/>
      <c r="J151" s="558"/>
      <c r="K151" s="475"/>
      <c r="L151" s="475"/>
      <c r="M151" s="476"/>
      <c r="N151" s="468"/>
      <c r="O151" s="475"/>
      <c r="P151" s="475"/>
      <c r="Q151" s="476"/>
      <c r="R151" s="477"/>
      <c r="S151" s="477"/>
      <c r="T151" s="475"/>
      <c r="U151" s="475"/>
      <c r="V151" s="475"/>
      <c r="W151" s="475" t="s">
        <v>34</v>
      </c>
      <c r="X151" s="588"/>
      <c r="Y151" s="1661"/>
      <c r="Z151" s="1302"/>
      <c r="AA151" s="1302"/>
      <c r="AB151" s="1302"/>
      <c r="AC151" s="1302"/>
      <c r="AD151" s="1649" t="s">
        <v>501</v>
      </c>
      <c r="AE151" s="1107"/>
      <c r="AF151" s="1107"/>
      <c r="AG151" s="1108"/>
      <c r="AH151" s="468"/>
      <c r="AI151" s="475"/>
      <c r="AJ151" s="475"/>
      <c r="AK151" s="476"/>
      <c r="AL151" s="475"/>
      <c r="AM151" s="475"/>
      <c r="AN151" s="482"/>
    </row>
    <row r="152" spans="1:40" ht="14.25" customHeight="1">
      <c r="A152" s="1630"/>
      <c r="B152" s="468"/>
      <c r="C152" s="475"/>
      <c r="D152" s="475"/>
      <c r="E152" s="476"/>
      <c r="F152" s="556"/>
      <c r="G152" s="556"/>
      <c r="H152" s="555"/>
      <c r="I152" s="556"/>
      <c r="J152" s="558"/>
      <c r="K152" s="475"/>
      <c r="L152" s="475"/>
      <c r="M152" s="476"/>
      <c r="N152" s="468"/>
      <c r="O152" s="475"/>
      <c r="P152" s="475"/>
      <c r="Q152" s="476"/>
      <c r="R152" s="475" t="s">
        <v>29</v>
      </c>
      <c r="S152" s="477" t="s">
        <v>502</v>
      </c>
      <c r="T152" s="475"/>
      <c r="U152" s="475"/>
      <c r="V152" s="475"/>
      <c r="W152" s="475"/>
      <c r="X152" s="475"/>
      <c r="Y152" s="475" t="s">
        <v>34</v>
      </c>
      <c r="Z152" s="1661"/>
      <c r="AA152" s="1302"/>
      <c r="AB152" s="1302"/>
      <c r="AC152" s="1302"/>
      <c r="AD152" s="1302"/>
      <c r="AE152" s="1302"/>
      <c r="AF152" s="475" t="s">
        <v>503</v>
      </c>
      <c r="AG152" s="475" t="s">
        <v>35</v>
      </c>
      <c r="AH152" s="468"/>
      <c r="AI152" s="475"/>
      <c r="AJ152" s="475"/>
      <c r="AK152" s="476"/>
      <c r="AL152" s="475"/>
      <c r="AM152" s="475"/>
      <c r="AN152" s="482"/>
    </row>
    <row r="153" spans="1:40" ht="14.25" customHeight="1">
      <c r="A153" s="1630"/>
      <c r="B153" s="468"/>
      <c r="C153" s="475"/>
      <c r="D153" s="475"/>
      <c r="E153" s="476"/>
      <c r="F153" s="556"/>
      <c r="G153" s="556"/>
      <c r="H153" s="555"/>
      <c r="I153" s="556"/>
      <c r="J153" s="558"/>
      <c r="K153" s="475"/>
      <c r="L153" s="475"/>
      <c r="M153" s="476"/>
      <c r="N153" s="468"/>
      <c r="O153" s="475"/>
      <c r="P153" s="475"/>
      <c r="Q153" s="476"/>
      <c r="R153" s="475" t="s">
        <v>29</v>
      </c>
      <c r="S153" s="477" t="s">
        <v>504</v>
      </c>
      <c r="T153" s="477"/>
      <c r="U153" s="477"/>
      <c r="V153" s="477"/>
      <c r="W153" s="477"/>
      <c r="X153" s="477"/>
      <c r="Y153" s="477"/>
      <c r="Z153" s="477"/>
      <c r="AA153" s="477"/>
      <c r="AB153" s="477"/>
      <c r="AC153" s="477"/>
      <c r="AD153" s="477"/>
      <c r="AE153" s="554"/>
      <c r="AF153" s="475" t="s">
        <v>505</v>
      </c>
      <c r="AG153" s="475" t="s">
        <v>35</v>
      </c>
      <c r="AH153" s="468"/>
      <c r="AI153" s="475"/>
      <c r="AJ153" s="475"/>
      <c r="AK153" s="476"/>
      <c r="AL153" s="475"/>
      <c r="AM153" s="475"/>
      <c r="AN153" s="482"/>
    </row>
    <row r="154" spans="1:40" ht="14.25" customHeight="1">
      <c r="A154" s="1630"/>
      <c r="B154" s="468"/>
      <c r="C154" s="475"/>
      <c r="D154" s="475"/>
      <c r="E154" s="476"/>
      <c r="F154" s="556"/>
      <c r="G154" s="556"/>
      <c r="H154" s="555"/>
      <c r="I154" s="556"/>
      <c r="J154" s="558"/>
      <c r="K154" s="475"/>
      <c r="L154" s="475"/>
      <c r="M154" s="476"/>
      <c r="N154" s="468"/>
      <c r="O154" s="475"/>
      <c r="P154" s="475"/>
      <c r="Q154" s="476"/>
      <c r="R154" s="475" t="s">
        <v>29</v>
      </c>
      <c r="S154" s="477" t="s">
        <v>131</v>
      </c>
      <c r="T154" s="475"/>
      <c r="U154" s="475"/>
      <c r="V154" s="475"/>
      <c r="W154" s="475" t="s">
        <v>34</v>
      </c>
      <c r="X154" s="1661"/>
      <c r="Y154" s="1302"/>
      <c r="Z154" s="1302"/>
      <c r="AA154" s="1302"/>
      <c r="AB154" s="475" t="s">
        <v>506</v>
      </c>
      <c r="AC154" s="475" t="s">
        <v>35</v>
      </c>
      <c r="AD154" s="475"/>
      <c r="AE154" s="475"/>
      <c r="AF154" s="475"/>
      <c r="AG154" s="475"/>
      <c r="AH154" s="468"/>
      <c r="AI154" s="475"/>
      <c r="AJ154" s="475"/>
      <c r="AK154" s="476"/>
      <c r="AL154" s="475"/>
      <c r="AM154" s="475"/>
      <c r="AN154" s="482"/>
    </row>
    <row r="155" spans="1:40" ht="14.25" customHeight="1">
      <c r="A155" s="1630"/>
      <c r="B155" s="468"/>
      <c r="C155" s="475"/>
      <c r="D155" s="475"/>
      <c r="E155" s="476"/>
      <c r="F155" s="556"/>
      <c r="G155" s="556"/>
      <c r="H155" s="555"/>
      <c r="I155" s="556"/>
      <c r="J155" s="558"/>
      <c r="K155" s="475"/>
      <c r="L155" s="475"/>
      <c r="M155" s="476"/>
      <c r="N155" s="468"/>
      <c r="O155" s="475"/>
      <c r="P155" s="475"/>
      <c r="Q155" s="476"/>
      <c r="R155" s="475"/>
      <c r="S155" s="477"/>
      <c r="T155" s="475"/>
      <c r="U155" s="475"/>
      <c r="V155" s="475"/>
      <c r="W155" s="475"/>
      <c r="X155" s="475"/>
      <c r="Y155" s="475"/>
      <c r="Z155" s="475"/>
      <c r="AA155" s="475"/>
      <c r="AB155" s="475"/>
      <c r="AC155" s="475"/>
      <c r="AD155" s="475"/>
      <c r="AE155" s="475"/>
      <c r="AF155" s="475"/>
      <c r="AG155" s="475"/>
      <c r="AH155" s="468"/>
      <c r="AI155" s="475"/>
      <c r="AJ155" s="475"/>
      <c r="AK155" s="476"/>
      <c r="AL155" s="475"/>
      <c r="AM155" s="475"/>
      <c r="AN155" s="482"/>
    </row>
    <row r="156" spans="1:40" ht="14.25" customHeight="1">
      <c r="A156" s="1630"/>
      <c r="B156" s="468"/>
      <c r="C156" s="475"/>
      <c r="D156" s="475"/>
      <c r="E156" s="476"/>
      <c r="F156" s="556"/>
      <c r="G156" s="556"/>
      <c r="H156" s="555"/>
      <c r="I156" s="556"/>
      <c r="J156" s="558"/>
      <c r="K156" s="475"/>
      <c r="L156" s="475"/>
      <c r="M156" s="476"/>
      <c r="N156" s="1662" t="s">
        <v>477</v>
      </c>
      <c r="O156" s="1663"/>
      <c r="P156" s="1663"/>
      <c r="Q156" s="1664"/>
      <c r="R156" s="520" t="s">
        <v>29</v>
      </c>
      <c r="S156" s="521" t="s">
        <v>482</v>
      </c>
      <c r="T156" s="522"/>
      <c r="U156" s="522"/>
      <c r="V156" s="1665"/>
      <c r="W156" s="1666"/>
      <c r="X156" s="1666"/>
      <c r="Y156" s="1666"/>
      <c r="Z156" s="1666"/>
      <c r="AA156" s="1666"/>
      <c r="AB156" s="1666"/>
      <c r="AC156" s="1666"/>
      <c r="AD156" s="1666"/>
      <c r="AE156" s="1666"/>
      <c r="AF156" s="1666"/>
      <c r="AG156" s="523" t="s">
        <v>35</v>
      </c>
      <c r="AH156" s="468"/>
      <c r="AI156" s="475"/>
      <c r="AJ156" s="475"/>
      <c r="AK156" s="476"/>
      <c r="AL156" s="475"/>
      <c r="AM156" s="475"/>
      <c r="AN156" s="482"/>
    </row>
    <row r="157" spans="1:40" ht="14.25" customHeight="1">
      <c r="A157" s="1630"/>
      <c r="B157" s="468"/>
      <c r="C157" s="475"/>
      <c r="D157" s="475"/>
      <c r="E157" s="476"/>
      <c r="F157" s="556"/>
      <c r="G157" s="556"/>
      <c r="H157" s="555"/>
      <c r="I157" s="556"/>
      <c r="J157" s="558"/>
      <c r="K157" s="475"/>
      <c r="L157" s="475"/>
      <c r="M157" s="476"/>
      <c r="N157" s="1669" t="s">
        <v>129</v>
      </c>
      <c r="O157" s="1302"/>
      <c r="P157" s="1302"/>
      <c r="Q157" s="1303"/>
      <c r="R157" s="601" t="s">
        <v>32</v>
      </c>
      <c r="S157" s="477" t="s">
        <v>446</v>
      </c>
      <c r="T157" s="475"/>
      <c r="U157" s="475"/>
      <c r="V157" s="475"/>
      <c r="W157" s="475"/>
      <c r="X157" s="1675"/>
      <c r="Y157" s="1673"/>
      <c r="Z157" s="1673"/>
      <c r="AA157" s="1673"/>
      <c r="AB157" s="475" t="s">
        <v>448</v>
      </c>
      <c r="AC157" s="475" t="s">
        <v>35</v>
      </c>
      <c r="AD157" s="475"/>
      <c r="AE157" s="475"/>
      <c r="AF157" s="475"/>
      <c r="AG157" s="475"/>
      <c r="AH157" s="468"/>
      <c r="AI157" s="475"/>
      <c r="AJ157" s="475"/>
      <c r="AK157" s="476"/>
      <c r="AL157" s="475"/>
      <c r="AM157" s="475"/>
      <c r="AN157" s="482"/>
    </row>
    <row r="158" spans="1:40" ht="14.25" customHeight="1">
      <c r="A158" s="1630"/>
      <c r="B158" s="468"/>
      <c r="C158" s="475"/>
      <c r="D158" s="475"/>
      <c r="E158" s="476"/>
      <c r="F158" s="556"/>
      <c r="G158" s="556"/>
      <c r="H158" s="555"/>
      <c r="I158" s="556"/>
      <c r="J158" s="558"/>
      <c r="K158" s="475"/>
      <c r="L158" s="475"/>
      <c r="M158" s="476"/>
      <c r="N158" s="501" t="s">
        <v>29</v>
      </c>
      <c r="O158" s="575" t="s">
        <v>486</v>
      </c>
      <c r="P158" s="575"/>
      <c r="Q158" s="576"/>
      <c r="R158" s="601" t="s">
        <v>32</v>
      </c>
      <c r="S158" s="477" t="s">
        <v>507</v>
      </c>
      <c r="T158" s="477"/>
      <c r="U158" s="477"/>
      <c r="V158" s="477"/>
      <c r="W158" s="477"/>
      <c r="X158" s="1661"/>
      <c r="Y158" s="1302"/>
      <c r="Z158" s="1302"/>
      <c r="AA158" s="1302"/>
      <c r="AB158" s="475" t="s">
        <v>448</v>
      </c>
      <c r="AC158" s="475" t="s">
        <v>35</v>
      </c>
      <c r="AD158" s="475"/>
      <c r="AE158" s="475"/>
      <c r="AF158" s="475"/>
      <c r="AG158" s="475"/>
      <c r="AH158" s="468"/>
      <c r="AI158" s="475"/>
      <c r="AJ158" s="475"/>
      <c r="AK158" s="476"/>
      <c r="AL158" s="475"/>
      <c r="AM158" s="475"/>
      <c r="AN158" s="482"/>
    </row>
    <row r="159" spans="1:40" ht="14.25" customHeight="1">
      <c r="A159" s="1630"/>
      <c r="B159" s="468"/>
      <c r="C159" s="475"/>
      <c r="D159" s="475"/>
      <c r="E159" s="476"/>
      <c r="F159" s="556"/>
      <c r="G159" s="556"/>
      <c r="H159" s="555"/>
      <c r="I159" s="556"/>
      <c r="J159" s="558"/>
      <c r="K159" s="475"/>
      <c r="L159" s="475"/>
      <c r="M159" s="476"/>
      <c r="N159" s="488"/>
      <c r="O159" s="491"/>
      <c r="P159" s="491"/>
      <c r="Q159" s="492"/>
      <c r="R159" s="491"/>
      <c r="S159" s="491"/>
      <c r="T159" s="491" t="s">
        <v>452</v>
      </c>
      <c r="U159" s="491"/>
      <c r="V159" s="491"/>
      <c r="W159" s="491"/>
      <c r="X159" s="1667"/>
      <c r="Y159" s="1668"/>
      <c r="Z159" s="1668"/>
      <c r="AA159" s="1668"/>
      <c r="AB159" s="491" t="s">
        <v>448</v>
      </c>
      <c r="AC159" s="491" t="s">
        <v>35</v>
      </c>
      <c r="AD159" s="491"/>
      <c r="AE159" s="491"/>
      <c r="AF159" s="491"/>
      <c r="AG159" s="491"/>
      <c r="AH159" s="468"/>
      <c r="AI159" s="475"/>
      <c r="AJ159" s="475"/>
      <c r="AK159" s="476"/>
      <c r="AL159" s="475"/>
      <c r="AM159" s="475"/>
      <c r="AN159" s="482"/>
    </row>
    <row r="160" spans="1:40" ht="14.25" customHeight="1">
      <c r="A160" s="1630"/>
      <c r="B160" s="468"/>
      <c r="C160" s="475"/>
      <c r="D160" s="475"/>
      <c r="E160" s="476"/>
      <c r="F160" s="556"/>
      <c r="G160" s="556"/>
      <c r="H160" s="555"/>
      <c r="I160" s="556"/>
      <c r="J160" s="558"/>
      <c r="K160" s="475"/>
      <c r="L160" s="475"/>
      <c r="M160" s="476"/>
      <c r="N160" s="1672" t="s">
        <v>459</v>
      </c>
      <c r="O160" s="1673"/>
      <c r="P160" s="1673"/>
      <c r="Q160" s="1674"/>
      <c r="R160" s="475" t="s">
        <v>29</v>
      </c>
      <c r="S160" s="477" t="s">
        <v>488</v>
      </c>
      <c r="T160" s="475"/>
      <c r="U160" s="475"/>
      <c r="V160" s="475"/>
      <c r="W160" s="475"/>
      <c r="X160" s="475"/>
      <c r="Y160" s="475"/>
      <c r="Z160" s="475"/>
      <c r="AA160" s="475"/>
      <c r="AB160" s="475"/>
      <c r="AC160" s="475"/>
      <c r="AD160" s="475"/>
      <c r="AE160" s="475"/>
      <c r="AF160" s="475"/>
      <c r="AG160" s="475"/>
      <c r="AH160" s="468"/>
      <c r="AI160" s="475"/>
      <c r="AJ160" s="475"/>
      <c r="AK160" s="476"/>
      <c r="AL160" s="475"/>
      <c r="AM160" s="475"/>
      <c r="AN160" s="482"/>
    </row>
    <row r="161" spans="1:40" ht="14.25" customHeight="1">
      <c r="A161" s="1630"/>
      <c r="B161" s="468"/>
      <c r="C161" s="475"/>
      <c r="D161" s="475"/>
      <c r="E161" s="476"/>
      <c r="F161" s="556"/>
      <c r="G161" s="556"/>
      <c r="H161" s="555"/>
      <c r="I161" s="556"/>
      <c r="J161" s="558"/>
      <c r="K161" s="475"/>
      <c r="L161" s="475"/>
      <c r="M161" s="476"/>
      <c r="N161" s="1670" t="s">
        <v>589</v>
      </c>
      <c r="O161" s="1302"/>
      <c r="P161" s="1302"/>
      <c r="Q161" s="1303"/>
      <c r="R161" s="601" t="s">
        <v>32</v>
      </c>
      <c r="S161" s="477" t="s">
        <v>489</v>
      </c>
      <c r="T161" s="475"/>
      <c r="U161" s="475"/>
      <c r="V161" s="475"/>
      <c r="W161" s="475"/>
      <c r="X161" s="475"/>
      <c r="Y161" s="475"/>
      <c r="Z161" s="475"/>
      <c r="AA161" s="475"/>
      <c r="AB161" s="475"/>
      <c r="AC161" s="475"/>
      <c r="AD161" s="475"/>
      <c r="AE161" s="475"/>
      <c r="AF161" s="475"/>
      <c r="AG161" s="475"/>
      <c r="AH161" s="468"/>
      <c r="AI161" s="475"/>
      <c r="AJ161" s="475"/>
      <c r="AK161" s="476"/>
      <c r="AL161" s="475"/>
      <c r="AM161" s="475"/>
      <c r="AN161" s="482"/>
    </row>
    <row r="162" spans="1:40" ht="14.25" customHeight="1">
      <c r="A162" s="1630"/>
      <c r="B162" s="468"/>
      <c r="C162" s="475"/>
      <c r="D162" s="475"/>
      <c r="E162" s="476"/>
      <c r="F162" s="556"/>
      <c r="G162" s="556"/>
      <c r="H162" s="555"/>
      <c r="I162" s="556"/>
      <c r="J162" s="558"/>
      <c r="K162" s="475"/>
      <c r="L162" s="475"/>
      <c r="M162" s="476"/>
      <c r="N162" s="468"/>
      <c r="O162" s="475"/>
      <c r="P162" s="475"/>
      <c r="Q162" s="476"/>
      <c r="R162" s="601" t="s">
        <v>32</v>
      </c>
      <c r="S162" s="477" t="s">
        <v>508</v>
      </c>
      <c r="T162" s="475"/>
      <c r="U162" s="475"/>
      <c r="V162" s="475"/>
      <c r="W162" s="475"/>
      <c r="X162" s="475"/>
      <c r="Y162" s="475"/>
      <c r="Z162" s="475"/>
      <c r="AA162" s="475"/>
      <c r="AB162" s="475"/>
      <c r="AC162" s="475"/>
      <c r="AD162" s="475"/>
      <c r="AE162" s="475"/>
      <c r="AF162" s="475"/>
      <c r="AG162" s="475"/>
      <c r="AH162" s="468"/>
      <c r="AI162" s="475"/>
      <c r="AJ162" s="475"/>
      <c r="AK162" s="476"/>
      <c r="AL162" s="475"/>
      <c r="AM162" s="475"/>
      <c r="AN162" s="482"/>
    </row>
    <row r="163" spans="1:40" ht="14.25" customHeight="1">
      <c r="A163" s="1630"/>
      <c r="B163" s="468"/>
      <c r="C163" s="475"/>
      <c r="D163" s="475"/>
      <c r="E163" s="476"/>
      <c r="F163" s="556"/>
      <c r="G163" s="556"/>
      <c r="H163" s="555"/>
      <c r="I163" s="556"/>
      <c r="J163" s="558"/>
      <c r="K163" s="475"/>
      <c r="L163" s="475"/>
      <c r="M163" s="476"/>
      <c r="N163" s="468"/>
      <c r="O163" s="475"/>
      <c r="P163" s="475"/>
      <c r="Q163" s="476"/>
      <c r="R163" s="601" t="s">
        <v>32</v>
      </c>
      <c r="S163" s="477" t="s">
        <v>492</v>
      </c>
      <c r="T163" s="475"/>
      <c r="U163" s="475"/>
      <c r="V163" s="475"/>
      <c r="W163" s="475"/>
      <c r="X163" s="475"/>
      <c r="Y163" s="475"/>
      <c r="Z163" s="475"/>
      <c r="AA163" s="475"/>
      <c r="AB163" s="475"/>
      <c r="AC163" s="475"/>
      <c r="AD163" s="475"/>
      <c r="AE163" s="475"/>
      <c r="AF163" s="475"/>
      <c r="AG163" s="475"/>
      <c r="AH163" s="468"/>
      <c r="AI163" s="475"/>
      <c r="AJ163" s="475"/>
      <c r="AK163" s="476"/>
      <c r="AL163" s="475"/>
      <c r="AM163" s="475"/>
      <c r="AN163" s="482"/>
    </row>
    <row r="164" spans="1:40" ht="14.25" customHeight="1">
      <c r="A164" s="1630"/>
      <c r="B164" s="468"/>
      <c r="C164" s="475"/>
      <c r="D164" s="475"/>
      <c r="E164" s="476"/>
      <c r="F164" s="556"/>
      <c r="G164" s="556"/>
      <c r="H164" s="555"/>
      <c r="I164" s="556"/>
      <c r="J164" s="558"/>
      <c r="K164" s="475"/>
      <c r="L164" s="475"/>
      <c r="M164" s="476"/>
      <c r="N164" s="468"/>
      <c r="O164" s="475"/>
      <c r="P164" s="475"/>
      <c r="Q164" s="476"/>
      <c r="R164" s="601" t="s">
        <v>32</v>
      </c>
      <c r="S164" s="477" t="s">
        <v>493</v>
      </c>
      <c r="T164" s="475"/>
      <c r="U164" s="475"/>
      <c r="V164" s="475"/>
      <c r="W164" s="475"/>
      <c r="X164" s="475"/>
      <c r="Y164" s="475"/>
      <c r="Z164" s="475"/>
      <c r="AA164" s="475"/>
      <c r="AB164" s="475"/>
      <c r="AC164" s="475"/>
      <c r="AD164" s="475"/>
      <c r="AE164" s="475"/>
      <c r="AF164" s="475"/>
      <c r="AG164" s="475"/>
      <c r="AH164" s="468"/>
      <c r="AI164" s="475"/>
      <c r="AJ164" s="475"/>
      <c r="AK164" s="476"/>
      <c r="AL164" s="475"/>
      <c r="AM164" s="475"/>
      <c r="AN164" s="482"/>
    </row>
    <row r="165" spans="1:40" ht="14.25" customHeight="1">
      <c r="A165" s="1630"/>
      <c r="B165" s="468"/>
      <c r="C165" s="475"/>
      <c r="D165" s="475"/>
      <c r="E165" s="476"/>
      <c r="F165" s="556"/>
      <c r="G165" s="556"/>
      <c r="H165" s="555"/>
      <c r="I165" s="556"/>
      <c r="J165" s="558"/>
      <c r="K165" s="475"/>
      <c r="L165" s="475"/>
      <c r="M165" s="476"/>
      <c r="N165" s="468"/>
      <c r="O165" s="475"/>
      <c r="P165" s="475"/>
      <c r="Q165" s="476"/>
      <c r="R165" s="601" t="s">
        <v>32</v>
      </c>
      <c r="S165" s="477" t="s">
        <v>494</v>
      </c>
      <c r="T165" s="475"/>
      <c r="U165" s="475"/>
      <c r="V165" s="475"/>
      <c r="W165" s="475"/>
      <c r="X165" s="475"/>
      <c r="Y165" s="475"/>
      <c r="Z165" s="475"/>
      <c r="AA165" s="475"/>
      <c r="AB165" s="475"/>
      <c r="AC165" s="475"/>
      <c r="AD165" s="475"/>
      <c r="AE165" s="475"/>
      <c r="AF165" s="475"/>
      <c r="AG165" s="475"/>
      <c r="AH165" s="468"/>
      <c r="AI165" s="475"/>
      <c r="AJ165" s="475"/>
      <c r="AK165" s="476"/>
      <c r="AL165" s="475"/>
      <c r="AM165" s="475"/>
      <c r="AN165" s="482"/>
    </row>
    <row r="166" spans="1:40" ht="14.25" customHeight="1">
      <c r="A166" s="1630"/>
      <c r="B166" s="468"/>
      <c r="C166" s="475"/>
      <c r="D166" s="475"/>
      <c r="E166" s="476"/>
      <c r="F166" s="556"/>
      <c r="G166" s="556"/>
      <c r="H166" s="555"/>
      <c r="I166" s="556"/>
      <c r="J166" s="558"/>
      <c r="K166" s="475"/>
      <c r="L166" s="475"/>
      <c r="M166" s="476"/>
      <c r="N166" s="468"/>
      <c r="O166" s="475"/>
      <c r="P166" s="475"/>
      <c r="Q166" s="476"/>
      <c r="R166" s="601" t="s">
        <v>32</v>
      </c>
      <c r="S166" s="477" t="s">
        <v>495</v>
      </c>
      <c r="T166" s="475"/>
      <c r="U166" s="475"/>
      <c r="V166" s="475"/>
      <c r="W166" s="475"/>
      <c r="X166" s="475"/>
      <c r="Y166" s="475"/>
      <c r="Z166" s="475"/>
      <c r="AA166" s="475"/>
      <c r="AB166" s="475"/>
      <c r="AC166" s="475"/>
      <c r="AD166" s="475"/>
      <c r="AE166" s="475"/>
      <c r="AF166" s="475"/>
      <c r="AG166" s="475"/>
      <c r="AH166" s="468"/>
      <c r="AI166" s="475"/>
      <c r="AJ166" s="475"/>
      <c r="AK166" s="476"/>
      <c r="AL166" s="475"/>
      <c r="AM166" s="475"/>
      <c r="AN166" s="482"/>
    </row>
    <row r="167" spans="1:40" ht="14.25" customHeight="1">
      <c r="A167" s="1630"/>
      <c r="B167" s="468"/>
      <c r="C167" s="475"/>
      <c r="D167" s="475"/>
      <c r="E167" s="476"/>
      <c r="F167" s="556"/>
      <c r="G167" s="556"/>
      <c r="H167" s="555"/>
      <c r="I167" s="556"/>
      <c r="J167" s="558"/>
      <c r="K167" s="475"/>
      <c r="L167" s="475"/>
      <c r="M167" s="476"/>
      <c r="N167" s="516"/>
      <c r="O167" s="517"/>
      <c r="P167" s="517"/>
      <c r="Q167" s="518"/>
      <c r="R167" s="519"/>
      <c r="S167" s="475" t="s">
        <v>34</v>
      </c>
      <c r="T167" s="1661"/>
      <c r="U167" s="1302"/>
      <c r="V167" s="1302"/>
      <c r="W167" s="1302"/>
      <c r="X167" s="1302"/>
      <c r="Y167" s="1302"/>
      <c r="Z167" s="1302"/>
      <c r="AA167" s="1302"/>
      <c r="AB167" s="1302"/>
      <c r="AC167" s="1302"/>
      <c r="AD167" s="1302"/>
      <c r="AE167" s="1302"/>
      <c r="AF167" s="1302"/>
      <c r="AG167" s="476" t="s">
        <v>35</v>
      </c>
      <c r="AH167" s="468"/>
      <c r="AI167" s="475"/>
      <c r="AJ167" s="475"/>
      <c r="AK167" s="476"/>
      <c r="AL167" s="475"/>
      <c r="AM167" s="475"/>
      <c r="AN167" s="482"/>
    </row>
    <row r="168" spans="1:40" ht="14.25" customHeight="1">
      <c r="A168" s="1630"/>
      <c r="B168" s="468"/>
      <c r="C168" s="475"/>
      <c r="D168" s="475"/>
      <c r="E168" s="476"/>
      <c r="F168" s="556"/>
      <c r="G168" s="556"/>
      <c r="H168" s="555"/>
      <c r="I168" s="556"/>
      <c r="J168" s="558"/>
      <c r="K168" s="475"/>
      <c r="L168" s="475"/>
      <c r="M168" s="476"/>
      <c r="N168" s="516"/>
      <c r="O168" s="517"/>
      <c r="P168" s="517"/>
      <c r="Q168" s="518"/>
      <c r="R168" s="601" t="s">
        <v>32</v>
      </c>
      <c r="S168" s="477" t="s">
        <v>470</v>
      </c>
      <c r="T168" s="477"/>
      <c r="U168" s="477"/>
      <c r="V168" s="477"/>
      <c r="W168" s="477"/>
      <c r="X168" s="477"/>
      <c r="Y168" s="477"/>
      <c r="Z168" s="1661"/>
      <c r="AA168" s="1302"/>
      <c r="AB168" s="1302"/>
      <c r="AC168" s="1302"/>
      <c r="AD168" s="1302"/>
      <c r="AE168" s="1302"/>
      <c r="AF168" s="475" t="s">
        <v>471</v>
      </c>
      <c r="AG168" s="475" t="s">
        <v>35</v>
      </c>
      <c r="AH168" s="468"/>
      <c r="AI168" s="475"/>
      <c r="AJ168" s="475"/>
      <c r="AK168" s="476"/>
      <c r="AL168" s="475"/>
      <c r="AM168" s="475"/>
      <c r="AN168" s="482"/>
    </row>
    <row r="169" spans="1:40" ht="14.25" customHeight="1">
      <c r="A169" s="1630"/>
      <c r="B169" s="468"/>
      <c r="C169" s="475"/>
      <c r="D169" s="475"/>
      <c r="E169" s="476"/>
      <c r="F169" s="556"/>
      <c r="G169" s="556"/>
      <c r="H169" s="555"/>
      <c r="I169" s="556"/>
      <c r="J169" s="558"/>
      <c r="K169" s="475"/>
      <c r="L169" s="475"/>
      <c r="M169" s="476"/>
      <c r="N169" s="516"/>
      <c r="O169" s="517"/>
      <c r="P169" s="517"/>
      <c r="Q169" s="518"/>
      <c r="R169" s="603" t="s">
        <v>32</v>
      </c>
      <c r="S169" s="489" t="s">
        <v>472</v>
      </c>
      <c r="T169" s="491"/>
      <c r="U169" s="491"/>
      <c r="V169" s="1667"/>
      <c r="W169" s="1668"/>
      <c r="X169" s="1668"/>
      <c r="Y169" s="1668"/>
      <c r="Z169" s="1668"/>
      <c r="AA169" s="1668"/>
      <c r="AB169" s="1668"/>
      <c r="AC169" s="1668"/>
      <c r="AD169" s="1668"/>
      <c r="AE169" s="1668"/>
      <c r="AF169" s="1668"/>
      <c r="AG169" s="492" t="s">
        <v>35</v>
      </c>
      <c r="AH169" s="468"/>
      <c r="AI169" s="475"/>
      <c r="AJ169" s="475"/>
      <c r="AK169" s="476"/>
      <c r="AL169" s="475"/>
      <c r="AM169" s="475"/>
      <c r="AN169" s="482"/>
    </row>
    <row r="170" spans="1:40" ht="14.25" customHeight="1">
      <c r="A170" s="1630"/>
      <c r="B170" s="468"/>
      <c r="C170" s="475"/>
      <c r="D170" s="475"/>
      <c r="E170" s="476"/>
      <c r="F170" s="556"/>
      <c r="G170" s="556"/>
      <c r="H170" s="555"/>
      <c r="I170" s="556"/>
      <c r="J170" s="558"/>
      <c r="K170" s="475"/>
      <c r="L170" s="475"/>
      <c r="M170" s="476"/>
      <c r="N170" s="468"/>
      <c r="O170" s="475"/>
      <c r="P170" s="475"/>
      <c r="Q170" s="476"/>
      <c r="R170" s="475" t="s">
        <v>29</v>
      </c>
      <c r="S170" s="515" t="s">
        <v>473</v>
      </c>
      <c r="T170" s="475"/>
      <c r="U170" s="475"/>
      <c r="V170" s="475"/>
      <c r="W170" s="475"/>
      <c r="X170" s="475"/>
      <c r="Y170" s="475"/>
      <c r="Z170" s="475"/>
      <c r="AA170" s="475"/>
      <c r="AB170" s="475"/>
      <c r="AC170" s="475"/>
      <c r="AD170" s="475"/>
      <c r="AE170" s="475"/>
      <c r="AF170" s="475"/>
      <c r="AG170" s="475"/>
      <c r="AH170" s="468"/>
      <c r="AI170" s="475"/>
      <c r="AJ170" s="475"/>
      <c r="AK170" s="476"/>
      <c r="AL170" s="475"/>
      <c r="AM170" s="475"/>
      <c r="AN170" s="482"/>
    </row>
    <row r="171" spans="1:40" ht="14.25" customHeight="1">
      <c r="A171" s="1630"/>
      <c r="B171" s="468"/>
      <c r="C171" s="475"/>
      <c r="D171" s="475"/>
      <c r="E171" s="476"/>
      <c r="F171" s="556"/>
      <c r="G171" s="556"/>
      <c r="H171" s="555"/>
      <c r="I171" s="556"/>
      <c r="J171" s="558"/>
      <c r="K171" s="475"/>
      <c r="L171" s="475"/>
      <c r="M171" s="476"/>
      <c r="N171" s="468"/>
      <c r="O171" s="475"/>
      <c r="P171" s="475"/>
      <c r="Q171" s="476"/>
      <c r="R171" s="601" t="s">
        <v>32</v>
      </c>
      <c r="S171" s="477" t="s">
        <v>130</v>
      </c>
      <c r="T171" s="475"/>
      <c r="U171" s="475"/>
      <c r="V171" s="475"/>
      <c r="W171" s="475"/>
      <c r="X171" s="475"/>
      <c r="Y171" s="475"/>
      <c r="Z171" s="475"/>
      <c r="AA171" s="475"/>
      <c r="AB171" s="475"/>
      <c r="AC171" s="475"/>
      <c r="AD171" s="475"/>
      <c r="AE171" s="475"/>
      <c r="AF171" s="475"/>
      <c r="AG171" s="475"/>
      <c r="AH171" s="468"/>
      <c r="AI171" s="475"/>
      <c r="AJ171" s="475"/>
      <c r="AK171" s="476"/>
      <c r="AL171" s="475"/>
      <c r="AM171" s="475"/>
      <c r="AN171" s="482"/>
    </row>
    <row r="172" spans="1:40" ht="14.25" customHeight="1">
      <c r="A172" s="1630"/>
      <c r="B172" s="468"/>
      <c r="C172" s="475"/>
      <c r="D172" s="475"/>
      <c r="E172" s="476"/>
      <c r="F172" s="556"/>
      <c r="G172" s="556"/>
      <c r="H172" s="555"/>
      <c r="I172" s="556"/>
      <c r="J172" s="558"/>
      <c r="K172" s="475"/>
      <c r="L172" s="475"/>
      <c r="M172" s="476"/>
      <c r="N172" s="468"/>
      <c r="O172" s="475"/>
      <c r="P172" s="475"/>
      <c r="Q172" s="476"/>
      <c r="R172" s="601" t="s">
        <v>32</v>
      </c>
      <c r="S172" s="477" t="s">
        <v>474</v>
      </c>
      <c r="T172" s="475"/>
      <c r="U172" s="475"/>
      <c r="V172" s="475"/>
      <c r="W172" s="475"/>
      <c r="X172" s="475"/>
      <c r="Y172" s="475"/>
      <c r="Z172" s="475"/>
      <c r="AA172" s="475"/>
      <c r="AB172" s="475"/>
      <c r="AC172" s="475"/>
      <c r="AD172" s="475"/>
      <c r="AE172" s="475"/>
      <c r="AF172" s="475"/>
      <c r="AG172" s="475"/>
      <c r="AH172" s="468"/>
      <c r="AI172" s="475"/>
      <c r="AJ172" s="475"/>
      <c r="AK172" s="476"/>
      <c r="AL172" s="475"/>
      <c r="AM172" s="475"/>
      <c r="AN172" s="482"/>
    </row>
    <row r="173" spans="1:40" ht="14.25" customHeight="1">
      <c r="A173" s="1630"/>
      <c r="B173" s="468"/>
      <c r="C173" s="475"/>
      <c r="D173" s="475"/>
      <c r="E173" s="476"/>
      <c r="F173" s="556"/>
      <c r="G173" s="556"/>
      <c r="H173" s="555"/>
      <c r="I173" s="556"/>
      <c r="J173" s="558"/>
      <c r="K173" s="475"/>
      <c r="L173" s="475"/>
      <c r="M173" s="476"/>
      <c r="N173" s="468"/>
      <c r="O173" s="475"/>
      <c r="P173" s="475"/>
      <c r="Q173" s="476"/>
      <c r="R173" s="601" t="s">
        <v>32</v>
      </c>
      <c r="S173" s="477" t="s">
        <v>475</v>
      </c>
      <c r="T173" s="475"/>
      <c r="U173" s="475"/>
      <c r="V173" s="475"/>
      <c r="W173" s="475"/>
      <c r="X173" s="475"/>
      <c r="Y173" s="475"/>
      <c r="Z173" s="475"/>
      <c r="AA173" s="475"/>
      <c r="AB173" s="475"/>
      <c r="AC173" s="475"/>
      <c r="AD173" s="475"/>
      <c r="AE173" s="475"/>
      <c r="AF173" s="475"/>
      <c r="AG173" s="475"/>
      <c r="AH173" s="468"/>
      <c r="AI173" s="475"/>
      <c r="AJ173" s="475"/>
      <c r="AK173" s="476"/>
      <c r="AL173" s="475"/>
      <c r="AM173" s="475"/>
      <c r="AN173" s="482"/>
    </row>
    <row r="174" spans="1:40" ht="14.25" customHeight="1">
      <c r="A174" s="1630"/>
      <c r="B174" s="468"/>
      <c r="C174" s="475"/>
      <c r="D174" s="475"/>
      <c r="E174" s="476"/>
      <c r="F174" s="556"/>
      <c r="G174" s="556"/>
      <c r="H174" s="555"/>
      <c r="I174" s="556"/>
      <c r="J174" s="558"/>
      <c r="K174" s="475"/>
      <c r="L174" s="475"/>
      <c r="M174" s="476"/>
      <c r="N174" s="468"/>
      <c r="O174" s="475"/>
      <c r="P174" s="475"/>
      <c r="Q174" s="476"/>
      <c r="R174" s="603" t="s">
        <v>32</v>
      </c>
      <c r="S174" s="489" t="s">
        <v>476</v>
      </c>
      <c r="T174" s="491"/>
      <c r="U174" s="491"/>
      <c r="V174" s="1667"/>
      <c r="W174" s="1668"/>
      <c r="X174" s="1668"/>
      <c r="Y174" s="1668"/>
      <c r="Z174" s="1668"/>
      <c r="AA174" s="1668"/>
      <c r="AB174" s="1668"/>
      <c r="AC174" s="1668"/>
      <c r="AD174" s="1668"/>
      <c r="AE174" s="1668"/>
      <c r="AF174" s="1668"/>
      <c r="AG174" s="491" t="s">
        <v>35</v>
      </c>
      <c r="AH174" s="468"/>
      <c r="AI174" s="475"/>
      <c r="AJ174" s="475"/>
      <c r="AK174" s="476"/>
      <c r="AL174" s="475"/>
      <c r="AM174" s="475"/>
      <c r="AN174" s="482"/>
    </row>
    <row r="175" spans="1:40" ht="14.25" customHeight="1">
      <c r="A175" s="502"/>
      <c r="B175" s="468"/>
      <c r="C175" s="475"/>
      <c r="D175" s="475"/>
      <c r="E175" s="476"/>
      <c r="F175" s="556"/>
      <c r="G175" s="556"/>
      <c r="H175" s="555"/>
      <c r="I175" s="556"/>
      <c r="J175" s="558"/>
      <c r="K175" s="475"/>
      <c r="L175" s="475"/>
      <c r="M175" s="476"/>
      <c r="N175" s="475"/>
      <c r="O175" s="475"/>
      <c r="P175" s="475"/>
      <c r="Q175" s="476"/>
      <c r="R175" s="475" t="s">
        <v>29</v>
      </c>
      <c r="S175" s="477" t="s">
        <v>497</v>
      </c>
      <c r="T175" s="475"/>
      <c r="U175" s="475"/>
      <c r="V175" s="475"/>
      <c r="W175" s="475"/>
      <c r="X175" s="475"/>
      <c r="Y175" s="1675"/>
      <c r="Z175" s="1673"/>
      <c r="AA175" s="1673"/>
      <c r="AB175" s="1673"/>
      <c r="AC175" s="1673"/>
      <c r="AD175" s="1673"/>
      <c r="AE175" s="1673"/>
      <c r="AF175" s="475"/>
      <c r="AG175" s="475"/>
      <c r="AH175" s="468"/>
      <c r="AI175" s="475"/>
      <c r="AJ175" s="475"/>
      <c r="AK175" s="476"/>
      <c r="AL175" s="475"/>
      <c r="AM175" s="475"/>
      <c r="AN175" s="482"/>
    </row>
    <row r="176" spans="1:40" ht="14.25" customHeight="1">
      <c r="A176" s="502"/>
      <c r="B176" s="468"/>
      <c r="C176" s="475"/>
      <c r="D176" s="475"/>
      <c r="E176" s="476"/>
      <c r="F176" s="556"/>
      <c r="G176" s="556"/>
      <c r="H176" s="555"/>
      <c r="I176" s="556"/>
      <c r="J176" s="558"/>
      <c r="K176" s="475"/>
      <c r="L176" s="475"/>
      <c r="M176" s="476"/>
      <c r="N176" s="475"/>
      <c r="O176" s="475"/>
      <c r="P176" s="475"/>
      <c r="Q176" s="476"/>
      <c r="R176" s="475" t="s">
        <v>29</v>
      </c>
      <c r="S176" s="477" t="s">
        <v>498</v>
      </c>
      <c r="T176" s="475"/>
      <c r="U176" s="475"/>
      <c r="V176" s="475"/>
      <c r="W176" s="475"/>
      <c r="X176" s="475"/>
      <c r="Y176" s="1661"/>
      <c r="Z176" s="1302"/>
      <c r="AA176" s="1302"/>
      <c r="AB176" s="1302"/>
      <c r="AC176" s="1302"/>
      <c r="AD176" s="1649" t="s">
        <v>509</v>
      </c>
      <c r="AE176" s="1107"/>
      <c r="AF176" s="1107"/>
      <c r="AG176" s="1108"/>
      <c r="AH176" s="468"/>
      <c r="AI176" s="475"/>
      <c r="AJ176" s="475"/>
      <c r="AK176" s="476"/>
      <c r="AL176" s="475"/>
      <c r="AM176" s="475"/>
      <c r="AN176" s="482"/>
    </row>
    <row r="177" spans="1:40" ht="14.25" customHeight="1">
      <c r="A177" s="502"/>
      <c r="B177" s="468"/>
      <c r="C177" s="475"/>
      <c r="D177" s="475"/>
      <c r="E177" s="476"/>
      <c r="F177" s="556"/>
      <c r="G177" s="556"/>
      <c r="H177" s="555"/>
      <c r="I177" s="556"/>
      <c r="J177" s="558"/>
      <c r="K177" s="475"/>
      <c r="L177" s="475"/>
      <c r="M177" s="476"/>
      <c r="N177" s="475"/>
      <c r="O177" s="475"/>
      <c r="P177" s="475"/>
      <c r="Q177" s="476"/>
      <c r="R177" s="475" t="s">
        <v>29</v>
      </c>
      <c r="S177" s="477" t="s">
        <v>500</v>
      </c>
      <c r="T177" s="475"/>
      <c r="U177" s="475"/>
      <c r="V177" s="475"/>
      <c r="W177" s="475"/>
      <c r="X177" s="475"/>
      <c r="Y177" s="475"/>
      <c r="Z177" s="475"/>
      <c r="AA177" s="475"/>
      <c r="AB177" s="475"/>
      <c r="AC177" s="475"/>
      <c r="AD177" s="475"/>
      <c r="AE177" s="475"/>
      <c r="AF177" s="475"/>
      <c r="AG177" s="475"/>
      <c r="AH177" s="468"/>
      <c r="AI177" s="475"/>
      <c r="AJ177" s="475"/>
      <c r="AK177" s="476"/>
      <c r="AL177" s="475"/>
      <c r="AM177" s="475"/>
      <c r="AN177" s="482"/>
    </row>
    <row r="178" spans="1:40" ht="14.25" customHeight="1">
      <c r="A178" s="560"/>
      <c r="B178" s="479"/>
      <c r="E178" s="480"/>
      <c r="H178" s="479"/>
      <c r="J178" s="480"/>
      <c r="M178" s="480"/>
      <c r="N178" s="475"/>
      <c r="O178" s="475"/>
      <c r="P178" s="475"/>
      <c r="Q178" s="476"/>
      <c r="R178" s="477"/>
      <c r="S178" s="477"/>
      <c r="T178" s="475"/>
      <c r="U178" s="475"/>
      <c r="V178" s="475"/>
      <c r="W178" s="475" t="s">
        <v>34</v>
      </c>
      <c r="X178" s="1649"/>
      <c r="Y178" s="1302"/>
      <c r="Z178" s="1302"/>
      <c r="AA178" s="1302"/>
      <c r="AB178" s="1302"/>
      <c r="AC178" s="1302"/>
      <c r="AD178" s="1649" t="s">
        <v>501</v>
      </c>
      <c r="AE178" s="1107"/>
      <c r="AF178" s="1107"/>
      <c r="AG178" s="1108"/>
      <c r="AH178" s="497"/>
      <c r="AK178" s="480"/>
      <c r="AN178" s="541"/>
    </row>
    <row r="179" spans="1:40" ht="14.25" customHeight="1">
      <c r="A179" s="560"/>
      <c r="B179" s="479"/>
      <c r="E179" s="480"/>
      <c r="H179" s="479"/>
      <c r="J179" s="480"/>
      <c r="M179" s="480"/>
      <c r="N179" s="475"/>
      <c r="O179" s="475"/>
      <c r="P179" s="475"/>
      <c r="Q179" s="476"/>
      <c r="R179" s="475" t="s">
        <v>29</v>
      </c>
      <c r="S179" s="477" t="s">
        <v>502</v>
      </c>
      <c r="T179" s="475"/>
      <c r="U179" s="475"/>
      <c r="V179" s="475"/>
      <c r="W179" s="475"/>
      <c r="X179" s="475"/>
      <c r="Y179" s="475" t="s">
        <v>34</v>
      </c>
      <c r="Z179" s="1661"/>
      <c r="AA179" s="1302"/>
      <c r="AB179" s="1302"/>
      <c r="AC179" s="1302"/>
      <c r="AD179" s="1302"/>
      <c r="AE179" s="1302"/>
      <c r="AF179" s="475" t="s">
        <v>503</v>
      </c>
      <c r="AG179" s="475" t="s">
        <v>35</v>
      </c>
      <c r="AH179" s="497"/>
      <c r="AK179" s="480"/>
      <c r="AN179" s="541"/>
    </row>
    <row r="180" spans="1:40" ht="14.25" customHeight="1">
      <c r="A180" s="560"/>
      <c r="B180" s="479"/>
      <c r="E180" s="480"/>
      <c r="H180" s="479"/>
      <c r="J180" s="480"/>
      <c r="M180" s="480"/>
      <c r="N180" s="475"/>
      <c r="O180" s="475"/>
      <c r="P180" s="475"/>
      <c r="Q180" s="476"/>
      <c r="R180" s="475" t="s">
        <v>29</v>
      </c>
      <c r="S180" s="477" t="s">
        <v>510</v>
      </c>
      <c r="T180" s="477"/>
      <c r="U180" s="477"/>
      <c r="V180" s="477"/>
      <c r="W180" s="477"/>
      <c r="X180" s="477"/>
      <c r="Y180" s="477"/>
      <c r="Z180" s="477"/>
      <c r="AA180" s="477"/>
      <c r="AB180" s="477"/>
      <c r="AC180" s="477"/>
      <c r="AD180" s="477"/>
      <c r="AE180" s="554"/>
      <c r="AF180" s="475" t="s">
        <v>505</v>
      </c>
      <c r="AG180" s="475" t="s">
        <v>35</v>
      </c>
      <c r="AH180" s="497"/>
      <c r="AK180" s="480"/>
      <c r="AN180" s="541"/>
    </row>
    <row r="181" spans="1:40" ht="14.25" customHeight="1" thickBot="1">
      <c r="A181" s="561"/>
      <c r="B181" s="545"/>
      <c r="C181" s="535"/>
      <c r="D181" s="535"/>
      <c r="E181" s="536"/>
      <c r="F181" s="562"/>
      <c r="G181" s="535"/>
      <c r="H181" s="545"/>
      <c r="I181" s="535"/>
      <c r="J181" s="536"/>
      <c r="K181" s="535"/>
      <c r="L181" s="535"/>
      <c r="M181" s="536"/>
      <c r="N181" s="506"/>
      <c r="O181" s="506"/>
      <c r="P181" s="506"/>
      <c r="Q181" s="507"/>
      <c r="R181" s="506" t="s">
        <v>29</v>
      </c>
      <c r="S181" s="509" t="s">
        <v>131</v>
      </c>
      <c r="T181" s="506"/>
      <c r="U181" s="506"/>
      <c r="V181" s="506"/>
      <c r="W181" s="506" t="s">
        <v>34</v>
      </c>
      <c r="X181" s="1677"/>
      <c r="Y181" s="1678"/>
      <c r="Z181" s="1678"/>
      <c r="AA181" s="1678"/>
      <c r="AB181" s="506" t="s">
        <v>506</v>
      </c>
      <c r="AC181" s="506" t="s">
        <v>35</v>
      </c>
      <c r="AD181" s="506"/>
      <c r="AE181" s="506"/>
      <c r="AF181" s="506"/>
      <c r="AG181" s="506"/>
      <c r="AH181" s="546"/>
      <c r="AI181" s="535"/>
      <c r="AJ181" s="535"/>
      <c r="AK181" s="536"/>
      <c r="AL181" s="562"/>
      <c r="AM181" s="535"/>
      <c r="AN181" s="547"/>
    </row>
    <row r="182" spans="1:40">
      <c r="AN182" s="459"/>
    </row>
    <row r="185" spans="1:40" s="460" customFormat="1" ht="16.5" customHeight="1" thickBot="1">
      <c r="A185" s="511" t="s">
        <v>478</v>
      </c>
      <c r="F185" s="475"/>
      <c r="J185" s="458" t="s">
        <v>434</v>
      </c>
      <c r="X185" s="459" t="s">
        <v>421</v>
      </c>
      <c r="Y185" s="610">
        <f>Y126</f>
        <v>0</v>
      </c>
      <c r="Z185" s="610"/>
      <c r="AA185" s="460" t="s">
        <v>435</v>
      </c>
      <c r="AH185" s="475"/>
      <c r="AL185" s="475"/>
      <c r="AN185" s="459" t="s">
        <v>612</v>
      </c>
    </row>
    <row r="186" spans="1:40" s="460" customFormat="1" ht="17.25" customHeight="1">
      <c r="A186" s="461"/>
      <c r="B186" s="1597" t="s">
        <v>860</v>
      </c>
      <c r="C186" s="1598"/>
      <c r="D186" s="1598"/>
      <c r="E186" s="1599"/>
      <c r="F186" s="1603" t="s">
        <v>861</v>
      </c>
      <c r="G186" s="1604"/>
      <c r="H186" s="1607" t="s">
        <v>858</v>
      </c>
      <c r="I186" s="1608"/>
      <c r="J186" s="1609"/>
      <c r="K186" s="1613" t="s">
        <v>437</v>
      </c>
      <c r="L186" s="1598"/>
      <c r="M186" s="1599"/>
      <c r="N186" s="1614" t="s">
        <v>857</v>
      </c>
      <c r="O186" s="1615"/>
      <c r="P186" s="1615"/>
      <c r="Q186" s="1615"/>
      <c r="R186" s="1615"/>
      <c r="S186" s="1615"/>
      <c r="T186" s="1615"/>
      <c r="U186" s="1615"/>
      <c r="V186" s="1615"/>
      <c r="W186" s="1615"/>
      <c r="X186" s="1615"/>
      <c r="Y186" s="1615"/>
      <c r="Z186" s="1615"/>
      <c r="AA186" s="1615"/>
      <c r="AB186" s="1615"/>
      <c r="AC186" s="1615"/>
      <c r="AD186" s="1615"/>
      <c r="AE186" s="1615"/>
      <c r="AF186" s="1615"/>
      <c r="AG186" s="1615"/>
      <c r="AH186" s="1615"/>
      <c r="AI186" s="1615"/>
      <c r="AJ186" s="1615"/>
      <c r="AK186" s="1616"/>
      <c r="AL186" s="1597" t="s">
        <v>438</v>
      </c>
      <c r="AM186" s="1622"/>
      <c r="AN186" s="1623"/>
    </row>
    <row r="187" spans="1:40" s="460" customFormat="1" ht="17.25" customHeight="1">
      <c r="A187" s="608"/>
      <c r="B187" s="1600"/>
      <c r="C187" s="1601"/>
      <c r="D187" s="1601"/>
      <c r="E187" s="1602"/>
      <c r="F187" s="1605"/>
      <c r="G187" s="1606"/>
      <c r="H187" s="1610"/>
      <c r="I187" s="1611"/>
      <c r="J187" s="1612"/>
      <c r="K187" s="1600"/>
      <c r="L187" s="1601"/>
      <c r="M187" s="1602"/>
      <c r="N187" s="1627" t="s">
        <v>26</v>
      </c>
      <c r="O187" s="1628"/>
      <c r="P187" s="1628"/>
      <c r="Q187" s="1629"/>
      <c r="R187" s="1627" t="s">
        <v>27</v>
      </c>
      <c r="S187" s="1628"/>
      <c r="T187" s="1628"/>
      <c r="U187" s="1628"/>
      <c r="V187" s="1628"/>
      <c r="W187" s="1628"/>
      <c r="X187" s="1628"/>
      <c r="Y187" s="1628"/>
      <c r="Z187" s="1628"/>
      <c r="AA187" s="1628"/>
      <c r="AB187" s="1628"/>
      <c r="AC187" s="1628"/>
      <c r="AD187" s="1628"/>
      <c r="AE187" s="1628"/>
      <c r="AF187" s="1628"/>
      <c r="AG187" s="1628"/>
      <c r="AH187" s="1627" t="s">
        <v>439</v>
      </c>
      <c r="AI187" s="1628"/>
      <c r="AJ187" s="1628"/>
      <c r="AK187" s="1629"/>
      <c r="AL187" s="1624"/>
      <c r="AM187" s="1625"/>
      <c r="AN187" s="1626"/>
    </row>
    <row r="188" spans="1:40" ht="14.25" customHeight="1">
      <c r="A188" s="1630" t="s">
        <v>128</v>
      </c>
      <c r="B188" s="530" t="s">
        <v>574</v>
      </c>
      <c r="E188" s="480"/>
      <c r="F188" s="555"/>
      <c r="G188" s="558"/>
      <c r="H188" s="503"/>
      <c r="I188" s="460"/>
      <c r="J188" s="524"/>
      <c r="K188" s="1644" t="s">
        <v>479</v>
      </c>
      <c r="L188" s="1645"/>
      <c r="M188" s="1646"/>
      <c r="N188" s="1644" t="s">
        <v>463</v>
      </c>
      <c r="O188" s="1645"/>
      <c r="P188" s="1645"/>
      <c r="Q188" s="1646"/>
      <c r="R188" s="488" t="s">
        <v>29</v>
      </c>
      <c r="S188" s="489" t="s">
        <v>482</v>
      </c>
      <c r="T188" s="491"/>
      <c r="U188" s="491"/>
      <c r="V188" s="1667"/>
      <c r="W188" s="1668"/>
      <c r="X188" s="1668"/>
      <c r="Y188" s="1668"/>
      <c r="Z188" s="1668"/>
      <c r="AA188" s="1668"/>
      <c r="AB188" s="1668"/>
      <c r="AC188" s="1668"/>
      <c r="AD188" s="1668"/>
      <c r="AE188" s="1668"/>
      <c r="AF188" s="1668"/>
      <c r="AG188" s="492" t="s">
        <v>35</v>
      </c>
      <c r="AH188" s="601" t="s">
        <v>32</v>
      </c>
      <c r="AI188" s="477" t="s">
        <v>78</v>
      </c>
      <c r="AJ188" s="475"/>
      <c r="AK188" s="476"/>
      <c r="AL188" s="468"/>
      <c r="AM188" s="460"/>
      <c r="AN188" s="469"/>
    </row>
    <row r="189" spans="1:40" ht="14.25" customHeight="1">
      <c r="A189" s="1630"/>
      <c r="B189" s="1634" t="s">
        <v>483</v>
      </c>
      <c r="C189" s="1635"/>
      <c r="D189" s="1635"/>
      <c r="E189" s="1636"/>
      <c r="F189" s="1637" t="s">
        <v>444</v>
      </c>
      <c r="G189" s="1676"/>
      <c r="H189" s="602" t="s">
        <v>32</v>
      </c>
      <c r="I189" s="477" t="s">
        <v>133</v>
      </c>
      <c r="J189" s="476"/>
      <c r="K189" s="1652" t="s">
        <v>445</v>
      </c>
      <c r="L189" s="1645"/>
      <c r="M189" s="1646"/>
      <c r="N189" s="1669" t="s">
        <v>129</v>
      </c>
      <c r="O189" s="1302"/>
      <c r="P189" s="1302"/>
      <c r="Q189" s="1303"/>
      <c r="R189" s="601" t="s">
        <v>32</v>
      </c>
      <c r="S189" s="477" t="s">
        <v>446</v>
      </c>
      <c r="T189" s="475"/>
      <c r="U189" s="475"/>
      <c r="V189" s="475"/>
      <c r="W189" s="475"/>
      <c r="X189" s="1675"/>
      <c r="Y189" s="1673"/>
      <c r="Z189" s="1673"/>
      <c r="AA189" s="1673"/>
      <c r="AB189" s="475" t="s">
        <v>448</v>
      </c>
      <c r="AC189" s="475" t="s">
        <v>35</v>
      </c>
      <c r="AD189" s="475"/>
      <c r="AE189" s="475"/>
      <c r="AF189" s="475"/>
      <c r="AG189" s="475"/>
      <c r="AH189" s="601" t="s">
        <v>32</v>
      </c>
      <c r="AI189" s="477" t="s">
        <v>188</v>
      </c>
      <c r="AJ189" s="475"/>
      <c r="AK189" s="476"/>
      <c r="AL189" s="468"/>
      <c r="AM189" s="593" t="s">
        <v>32</v>
      </c>
      <c r="AN189" s="469"/>
    </row>
    <row r="190" spans="1:40" ht="14.25" customHeight="1">
      <c r="A190" s="1630"/>
      <c r="B190" s="1644" t="s">
        <v>484</v>
      </c>
      <c r="C190" s="1659"/>
      <c r="D190" s="1659"/>
      <c r="E190" s="1660"/>
      <c r="F190" s="1637" t="s">
        <v>485</v>
      </c>
      <c r="G190" s="1676"/>
      <c r="H190" s="602" t="s">
        <v>32</v>
      </c>
      <c r="I190" s="477" t="s">
        <v>170</v>
      </c>
      <c r="J190" s="476"/>
      <c r="K190" s="475"/>
      <c r="L190" s="475"/>
      <c r="M190" s="475"/>
      <c r="N190" s="1670" t="s">
        <v>601</v>
      </c>
      <c r="O190" s="1302"/>
      <c r="P190" s="1302"/>
      <c r="Q190" s="1303"/>
      <c r="R190" s="601" t="s">
        <v>32</v>
      </c>
      <c r="S190" s="477" t="s">
        <v>487</v>
      </c>
      <c r="T190" s="477"/>
      <c r="U190" s="477"/>
      <c r="V190" s="477"/>
      <c r="W190" s="477"/>
      <c r="X190" s="1661"/>
      <c r="Y190" s="1302"/>
      <c r="Z190" s="1302"/>
      <c r="AA190" s="1302"/>
      <c r="AB190" s="475" t="s">
        <v>448</v>
      </c>
      <c r="AC190" s="475" t="s">
        <v>35</v>
      </c>
      <c r="AD190" s="475"/>
      <c r="AE190" s="475"/>
      <c r="AF190" s="475"/>
      <c r="AG190" s="476"/>
      <c r="AH190" s="601" t="s">
        <v>32</v>
      </c>
      <c r="AI190" s="477" t="s">
        <v>451</v>
      </c>
      <c r="AJ190" s="475"/>
      <c r="AK190" s="476"/>
      <c r="AL190" s="468"/>
      <c r="AM190" s="460"/>
      <c r="AN190" s="469"/>
    </row>
    <row r="191" spans="1:40" ht="14.25" customHeight="1">
      <c r="A191" s="1630"/>
      <c r="B191" s="1634" t="s">
        <v>480</v>
      </c>
      <c r="C191" s="1635"/>
      <c r="D191" s="1635"/>
      <c r="E191" s="1636"/>
      <c r="F191" s="601" t="s">
        <v>32</v>
      </c>
      <c r="G191" s="476">
        <v>27</v>
      </c>
      <c r="H191" s="602" t="s">
        <v>32</v>
      </c>
      <c r="I191" s="477" t="s">
        <v>171</v>
      </c>
      <c r="J191" s="476"/>
      <c r="K191" s="475"/>
      <c r="L191" s="475"/>
      <c r="M191" s="475"/>
      <c r="N191" s="468"/>
      <c r="O191" s="475"/>
      <c r="P191" s="475"/>
      <c r="Q191" s="476"/>
      <c r="R191" s="475"/>
      <c r="S191" s="475"/>
      <c r="T191" s="475" t="s">
        <v>452</v>
      </c>
      <c r="U191" s="475"/>
      <c r="V191" s="475"/>
      <c r="W191" s="475"/>
      <c r="X191" s="1667"/>
      <c r="Y191" s="1668"/>
      <c r="Z191" s="1668"/>
      <c r="AA191" s="1668"/>
      <c r="AB191" s="475" t="s">
        <v>448</v>
      </c>
      <c r="AC191" s="475" t="s">
        <v>35</v>
      </c>
      <c r="AD191" s="475"/>
      <c r="AE191" s="475"/>
      <c r="AF191" s="475"/>
      <c r="AG191" s="476"/>
      <c r="AH191" s="601" t="s">
        <v>32</v>
      </c>
      <c r="AI191" s="477" t="s">
        <v>72</v>
      </c>
      <c r="AJ191" s="475"/>
      <c r="AK191" s="476"/>
      <c r="AL191" s="475"/>
      <c r="AM191" s="475"/>
      <c r="AN191" s="482"/>
    </row>
    <row r="192" spans="1:40" ht="14.25" customHeight="1">
      <c r="A192" s="1630"/>
      <c r="B192" s="479"/>
      <c r="E192" s="480"/>
      <c r="F192" s="601" t="s">
        <v>32</v>
      </c>
      <c r="G192" s="476">
        <v>20</v>
      </c>
      <c r="H192" s="602" t="s">
        <v>32</v>
      </c>
      <c r="I192" s="477" t="s">
        <v>172</v>
      </c>
      <c r="J192" s="476"/>
      <c r="K192" s="475"/>
      <c r="L192" s="475"/>
      <c r="M192" s="475"/>
      <c r="N192" s="1672" t="s">
        <v>459</v>
      </c>
      <c r="O192" s="1673"/>
      <c r="P192" s="1673"/>
      <c r="Q192" s="1674"/>
      <c r="R192" s="484" t="s">
        <v>29</v>
      </c>
      <c r="S192" s="515" t="s">
        <v>488</v>
      </c>
      <c r="T192" s="484"/>
      <c r="U192" s="484"/>
      <c r="V192" s="484"/>
      <c r="W192" s="484"/>
      <c r="X192" s="484"/>
      <c r="Y192" s="484"/>
      <c r="Z192" s="484"/>
      <c r="AA192" s="484"/>
      <c r="AB192" s="484"/>
      <c r="AC192" s="484"/>
      <c r="AD192" s="484"/>
      <c r="AE192" s="484"/>
      <c r="AF192" s="484"/>
      <c r="AG192" s="487"/>
      <c r="AH192" s="601" t="s">
        <v>32</v>
      </c>
      <c r="AI192" s="588"/>
      <c r="AJ192" s="588"/>
      <c r="AK192" s="592"/>
      <c r="AL192" s="475"/>
      <c r="AM192" s="475"/>
      <c r="AN192" s="482"/>
    </row>
    <row r="193" spans="1:40" ht="14.25" customHeight="1">
      <c r="A193" s="1630"/>
      <c r="B193" s="471"/>
      <c r="C193" s="472"/>
      <c r="D193" s="472"/>
      <c r="E193" s="473"/>
      <c r="F193" s="601" t="s">
        <v>32</v>
      </c>
      <c r="G193" s="476">
        <v>15</v>
      </c>
      <c r="H193" s="468"/>
      <c r="I193" s="475"/>
      <c r="J193" s="476"/>
      <c r="K193" s="475"/>
      <c r="L193" s="475"/>
      <c r="M193" s="475"/>
      <c r="N193" s="1670" t="s">
        <v>589</v>
      </c>
      <c r="O193" s="1302"/>
      <c r="P193" s="1302"/>
      <c r="Q193" s="1303"/>
      <c r="R193" s="601" t="s">
        <v>32</v>
      </c>
      <c r="S193" s="477" t="s">
        <v>489</v>
      </c>
      <c r="T193" s="475"/>
      <c r="U193" s="475"/>
      <c r="V193" s="475"/>
      <c r="W193" s="475"/>
      <c r="X193" s="475"/>
      <c r="Y193" s="475"/>
      <c r="Z193" s="475"/>
      <c r="AA193" s="475"/>
      <c r="AB193" s="475"/>
      <c r="AC193" s="475"/>
      <c r="AD193" s="475"/>
      <c r="AE193" s="475"/>
      <c r="AF193" s="475"/>
      <c r="AG193" s="475"/>
      <c r="AH193" s="468"/>
      <c r="AI193" s="475"/>
      <c r="AJ193" s="475"/>
      <c r="AK193" s="476"/>
      <c r="AL193" s="475"/>
      <c r="AM193" s="475"/>
      <c r="AN193" s="482"/>
    </row>
    <row r="194" spans="1:40" ht="14.25" customHeight="1">
      <c r="A194" s="1630"/>
      <c r="B194" s="471"/>
      <c r="C194" s="472"/>
      <c r="D194" s="472"/>
      <c r="E194" s="473"/>
      <c r="F194" s="601" t="s">
        <v>32</v>
      </c>
      <c r="G194" s="476">
        <v>11</v>
      </c>
      <c r="H194" s="468"/>
      <c r="I194" s="475"/>
      <c r="J194" s="476"/>
      <c r="K194" s="475"/>
      <c r="L194" s="475"/>
      <c r="M194" s="475"/>
      <c r="N194" s="468"/>
      <c r="O194" s="475"/>
      <c r="P194" s="475"/>
      <c r="Q194" s="476"/>
      <c r="R194" s="601" t="s">
        <v>32</v>
      </c>
      <c r="S194" s="477" t="s">
        <v>490</v>
      </c>
      <c r="T194" s="475"/>
      <c r="U194" s="475"/>
      <c r="V194" s="475"/>
      <c r="W194" s="475"/>
      <c r="X194" s="475"/>
      <c r="Y194" s="475"/>
      <c r="Z194" s="475"/>
      <c r="AA194" s="475"/>
      <c r="AB194" s="475"/>
      <c r="AC194" s="475"/>
      <c r="AD194" s="475"/>
      <c r="AE194" s="475"/>
      <c r="AF194" s="475"/>
      <c r="AG194" s="475"/>
      <c r="AH194" s="468"/>
      <c r="AI194" s="475"/>
      <c r="AJ194" s="475"/>
      <c r="AK194" s="476"/>
      <c r="AL194" s="475"/>
      <c r="AM194" s="475"/>
      <c r="AN194" s="482"/>
    </row>
    <row r="195" spans="1:40" ht="14.25" customHeight="1">
      <c r="A195" s="1630"/>
      <c r="B195" s="471"/>
      <c r="C195" s="472"/>
      <c r="D195" s="472"/>
      <c r="E195" s="473"/>
      <c r="F195" s="601" t="s">
        <v>32</v>
      </c>
      <c r="G195" s="476" t="s">
        <v>491</v>
      </c>
      <c r="H195" s="468"/>
      <c r="I195" s="475"/>
      <c r="J195" s="476"/>
      <c r="K195" s="475"/>
      <c r="L195" s="475"/>
      <c r="M195" s="475"/>
      <c r="N195" s="468"/>
      <c r="O195" s="475"/>
      <c r="P195" s="475"/>
      <c r="Q195" s="476"/>
      <c r="R195" s="601" t="s">
        <v>32</v>
      </c>
      <c r="S195" s="477" t="s">
        <v>492</v>
      </c>
      <c r="T195" s="475"/>
      <c r="U195" s="475"/>
      <c r="V195" s="475"/>
      <c r="W195" s="475"/>
      <c r="X195" s="475"/>
      <c r="Y195" s="475"/>
      <c r="Z195" s="475"/>
      <c r="AA195" s="475"/>
      <c r="AB195" s="475"/>
      <c r="AC195" s="475"/>
      <c r="AD195" s="475"/>
      <c r="AE195" s="475"/>
      <c r="AF195" s="475"/>
      <c r="AG195" s="475"/>
      <c r="AH195" s="468"/>
      <c r="AI195" s="475"/>
      <c r="AJ195" s="475"/>
      <c r="AK195" s="476"/>
      <c r="AL195" s="475"/>
      <c r="AM195" s="475"/>
      <c r="AN195" s="482"/>
    </row>
    <row r="196" spans="1:40" ht="14.25" customHeight="1">
      <c r="A196" s="1630"/>
      <c r="B196" s="471"/>
      <c r="C196" s="472"/>
      <c r="D196" s="472"/>
      <c r="E196" s="473"/>
      <c r="F196" s="555"/>
      <c r="G196" s="558"/>
      <c r="H196" s="555"/>
      <c r="I196" s="556"/>
      <c r="J196" s="558"/>
      <c r="K196" s="475"/>
      <c r="L196" s="475"/>
      <c r="M196" s="475"/>
      <c r="N196" s="468"/>
      <c r="O196" s="475"/>
      <c r="P196" s="475"/>
      <c r="Q196" s="476"/>
      <c r="R196" s="601" t="s">
        <v>32</v>
      </c>
      <c r="S196" s="477" t="s">
        <v>493</v>
      </c>
      <c r="T196" s="475"/>
      <c r="U196" s="475"/>
      <c r="V196" s="475"/>
      <c r="W196" s="475"/>
      <c r="X196" s="475"/>
      <c r="Y196" s="475"/>
      <c r="Z196" s="475"/>
      <c r="AA196" s="475"/>
      <c r="AB196" s="475"/>
      <c r="AC196" s="475"/>
      <c r="AD196" s="475"/>
      <c r="AE196" s="475"/>
      <c r="AF196" s="475"/>
      <c r="AG196" s="475"/>
      <c r="AH196" s="468"/>
      <c r="AI196" s="475"/>
      <c r="AJ196" s="475"/>
      <c r="AK196" s="476"/>
      <c r="AL196" s="475"/>
      <c r="AM196" s="475"/>
      <c r="AN196" s="482"/>
    </row>
    <row r="197" spans="1:40" ht="14.25" customHeight="1">
      <c r="A197" s="1630"/>
      <c r="B197" s="471"/>
      <c r="C197" s="472"/>
      <c r="D197" s="472"/>
      <c r="E197" s="473"/>
      <c r="F197" s="555"/>
      <c r="G197" s="558"/>
      <c r="H197" s="555"/>
      <c r="I197" s="556"/>
      <c r="J197" s="558"/>
      <c r="K197" s="475"/>
      <c r="L197" s="475"/>
      <c r="M197" s="475"/>
      <c r="N197" s="468"/>
      <c r="O197" s="475"/>
      <c r="P197" s="475"/>
      <c r="Q197" s="476"/>
      <c r="R197" s="601" t="s">
        <v>32</v>
      </c>
      <c r="S197" s="477" t="s">
        <v>494</v>
      </c>
      <c r="T197" s="475"/>
      <c r="U197" s="475"/>
      <c r="V197" s="475"/>
      <c r="W197" s="475"/>
      <c r="X197" s="475"/>
      <c r="Y197" s="475"/>
      <c r="Z197" s="475"/>
      <c r="AA197" s="475"/>
      <c r="AB197" s="475"/>
      <c r="AC197" s="475"/>
      <c r="AD197" s="475"/>
      <c r="AE197" s="475"/>
      <c r="AF197" s="475"/>
      <c r="AG197" s="475"/>
      <c r="AH197" s="468"/>
      <c r="AI197" s="475"/>
      <c r="AJ197" s="475"/>
      <c r="AK197" s="476"/>
      <c r="AL197" s="475"/>
      <c r="AM197" s="475"/>
      <c r="AN197" s="482"/>
    </row>
    <row r="198" spans="1:40" ht="14.25" customHeight="1">
      <c r="A198" s="1630"/>
      <c r="B198" s="479"/>
      <c r="E198" s="480"/>
      <c r="F198" s="555"/>
      <c r="G198" s="556"/>
      <c r="H198" s="555"/>
      <c r="I198" s="556"/>
      <c r="J198" s="558"/>
      <c r="K198" s="475"/>
      <c r="L198" s="475"/>
      <c r="M198" s="475"/>
      <c r="N198" s="468"/>
      <c r="O198" s="475"/>
      <c r="P198" s="475"/>
      <c r="Q198" s="476"/>
      <c r="R198" s="601" t="s">
        <v>32</v>
      </c>
      <c r="S198" s="477" t="s">
        <v>495</v>
      </c>
      <c r="T198" s="475"/>
      <c r="U198" s="475"/>
      <c r="V198" s="475"/>
      <c r="W198" s="475"/>
      <c r="X198" s="475"/>
      <c r="Y198" s="475"/>
      <c r="Z198" s="475"/>
      <c r="AA198" s="475"/>
      <c r="AB198" s="475"/>
      <c r="AC198" s="475"/>
      <c r="AD198" s="475"/>
      <c r="AE198" s="475"/>
      <c r="AF198" s="475"/>
      <c r="AG198" s="476"/>
      <c r="AH198" s="468"/>
      <c r="AI198" s="475"/>
      <c r="AJ198" s="475"/>
      <c r="AK198" s="476"/>
      <c r="AL198" s="475"/>
      <c r="AM198" s="475"/>
      <c r="AN198" s="482"/>
    </row>
    <row r="199" spans="1:40" ht="14.25" customHeight="1">
      <c r="A199" s="1630"/>
      <c r="B199" s="479" t="s">
        <v>511</v>
      </c>
      <c r="E199" s="480"/>
      <c r="F199" s="1637" t="s">
        <v>461</v>
      </c>
      <c r="G199" s="1638"/>
      <c r="H199" s="552"/>
      <c r="I199" s="553"/>
      <c r="J199" s="559"/>
      <c r="K199" s="475"/>
      <c r="L199" s="475"/>
      <c r="M199" s="475"/>
      <c r="N199" s="516"/>
      <c r="O199" s="517"/>
      <c r="P199" s="517"/>
      <c r="Q199" s="518"/>
      <c r="R199" s="519"/>
      <c r="S199" s="475" t="s">
        <v>34</v>
      </c>
      <c r="T199" s="1661"/>
      <c r="U199" s="1302"/>
      <c r="V199" s="1302"/>
      <c r="W199" s="1302"/>
      <c r="X199" s="1302"/>
      <c r="Y199" s="1302"/>
      <c r="Z199" s="1302"/>
      <c r="AA199" s="1302"/>
      <c r="AB199" s="1302"/>
      <c r="AC199" s="1302"/>
      <c r="AD199" s="1302"/>
      <c r="AE199" s="1302"/>
      <c r="AF199" s="1302"/>
      <c r="AG199" s="476" t="s">
        <v>35</v>
      </c>
      <c r="AH199" s="468"/>
      <c r="AI199" s="475"/>
      <c r="AJ199" s="475"/>
      <c r="AK199" s="476"/>
      <c r="AL199" s="475"/>
      <c r="AM199" s="475"/>
      <c r="AN199" s="482"/>
    </row>
    <row r="200" spans="1:40" ht="14.25" customHeight="1">
      <c r="A200" s="1630"/>
      <c r="B200" s="601" t="s">
        <v>32</v>
      </c>
      <c r="C200" s="456" t="s">
        <v>38</v>
      </c>
      <c r="E200" s="480"/>
      <c r="F200" s="1637" t="s">
        <v>485</v>
      </c>
      <c r="G200" s="1638"/>
      <c r="H200" s="552"/>
      <c r="I200" s="553"/>
      <c r="J200" s="559"/>
      <c r="K200" s="475"/>
      <c r="L200" s="475"/>
      <c r="M200" s="475"/>
      <c r="N200" s="516"/>
      <c r="O200" s="517"/>
      <c r="P200" s="517"/>
      <c r="Q200" s="518"/>
      <c r="R200" s="601" t="s">
        <v>32</v>
      </c>
      <c r="S200" s="477" t="s">
        <v>470</v>
      </c>
      <c r="T200" s="477"/>
      <c r="U200" s="477"/>
      <c r="V200" s="477"/>
      <c r="W200" s="477"/>
      <c r="X200" s="477"/>
      <c r="Y200" s="477"/>
      <c r="Z200" s="1661"/>
      <c r="AA200" s="1302"/>
      <c r="AB200" s="1302"/>
      <c r="AC200" s="1302"/>
      <c r="AD200" s="1302"/>
      <c r="AE200" s="1302"/>
      <c r="AF200" s="475" t="s">
        <v>471</v>
      </c>
      <c r="AG200" s="475" t="s">
        <v>35</v>
      </c>
      <c r="AH200" s="468"/>
      <c r="AI200" s="475"/>
      <c r="AJ200" s="475"/>
      <c r="AK200" s="476"/>
      <c r="AL200" s="475"/>
      <c r="AM200" s="475"/>
      <c r="AN200" s="482"/>
    </row>
    <row r="201" spans="1:40" ht="14.25" customHeight="1">
      <c r="A201" s="1630"/>
      <c r="B201" s="468"/>
      <c r="C201" s="1631"/>
      <c r="D201" s="1631"/>
      <c r="E201" s="1632"/>
      <c r="F201" s="601" t="s">
        <v>32</v>
      </c>
      <c r="G201" s="475">
        <v>27</v>
      </c>
      <c r="H201" s="468"/>
      <c r="I201" s="475"/>
      <c r="J201" s="476"/>
      <c r="K201" s="475"/>
      <c r="L201" s="475"/>
      <c r="M201" s="475"/>
      <c r="N201" s="516"/>
      <c r="O201" s="517"/>
      <c r="P201" s="517"/>
      <c r="Q201" s="518"/>
      <c r="R201" s="603" t="s">
        <v>32</v>
      </c>
      <c r="S201" s="489" t="s">
        <v>472</v>
      </c>
      <c r="T201" s="491"/>
      <c r="U201" s="491"/>
      <c r="V201" s="1667"/>
      <c r="W201" s="1668"/>
      <c r="X201" s="1668"/>
      <c r="Y201" s="1668"/>
      <c r="Z201" s="1668"/>
      <c r="AA201" s="1668"/>
      <c r="AB201" s="1668"/>
      <c r="AC201" s="1668"/>
      <c r="AD201" s="1668"/>
      <c r="AE201" s="1668"/>
      <c r="AF201" s="1668"/>
      <c r="AG201" s="492" t="s">
        <v>35</v>
      </c>
      <c r="AH201" s="468"/>
      <c r="AI201" s="475"/>
      <c r="AJ201" s="475"/>
      <c r="AK201" s="476"/>
      <c r="AL201" s="475"/>
      <c r="AM201" s="475"/>
      <c r="AN201" s="482"/>
    </row>
    <row r="202" spans="1:40" ht="14.25" customHeight="1">
      <c r="A202" s="1630"/>
      <c r="B202" s="468"/>
      <c r="C202" s="475"/>
      <c r="D202" s="475"/>
      <c r="E202" s="476"/>
      <c r="F202" s="601" t="s">
        <v>32</v>
      </c>
      <c r="G202" s="475">
        <v>20</v>
      </c>
      <c r="H202" s="468"/>
      <c r="I202" s="475"/>
      <c r="J202" s="476"/>
      <c r="K202" s="475"/>
      <c r="L202" s="475"/>
      <c r="M202" s="475"/>
      <c r="N202" s="468"/>
      <c r="O202" s="475"/>
      <c r="P202" s="475"/>
      <c r="Q202" s="476"/>
      <c r="R202" s="475" t="s">
        <v>29</v>
      </c>
      <c r="S202" s="515" t="s">
        <v>473</v>
      </c>
      <c r="T202" s="475"/>
      <c r="U202" s="475"/>
      <c r="V202" s="475"/>
      <c r="W202" s="475"/>
      <c r="X202" s="475"/>
      <c r="Y202" s="475"/>
      <c r="Z202" s="475"/>
      <c r="AA202" s="475"/>
      <c r="AB202" s="475"/>
      <c r="AC202" s="475"/>
      <c r="AD202" s="475"/>
      <c r="AE202" s="475"/>
      <c r="AF202" s="475"/>
      <c r="AG202" s="475"/>
      <c r="AH202" s="468"/>
      <c r="AI202" s="475"/>
      <c r="AJ202" s="475"/>
      <c r="AK202" s="476"/>
      <c r="AL202" s="475"/>
      <c r="AM202" s="475"/>
      <c r="AN202" s="482"/>
    </row>
    <row r="203" spans="1:40" ht="14.25" customHeight="1">
      <c r="A203" s="1630"/>
      <c r="B203" s="468"/>
      <c r="C203" s="475"/>
      <c r="D203" s="475"/>
      <c r="E203" s="476"/>
      <c r="F203" s="601" t="s">
        <v>32</v>
      </c>
      <c r="G203" s="475">
        <v>15</v>
      </c>
      <c r="H203" s="468"/>
      <c r="I203" s="475"/>
      <c r="J203" s="476"/>
      <c r="K203" s="475"/>
      <c r="L203" s="475"/>
      <c r="M203" s="475"/>
      <c r="N203" s="468"/>
      <c r="O203" s="475"/>
      <c r="P203" s="475"/>
      <c r="Q203" s="476"/>
      <c r="R203" s="601" t="s">
        <v>32</v>
      </c>
      <c r="S203" s="477" t="s">
        <v>130</v>
      </c>
      <c r="T203" s="475"/>
      <c r="U203" s="475"/>
      <c r="V203" s="475"/>
      <c r="W203" s="475"/>
      <c r="X203" s="475"/>
      <c r="Y203" s="475"/>
      <c r="Z203" s="475"/>
      <c r="AA203" s="475"/>
      <c r="AB203" s="475"/>
      <c r="AC203" s="475"/>
      <c r="AD203" s="475"/>
      <c r="AE203" s="475"/>
      <c r="AF203" s="475"/>
      <c r="AG203" s="476"/>
      <c r="AH203" s="468"/>
      <c r="AI203" s="475"/>
      <c r="AJ203" s="475"/>
      <c r="AK203" s="476"/>
      <c r="AL203" s="475"/>
      <c r="AM203" s="475"/>
      <c r="AN203" s="482"/>
    </row>
    <row r="204" spans="1:40" ht="14.25" customHeight="1">
      <c r="A204" s="1630"/>
      <c r="B204" s="468"/>
      <c r="C204" s="475"/>
      <c r="D204" s="475"/>
      <c r="E204" s="476"/>
      <c r="F204" s="601" t="s">
        <v>32</v>
      </c>
      <c r="G204" s="475">
        <v>11</v>
      </c>
      <c r="H204" s="468"/>
      <c r="I204" s="475"/>
      <c r="J204" s="476"/>
      <c r="K204" s="475"/>
      <c r="L204" s="475"/>
      <c r="M204" s="475"/>
      <c r="N204" s="468"/>
      <c r="O204" s="475"/>
      <c r="P204" s="475"/>
      <c r="Q204" s="476"/>
      <c r="R204" s="601" t="s">
        <v>32</v>
      </c>
      <c r="S204" s="477" t="s">
        <v>474</v>
      </c>
      <c r="T204" s="475"/>
      <c r="U204" s="475"/>
      <c r="V204" s="475"/>
      <c r="W204" s="475"/>
      <c r="X204" s="475"/>
      <c r="Y204" s="475"/>
      <c r="Z204" s="475"/>
      <c r="AA204" s="475"/>
      <c r="AB204" s="475"/>
      <c r="AC204" s="475"/>
      <c r="AD204" s="475"/>
      <c r="AE204" s="475"/>
      <c r="AF204" s="475"/>
      <c r="AG204" s="476"/>
      <c r="AH204" s="468"/>
      <c r="AI204" s="475"/>
      <c r="AJ204" s="475"/>
      <c r="AK204" s="476"/>
      <c r="AL204" s="475"/>
      <c r="AM204" s="475"/>
      <c r="AN204" s="482"/>
    </row>
    <row r="205" spans="1:40" ht="14.25" customHeight="1">
      <c r="A205" s="1630"/>
      <c r="B205" s="468"/>
      <c r="C205" s="475"/>
      <c r="D205" s="475"/>
      <c r="E205" s="476"/>
      <c r="F205" s="601" t="s">
        <v>32</v>
      </c>
      <c r="G205" s="475" t="s">
        <v>491</v>
      </c>
      <c r="H205" s="468"/>
      <c r="I205" s="475"/>
      <c r="J205" s="476"/>
      <c r="K205" s="475"/>
      <c r="L205" s="475"/>
      <c r="M205" s="475"/>
      <c r="N205" s="468"/>
      <c r="O205" s="475"/>
      <c r="P205" s="475"/>
      <c r="Q205" s="476"/>
      <c r="R205" s="601" t="s">
        <v>32</v>
      </c>
      <c r="S205" s="477" t="s">
        <v>475</v>
      </c>
      <c r="T205" s="475"/>
      <c r="U205" s="475"/>
      <c r="V205" s="475"/>
      <c r="W205" s="475"/>
      <c r="X205" s="475"/>
      <c r="Y205" s="475"/>
      <c r="Z205" s="475"/>
      <c r="AA205" s="475"/>
      <c r="AB205" s="475"/>
      <c r="AC205" s="475"/>
      <c r="AD205" s="475"/>
      <c r="AE205" s="475"/>
      <c r="AF205" s="475"/>
      <c r="AG205" s="476"/>
      <c r="AH205" s="468"/>
      <c r="AI205" s="475"/>
      <c r="AJ205" s="475"/>
      <c r="AK205" s="476"/>
      <c r="AL205" s="475"/>
      <c r="AM205" s="475"/>
      <c r="AN205" s="482"/>
    </row>
    <row r="206" spans="1:40" ht="14.25" customHeight="1">
      <c r="A206" s="1630"/>
      <c r="B206" s="468"/>
      <c r="C206" s="475"/>
      <c r="D206" s="475"/>
      <c r="E206" s="476"/>
      <c r="F206" s="555"/>
      <c r="G206" s="556"/>
      <c r="H206" s="555"/>
      <c r="I206" s="556"/>
      <c r="J206" s="558"/>
      <c r="K206" s="475"/>
      <c r="L206" s="475"/>
      <c r="M206" s="476"/>
      <c r="N206" s="468"/>
      <c r="O206" s="475"/>
      <c r="P206" s="475"/>
      <c r="Q206" s="476"/>
      <c r="R206" s="603" t="s">
        <v>32</v>
      </c>
      <c r="S206" s="489" t="s">
        <v>476</v>
      </c>
      <c r="T206" s="491"/>
      <c r="U206" s="491"/>
      <c r="V206" s="1667"/>
      <c r="W206" s="1668"/>
      <c r="X206" s="1668"/>
      <c r="Y206" s="1668"/>
      <c r="Z206" s="1668"/>
      <c r="AA206" s="1668"/>
      <c r="AB206" s="1668"/>
      <c r="AC206" s="1668"/>
      <c r="AD206" s="1668"/>
      <c r="AE206" s="1668"/>
      <c r="AF206" s="1668"/>
      <c r="AG206" s="492" t="s">
        <v>35</v>
      </c>
      <c r="AH206" s="468"/>
      <c r="AI206" s="475"/>
      <c r="AJ206" s="475"/>
      <c r="AK206" s="476"/>
      <c r="AL206" s="475"/>
      <c r="AM206" s="475"/>
      <c r="AN206" s="482"/>
    </row>
    <row r="207" spans="1:40" ht="14.25" customHeight="1">
      <c r="A207" s="1630"/>
      <c r="B207" s="468"/>
      <c r="C207" s="475"/>
      <c r="D207" s="475"/>
      <c r="E207" s="476"/>
      <c r="F207" s="556"/>
      <c r="G207" s="556"/>
      <c r="H207" s="555"/>
      <c r="I207" s="556"/>
      <c r="J207" s="558"/>
      <c r="K207" s="475"/>
      <c r="L207" s="475"/>
      <c r="M207" s="476"/>
      <c r="N207" s="475"/>
      <c r="O207" s="475"/>
      <c r="P207" s="475"/>
      <c r="Q207" s="476"/>
      <c r="R207" s="475" t="s">
        <v>29</v>
      </c>
      <c r="S207" s="477" t="s">
        <v>497</v>
      </c>
      <c r="T207" s="475"/>
      <c r="U207" s="475"/>
      <c r="V207" s="475"/>
      <c r="W207" s="475"/>
      <c r="X207" s="475"/>
      <c r="Y207" s="1675"/>
      <c r="Z207" s="1673"/>
      <c r="AA207" s="1673"/>
      <c r="AB207" s="1673"/>
      <c r="AC207" s="1673"/>
      <c r="AD207" s="1673"/>
      <c r="AE207" s="1673"/>
      <c r="AF207" s="475"/>
      <c r="AG207" s="475"/>
      <c r="AH207" s="468"/>
      <c r="AI207" s="475"/>
      <c r="AJ207" s="475"/>
      <c r="AK207" s="476"/>
      <c r="AL207" s="475"/>
      <c r="AM207" s="475"/>
      <c r="AN207" s="482"/>
    </row>
    <row r="208" spans="1:40" ht="14.25" customHeight="1">
      <c r="A208" s="1630"/>
      <c r="B208" s="468"/>
      <c r="C208" s="475"/>
      <c r="D208" s="475"/>
      <c r="E208" s="476"/>
      <c r="F208" s="556"/>
      <c r="G208" s="556"/>
      <c r="H208" s="555"/>
      <c r="I208" s="556"/>
      <c r="J208" s="558"/>
      <c r="K208" s="475"/>
      <c r="L208" s="475"/>
      <c r="M208" s="476"/>
      <c r="N208" s="475"/>
      <c r="O208" s="475"/>
      <c r="P208" s="475"/>
      <c r="Q208" s="476"/>
      <c r="R208" s="475" t="s">
        <v>29</v>
      </c>
      <c r="S208" s="477" t="s">
        <v>498</v>
      </c>
      <c r="T208" s="475"/>
      <c r="U208" s="475"/>
      <c r="V208" s="475"/>
      <c r="W208" s="475"/>
      <c r="X208" s="475"/>
      <c r="Y208" s="1661"/>
      <c r="Z208" s="1302"/>
      <c r="AA208" s="1302"/>
      <c r="AB208" s="1302"/>
      <c r="AC208" s="1302"/>
      <c r="AD208" s="1649" t="s">
        <v>499</v>
      </c>
      <c r="AE208" s="1107"/>
      <c r="AF208" s="1107"/>
      <c r="AG208" s="1108"/>
      <c r="AH208" s="468"/>
      <c r="AI208" s="475"/>
      <c r="AJ208" s="475"/>
      <c r="AK208" s="476"/>
      <c r="AL208" s="475"/>
      <c r="AM208" s="475"/>
      <c r="AN208" s="482"/>
    </row>
    <row r="209" spans="1:40" ht="14.25" customHeight="1">
      <c r="A209" s="1630"/>
      <c r="B209" s="468"/>
      <c r="C209" s="475"/>
      <c r="D209" s="475"/>
      <c r="E209" s="476"/>
      <c r="F209" s="556"/>
      <c r="G209" s="556"/>
      <c r="H209" s="555"/>
      <c r="I209" s="556"/>
      <c r="J209" s="558"/>
      <c r="K209" s="475"/>
      <c r="L209" s="475"/>
      <c r="M209" s="476"/>
      <c r="N209" s="468"/>
      <c r="O209" s="475"/>
      <c r="P209" s="475"/>
      <c r="Q209" s="476"/>
      <c r="R209" s="475" t="s">
        <v>29</v>
      </c>
      <c r="S209" s="477" t="s">
        <v>500</v>
      </c>
      <c r="T209" s="475"/>
      <c r="U209" s="475"/>
      <c r="V209" s="475"/>
      <c r="W209" s="475"/>
      <c r="X209" s="475"/>
      <c r="Y209" s="475"/>
      <c r="Z209" s="475"/>
      <c r="AA209" s="475"/>
      <c r="AB209" s="475"/>
      <c r="AC209" s="475"/>
      <c r="AD209" s="475"/>
      <c r="AE209" s="475"/>
      <c r="AF209" s="475"/>
      <c r="AG209" s="475"/>
      <c r="AH209" s="468"/>
      <c r="AI209" s="475"/>
      <c r="AJ209" s="475"/>
      <c r="AK209" s="476"/>
      <c r="AL209" s="475"/>
      <c r="AM209" s="475"/>
      <c r="AN209" s="482"/>
    </row>
    <row r="210" spans="1:40" ht="14.25" customHeight="1">
      <c r="A210" s="1630"/>
      <c r="B210" s="468"/>
      <c r="C210" s="475"/>
      <c r="D210" s="475"/>
      <c r="E210" s="476"/>
      <c r="F210" s="556"/>
      <c r="G210" s="556"/>
      <c r="H210" s="555"/>
      <c r="I210" s="556"/>
      <c r="J210" s="558"/>
      <c r="K210" s="475"/>
      <c r="L210" s="475"/>
      <c r="M210" s="476"/>
      <c r="N210" s="468"/>
      <c r="O210" s="475"/>
      <c r="P210" s="475"/>
      <c r="Q210" s="476"/>
      <c r="R210" s="477"/>
      <c r="S210" s="477"/>
      <c r="T210" s="475"/>
      <c r="U210" s="475"/>
      <c r="V210" s="475"/>
      <c r="W210" s="475" t="s">
        <v>34</v>
      </c>
      <c r="X210" s="475"/>
      <c r="Y210" s="1661"/>
      <c r="Z210" s="1302"/>
      <c r="AA210" s="1302"/>
      <c r="AB210" s="1302"/>
      <c r="AC210" s="1302"/>
      <c r="AD210" s="1649" t="s">
        <v>501</v>
      </c>
      <c r="AE210" s="1107"/>
      <c r="AF210" s="1107"/>
      <c r="AG210" s="1108"/>
      <c r="AH210" s="468"/>
      <c r="AI210" s="475"/>
      <c r="AJ210" s="475"/>
      <c r="AK210" s="476"/>
      <c r="AL210" s="475"/>
      <c r="AM210" s="475"/>
      <c r="AN210" s="482"/>
    </row>
    <row r="211" spans="1:40" ht="14.25" customHeight="1">
      <c r="A211" s="470"/>
      <c r="B211" s="468"/>
      <c r="C211" s="475"/>
      <c r="D211" s="475"/>
      <c r="E211" s="476"/>
      <c r="F211" s="556"/>
      <c r="G211" s="556"/>
      <c r="H211" s="555"/>
      <c r="I211" s="556"/>
      <c r="J211" s="558"/>
      <c r="K211" s="475"/>
      <c r="L211" s="475"/>
      <c r="M211" s="476"/>
      <c r="N211" s="468"/>
      <c r="O211" s="475"/>
      <c r="P211" s="475"/>
      <c r="Q211" s="476"/>
      <c r="R211" s="475" t="s">
        <v>29</v>
      </c>
      <c r="S211" s="477" t="s">
        <v>502</v>
      </c>
      <c r="T211" s="475"/>
      <c r="U211" s="475"/>
      <c r="V211" s="475"/>
      <c r="W211" s="475"/>
      <c r="X211" s="475"/>
      <c r="Y211" s="475" t="s">
        <v>34</v>
      </c>
      <c r="Z211" s="1661"/>
      <c r="AA211" s="1302"/>
      <c r="AB211" s="1302"/>
      <c r="AC211" s="1302"/>
      <c r="AD211" s="1302"/>
      <c r="AE211" s="1302"/>
      <c r="AF211" s="475" t="s">
        <v>503</v>
      </c>
      <c r="AG211" s="475" t="s">
        <v>35</v>
      </c>
      <c r="AH211" s="468"/>
      <c r="AI211" s="475"/>
      <c r="AJ211" s="475"/>
      <c r="AK211" s="476"/>
      <c r="AL211" s="475"/>
      <c r="AM211" s="475"/>
      <c r="AN211" s="482"/>
    </row>
    <row r="212" spans="1:40" ht="14.25" customHeight="1">
      <c r="A212" s="470"/>
      <c r="B212" s="468"/>
      <c r="C212" s="475"/>
      <c r="D212" s="475"/>
      <c r="E212" s="476"/>
      <c r="F212" s="556"/>
      <c r="G212" s="556"/>
      <c r="H212" s="555"/>
      <c r="I212" s="556"/>
      <c r="J212" s="558"/>
      <c r="K212" s="475"/>
      <c r="L212" s="475"/>
      <c r="M212" s="476"/>
      <c r="N212" s="468"/>
      <c r="O212" s="475"/>
      <c r="P212" s="475"/>
      <c r="Q212" s="476"/>
      <c r="R212" s="475" t="s">
        <v>29</v>
      </c>
      <c r="S212" s="477" t="s">
        <v>504</v>
      </c>
      <c r="T212" s="477"/>
      <c r="U212" s="477"/>
      <c r="V212" s="477"/>
      <c r="W212" s="477"/>
      <c r="X212" s="477"/>
      <c r="Y212" s="477"/>
      <c r="Z212" s="477"/>
      <c r="AA212" s="477"/>
      <c r="AB212" s="477"/>
      <c r="AC212" s="477"/>
      <c r="AD212" s="477"/>
      <c r="AE212" s="554"/>
      <c r="AF212" s="475" t="s">
        <v>505</v>
      </c>
      <c r="AG212" s="475" t="s">
        <v>35</v>
      </c>
      <c r="AH212" s="468"/>
      <c r="AI212" s="475"/>
      <c r="AJ212" s="475"/>
      <c r="AK212" s="476"/>
      <c r="AL212" s="475"/>
      <c r="AM212" s="475"/>
      <c r="AN212" s="482"/>
    </row>
    <row r="213" spans="1:40" ht="14.25" customHeight="1">
      <c r="A213" s="470"/>
      <c r="B213" s="468"/>
      <c r="C213" s="475"/>
      <c r="D213" s="475"/>
      <c r="E213" s="476"/>
      <c r="F213" s="556"/>
      <c r="G213" s="556"/>
      <c r="H213" s="555"/>
      <c r="I213" s="556"/>
      <c r="J213" s="558"/>
      <c r="K213" s="475"/>
      <c r="L213" s="475"/>
      <c r="M213" s="476"/>
      <c r="N213" s="468"/>
      <c r="O213" s="475"/>
      <c r="P213" s="475"/>
      <c r="Q213" s="476"/>
      <c r="R213" s="475" t="s">
        <v>29</v>
      </c>
      <c r="S213" s="477" t="s">
        <v>131</v>
      </c>
      <c r="T213" s="475"/>
      <c r="U213" s="475"/>
      <c r="V213" s="475"/>
      <c r="W213" s="475" t="s">
        <v>34</v>
      </c>
      <c r="X213" s="1661"/>
      <c r="Y213" s="1302"/>
      <c r="Z213" s="1302"/>
      <c r="AA213" s="1302"/>
      <c r="AB213" s="475" t="s">
        <v>506</v>
      </c>
      <c r="AC213" s="475" t="s">
        <v>35</v>
      </c>
      <c r="AD213" s="475"/>
      <c r="AE213" s="475"/>
      <c r="AF213" s="475"/>
      <c r="AG213" s="475"/>
      <c r="AH213" s="468"/>
      <c r="AI213" s="475"/>
      <c r="AJ213" s="475"/>
      <c r="AK213" s="476"/>
      <c r="AL213" s="475"/>
      <c r="AM213" s="475"/>
      <c r="AN213" s="482"/>
    </row>
    <row r="214" spans="1:40" ht="14.25" customHeight="1">
      <c r="A214" s="470"/>
      <c r="B214" s="468"/>
      <c r="C214" s="475"/>
      <c r="D214" s="475"/>
      <c r="E214" s="476"/>
      <c r="F214" s="556"/>
      <c r="G214" s="556"/>
      <c r="H214" s="555"/>
      <c r="I214" s="556"/>
      <c r="J214" s="558"/>
      <c r="K214" s="475"/>
      <c r="L214" s="475"/>
      <c r="M214" s="476"/>
      <c r="N214" s="468"/>
      <c r="O214" s="475"/>
      <c r="P214" s="475"/>
      <c r="Q214" s="476"/>
      <c r="R214" s="475"/>
      <c r="S214" s="477"/>
      <c r="T214" s="475"/>
      <c r="U214" s="475"/>
      <c r="V214" s="475"/>
      <c r="W214" s="475"/>
      <c r="X214" s="475"/>
      <c r="Y214" s="475"/>
      <c r="Z214" s="475"/>
      <c r="AA214" s="475"/>
      <c r="AB214" s="475"/>
      <c r="AC214" s="475"/>
      <c r="AD214" s="475"/>
      <c r="AE214" s="475"/>
      <c r="AF214" s="475"/>
      <c r="AG214" s="475"/>
      <c r="AH214" s="468"/>
      <c r="AI214" s="475"/>
      <c r="AJ214" s="475"/>
      <c r="AK214" s="476"/>
      <c r="AL214" s="475"/>
      <c r="AM214" s="475"/>
      <c r="AN214" s="482"/>
    </row>
    <row r="215" spans="1:40" ht="14.25" customHeight="1">
      <c r="A215" s="470"/>
      <c r="B215" s="468"/>
      <c r="C215" s="475"/>
      <c r="D215" s="475"/>
      <c r="E215" s="476"/>
      <c r="F215" s="556"/>
      <c r="G215" s="556"/>
      <c r="H215" s="555"/>
      <c r="I215" s="556"/>
      <c r="J215" s="558"/>
      <c r="K215" s="475"/>
      <c r="L215" s="475"/>
      <c r="M215" s="476"/>
      <c r="N215" s="1679" t="s">
        <v>477</v>
      </c>
      <c r="O215" s="1657"/>
      <c r="P215" s="1657"/>
      <c r="Q215" s="1658"/>
      <c r="R215" s="520" t="s">
        <v>29</v>
      </c>
      <c r="S215" s="521" t="s">
        <v>482</v>
      </c>
      <c r="T215" s="522"/>
      <c r="U215" s="522"/>
      <c r="V215" s="1665"/>
      <c r="W215" s="1666"/>
      <c r="X215" s="1666"/>
      <c r="Y215" s="1666"/>
      <c r="Z215" s="1666"/>
      <c r="AA215" s="1666"/>
      <c r="AB215" s="1666"/>
      <c r="AC215" s="1666"/>
      <c r="AD215" s="1666"/>
      <c r="AE215" s="1666"/>
      <c r="AF215" s="1666"/>
      <c r="AG215" s="523" t="s">
        <v>35</v>
      </c>
      <c r="AH215" s="468"/>
      <c r="AI215" s="475"/>
      <c r="AJ215" s="475"/>
      <c r="AK215" s="476"/>
      <c r="AL215" s="475"/>
      <c r="AM215" s="475"/>
      <c r="AN215" s="482"/>
    </row>
    <row r="216" spans="1:40" ht="14.25" customHeight="1">
      <c r="A216" s="470"/>
      <c r="B216" s="468"/>
      <c r="C216" s="475"/>
      <c r="D216" s="475"/>
      <c r="E216" s="476"/>
      <c r="F216" s="556"/>
      <c r="G216" s="556"/>
      <c r="H216" s="555"/>
      <c r="I216" s="556"/>
      <c r="J216" s="558"/>
      <c r="K216" s="475"/>
      <c r="L216" s="475"/>
      <c r="M216" s="476"/>
      <c r="N216" s="1644" t="s">
        <v>129</v>
      </c>
      <c r="O216" s="1645"/>
      <c r="P216" s="1645"/>
      <c r="Q216" s="1646"/>
      <c r="R216" s="601" t="s">
        <v>32</v>
      </c>
      <c r="S216" s="477" t="s">
        <v>446</v>
      </c>
      <c r="T216" s="475"/>
      <c r="U216" s="475"/>
      <c r="V216" s="475"/>
      <c r="W216" s="475"/>
      <c r="X216" s="1675"/>
      <c r="Y216" s="1673"/>
      <c r="Z216" s="1673"/>
      <c r="AA216" s="1673"/>
      <c r="AB216" s="475" t="s">
        <v>448</v>
      </c>
      <c r="AC216" s="475" t="s">
        <v>35</v>
      </c>
      <c r="AD216" s="475"/>
      <c r="AE216" s="475"/>
      <c r="AF216" s="475"/>
      <c r="AG216" s="475"/>
      <c r="AH216" s="468"/>
      <c r="AI216" s="475"/>
      <c r="AJ216" s="475"/>
      <c r="AK216" s="476"/>
      <c r="AL216" s="475"/>
      <c r="AM216" s="475"/>
      <c r="AN216" s="482"/>
    </row>
    <row r="217" spans="1:40" ht="14.25" customHeight="1">
      <c r="A217" s="470"/>
      <c r="B217" s="468"/>
      <c r="C217" s="475"/>
      <c r="D217" s="475"/>
      <c r="E217" s="476"/>
      <c r="F217" s="556"/>
      <c r="G217" s="556"/>
      <c r="H217" s="555"/>
      <c r="I217" s="556"/>
      <c r="J217" s="558"/>
      <c r="K217" s="475"/>
      <c r="L217" s="475"/>
      <c r="M217" s="476"/>
      <c r="N217" s="501" t="s">
        <v>29</v>
      </c>
      <c r="O217" s="575" t="s">
        <v>486</v>
      </c>
      <c r="P217" s="575"/>
      <c r="Q217" s="576"/>
      <c r="R217" s="601" t="s">
        <v>32</v>
      </c>
      <c r="S217" s="477" t="s">
        <v>507</v>
      </c>
      <c r="T217" s="477"/>
      <c r="U217" s="477"/>
      <c r="V217" s="477"/>
      <c r="W217" s="477"/>
      <c r="X217" s="1661"/>
      <c r="Y217" s="1302"/>
      <c r="Z217" s="1302"/>
      <c r="AA217" s="1302"/>
      <c r="AB217" s="475" t="s">
        <v>448</v>
      </c>
      <c r="AC217" s="475" t="s">
        <v>35</v>
      </c>
      <c r="AD217" s="475"/>
      <c r="AE217" s="475"/>
      <c r="AF217" s="475"/>
      <c r="AG217" s="475"/>
      <c r="AH217" s="468"/>
      <c r="AI217" s="475"/>
      <c r="AJ217" s="475"/>
      <c r="AK217" s="476"/>
      <c r="AL217" s="475"/>
      <c r="AM217" s="475"/>
      <c r="AN217" s="482"/>
    </row>
    <row r="218" spans="1:40" ht="14.25" customHeight="1">
      <c r="A218" s="470"/>
      <c r="B218" s="468"/>
      <c r="C218" s="475"/>
      <c r="D218" s="475"/>
      <c r="E218" s="476"/>
      <c r="F218" s="556"/>
      <c r="G218" s="556"/>
      <c r="H218" s="555"/>
      <c r="I218" s="556"/>
      <c r="J218" s="558"/>
      <c r="K218" s="475"/>
      <c r="L218" s="475"/>
      <c r="M218" s="476"/>
      <c r="N218" s="488"/>
      <c r="O218" s="491"/>
      <c r="P218" s="491"/>
      <c r="Q218" s="492"/>
      <c r="R218" s="491"/>
      <c r="S218" s="491"/>
      <c r="T218" s="491" t="s">
        <v>452</v>
      </c>
      <c r="U218" s="491"/>
      <c r="V218" s="491"/>
      <c r="W218" s="491"/>
      <c r="X218" s="1667"/>
      <c r="Y218" s="1668"/>
      <c r="Z218" s="1668"/>
      <c r="AA218" s="1668"/>
      <c r="AB218" s="491" t="s">
        <v>448</v>
      </c>
      <c r="AC218" s="491" t="s">
        <v>35</v>
      </c>
      <c r="AD218" s="491"/>
      <c r="AE218" s="491"/>
      <c r="AF218" s="491"/>
      <c r="AG218" s="491"/>
      <c r="AH218" s="468"/>
      <c r="AI218" s="475"/>
      <c r="AJ218" s="475"/>
      <c r="AK218" s="476"/>
      <c r="AL218" s="475"/>
      <c r="AM218" s="475"/>
      <c r="AN218" s="482"/>
    </row>
    <row r="219" spans="1:40" ht="14.25" customHeight="1">
      <c r="A219" s="470"/>
      <c r="B219" s="468"/>
      <c r="C219" s="475"/>
      <c r="D219" s="475"/>
      <c r="E219" s="476"/>
      <c r="F219" s="556"/>
      <c r="G219" s="556"/>
      <c r="H219" s="555"/>
      <c r="I219" s="556"/>
      <c r="J219" s="558"/>
      <c r="K219" s="475"/>
      <c r="L219" s="475"/>
      <c r="M219" s="476"/>
      <c r="N219" s="1780" t="s">
        <v>459</v>
      </c>
      <c r="O219" s="1781"/>
      <c r="P219" s="1781"/>
      <c r="Q219" s="1782"/>
      <c r="R219" s="475" t="s">
        <v>29</v>
      </c>
      <c r="S219" s="477" t="s">
        <v>488</v>
      </c>
      <c r="T219" s="475"/>
      <c r="U219" s="475"/>
      <c r="V219" s="475"/>
      <c r="W219" s="475"/>
      <c r="X219" s="475"/>
      <c r="Y219" s="475"/>
      <c r="Z219" s="475"/>
      <c r="AA219" s="475"/>
      <c r="AB219" s="475"/>
      <c r="AC219" s="475"/>
      <c r="AD219" s="475"/>
      <c r="AE219" s="475"/>
      <c r="AF219" s="475"/>
      <c r="AG219" s="475"/>
      <c r="AH219" s="468"/>
      <c r="AI219" s="475"/>
      <c r="AJ219" s="475"/>
      <c r="AK219" s="476"/>
      <c r="AL219" s="475"/>
      <c r="AM219" s="475"/>
      <c r="AN219" s="482"/>
    </row>
    <row r="220" spans="1:40" ht="14.25" customHeight="1">
      <c r="A220" s="470"/>
      <c r="B220" s="468"/>
      <c r="C220" s="475"/>
      <c r="D220" s="475"/>
      <c r="E220" s="476"/>
      <c r="F220" s="556"/>
      <c r="G220" s="556"/>
      <c r="H220" s="555"/>
      <c r="I220" s="556"/>
      <c r="J220" s="558"/>
      <c r="K220" s="475"/>
      <c r="L220" s="475"/>
      <c r="M220" s="476"/>
      <c r="N220" s="1652" t="s">
        <v>589</v>
      </c>
      <c r="O220" s="1645"/>
      <c r="P220" s="1645"/>
      <c r="Q220" s="1646"/>
      <c r="R220" s="601" t="s">
        <v>32</v>
      </c>
      <c r="S220" s="477" t="s">
        <v>489</v>
      </c>
      <c r="T220" s="475"/>
      <c r="U220" s="475"/>
      <c r="V220" s="475"/>
      <c r="W220" s="475"/>
      <c r="X220" s="475"/>
      <c r="Y220" s="475"/>
      <c r="Z220" s="475"/>
      <c r="AA220" s="475"/>
      <c r="AB220" s="475"/>
      <c r="AC220" s="475"/>
      <c r="AD220" s="475"/>
      <c r="AE220" s="475"/>
      <c r="AF220" s="475"/>
      <c r="AG220" s="475"/>
      <c r="AH220" s="468"/>
      <c r="AI220" s="475"/>
      <c r="AJ220" s="475"/>
      <c r="AK220" s="476"/>
      <c r="AL220" s="475"/>
      <c r="AM220" s="475"/>
      <c r="AN220" s="482"/>
    </row>
    <row r="221" spans="1:40" ht="14.25" customHeight="1">
      <c r="A221" s="470"/>
      <c r="B221" s="468"/>
      <c r="C221" s="475"/>
      <c r="D221" s="475"/>
      <c r="E221" s="476"/>
      <c r="F221" s="556"/>
      <c r="G221" s="556"/>
      <c r="H221" s="555"/>
      <c r="I221" s="556"/>
      <c r="J221" s="558"/>
      <c r="K221" s="475"/>
      <c r="L221" s="475"/>
      <c r="M221" s="476"/>
      <c r="N221" s="468"/>
      <c r="O221" s="475"/>
      <c r="P221" s="475"/>
      <c r="Q221" s="476"/>
      <c r="R221" s="601" t="s">
        <v>32</v>
      </c>
      <c r="S221" s="477" t="s">
        <v>508</v>
      </c>
      <c r="T221" s="475"/>
      <c r="U221" s="475"/>
      <c r="V221" s="475"/>
      <c r="W221" s="475"/>
      <c r="X221" s="475"/>
      <c r="Y221" s="475"/>
      <c r="Z221" s="475"/>
      <c r="AA221" s="475"/>
      <c r="AB221" s="475"/>
      <c r="AC221" s="475"/>
      <c r="AD221" s="475"/>
      <c r="AE221" s="475"/>
      <c r="AF221" s="475"/>
      <c r="AG221" s="475"/>
      <c r="AH221" s="468"/>
      <c r="AI221" s="475"/>
      <c r="AJ221" s="475"/>
      <c r="AK221" s="476"/>
      <c r="AL221" s="475"/>
      <c r="AM221" s="475"/>
      <c r="AN221" s="482"/>
    </row>
    <row r="222" spans="1:40" ht="14.25" customHeight="1">
      <c r="A222" s="470"/>
      <c r="B222" s="468"/>
      <c r="C222" s="475"/>
      <c r="D222" s="475"/>
      <c r="E222" s="476"/>
      <c r="F222" s="556"/>
      <c r="G222" s="556" t="s">
        <v>447</v>
      </c>
      <c r="H222" s="555"/>
      <c r="I222" s="556"/>
      <c r="J222" s="558"/>
      <c r="K222" s="475"/>
      <c r="L222" s="475"/>
      <c r="M222" s="476"/>
      <c r="N222" s="468"/>
      <c r="O222" s="475"/>
      <c r="P222" s="475"/>
      <c r="Q222" s="476"/>
      <c r="R222" s="601" t="s">
        <v>32</v>
      </c>
      <c r="S222" s="477" t="s">
        <v>492</v>
      </c>
      <c r="T222" s="475"/>
      <c r="U222" s="475"/>
      <c r="V222" s="475"/>
      <c r="W222" s="475"/>
      <c r="X222" s="475"/>
      <c r="Y222" s="475"/>
      <c r="Z222" s="475"/>
      <c r="AA222" s="475"/>
      <c r="AB222" s="475"/>
      <c r="AC222" s="475"/>
      <c r="AD222" s="475"/>
      <c r="AE222" s="475"/>
      <c r="AF222" s="475"/>
      <c r="AG222" s="475"/>
      <c r="AH222" s="468"/>
      <c r="AI222" s="475"/>
      <c r="AJ222" s="475"/>
      <c r="AK222" s="476"/>
      <c r="AL222" s="475"/>
      <c r="AM222" s="475"/>
      <c r="AN222" s="482"/>
    </row>
    <row r="223" spans="1:40" ht="14.25" customHeight="1">
      <c r="A223" s="470"/>
      <c r="B223" s="468"/>
      <c r="C223" s="475"/>
      <c r="D223" s="475"/>
      <c r="E223" s="476"/>
      <c r="F223" s="556"/>
      <c r="G223" s="556"/>
      <c r="H223" s="555"/>
      <c r="I223" s="556"/>
      <c r="J223" s="558"/>
      <c r="K223" s="475"/>
      <c r="L223" s="475"/>
      <c r="M223" s="476"/>
      <c r="N223" s="468"/>
      <c r="O223" s="475"/>
      <c r="P223" s="475"/>
      <c r="Q223" s="476"/>
      <c r="R223" s="601" t="s">
        <v>32</v>
      </c>
      <c r="S223" s="477" t="s">
        <v>493</v>
      </c>
      <c r="T223" s="475"/>
      <c r="U223" s="475"/>
      <c r="V223" s="475"/>
      <c r="W223" s="475"/>
      <c r="X223" s="475"/>
      <c r="Y223" s="475"/>
      <c r="Z223" s="475"/>
      <c r="AA223" s="475"/>
      <c r="AB223" s="475"/>
      <c r="AC223" s="475"/>
      <c r="AD223" s="475"/>
      <c r="AE223" s="475"/>
      <c r="AF223" s="475"/>
      <c r="AG223" s="475"/>
      <c r="AH223" s="468"/>
      <c r="AI223" s="475"/>
      <c r="AJ223" s="475"/>
      <c r="AK223" s="476"/>
      <c r="AL223" s="475"/>
      <c r="AM223" s="475"/>
      <c r="AN223" s="482"/>
    </row>
    <row r="224" spans="1:40" ht="14.25" customHeight="1">
      <c r="A224" s="470"/>
      <c r="B224" s="468"/>
      <c r="C224" s="475"/>
      <c r="D224" s="475"/>
      <c r="E224" s="476"/>
      <c r="F224" s="556"/>
      <c r="G224" s="556"/>
      <c r="H224" s="555"/>
      <c r="I224" s="556"/>
      <c r="J224" s="558"/>
      <c r="K224" s="475"/>
      <c r="L224" s="475"/>
      <c r="M224" s="476"/>
      <c r="N224" s="468"/>
      <c r="O224" s="475"/>
      <c r="P224" s="475"/>
      <c r="Q224" s="476"/>
      <c r="R224" s="601" t="s">
        <v>32</v>
      </c>
      <c r="S224" s="477" t="s">
        <v>494</v>
      </c>
      <c r="T224" s="475"/>
      <c r="U224" s="475"/>
      <c r="V224" s="475"/>
      <c r="W224" s="475"/>
      <c r="X224" s="475"/>
      <c r="Y224" s="475"/>
      <c r="Z224" s="475"/>
      <c r="AA224" s="475"/>
      <c r="AB224" s="475"/>
      <c r="AC224" s="475"/>
      <c r="AD224" s="475"/>
      <c r="AE224" s="475"/>
      <c r="AF224" s="475"/>
      <c r="AG224" s="475"/>
      <c r="AH224" s="468"/>
      <c r="AI224" s="475"/>
      <c r="AJ224" s="475"/>
      <c r="AK224" s="476"/>
      <c r="AL224" s="475"/>
      <c r="AM224" s="475"/>
      <c r="AN224" s="482"/>
    </row>
    <row r="225" spans="1:40" ht="14.25" customHeight="1">
      <c r="A225" s="470"/>
      <c r="B225" s="468"/>
      <c r="C225" s="475"/>
      <c r="D225" s="475"/>
      <c r="E225" s="476"/>
      <c r="F225" s="556"/>
      <c r="G225" s="556"/>
      <c r="H225" s="555"/>
      <c r="I225" s="556"/>
      <c r="J225" s="558"/>
      <c r="K225" s="475"/>
      <c r="L225" s="475"/>
      <c r="M225" s="476"/>
      <c r="N225" s="468"/>
      <c r="O225" s="475"/>
      <c r="P225" s="475"/>
      <c r="Q225" s="476"/>
      <c r="R225" s="601" t="s">
        <v>32</v>
      </c>
      <c r="S225" s="477" t="s">
        <v>495</v>
      </c>
      <c r="T225" s="475"/>
      <c r="U225" s="475"/>
      <c r="V225" s="475"/>
      <c r="W225" s="475"/>
      <c r="X225" s="475"/>
      <c r="Y225" s="475"/>
      <c r="Z225" s="475"/>
      <c r="AA225" s="475"/>
      <c r="AB225" s="475"/>
      <c r="AC225" s="475"/>
      <c r="AD225" s="475"/>
      <c r="AE225" s="475"/>
      <c r="AF225" s="475"/>
      <c r="AG225" s="475"/>
      <c r="AH225" s="468"/>
      <c r="AI225" s="475"/>
      <c r="AJ225" s="475"/>
      <c r="AK225" s="476"/>
      <c r="AL225" s="475"/>
      <c r="AM225" s="475"/>
      <c r="AN225" s="482"/>
    </row>
    <row r="226" spans="1:40" ht="14.25" customHeight="1">
      <c r="A226" s="470"/>
      <c r="B226" s="468"/>
      <c r="C226" s="475"/>
      <c r="D226" s="475"/>
      <c r="E226" s="476"/>
      <c r="F226" s="556"/>
      <c r="G226" s="556"/>
      <c r="H226" s="555"/>
      <c r="I226" s="556"/>
      <c r="J226" s="558"/>
      <c r="K226" s="475"/>
      <c r="L226" s="475"/>
      <c r="M226" s="476"/>
      <c r="N226" s="516"/>
      <c r="O226" s="517"/>
      <c r="P226" s="517"/>
      <c r="Q226" s="518"/>
      <c r="R226" s="519"/>
      <c r="S226" s="475" t="s">
        <v>34</v>
      </c>
      <c r="T226" s="1661"/>
      <c r="U226" s="1302"/>
      <c r="V226" s="1302"/>
      <c r="W226" s="1302"/>
      <c r="X226" s="1302"/>
      <c r="Y226" s="1302"/>
      <c r="Z226" s="1302"/>
      <c r="AA226" s="1302"/>
      <c r="AB226" s="1302"/>
      <c r="AC226" s="1302"/>
      <c r="AD226" s="1302"/>
      <c r="AE226" s="1302"/>
      <c r="AF226" s="1302"/>
      <c r="AG226" s="476" t="s">
        <v>35</v>
      </c>
      <c r="AH226" s="468"/>
      <c r="AI226" s="475"/>
      <c r="AJ226" s="475"/>
      <c r="AK226" s="476"/>
      <c r="AL226" s="475"/>
      <c r="AM226" s="475"/>
      <c r="AN226" s="482"/>
    </row>
    <row r="227" spans="1:40" ht="14.25" customHeight="1">
      <c r="A227" s="470"/>
      <c r="B227" s="468"/>
      <c r="C227" s="475"/>
      <c r="D227" s="475"/>
      <c r="E227" s="476"/>
      <c r="F227" s="556"/>
      <c r="G227" s="556"/>
      <c r="H227" s="555"/>
      <c r="I227" s="556"/>
      <c r="J227" s="558"/>
      <c r="K227" s="475"/>
      <c r="L227" s="475"/>
      <c r="M227" s="476"/>
      <c r="N227" s="516"/>
      <c r="O227" s="517"/>
      <c r="P227" s="517"/>
      <c r="Q227" s="518"/>
      <c r="R227" s="601" t="s">
        <v>32</v>
      </c>
      <c r="S227" s="477" t="s">
        <v>470</v>
      </c>
      <c r="T227" s="477"/>
      <c r="U227" s="477"/>
      <c r="V227" s="477"/>
      <c r="W227" s="477"/>
      <c r="X227" s="477"/>
      <c r="Y227" s="477"/>
      <c r="Z227" s="1661"/>
      <c r="AA227" s="1302"/>
      <c r="AB227" s="1302"/>
      <c r="AC227" s="1302"/>
      <c r="AD227" s="1302"/>
      <c r="AE227" s="1302"/>
      <c r="AF227" s="475" t="s">
        <v>471</v>
      </c>
      <c r="AG227" s="475" t="s">
        <v>35</v>
      </c>
      <c r="AH227" s="468"/>
      <c r="AI227" s="475"/>
      <c r="AJ227" s="475"/>
      <c r="AK227" s="476"/>
      <c r="AL227" s="475"/>
      <c r="AM227" s="475"/>
      <c r="AN227" s="482"/>
    </row>
    <row r="228" spans="1:40" ht="14.25" customHeight="1">
      <c r="A228" s="470"/>
      <c r="B228" s="468"/>
      <c r="C228" s="475"/>
      <c r="D228" s="475"/>
      <c r="E228" s="476"/>
      <c r="F228" s="556"/>
      <c r="G228" s="556"/>
      <c r="H228" s="555"/>
      <c r="I228" s="556"/>
      <c r="J228" s="558"/>
      <c r="K228" s="475"/>
      <c r="L228" s="475"/>
      <c r="M228" s="476"/>
      <c r="N228" s="516"/>
      <c r="O228" s="517"/>
      <c r="P228" s="517"/>
      <c r="Q228" s="518"/>
      <c r="R228" s="603" t="s">
        <v>32</v>
      </c>
      <c r="S228" s="489" t="s">
        <v>472</v>
      </c>
      <c r="T228" s="491"/>
      <c r="U228" s="491"/>
      <c r="V228" s="1667"/>
      <c r="W228" s="1668"/>
      <c r="X228" s="1668"/>
      <c r="Y228" s="1668"/>
      <c r="Z228" s="1668"/>
      <c r="AA228" s="1668"/>
      <c r="AB228" s="1668"/>
      <c r="AC228" s="1668"/>
      <c r="AD228" s="1668"/>
      <c r="AE228" s="1668"/>
      <c r="AF228" s="1668"/>
      <c r="AG228" s="492" t="s">
        <v>35</v>
      </c>
      <c r="AH228" s="468"/>
      <c r="AI228" s="475"/>
      <c r="AJ228" s="475"/>
      <c r="AK228" s="476"/>
      <c r="AL228" s="475"/>
      <c r="AM228" s="475"/>
      <c r="AN228" s="482"/>
    </row>
    <row r="229" spans="1:40" ht="14.25" customHeight="1">
      <c r="A229" s="470"/>
      <c r="B229" s="468"/>
      <c r="C229" s="475"/>
      <c r="D229" s="475"/>
      <c r="E229" s="476"/>
      <c r="F229" s="556"/>
      <c r="G229" s="556"/>
      <c r="H229" s="555"/>
      <c r="I229" s="556"/>
      <c r="J229" s="558"/>
      <c r="K229" s="475"/>
      <c r="L229" s="475"/>
      <c r="M229" s="476"/>
      <c r="N229" s="468"/>
      <c r="O229" s="475"/>
      <c r="P229" s="475"/>
      <c r="Q229" s="476"/>
      <c r="R229" s="475" t="s">
        <v>29</v>
      </c>
      <c r="S229" s="515" t="s">
        <v>473</v>
      </c>
      <c r="T229" s="475"/>
      <c r="U229" s="475"/>
      <c r="V229" s="475"/>
      <c r="W229" s="475"/>
      <c r="X229" s="475"/>
      <c r="Y229" s="475"/>
      <c r="Z229" s="475"/>
      <c r="AA229" s="475"/>
      <c r="AB229" s="475"/>
      <c r="AC229" s="475"/>
      <c r="AD229" s="475"/>
      <c r="AE229" s="475"/>
      <c r="AF229" s="475"/>
      <c r="AG229" s="475"/>
      <c r="AH229" s="468"/>
      <c r="AI229" s="475"/>
      <c r="AJ229" s="475"/>
      <c r="AK229" s="476"/>
      <c r="AL229" s="475"/>
      <c r="AM229" s="475"/>
      <c r="AN229" s="482"/>
    </row>
    <row r="230" spans="1:40" ht="14.25" customHeight="1">
      <c r="A230" s="470"/>
      <c r="B230" s="468"/>
      <c r="C230" s="475"/>
      <c r="D230" s="475"/>
      <c r="E230" s="476"/>
      <c r="F230" s="556"/>
      <c r="G230" s="556"/>
      <c r="H230" s="555"/>
      <c r="I230" s="556"/>
      <c r="J230" s="558"/>
      <c r="K230" s="475"/>
      <c r="L230" s="475"/>
      <c r="M230" s="476"/>
      <c r="N230" s="468"/>
      <c r="O230" s="475"/>
      <c r="P230" s="475"/>
      <c r="Q230" s="476"/>
      <c r="R230" s="601" t="s">
        <v>32</v>
      </c>
      <c r="S230" s="477" t="s">
        <v>130</v>
      </c>
      <c r="T230" s="475"/>
      <c r="U230" s="475"/>
      <c r="V230" s="475"/>
      <c r="W230" s="475"/>
      <c r="X230" s="475"/>
      <c r="Y230" s="475"/>
      <c r="Z230" s="475"/>
      <c r="AA230" s="475"/>
      <c r="AB230" s="475"/>
      <c r="AC230" s="475"/>
      <c r="AD230" s="475"/>
      <c r="AE230" s="475"/>
      <c r="AF230" s="475"/>
      <c r="AG230" s="475"/>
      <c r="AH230" s="468"/>
      <c r="AI230" s="475"/>
      <c r="AJ230" s="475"/>
      <c r="AK230" s="476"/>
      <c r="AL230" s="475"/>
      <c r="AM230" s="475"/>
      <c r="AN230" s="482"/>
    </row>
    <row r="231" spans="1:40" ht="14.25" customHeight="1">
      <c r="A231" s="470"/>
      <c r="B231" s="468"/>
      <c r="C231" s="475"/>
      <c r="D231" s="475"/>
      <c r="E231" s="476"/>
      <c r="F231" s="556"/>
      <c r="G231" s="556"/>
      <c r="H231" s="555"/>
      <c r="I231" s="556"/>
      <c r="J231" s="558"/>
      <c r="K231" s="475"/>
      <c r="L231" s="475"/>
      <c r="M231" s="476"/>
      <c r="N231" s="468"/>
      <c r="O231" s="475"/>
      <c r="P231" s="475"/>
      <c r="Q231" s="476"/>
      <c r="R231" s="601" t="s">
        <v>32</v>
      </c>
      <c r="S231" s="477" t="s">
        <v>474</v>
      </c>
      <c r="T231" s="475"/>
      <c r="U231" s="475"/>
      <c r="V231" s="475"/>
      <c r="W231" s="475"/>
      <c r="X231" s="475"/>
      <c r="Y231" s="475"/>
      <c r="Z231" s="475"/>
      <c r="AA231" s="475"/>
      <c r="AB231" s="475"/>
      <c r="AC231" s="475"/>
      <c r="AD231" s="475"/>
      <c r="AE231" s="475"/>
      <c r="AF231" s="475"/>
      <c r="AG231" s="475"/>
      <c r="AH231" s="468"/>
      <c r="AI231" s="475"/>
      <c r="AJ231" s="475"/>
      <c r="AK231" s="476"/>
      <c r="AL231" s="475"/>
      <c r="AM231" s="475"/>
      <c r="AN231" s="482"/>
    </row>
    <row r="232" spans="1:40" ht="14.25" customHeight="1">
      <c r="A232" s="470"/>
      <c r="B232" s="468"/>
      <c r="C232" s="475"/>
      <c r="D232" s="475"/>
      <c r="E232" s="476"/>
      <c r="F232" s="556"/>
      <c r="G232" s="556"/>
      <c r="H232" s="555"/>
      <c r="I232" s="556"/>
      <c r="J232" s="558"/>
      <c r="K232" s="475"/>
      <c r="L232" s="475"/>
      <c r="M232" s="476"/>
      <c r="N232" s="468"/>
      <c r="O232" s="475"/>
      <c r="P232" s="475"/>
      <c r="Q232" s="476"/>
      <c r="R232" s="601" t="s">
        <v>32</v>
      </c>
      <c r="S232" s="477" t="s">
        <v>475</v>
      </c>
      <c r="T232" s="475"/>
      <c r="U232" s="475"/>
      <c r="V232" s="475"/>
      <c r="W232" s="475"/>
      <c r="X232" s="475"/>
      <c r="Y232" s="475"/>
      <c r="Z232" s="475"/>
      <c r="AA232" s="475"/>
      <c r="AB232" s="475"/>
      <c r="AC232" s="475"/>
      <c r="AD232" s="475"/>
      <c r="AE232" s="475"/>
      <c r="AF232" s="475"/>
      <c r="AG232" s="475"/>
      <c r="AH232" s="468"/>
      <c r="AI232" s="475"/>
      <c r="AJ232" s="475"/>
      <c r="AK232" s="476"/>
      <c r="AL232" s="475"/>
      <c r="AM232" s="475"/>
      <c r="AN232" s="482"/>
    </row>
    <row r="233" spans="1:40" ht="14.25" customHeight="1">
      <c r="A233" s="470"/>
      <c r="B233" s="468"/>
      <c r="C233" s="475"/>
      <c r="D233" s="475"/>
      <c r="E233" s="476"/>
      <c r="F233" s="556"/>
      <c r="G233" s="556"/>
      <c r="H233" s="555"/>
      <c r="I233" s="556"/>
      <c r="J233" s="558"/>
      <c r="K233" s="475"/>
      <c r="L233" s="475"/>
      <c r="M233" s="476"/>
      <c r="N233" s="468"/>
      <c r="O233" s="475"/>
      <c r="P233" s="475"/>
      <c r="Q233" s="476"/>
      <c r="R233" s="603" t="s">
        <v>32</v>
      </c>
      <c r="S233" s="489" t="s">
        <v>476</v>
      </c>
      <c r="T233" s="491"/>
      <c r="U233" s="491"/>
      <c r="V233" s="1667"/>
      <c r="W233" s="1668"/>
      <c r="X233" s="1668"/>
      <c r="Y233" s="1668"/>
      <c r="Z233" s="1668"/>
      <c r="AA233" s="1668"/>
      <c r="AB233" s="1668"/>
      <c r="AC233" s="1668"/>
      <c r="AD233" s="1668"/>
      <c r="AE233" s="1668"/>
      <c r="AF233" s="1668"/>
      <c r="AG233" s="491" t="s">
        <v>35</v>
      </c>
      <c r="AH233" s="468"/>
      <c r="AI233" s="475"/>
      <c r="AJ233" s="475"/>
      <c r="AK233" s="476"/>
      <c r="AL233" s="475"/>
      <c r="AM233" s="475"/>
      <c r="AN233" s="482"/>
    </row>
    <row r="234" spans="1:40" ht="14.25" customHeight="1">
      <c r="A234" s="502"/>
      <c r="B234" s="468"/>
      <c r="C234" s="475"/>
      <c r="D234" s="475"/>
      <c r="E234" s="476"/>
      <c r="F234" s="556"/>
      <c r="G234" s="556"/>
      <c r="H234" s="555"/>
      <c r="I234" s="556"/>
      <c r="J234" s="558"/>
      <c r="K234" s="475"/>
      <c r="L234" s="475"/>
      <c r="M234" s="476"/>
      <c r="N234" s="475"/>
      <c r="O234" s="475"/>
      <c r="P234" s="475"/>
      <c r="Q234" s="476"/>
      <c r="R234" s="475" t="s">
        <v>29</v>
      </c>
      <c r="S234" s="477" t="s">
        <v>497</v>
      </c>
      <c r="T234" s="475"/>
      <c r="U234" s="475"/>
      <c r="V234" s="475"/>
      <c r="W234" s="475"/>
      <c r="X234" s="475"/>
      <c r="Y234" s="1675"/>
      <c r="Z234" s="1673"/>
      <c r="AA234" s="1673"/>
      <c r="AB234" s="1673"/>
      <c r="AC234" s="1673"/>
      <c r="AD234" s="1673"/>
      <c r="AE234" s="1673"/>
      <c r="AF234" s="475"/>
      <c r="AG234" s="475"/>
      <c r="AH234" s="468"/>
      <c r="AI234" s="475"/>
      <c r="AJ234" s="475"/>
      <c r="AK234" s="476"/>
      <c r="AL234" s="475"/>
      <c r="AM234" s="475"/>
      <c r="AN234" s="482"/>
    </row>
    <row r="235" spans="1:40" ht="14.25" customHeight="1">
      <c r="A235" s="502"/>
      <c r="B235" s="468"/>
      <c r="C235" s="475"/>
      <c r="D235" s="475"/>
      <c r="E235" s="476"/>
      <c r="F235" s="556"/>
      <c r="G235" s="556"/>
      <c r="H235" s="555"/>
      <c r="I235" s="556"/>
      <c r="J235" s="558"/>
      <c r="K235" s="475"/>
      <c r="L235" s="475"/>
      <c r="M235" s="476"/>
      <c r="N235" s="475"/>
      <c r="O235" s="475"/>
      <c r="P235" s="475"/>
      <c r="Q235" s="476"/>
      <c r="R235" s="475" t="s">
        <v>29</v>
      </c>
      <c r="S235" s="477" t="s">
        <v>498</v>
      </c>
      <c r="T235" s="475"/>
      <c r="U235" s="475"/>
      <c r="V235" s="475"/>
      <c r="W235" s="475"/>
      <c r="X235" s="475"/>
      <c r="Y235" s="1661"/>
      <c r="Z235" s="1302"/>
      <c r="AA235" s="1302"/>
      <c r="AB235" s="1302"/>
      <c r="AC235" s="1302"/>
      <c r="AD235" s="1649" t="s">
        <v>509</v>
      </c>
      <c r="AE235" s="1107"/>
      <c r="AF235" s="1107"/>
      <c r="AG235" s="1108"/>
      <c r="AH235" s="468"/>
      <c r="AI235" s="475"/>
      <c r="AJ235" s="475"/>
      <c r="AK235" s="476"/>
      <c r="AL235" s="475"/>
      <c r="AM235" s="475"/>
      <c r="AN235" s="482"/>
    </row>
    <row r="236" spans="1:40" ht="14.25" customHeight="1">
      <c r="A236" s="502"/>
      <c r="B236" s="468"/>
      <c r="C236" s="475"/>
      <c r="D236" s="475"/>
      <c r="E236" s="476"/>
      <c r="F236" s="556"/>
      <c r="G236" s="556"/>
      <c r="H236" s="555"/>
      <c r="I236" s="556"/>
      <c r="J236" s="558"/>
      <c r="K236" s="475"/>
      <c r="L236" s="475"/>
      <c r="M236" s="476"/>
      <c r="N236" s="475"/>
      <c r="O236" s="475"/>
      <c r="P236" s="475"/>
      <c r="Q236" s="476"/>
      <c r="R236" s="475" t="s">
        <v>29</v>
      </c>
      <c r="S236" s="477" t="s">
        <v>500</v>
      </c>
      <c r="T236" s="475"/>
      <c r="U236" s="475"/>
      <c r="V236" s="475"/>
      <c r="W236" s="475"/>
      <c r="X236" s="475"/>
      <c r="Y236" s="475"/>
      <c r="Z236" s="475"/>
      <c r="AA236" s="475"/>
      <c r="AB236" s="475"/>
      <c r="AC236" s="475"/>
      <c r="AD236" s="475"/>
      <c r="AE236" s="475"/>
      <c r="AF236" s="475"/>
      <c r="AG236" s="475"/>
      <c r="AH236" s="468"/>
      <c r="AI236" s="475"/>
      <c r="AJ236" s="475"/>
      <c r="AK236" s="476"/>
      <c r="AL236" s="475"/>
      <c r="AM236" s="475"/>
      <c r="AN236" s="482"/>
    </row>
    <row r="237" spans="1:40" ht="14.25" customHeight="1">
      <c r="A237" s="560"/>
      <c r="B237" s="479"/>
      <c r="E237" s="480"/>
      <c r="H237" s="479"/>
      <c r="J237" s="480"/>
      <c r="M237" s="480"/>
      <c r="N237" s="475"/>
      <c r="O237" s="475"/>
      <c r="P237" s="475"/>
      <c r="Q237" s="476"/>
      <c r="R237" s="477"/>
      <c r="S237" s="477"/>
      <c r="T237" s="475"/>
      <c r="U237" s="475"/>
      <c r="V237" s="475"/>
      <c r="W237" s="475" t="s">
        <v>34</v>
      </c>
      <c r="X237" s="475"/>
      <c r="Y237" s="1661"/>
      <c r="Z237" s="1302"/>
      <c r="AA237" s="1302"/>
      <c r="AB237" s="1302"/>
      <c r="AC237" s="1302"/>
      <c r="AD237" s="1649" t="s">
        <v>501</v>
      </c>
      <c r="AE237" s="1107"/>
      <c r="AF237" s="1107"/>
      <c r="AG237" s="1108"/>
      <c r="AH237" s="497"/>
      <c r="AK237" s="480"/>
      <c r="AN237" s="541"/>
    </row>
    <row r="238" spans="1:40" ht="14.25" customHeight="1">
      <c r="A238" s="560"/>
      <c r="B238" s="479"/>
      <c r="E238" s="480"/>
      <c r="H238" s="479"/>
      <c r="J238" s="480"/>
      <c r="M238" s="480"/>
      <c r="N238" s="475"/>
      <c r="O238" s="475"/>
      <c r="P238" s="475"/>
      <c r="Q238" s="476"/>
      <c r="R238" s="475" t="s">
        <v>29</v>
      </c>
      <c r="S238" s="477" t="s">
        <v>502</v>
      </c>
      <c r="T238" s="475"/>
      <c r="U238" s="475"/>
      <c r="V238" s="475"/>
      <c r="W238" s="475"/>
      <c r="X238" s="475"/>
      <c r="Y238" s="475" t="s">
        <v>34</v>
      </c>
      <c r="Z238" s="1661"/>
      <c r="AA238" s="1302"/>
      <c r="AB238" s="1302"/>
      <c r="AC238" s="1302"/>
      <c r="AD238" s="1302"/>
      <c r="AE238" s="1302"/>
      <c r="AF238" s="475" t="s">
        <v>503</v>
      </c>
      <c r="AG238" s="475" t="s">
        <v>35</v>
      </c>
      <c r="AH238" s="497"/>
      <c r="AK238" s="480"/>
      <c r="AN238" s="541"/>
    </row>
    <row r="239" spans="1:40" ht="14.25" customHeight="1">
      <c r="A239" s="560"/>
      <c r="B239" s="479"/>
      <c r="E239" s="480"/>
      <c r="H239" s="479"/>
      <c r="J239" s="480"/>
      <c r="M239" s="480"/>
      <c r="N239" s="475"/>
      <c r="O239" s="475"/>
      <c r="P239" s="475"/>
      <c r="Q239" s="476"/>
      <c r="R239" s="475" t="s">
        <v>29</v>
      </c>
      <c r="S239" s="477" t="s">
        <v>510</v>
      </c>
      <c r="T239" s="477"/>
      <c r="U239" s="477"/>
      <c r="V239" s="477"/>
      <c r="W239" s="477"/>
      <c r="X239" s="477"/>
      <c r="Y239" s="477"/>
      <c r="Z239" s="477"/>
      <c r="AA239" s="477"/>
      <c r="AB239" s="477"/>
      <c r="AC239" s="477"/>
      <c r="AD239" s="477"/>
      <c r="AE239" s="554"/>
      <c r="AF239" s="475" t="s">
        <v>505</v>
      </c>
      <c r="AG239" s="475" t="s">
        <v>35</v>
      </c>
      <c r="AH239" s="497"/>
      <c r="AK239" s="480"/>
      <c r="AN239" s="541"/>
    </row>
    <row r="240" spans="1:40" ht="14.25" customHeight="1" thickBot="1">
      <c r="A240" s="561"/>
      <c r="B240" s="545"/>
      <c r="C240" s="535"/>
      <c r="D240" s="535"/>
      <c r="E240" s="536"/>
      <c r="F240" s="562"/>
      <c r="G240" s="535"/>
      <c r="H240" s="545"/>
      <c r="I240" s="535"/>
      <c r="J240" s="536"/>
      <c r="K240" s="535"/>
      <c r="L240" s="535"/>
      <c r="M240" s="536"/>
      <c r="N240" s="506"/>
      <c r="O240" s="506"/>
      <c r="P240" s="506"/>
      <c r="Q240" s="507"/>
      <c r="R240" s="506" t="s">
        <v>29</v>
      </c>
      <c r="S240" s="509" t="s">
        <v>131</v>
      </c>
      <c r="T240" s="506"/>
      <c r="U240" s="506"/>
      <c r="V240" s="506"/>
      <c r="W240" s="506" t="s">
        <v>34</v>
      </c>
      <c r="X240" s="1677"/>
      <c r="Y240" s="1678"/>
      <c r="Z240" s="1678"/>
      <c r="AA240" s="1678"/>
      <c r="AB240" s="506" t="s">
        <v>506</v>
      </c>
      <c r="AC240" s="506" t="s">
        <v>35</v>
      </c>
      <c r="AD240" s="506"/>
      <c r="AE240" s="506"/>
      <c r="AF240" s="506"/>
      <c r="AG240" s="506"/>
      <c r="AH240" s="546"/>
      <c r="AI240" s="535"/>
      <c r="AJ240" s="535"/>
      <c r="AK240" s="536"/>
      <c r="AL240" s="562"/>
      <c r="AM240" s="535"/>
      <c r="AN240" s="547"/>
    </row>
    <row r="241" spans="1:40" ht="14.25" customHeight="1">
      <c r="AN241" s="459"/>
    </row>
    <row r="242" spans="1:40" ht="14.25" customHeight="1"/>
    <row r="243" spans="1:40" ht="14.25" customHeight="1"/>
    <row r="244" spans="1:40" s="460" customFormat="1" ht="14.25" customHeight="1" thickBot="1">
      <c r="A244" s="511" t="s">
        <v>478</v>
      </c>
      <c r="F244" s="475"/>
      <c r="J244" s="458" t="s">
        <v>434</v>
      </c>
      <c r="X244" s="459" t="s">
        <v>421</v>
      </c>
      <c r="Y244" s="610">
        <f>Y126</f>
        <v>0</v>
      </c>
      <c r="Z244" s="610"/>
      <c r="AA244" s="460" t="s">
        <v>435</v>
      </c>
      <c r="AH244" s="475"/>
      <c r="AL244" s="475"/>
      <c r="AN244" s="459" t="s">
        <v>612</v>
      </c>
    </row>
    <row r="245" spans="1:40" s="460" customFormat="1" ht="17.25" customHeight="1">
      <c r="A245" s="461"/>
      <c r="B245" s="1597" t="s">
        <v>860</v>
      </c>
      <c r="C245" s="1598"/>
      <c r="D245" s="1598"/>
      <c r="E245" s="1599"/>
      <c r="F245" s="1603" t="s">
        <v>861</v>
      </c>
      <c r="G245" s="1604"/>
      <c r="H245" s="1607" t="s">
        <v>858</v>
      </c>
      <c r="I245" s="1608"/>
      <c r="J245" s="1609"/>
      <c r="K245" s="1613" t="s">
        <v>437</v>
      </c>
      <c r="L245" s="1598"/>
      <c r="M245" s="1599"/>
      <c r="N245" s="1614" t="s">
        <v>857</v>
      </c>
      <c r="O245" s="1615"/>
      <c r="P245" s="1615"/>
      <c r="Q245" s="1615"/>
      <c r="R245" s="1615"/>
      <c r="S245" s="1615"/>
      <c r="T245" s="1615"/>
      <c r="U245" s="1615"/>
      <c r="V245" s="1615"/>
      <c r="W245" s="1615"/>
      <c r="X245" s="1615"/>
      <c r="Y245" s="1615"/>
      <c r="Z245" s="1615"/>
      <c r="AA245" s="1615"/>
      <c r="AB245" s="1615"/>
      <c r="AC245" s="1615"/>
      <c r="AD245" s="1615"/>
      <c r="AE245" s="1615"/>
      <c r="AF245" s="1615"/>
      <c r="AG245" s="1615"/>
      <c r="AH245" s="1615"/>
      <c r="AI245" s="1615"/>
      <c r="AJ245" s="1615"/>
      <c r="AK245" s="1616"/>
      <c r="AL245" s="1597" t="s">
        <v>438</v>
      </c>
      <c r="AM245" s="1622"/>
      <c r="AN245" s="1623"/>
    </row>
    <row r="246" spans="1:40" s="460" customFormat="1" ht="17.25" customHeight="1">
      <c r="A246" s="608"/>
      <c r="B246" s="1600"/>
      <c r="C246" s="1601"/>
      <c r="D246" s="1601"/>
      <c r="E246" s="1602"/>
      <c r="F246" s="1605"/>
      <c r="G246" s="1606"/>
      <c r="H246" s="1610"/>
      <c r="I246" s="1611"/>
      <c r="J246" s="1612"/>
      <c r="K246" s="1600"/>
      <c r="L246" s="1601"/>
      <c r="M246" s="1602"/>
      <c r="N246" s="1627" t="s">
        <v>26</v>
      </c>
      <c r="O246" s="1628"/>
      <c r="P246" s="1628"/>
      <c r="Q246" s="1629"/>
      <c r="R246" s="1627" t="s">
        <v>27</v>
      </c>
      <c r="S246" s="1628"/>
      <c r="T246" s="1628"/>
      <c r="U246" s="1628"/>
      <c r="V246" s="1628"/>
      <c r="W246" s="1628"/>
      <c r="X246" s="1628"/>
      <c r="Y246" s="1628"/>
      <c r="Z246" s="1628"/>
      <c r="AA246" s="1628"/>
      <c r="AB246" s="1628"/>
      <c r="AC246" s="1628"/>
      <c r="AD246" s="1628"/>
      <c r="AE246" s="1628"/>
      <c r="AF246" s="1628"/>
      <c r="AG246" s="1628"/>
      <c r="AH246" s="1627" t="s">
        <v>439</v>
      </c>
      <c r="AI246" s="1628"/>
      <c r="AJ246" s="1628"/>
      <c r="AK246" s="1629"/>
      <c r="AL246" s="1624"/>
      <c r="AM246" s="1625"/>
      <c r="AN246" s="1626"/>
    </row>
    <row r="247" spans="1:40" ht="14.25" customHeight="1">
      <c r="A247" s="1682" t="s">
        <v>512</v>
      </c>
      <c r="B247" s="530" t="s">
        <v>575</v>
      </c>
      <c r="E247" s="480"/>
      <c r="F247" s="1633" t="s">
        <v>513</v>
      </c>
      <c r="G247" s="1632"/>
      <c r="H247" s="503"/>
      <c r="I247" s="460"/>
      <c r="J247" s="524"/>
      <c r="K247" s="1669" t="s">
        <v>440</v>
      </c>
      <c r="L247" s="1302"/>
      <c r="M247" s="1303"/>
      <c r="N247" s="1669" t="s">
        <v>514</v>
      </c>
      <c r="O247" s="1302"/>
      <c r="P247" s="1302"/>
      <c r="Q247" s="1303"/>
      <c r="R247" s="519" t="s">
        <v>515</v>
      </c>
      <c r="S247" s="475"/>
      <c r="T247" s="475"/>
      <c r="U247" s="475"/>
      <c r="V247" s="475"/>
      <c r="W247" s="475"/>
      <c r="X247" s="475"/>
      <c r="Y247" s="475"/>
      <c r="Z247" s="475"/>
      <c r="AA247" s="475"/>
      <c r="AB247" s="475"/>
      <c r="AC247" s="475"/>
      <c r="AD247" s="475"/>
      <c r="AE247" s="475"/>
      <c r="AF247" s="475"/>
      <c r="AG247" s="475"/>
      <c r="AH247" s="601" t="s">
        <v>32</v>
      </c>
      <c r="AI247" s="477" t="s">
        <v>78</v>
      </c>
      <c r="AJ247" s="475"/>
      <c r="AK247" s="476"/>
      <c r="AL247" s="468"/>
      <c r="AM247" s="460"/>
      <c r="AN247" s="469"/>
    </row>
    <row r="248" spans="1:40" ht="14.25" customHeight="1">
      <c r="A248" s="1683"/>
      <c r="B248" s="1634" t="s">
        <v>516</v>
      </c>
      <c r="C248" s="1635"/>
      <c r="D248" s="1635"/>
      <c r="E248" s="1636"/>
      <c r="F248" s="601" t="s">
        <v>32</v>
      </c>
      <c r="G248" s="476">
        <v>5</v>
      </c>
      <c r="H248" s="602" t="s">
        <v>32</v>
      </c>
      <c r="I248" s="477" t="s">
        <v>133</v>
      </c>
      <c r="J248" s="476"/>
      <c r="K248" s="1670" t="s">
        <v>445</v>
      </c>
      <c r="L248" s="1302"/>
      <c r="M248" s="1303"/>
      <c r="N248" s="1670" t="s">
        <v>590</v>
      </c>
      <c r="O248" s="1302"/>
      <c r="P248" s="1302"/>
      <c r="Q248" s="1303"/>
      <c r="R248" s="603" t="s">
        <v>32</v>
      </c>
      <c r="S248" s="489" t="s">
        <v>517</v>
      </c>
      <c r="T248" s="491"/>
      <c r="U248" s="491"/>
      <c r="V248" s="604" t="s">
        <v>32</v>
      </c>
      <c r="W248" s="489" t="s">
        <v>518</v>
      </c>
      <c r="X248" s="491"/>
      <c r="Y248" s="491"/>
      <c r="Z248" s="604" t="s">
        <v>32</v>
      </c>
      <c r="AA248" s="489" t="s">
        <v>519</v>
      </c>
      <c r="AB248" s="491"/>
      <c r="AC248" s="491"/>
      <c r="AD248" s="604" t="s">
        <v>32</v>
      </c>
      <c r="AE248" s="489" t="s">
        <v>33</v>
      </c>
      <c r="AF248" s="491"/>
      <c r="AG248" s="491"/>
      <c r="AH248" s="601" t="s">
        <v>32</v>
      </c>
      <c r="AI248" s="477" t="s">
        <v>188</v>
      </c>
      <c r="AJ248" s="475"/>
      <c r="AK248" s="476"/>
      <c r="AL248" s="468"/>
      <c r="AM248" s="593" t="s">
        <v>32</v>
      </c>
      <c r="AN248" s="469"/>
    </row>
    <row r="249" spans="1:40" ht="14.25" customHeight="1">
      <c r="A249" s="1683"/>
      <c r="B249" s="1634" t="s">
        <v>449</v>
      </c>
      <c r="C249" s="1635"/>
      <c r="D249" s="1635"/>
      <c r="E249" s="1636"/>
      <c r="F249" s="601" t="s">
        <v>32</v>
      </c>
      <c r="G249" s="476">
        <v>4</v>
      </c>
      <c r="H249" s="602" t="s">
        <v>32</v>
      </c>
      <c r="I249" s="477" t="s">
        <v>170</v>
      </c>
      <c r="J249" s="476"/>
      <c r="K249" s="475"/>
      <c r="L249" s="475"/>
      <c r="M249" s="475"/>
      <c r="N249" s="468"/>
      <c r="O249" s="475"/>
      <c r="P249" s="475"/>
      <c r="Q249" s="476"/>
      <c r="R249" s="477" t="s">
        <v>520</v>
      </c>
      <c r="S249" s="475"/>
      <c r="T249" s="475"/>
      <c r="U249" s="475"/>
      <c r="V249" s="475"/>
      <c r="W249" s="475"/>
      <c r="X249" s="475"/>
      <c r="Y249" s="475"/>
      <c r="Z249" s="475"/>
      <c r="AA249" s="475"/>
      <c r="AB249" s="475"/>
      <c r="AC249" s="475"/>
      <c r="AD249" s="475"/>
      <c r="AE249" s="475"/>
      <c r="AF249" s="475"/>
      <c r="AG249" s="475"/>
      <c r="AH249" s="601" t="s">
        <v>32</v>
      </c>
      <c r="AI249" s="477" t="s">
        <v>451</v>
      </c>
      <c r="AJ249" s="475"/>
      <c r="AK249" s="476"/>
      <c r="AL249" s="468"/>
      <c r="AM249" s="460"/>
      <c r="AN249" s="469"/>
    </row>
    <row r="250" spans="1:40" ht="14.25" customHeight="1">
      <c r="A250" s="1683"/>
      <c r="B250" s="479"/>
      <c r="E250" s="480"/>
      <c r="F250" s="601" t="s">
        <v>32</v>
      </c>
      <c r="G250" s="476">
        <v>3</v>
      </c>
      <c r="H250" s="602" t="s">
        <v>32</v>
      </c>
      <c r="I250" s="477" t="s">
        <v>171</v>
      </c>
      <c r="J250" s="476"/>
      <c r="K250" s="475"/>
      <c r="L250" s="475"/>
      <c r="M250" s="475"/>
      <c r="N250" s="468"/>
      <c r="O250" s="475"/>
      <c r="P250" s="475"/>
      <c r="Q250" s="476"/>
      <c r="R250" s="601" t="s">
        <v>32</v>
      </c>
      <c r="S250" s="477" t="s">
        <v>517</v>
      </c>
      <c r="T250" s="475"/>
      <c r="U250" s="475"/>
      <c r="V250" s="600" t="s">
        <v>32</v>
      </c>
      <c r="W250" s="477" t="s">
        <v>518</v>
      </c>
      <c r="X250" s="475"/>
      <c r="Y250" s="475"/>
      <c r="Z250" s="600" t="s">
        <v>32</v>
      </c>
      <c r="AA250" s="477" t="s">
        <v>519</v>
      </c>
      <c r="AB250" s="475"/>
      <c r="AC250" s="475"/>
      <c r="AD250" s="600" t="s">
        <v>32</v>
      </c>
      <c r="AE250" s="477" t="s">
        <v>33</v>
      </c>
      <c r="AF250" s="475"/>
      <c r="AG250" s="475"/>
      <c r="AH250" s="601" t="s">
        <v>32</v>
      </c>
      <c r="AI250" s="477" t="s">
        <v>72</v>
      </c>
      <c r="AJ250" s="475"/>
      <c r="AK250" s="476"/>
      <c r="AL250" s="475"/>
      <c r="AM250" s="475"/>
      <c r="AN250" s="482"/>
    </row>
    <row r="251" spans="1:40" ht="14.25" customHeight="1">
      <c r="A251" s="1683"/>
      <c r="B251" s="471"/>
      <c r="C251" s="472"/>
      <c r="D251" s="472"/>
      <c r="E251" s="473"/>
      <c r="F251" s="601" t="s">
        <v>32</v>
      </c>
      <c r="G251" s="476">
        <v>2</v>
      </c>
      <c r="H251" s="602" t="s">
        <v>32</v>
      </c>
      <c r="I251" s="477" t="s">
        <v>172</v>
      </c>
      <c r="J251" s="476"/>
      <c r="K251" s="475"/>
      <c r="L251" s="475"/>
      <c r="M251" s="475"/>
      <c r="N251" s="468"/>
      <c r="O251" s="475"/>
      <c r="P251" s="475"/>
      <c r="Q251" s="476"/>
      <c r="R251" s="483" t="s">
        <v>521</v>
      </c>
      <c r="S251" s="484"/>
      <c r="T251" s="484"/>
      <c r="U251" s="484"/>
      <c r="V251" s="484"/>
      <c r="W251" s="484"/>
      <c r="X251" s="484"/>
      <c r="Y251" s="484"/>
      <c r="Z251" s="484"/>
      <c r="AA251" s="484"/>
      <c r="AB251" s="484"/>
      <c r="AC251" s="484"/>
      <c r="AD251" s="484"/>
      <c r="AE251" s="484"/>
      <c r="AF251" s="484"/>
      <c r="AG251" s="484"/>
      <c r="AH251" s="601" t="s">
        <v>32</v>
      </c>
      <c r="AI251" s="477" t="s">
        <v>185</v>
      </c>
      <c r="AJ251" s="477"/>
      <c r="AK251" s="577"/>
      <c r="AL251" s="475"/>
      <c r="AM251" s="475"/>
      <c r="AN251" s="482"/>
    </row>
    <row r="252" spans="1:40" ht="14.25" customHeight="1">
      <c r="A252" s="1683"/>
      <c r="B252" s="471"/>
      <c r="C252" s="472"/>
      <c r="D252" s="472"/>
      <c r="E252" s="473"/>
      <c r="F252" s="601" t="s">
        <v>32</v>
      </c>
      <c r="G252" s="476">
        <v>1</v>
      </c>
      <c r="H252" s="468"/>
      <c r="I252" s="475"/>
      <c r="J252" s="476"/>
      <c r="K252" s="468"/>
      <c r="L252" s="475"/>
      <c r="M252" s="476"/>
      <c r="R252" s="519" t="s">
        <v>522</v>
      </c>
      <c r="S252" s="475"/>
      <c r="T252" s="1667"/>
      <c r="U252" s="1668"/>
      <c r="V252" s="1668"/>
      <c r="W252" s="1668"/>
      <c r="X252" s="1668"/>
      <c r="Y252" s="1668"/>
      <c r="Z252" s="477" t="s">
        <v>523</v>
      </c>
      <c r="AA252" s="475"/>
      <c r="AB252" s="475"/>
      <c r="AC252" s="1667"/>
      <c r="AD252" s="1668"/>
      <c r="AE252" s="1668"/>
      <c r="AF252" s="1668"/>
      <c r="AG252" s="476" t="s">
        <v>35</v>
      </c>
      <c r="AH252" s="601" t="s">
        <v>32</v>
      </c>
      <c r="AI252" s="554"/>
      <c r="AJ252" s="554"/>
      <c r="AK252" s="574"/>
      <c r="AL252" s="475"/>
      <c r="AM252" s="475"/>
      <c r="AN252" s="482"/>
    </row>
    <row r="253" spans="1:40" ht="14.25" customHeight="1">
      <c r="A253" s="1683"/>
      <c r="B253" s="471"/>
      <c r="C253" s="472"/>
      <c r="D253" s="472"/>
      <c r="E253" s="473"/>
      <c r="F253" s="479"/>
      <c r="G253" s="480"/>
      <c r="H253" s="468"/>
      <c r="I253" s="475"/>
      <c r="J253" s="476"/>
      <c r="K253" s="475"/>
      <c r="L253" s="475"/>
      <c r="M253" s="475"/>
      <c r="N253" s="1687" t="s">
        <v>524</v>
      </c>
      <c r="O253" s="1688"/>
      <c r="P253" s="1688"/>
      <c r="Q253" s="1689"/>
      <c r="R253" s="483" t="s">
        <v>525</v>
      </c>
      <c r="S253" s="484"/>
      <c r="T253" s="484"/>
      <c r="U253" s="484"/>
      <c r="V253" s="484"/>
      <c r="W253" s="484"/>
      <c r="X253" s="484"/>
      <c r="Y253" s="484"/>
      <c r="Z253" s="484"/>
      <c r="AA253" s="484"/>
      <c r="AB253" s="484"/>
      <c r="AC253" s="484"/>
      <c r="AD253" s="484"/>
      <c r="AE253" s="484"/>
      <c r="AF253" s="484"/>
      <c r="AG253" s="487"/>
      <c r="AH253" s="468"/>
      <c r="AI253" s="475"/>
      <c r="AJ253" s="475"/>
      <c r="AK253" s="476"/>
      <c r="AL253" s="475"/>
      <c r="AM253" s="475"/>
      <c r="AN253" s="482"/>
    </row>
    <row r="254" spans="1:40" ht="14.25" customHeight="1">
      <c r="A254" s="1683"/>
      <c r="B254" s="471"/>
      <c r="C254" s="472"/>
      <c r="D254" s="472"/>
      <c r="E254" s="473"/>
      <c r="F254" s="1651" t="s">
        <v>526</v>
      </c>
      <c r="G254" s="1680"/>
      <c r="H254" s="468"/>
      <c r="I254" s="475"/>
      <c r="J254" s="476"/>
      <c r="K254" s="475"/>
      <c r="L254" s="475"/>
      <c r="M254" s="475"/>
      <c r="N254" s="1690"/>
      <c r="O254" s="1691"/>
      <c r="P254" s="1691"/>
      <c r="Q254" s="1692"/>
      <c r="R254" s="601" t="s">
        <v>32</v>
      </c>
      <c r="S254" s="477" t="s">
        <v>527</v>
      </c>
      <c r="T254" s="475"/>
      <c r="U254" s="475"/>
      <c r="V254" s="475"/>
      <c r="X254" s="600" t="s">
        <v>32</v>
      </c>
      <c r="Y254" s="477" t="s">
        <v>528</v>
      </c>
      <c r="Z254" s="475"/>
      <c r="AA254" s="475"/>
      <c r="AB254" s="475"/>
      <c r="AC254" s="600" t="s">
        <v>32</v>
      </c>
      <c r="AD254" s="477" t="s">
        <v>529</v>
      </c>
      <c r="AF254" s="475"/>
      <c r="AG254" s="476"/>
      <c r="AH254" s="468"/>
      <c r="AI254" s="475"/>
      <c r="AJ254" s="475"/>
      <c r="AK254" s="476"/>
      <c r="AL254" s="475"/>
      <c r="AM254" s="475"/>
      <c r="AN254" s="482"/>
    </row>
    <row r="255" spans="1:40" ht="14.25" customHeight="1">
      <c r="A255" s="1683"/>
      <c r="B255" s="471"/>
      <c r="C255" s="472"/>
      <c r="D255" s="472"/>
      <c r="E255" s="473"/>
      <c r="F255" s="601" t="s">
        <v>32</v>
      </c>
      <c r="G255" s="475">
        <v>5</v>
      </c>
      <c r="H255" s="468"/>
      <c r="I255" s="475"/>
      <c r="J255" s="476"/>
      <c r="K255" s="475"/>
      <c r="L255" s="475"/>
      <c r="M255" s="475"/>
      <c r="N255" s="503"/>
      <c r="O255" s="460"/>
      <c r="P255" s="460"/>
      <c r="Q255" s="524"/>
      <c r="R255" s="601" t="s">
        <v>32</v>
      </c>
      <c r="S255" s="477" t="s">
        <v>530</v>
      </c>
      <c r="T255" s="475"/>
      <c r="U255" s="475"/>
      <c r="V255" s="475"/>
      <c r="W255" s="475"/>
      <c r="X255" s="600" t="s">
        <v>32</v>
      </c>
      <c r="Y255" s="477" t="s">
        <v>531</v>
      </c>
      <c r="Z255" s="475"/>
      <c r="AA255" s="475"/>
      <c r="AB255" s="475"/>
      <c r="AC255" s="600" t="s">
        <v>32</v>
      </c>
      <c r="AD255" s="477" t="s">
        <v>33</v>
      </c>
      <c r="AF255" s="475"/>
      <c r="AG255" s="476"/>
      <c r="AH255" s="468"/>
      <c r="AJ255" s="475"/>
      <c r="AK255" s="476"/>
      <c r="AL255" s="475"/>
      <c r="AM255" s="475"/>
      <c r="AN255" s="482"/>
    </row>
    <row r="256" spans="1:40" ht="14.25" customHeight="1">
      <c r="A256" s="1683"/>
      <c r="B256" s="471"/>
      <c r="C256" s="472"/>
      <c r="D256" s="472"/>
      <c r="E256" s="473"/>
      <c r="F256" s="601" t="s">
        <v>32</v>
      </c>
      <c r="G256" s="475">
        <v>4</v>
      </c>
      <c r="H256" s="468"/>
      <c r="I256" s="475"/>
      <c r="J256" s="476"/>
      <c r="K256" s="475"/>
      <c r="L256" s="475"/>
      <c r="M256" s="475"/>
      <c r="N256" s="468"/>
      <c r="O256" s="475"/>
      <c r="P256" s="475"/>
      <c r="Q256" s="476"/>
      <c r="R256" s="519" t="s">
        <v>532</v>
      </c>
      <c r="S256" s="475"/>
      <c r="T256" s="1667"/>
      <c r="U256" s="1668"/>
      <c r="V256" s="1668"/>
      <c r="W256" s="1668"/>
      <c r="X256" s="1668"/>
      <c r="Y256" s="1668"/>
      <c r="Z256" s="1668"/>
      <c r="AA256" s="1668"/>
      <c r="AB256" s="1668"/>
      <c r="AC256" s="1668"/>
      <c r="AD256" s="1668"/>
      <c r="AE256" s="1668"/>
      <c r="AF256" s="1668"/>
      <c r="AG256" s="476" t="s">
        <v>35</v>
      </c>
      <c r="AH256" s="468"/>
      <c r="AI256" s="475"/>
      <c r="AJ256" s="475"/>
      <c r="AK256" s="476"/>
      <c r="AL256" s="475"/>
      <c r="AM256" s="475"/>
      <c r="AN256" s="482"/>
    </row>
    <row r="257" spans="1:40" ht="14.25" customHeight="1">
      <c r="A257" s="1683"/>
      <c r="B257" s="471"/>
      <c r="C257" s="472"/>
      <c r="D257" s="472"/>
      <c r="E257" s="473"/>
      <c r="F257" s="601" t="s">
        <v>32</v>
      </c>
      <c r="G257" s="475">
        <v>3</v>
      </c>
      <c r="H257" s="468"/>
      <c r="I257" s="475"/>
      <c r="J257" s="476"/>
      <c r="K257" s="475"/>
      <c r="L257" s="475"/>
      <c r="M257" s="476"/>
      <c r="R257" s="483" t="s">
        <v>533</v>
      </c>
      <c r="S257" s="484"/>
      <c r="T257" s="475"/>
      <c r="U257" s="475"/>
      <c r="V257" s="475"/>
      <c r="W257" s="475"/>
      <c r="X257" s="475"/>
      <c r="Y257" s="475"/>
      <c r="Z257" s="475"/>
      <c r="AA257" s="475"/>
      <c r="AB257" s="475"/>
      <c r="AC257" s="475"/>
      <c r="AD257" s="475"/>
      <c r="AF257" s="475"/>
      <c r="AG257" s="487"/>
      <c r="AH257" s="475"/>
      <c r="AI257" s="475"/>
      <c r="AJ257" s="475"/>
      <c r="AK257" s="476"/>
      <c r="AL257" s="475"/>
      <c r="AM257" s="475"/>
      <c r="AN257" s="482"/>
    </row>
    <row r="258" spans="1:40" ht="14.25" customHeight="1">
      <c r="A258" s="1683"/>
      <c r="B258" s="471"/>
      <c r="C258" s="472"/>
      <c r="D258" s="472"/>
      <c r="E258" s="473"/>
      <c r="F258" s="601" t="s">
        <v>32</v>
      </c>
      <c r="G258" s="475">
        <v>2</v>
      </c>
      <c r="H258" s="468"/>
      <c r="I258" s="475"/>
      <c r="J258" s="476"/>
      <c r="K258" s="475"/>
      <c r="L258" s="475"/>
      <c r="M258" s="476"/>
      <c r="R258" s="601" t="s">
        <v>32</v>
      </c>
      <c r="S258" s="477" t="s">
        <v>527</v>
      </c>
      <c r="T258" s="475"/>
      <c r="U258" s="475"/>
      <c r="V258" s="475"/>
      <c r="X258" s="600" t="s">
        <v>32</v>
      </c>
      <c r="Y258" s="477" t="s">
        <v>528</v>
      </c>
      <c r="Z258" s="475"/>
      <c r="AA258" s="475"/>
      <c r="AB258" s="475"/>
      <c r="AC258" s="600" t="s">
        <v>32</v>
      </c>
      <c r="AD258" s="477" t="s">
        <v>529</v>
      </c>
      <c r="AF258" s="475"/>
      <c r="AG258" s="476"/>
      <c r="AH258" s="475"/>
      <c r="AI258" s="475"/>
      <c r="AJ258" s="475"/>
      <c r="AK258" s="476"/>
      <c r="AL258" s="475"/>
      <c r="AM258" s="475"/>
      <c r="AN258" s="482"/>
    </row>
    <row r="259" spans="1:40" ht="14.25" customHeight="1">
      <c r="A259" s="1683"/>
      <c r="B259" s="471"/>
      <c r="C259" s="472"/>
      <c r="D259" s="472"/>
      <c r="E259" s="473"/>
      <c r="F259" s="601" t="s">
        <v>32</v>
      </c>
      <c r="G259" s="475">
        <v>1</v>
      </c>
      <c r="H259" s="468"/>
      <c r="I259" s="475"/>
      <c r="J259" s="476"/>
      <c r="K259" s="475"/>
      <c r="L259" s="475"/>
      <c r="M259" s="476"/>
      <c r="R259" s="601" t="s">
        <v>32</v>
      </c>
      <c r="S259" s="477" t="s">
        <v>530</v>
      </c>
      <c r="T259" s="475"/>
      <c r="U259" s="475"/>
      <c r="V259" s="475"/>
      <c r="W259" s="475"/>
      <c r="X259" s="600" t="s">
        <v>32</v>
      </c>
      <c r="Y259" s="477" t="s">
        <v>531</v>
      </c>
      <c r="Z259" s="475"/>
      <c r="AA259" s="475"/>
      <c r="AB259" s="475"/>
      <c r="AC259" s="600" t="s">
        <v>32</v>
      </c>
      <c r="AD259" s="477" t="s">
        <v>33</v>
      </c>
      <c r="AF259" s="475"/>
      <c r="AG259" s="476"/>
      <c r="AH259" s="475"/>
      <c r="AI259" s="475"/>
      <c r="AJ259" s="475"/>
      <c r="AK259" s="476"/>
      <c r="AL259" s="475"/>
      <c r="AM259" s="475"/>
      <c r="AN259" s="482"/>
    </row>
    <row r="260" spans="1:40" ht="14.25" customHeight="1">
      <c r="A260" s="1683"/>
      <c r="B260" s="471"/>
      <c r="C260" s="472"/>
      <c r="D260" s="472"/>
      <c r="E260" s="473"/>
      <c r="F260" s="504"/>
      <c r="G260" s="494"/>
      <c r="H260" s="493"/>
      <c r="I260" s="494"/>
      <c r="J260" s="495"/>
      <c r="K260" s="494"/>
      <c r="L260" s="494"/>
      <c r="M260" s="495"/>
      <c r="N260" s="533"/>
      <c r="O260" s="533"/>
      <c r="P260" s="533"/>
      <c r="Q260" s="533"/>
      <c r="R260" s="525" t="s">
        <v>532</v>
      </c>
      <c r="S260" s="494"/>
      <c r="T260" s="1762"/>
      <c r="U260" s="1395"/>
      <c r="V260" s="1395"/>
      <c r="W260" s="1395"/>
      <c r="X260" s="1395"/>
      <c r="Y260" s="1395"/>
      <c r="Z260" s="1395"/>
      <c r="AA260" s="1395"/>
      <c r="AB260" s="1395"/>
      <c r="AC260" s="1395"/>
      <c r="AD260" s="1395"/>
      <c r="AE260" s="1395"/>
      <c r="AF260" s="1395"/>
      <c r="AG260" s="476" t="s">
        <v>35</v>
      </c>
      <c r="AH260" s="475"/>
      <c r="AI260" s="475"/>
      <c r="AJ260" s="475"/>
      <c r="AK260" s="476"/>
      <c r="AL260" s="475"/>
      <c r="AM260" s="475"/>
      <c r="AN260" s="482"/>
    </row>
    <row r="261" spans="1:40" ht="14.25" customHeight="1">
      <c r="A261" s="1683"/>
      <c r="B261" s="471"/>
      <c r="C261" s="472"/>
      <c r="D261" s="472"/>
      <c r="E261" s="473"/>
      <c r="F261" s="1633" t="s">
        <v>513</v>
      </c>
      <c r="G261" s="1631"/>
      <c r="H261" s="497"/>
      <c r="I261" s="457"/>
      <c r="J261" s="498"/>
      <c r="K261" s="1681" t="s">
        <v>479</v>
      </c>
      <c r="L261" s="1663"/>
      <c r="M261" s="1664"/>
      <c r="N261" s="1681" t="s">
        <v>514</v>
      </c>
      <c r="O261" s="1663"/>
      <c r="P261" s="1663"/>
      <c r="Q261" s="1664"/>
      <c r="R261" s="519" t="s">
        <v>515</v>
      </c>
      <c r="S261" s="475"/>
      <c r="T261" s="475"/>
      <c r="U261" s="475"/>
      <c r="V261" s="475"/>
      <c r="W261" s="475"/>
      <c r="X261" s="475"/>
      <c r="Y261" s="475"/>
      <c r="Z261" s="475"/>
      <c r="AA261" s="475"/>
      <c r="AB261" s="475"/>
      <c r="AC261" s="475"/>
      <c r="AD261" s="475"/>
      <c r="AE261" s="475"/>
      <c r="AF261" s="475"/>
      <c r="AG261" s="500"/>
      <c r="AH261" s="468"/>
      <c r="AI261" s="475"/>
      <c r="AJ261" s="475"/>
      <c r="AK261" s="476"/>
      <c r="AL261" s="526"/>
      <c r="AM261" s="527"/>
      <c r="AN261" s="528"/>
    </row>
    <row r="262" spans="1:40" ht="14.25" customHeight="1">
      <c r="A262" s="1683"/>
      <c r="B262" s="479"/>
      <c r="E262" s="480"/>
      <c r="F262" s="601" t="s">
        <v>32</v>
      </c>
      <c r="G262" s="475">
        <v>5</v>
      </c>
      <c r="H262" s="468"/>
      <c r="I262" s="475"/>
      <c r="J262" s="476"/>
      <c r="K262" s="1670" t="s">
        <v>445</v>
      </c>
      <c r="L262" s="1302"/>
      <c r="M262" s="1303"/>
      <c r="N262" s="1670" t="s">
        <v>590</v>
      </c>
      <c r="O262" s="1302"/>
      <c r="P262" s="1302"/>
      <c r="Q262" s="1303"/>
      <c r="R262" s="603" t="s">
        <v>32</v>
      </c>
      <c r="S262" s="489" t="s">
        <v>517</v>
      </c>
      <c r="T262" s="491"/>
      <c r="U262" s="491"/>
      <c r="V262" s="604" t="s">
        <v>32</v>
      </c>
      <c r="W262" s="489" t="s">
        <v>518</v>
      </c>
      <c r="X262" s="491"/>
      <c r="Y262" s="491"/>
      <c r="Z262" s="604" t="s">
        <v>32</v>
      </c>
      <c r="AA262" s="489" t="s">
        <v>519</v>
      </c>
      <c r="AB262" s="491"/>
      <c r="AC262" s="491"/>
      <c r="AD262" s="604" t="s">
        <v>32</v>
      </c>
      <c r="AE262" s="489" t="s">
        <v>33</v>
      </c>
      <c r="AF262" s="491"/>
      <c r="AG262" s="492"/>
      <c r="AH262" s="468"/>
      <c r="AI262" s="475"/>
      <c r="AJ262" s="475"/>
      <c r="AK262" s="476"/>
      <c r="AL262" s="468"/>
      <c r="AM262" s="593" t="s">
        <v>32</v>
      </c>
      <c r="AN262" s="469"/>
    </row>
    <row r="263" spans="1:40" ht="14.25" customHeight="1">
      <c r="A263" s="1683"/>
      <c r="B263" s="479" t="s">
        <v>458</v>
      </c>
      <c r="E263" s="480"/>
      <c r="F263" s="601" t="s">
        <v>32</v>
      </c>
      <c r="G263" s="475">
        <v>4</v>
      </c>
      <c r="H263" s="468"/>
      <c r="I263" s="475"/>
      <c r="J263" s="476"/>
      <c r="K263" s="475"/>
      <c r="L263" s="475"/>
      <c r="M263" s="475"/>
      <c r="N263" s="468"/>
      <c r="O263" s="475"/>
      <c r="P263" s="475"/>
      <c r="Q263" s="476"/>
      <c r="R263" s="477" t="s">
        <v>520</v>
      </c>
      <c r="S263" s="475"/>
      <c r="T263" s="475"/>
      <c r="U263" s="475"/>
      <c r="V263" s="475"/>
      <c r="W263" s="475"/>
      <c r="X263" s="475"/>
      <c r="Y263" s="475"/>
      <c r="Z263" s="475"/>
      <c r="AA263" s="475"/>
      <c r="AB263" s="475"/>
      <c r="AC263" s="475"/>
      <c r="AD263" s="475"/>
      <c r="AE263" s="475"/>
      <c r="AF263" s="475"/>
      <c r="AG263" s="475"/>
      <c r="AH263" s="468"/>
      <c r="AI263" s="475"/>
      <c r="AJ263" s="475"/>
      <c r="AK263" s="476"/>
      <c r="AL263" s="475"/>
      <c r="AM263" s="475"/>
      <c r="AN263" s="482"/>
    </row>
    <row r="264" spans="1:40" ht="14.25" customHeight="1">
      <c r="A264" s="1683"/>
      <c r="B264" s="601" t="s">
        <v>32</v>
      </c>
      <c r="C264" s="456" t="s">
        <v>38</v>
      </c>
      <c r="E264" s="480"/>
      <c r="F264" s="601" t="s">
        <v>32</v>
      </c>
      <c r="G264" s="475">
        <v>3</v>
      </c>
      <c r="H264" s="468"/>
      <c r="I264" s="475"/>
      <c r="J264" s="476"/>
      <c r="K264" s="475"/>
      <c r="L264" s="475"/>
      <c r="M264" s="475"/>
      <c r="N264" s="468"/>
      <c r="O264" s="475"/>
      <c r="P264" s="475"/>
      <c r="Q264" s="476"/>
      <c r="R264" s="601" t="s">
        <v>32</v>
      </c>
      <c r="S264" s="477" t="s">
        <v>517</v>
      </c>
      <c r="T264" s="475"/>
      <c r="U264" s="475"/>
      <c r="V264" s="600" t="s">
        <v>32</v>
      </c>
      <c r="W264" s="477" t="s">
        <v>518</v>
      </c>
      <c r="X264" s="475"/>
      <c r="Y264" s="475"/>
      <c r="Z264" s="600" t="s">
        <v>32</v>
      </c>
      <c r="AA264" s="477" t="s">
        <v>519</v>
      </c>
      <c r="AB264" s="475"/>
      <c r="AC264" s="475"/>
      <c r="AD264" s="600" t="s">
        <v>32</v>
      </c>
      <c r="AE264" s="477" t="s">
        <v>33</v>
      </c>
      <c r="AF264" s="475"/>
      <c r="AG264" s="475"/>
      <c r="AH264" s="468"/>
      <c r="AI264" s="475"/>
      <c r="AJ264" s="475"/>
      <c r="AK264" s="476"/>
      <c r="AL264" s="475"/>
      <c r="AM264" s="475"/>
      <c r="AN264" s="482"/>
    </row>
    <row r="265" spans="1:40" ht="14.25" customHeight="1">
      <c r="A265" s="1683"/>
      <c r="B265" s="468"/>
      <c r="E265" s="480"/>
      <c r="F265" s="601" t="s">
        <v>32</v>
      </c>
      <c r="G265" s="475">
        <v>2</v>
      </c>
      <c r="H265" s="468"/>
      <c r="I265" s="475"/>
      <c r="J265" s="476"/>
      <c r="K265" s="475"/>
      <c r="L265" s="475"/>
      <c r="M265" s="475"/>
      <c r="N265" s="468"/>
      <c r="O265" s="475"/>
      <c r="P265" s="475"/>
      <c r="Q265" s="476"/>
      <c r="AH265" s="468"/>
      <c r="AI265" s="475"/>
      <c r="AJ265" s="475"/>
      <c r="AK265" s="476"/>
      <c r="AL265" s="475"/>
      <c r="AM265" s="475"/>
      <c r="AN265" s="482"/>
    </row>
    <row r="266" spans="1:40" ht="14.25" customHeight="1">
      <c r="A266" s="502"/>
      <c r="B266" s="468"/>
      <c r="C266" s="475"/>
      <c r="D266" s="475"/>
      <c r="E266" s="476"/>
      <c r="F266" s="601" t="s">
        <v>32</v>
      </c>
      <c r="G266" s="475">
        <v>1</v>
      </c>
      <c r="H266" s="468"/>
      <c r="I266" s="475"/>
      <c r="J266" s="476"/>
      <c r="K266" s="475"/>
      <c r="L266" s="475"/>
      <c r="M266" s="475"/>
      <c r="N266" s="468"/>
      <c r="O266" s="475"/>
      <c r="P266" s="475"/>
      <c r="Q266" s="476"/>
      <c r="R266" s="483" t="s">
        <v>521</v>
      </c>
      <c r="S266" s="484"/>
      <c r="T266" s="484"/>
      <c r="U266" s="484"/>
      <c r="V266" s="484"/>
      <c r="W266" s="484"/>
      <c r="X266" s="484"/>
      <c r="Y266" s="484"/>
      <c r="Z266" s="484"/>
      <c r="AA266" s="484"/>
      <c r="AB266" s="484"/>
      <c r="AC266" s="484"/>
      <c r="AD266" s="484"/>
      <c r="AE266" s="484"/>
      <c r="AF266" s="484"/>
      <c r="AG266" s="487"/>
      <c r="AH266" s="468"/>
      <c r="AI266" s="475"/>
      <c r="AJ266" s="475"/>
      <c r="AK266" s="476"/>
      <c r="AL266" s="475"/>
      <c r="AM266" s="475"/>
      <c r="AN266" s="482"/>
    </row>
    <row r="267" spans="1:40" ht="14.25" customHeight="1">
      <c r="A267" s="502"/>
      <c r="B267" s="468"/>
      <c r="C267" s="475"/>
      <c r="D267" s="475"/>
      <c r="E267" s="476"/>
      <c r="F267" s="456"/>
      <c r="H267" s="479"/>
      <c r="J267" s="480"/>
      <c r="K267" s="475"/>
      <c r="L267" s="475"/>
      <c r="M267" s="476"/>
      <c r="R267" s="519" t="s">
        <v>522</v>
      </c>
      <c r="S267" s="475"/>
      <c r="T267" s="1661"/>
      <c r="U267" s="1302"/>
      <c r="V267" s="1302"/>
      <c r="W267" s="1302"/>
      <c r="X267" s="1302"/>
      <c r="Y267" s="1302"/>
      <c r="Z267" s="477" t="s">
        <v>523</v>
      </c>
      <c r="AA267" s="475"/>
      <c r="AB267" s="475"/>
      <c r="AC267" s="1661"/>
      <c r="AD267" s="1302"/>
      <c r="AE267" s="1302"/>
      <c r="AF267" s="1302"/>
      <c r="AG267" s="476" t="s">
        <v>35</v>
      </c>
      <c r="AH267" s="468"/>
      <c r="AI267" s="475"/>
      <c r="AJ267" s="475"/>
      <c r="AK267" s="476"/>
      <c r="AL267" s="475"/>
      <c r="AM267" s="475"/>
      <c r="AN267" s="482"/>
    </row>
    <row r="268" spans="1:40" ht="14.25" customHeight="1">
      <c r="A268" s="502"/>
      <c r="B268" s="479" t="s">
        <v>534</v>
      </c>
      <c r="E268" s="480"/>
      <c r="F268" s="1651" t="s">
        <v>526</v>
      </c>
      <c r="G268" s="1680"/>
      <c r="H268" s="563"/>
      <c r="I268" s="564"/>
      <c r="J268" s="565"/>
      <c r="K268" s="475"/>
      <c r="L268" s="475"/>
      <c r="M268" s="476"/>
      <c r="R268" s="584"/>
      <c r="AH268" s="468"/>
      <c r="AI268" s="475"/>
      <c r="AJ268" s="475"/>
      <c r="AK268" s="476"/>
      <c r="AL268" s="475"/>
      <c r="AM268" s="475"/>
      <c r="AN268" s="482"/>
    </row>
    <row r="269" spans="1:40" ht="14.25" customHeight="1">
      <c r="A269" s="502"/>
      <c r="B269" s="601" t="s">
        <v>32</v>
      </c>
      <c r="C269" s="456" t="s">
        <v>38</v>
      </c>
      <c r="E269" s="480"/>
      <c r="F269" s="601" t="s">
        <v>32</v>
      </c>
      <c r="G269" s="475">
        <v>5</v>
      </c>
      <c r="H269" s="468"/>
      <c r="I269" s="475"/>
      <c r="J269" s="476"/>
      <c r="K269" s="475"/>
      <c r="L269" s="475"/>
      <c r="M269" s="475"/>
      <c r="N269" s="1687" t="s">
        <v>524</v>
      </c>
      <c r="O269" s="1688"/>
      <c r="P269" s="1688"/>
      <c r="Q269" s="1689"/>
      <c r="R269" s="483" t="s">
        <v>525</v>
      </c>
      <c r="S269" s="484"/>
      <c r="T269" s="484"/>
      <c r="U269" s="484"/>
      <c r="V269" s="484"/>
      <c r="W269" s="484"/>
      <c r="X269" s="484"/>
      <c r="Y269" s="484"/>
      <c r="Z269" s="484"/>
      <c r="AA269" s="484"/>
      <c r="AB269" s="484"/>
      <c r="AC269" s="484"/>
      <c r="AD269" s="484"/>
      <c r="AE269" s="484"/>
      <c r="AF269" s="484"/>
      <c r="AG269" s="487"/>
      <c r="AH269" s="468"/>
      <c r="AI269" s="475"/>
      <c r="AJ269" s="475"/>
      <c r="AK269" s="476"/>
      <c r="AL269" s="475"/>
      <c r="AM269" s="475"/>
      <c r="AN269" s="482"/>
    </row>
    <row r="270" spans="1:40" ht="14.25" customHeight="1">
      <c r="A270" s="502"/>
      <c r="B270" s="468"/>
      <c r="C270" s="475"/>
      <c r="D270" s="475"/>
      <c r="E270" s="476"/>
      <c r="F270" s="601" t="s">
        <v>32</v>
      </c>
      <c r="G270" s="475">
        <v>4</v>
      </c>
      <c r="H270" s="468"/>
      <c r="I270" s="475"/>
      <c r="J270" s="476"/>
      <c r="K270" s="475"/>
      <c r="L270" s="475"/>
      <c r="M270" s="475"/>
      <c r="N270" s="1690"/>
      <c r="O270" s="1691"/>
      <c r="P270" s="1691"/>
      <c r="Q270" s="1692"/>
      <c r="R270" s="601" t="s">
        <v>32</v>
      </c>
      <c r="S270" s="477" t="s">
        <v>527</v>
      </c>
      <c r="T270" s="475"/>
      <c r="U270" s="475"/>
      <c r="V270" s="475"/>
      <c r="X270" s="600" t="s">
        <v>32</v>
      </c>
      <c r="Y270" s="477" t="s">
        <v>528</v>
      </c>
      <c r="Z270" s="475"/>
      <c r="AA270" s="475"/>
      <c r="AB270" s="475"/>
      <c r="AC270" s="600" t="s">
        <v>32</v>
      </c>
      <c r="AD270" s="477" t="s">
        <v>529</v>
      </c>
      <c r="AF270" s="475"/>
      <c r="AG270" s="476"/>
      <c r="AH270" s="468"/>
      <c r="AI270" s="475"/>
      <c r="AJ270" s="475"/>
      <c r="AK270" s="476"/>
      <c r="AL270" s="475"/>
      <c r="AM270" s="475"/>
      <c r="AN270" s="482"/>
    </row>
    <row r="271" spans="1:40" ht="14.25" customHeight="1">
      <c r="A271" s="502"/>
      <c r="B271" s="468"/>
      <c r="C271" s="475"/>
      <c r="D271" s="475"/>
      <c r="E271" s="476"/>
      <c r="F271" s="601" t="s">
        <v>32</v>
      </c>
      <c r="G271" s="475">
        <v>3</v>
      </c>
      <c r="H271" s="468"/>
      <c r="I271" s="475"/>
      <c r="J271" s="476"/>
      <c r="K271" s="475"/>
      <c r="L271" s="475"/>
      <c r="M271" s="475"/>
      <c r="N271" s="503"/>
      <c r="O271" s="460"/>
      <c r="P271" s="460"/>
      <c r="Q271" s="524"/>
      <c r="R271" s="601" t="s">
        <v>32</v>
      </c>
      <c r="S271" s="477" t="s">
        <v>530</v>
      </c>
      <c r="T271" s="475"/>
      <c r="U271" s="475"/>
      <c r="V271" s="475"/>
      <c r="W271" s="475"/>
      <c r="X271" s="600" t="s">
        <v>32</v>
      </c>
      <c r="Y271" s="477" t="s">
        <v>531</v>
      </c>
      <c r="Z271" s="475"/>
      <c r="AA271" s="475"/>
      <c r="AB271" s="475"/>
      <c r="AC271" s="600" t="s">
        <v>32</v>
      </c>
      <c r="AD271" s="477" t="s">
        <v>33</v>
      </c>
      <c r="AF271" s="475"/>
      <c r="AG271" s="476"/>
      <c r="AH271" s="468"/>
      <c r="AI271" s="475"/>
      <c r="AJ271" s="475"/>
      <c r="AK271" s="476"/>
      <c r="AL271" s="475"/>
      <c r="AM271" s="475"/>
      <c r="AN271" s="482"/>
    </row>
    <row r="272" spans="1:40" ht="14.25" customHeight="1">
      <c r="A272" s="502"/>
      <c r="B272" s="468"/>
      <c r="C272" s="475"/>
      <c r="D272" s="475"/>
      <c r="E272" s="476"/>
      <c r="F272" s="601" t="s">
        <v>32</v>
      </c>
      <c r="G272" s="475">
        <v>2</v>
      </c>
      <c r="H272" s="468"/>
      <c r="I272" s="475"/>
      <c r="J272" s="476"/>
      <c r="K272" s="475"/>
      <c r="L272" s="475"/>
      <c r="M272" s="475"/>
      <c r="N272" s="468"/>
      <c r="O272" s="475"/>
      <c r="P272" s="475"/>
      <c r="Q272" s="476"/>
      <c r="R272" s="519" t="s">
        <v>532</v>
      </c>
      <c r="S272" s="475"/>
      <c r="T272" s="1661"/>
      <c r="U272" s="1302"/>
      <c r="V272" s="1302"/>
      <c r="W272" s="1302"/>
      <c r="X272" s="1302"/>
      <c r="Y272" s="1302"/>
      <c r="Z272" s="1302"/>
      <c r="AA272" s="1302"/>
      <c r="AB272" s="1302"/>
      <c r="AC272" s="1302"/>
      <c r="AD272" s="1302"/>
      <c r="AE272" s="1302"/>
      <c r="AF272" s="1302"/>
      <c r="AG272" s="476" t="s">
        <v>35</v>
      </c>
      <c r="AH272" s="468"/>
      <c r="AI272" s="475"/>
      <c r="AJ272" s="475"/>
      <c r="AK272" s="476"/>
      <c r="AL272" s="475"/>
      <c r="AM272" s="475"/>
      <c r="AN272" s="482"/>
    </row>
    <row r="273" spans="1:40" ht="14.25" customHeight="1">
      <c r="A273" s="502"/>
      <c r="B273" s="468"/>
      <c r="C273" s="475"/>
      <c r="D273" s="475"/>
      <c r="E273" s="476"/>
      <c r="F273" s="601" t="s">
        <v>32</v>
      </c>
      <c r="G273" s="475">
        <v>1</v>
      </c>
      <c r="H273" s="468"/>
      <c r="I273" s="475"/>
      <c r="J273" s="476"/>
      <c r="K273" s="475"/>
      <c r="L273" s="475"/>
      <c r="M273" s="476"/>
      <c r="R273" s="479"/>
      <c r="T273" s="1667"/>
      <c r="U273" s="1668"/>
      <c r="V273" s="1668"/>
      <c r="W273" s="1668"/>
      <c r="X273" s="1668"/>
      <c r="Y273" s="1668"/>
      <c r="Z273" s="1668"/>
      <c r="AA273" s="1668"/>
      <c r="AB273" s="1668"/>
      <c r="AC273" s="1668"/>
      <c r="AD273" s="1668"/>
      <c r="AE273" s="1668"/>
      <c r="AF273" s="1668"/>
      <c r="AG273" s="480"/>
      <c r="AH273" s="468"/>
      <c r="AI273" s="475"/>
      <c r="AJ273" s="475"/>
      <c r="AK273" s="476"/>
      <c r="AL273" s="475"/>
      <c r="AM273" s="475"/>
      <c r="AN273" s="482"/>
    </row>
    <row r="274" spans="1:40" ht="14.25" customHeight="1">
      <c r="A274" s="502"/>
      <c r="B274" s="468"/>
      <c r="C274" s="475"/>
      <c r="D274" s="475"/>
      <c r="E274" s="476"/>
      <c r="F274" s="456"/>
      <c r="H274" s="479"/>
      <c r="J274" s="480"/>
      <c r="K274" s="475"/>
      <c r="L274" s="475"/>
      <c r="M274" s="476"/>
      <c r="N274" s="516"/>
      <c r="O274" s="517"/>
      <c r="P274" s="517"/>
      <c r="Q274" s="518"/>
      <c r="R274" s="483" t="s">
        <v>533</v>
      </c>
      <c r="S274" s="484"/>
      <c r="T274" s="484"/>
      <c r="U274" s="484"/>
      <c r="V274" s="484"/>
      <c r="W274" s="484"/>
      <c r="X274" s="484"/>
      <c r="Y274" s="484"/>
      <c r="Z274" s="484"/>
      <c r="AA274" s="484"/>
      <c r="AB274" s="484"/>
      <c r="AC274" s="484"/>
      <c r="AD274" s="484"/>
      <c r="AF274" s="484"/>
      <c r="AG274" s="487"/>
      <c r="AH274" s="468"/>
      <c r="AI274" s="475"/>
      <c r="AJ274" s="475"/>
      <c r="AK274" s="476"/>
      <c r="AL274" s="475"/>
      <c r="AM274" s="475"/>
      <c r="AN274" s="482"/>
    </row>
    <row r="275" spans="1:40" ht="14.25" customHeight="1">
      <c r="A275" s="502"/>
      <c r="B275" s="468"/>
      <c r="C275" s="475"/>
      <c r="D275" s="475"/>
      <c r="E275" s="476"/>
      <c r="F275" s="456"/>
      <c r="H275" s="479"/>
      <c r="J275" s="480"/>
      <c r="K275" s="475"/>
      <c r="L275" s="475"/>
      <c r="M275" s="476"/>
      <c r="N275" s="516"/>
      <c r="O275" s="517"/>
      <c r="P275" s="517"/>
      <c r="Q275" s="518"/>
      <c r="R275" s="601" t="s">
        <v>32</v>
      </c>
      <c r="S275" s="477" t="s">
        <v>527</v>
      </c>
      <c r="T275" s="475"/>
      <c r="U275" s="475"/>
      <c r="V275" s="475"/>
      <c r="X275" s="600" t="s">
        <v>32</v>
      </c>
      <c r="Y275" s="477" t="s">
        <v>528</v>
      </c>
      <c r="Z275" s="475"/>
      <c r="AA275" s="475"/>
      <c r="AB275" s="475"/>
      <c r="AC275" s="600" t="s">
        <v>32</v>
      </c>
      <c r="AD275" s="477" t="s">
        <v>529</v>
      </c>
      <c r="AF275" s="475"/>
      <c r="AG275" s="476"/>
      <c r="AH275" s="468"/>
      <c r="AI275" s="475"/>
      <c r="AJ275" s="475"/>
      <c r="AK275" s="476"/>
      <c r="AL275" s="475"/>
      <c r="AM275" s="475"/>
      <c r="AN275" s="482"/>
    </row>
    <row r="276" spans="1:40" ht="14.25" customHeight="1">
      <c r="A276" s="502"/>
      <c r="B276" s="468"/>
      <c r="C276" s="475"/>
      <c r="D276" s="475"/>
      <c r="E276" s="476"/>
      <c r="F276" s="556"/>
      <c r="G276" s="556"/>
      <c r="H276" s="555"/>
      <c r="I276" s="556"/>
      <c r="J276" s="558"/>
      <c r="K276" s="475"/>
      <c r="L276" s="475"/>
      <c r="M276" s="476"/>
      <c r="N276" s="516"/>
      <c r="O276" s="517"/>
      <c r="P276" s="517"/>
      <c r="Q276" s="518"/>
      <c r="R276" s="601" t="s">
        <v>32</v>
      </c>
      <c r="S276" s="477" t="s">
        <v>530</v>
      </c>
      <c r="T276" s="475"/>
      <c r="U276" s="475"/>
      <c r="V276" s="475"/>
      <c r="W276" s="475"/>
      <c r="X276" s="600" t="s">
        <v>32</v>
      </c>
      <c r="Y276" s="477" t="s">
        <v>531</v>
      </c>
      <c r="Z276" s="475"/>
      <c r="AA276" s="475"/>
      <c r="AB276" s="475"/>
      <c r="AC276" s="600" t="s">
        <v>32</v>
      </c>
      <c r="AD276" s="477" t="s">
        <v>33</v>
      </c>
      <c r="AF276" s="475"/>
      <c r="AG276" s="476"/>
      <c r="AH276" s="468"/>
      <c r="AI276" s="475"/>
      <c r="AJ276" s="475"/>
      <c r="AK276" s="476"/>
      <c r="AL276" s="475"/>
      <c r="AM276" s="475"/>
      <c r="AN276" s="482"/>
    </row>
    <row r="277" spans="1:40" ht="14.25" customHeight="1">
      <c r="A277" s="502"/>
      <c r="B277" s="468"/>
      <c r="C277" s="475"/>
      <c r="D277" s="475"/>
      <c r="E277" s="476"/>
      <c r="F277" s="556"/>
      <c r="G277" s="556"/>
      <c r="H277" s="555"/>
      <c r="I277" s="556"/>
      <c r="J277" s="558"/>
      <c r="K277" s="475"/>
      <c r="L277" s="475"/>
      <c r="M277" s="476"/>
      <c r="N277" s="468"/>
      <c r="O277" s="475"/>
      <c r="P277" s="475"/>
      <c r="Q277" s="476"/>
      <c r="R277" s="519" t="s">
        <v>532</v>
      </c>
      <c r="S277" s="475"/>
      <c r="T277" s="1661"/>
      <c r="U277" s="1302"/>
      <c r="V277" s="1302"/>
      <c r="W277" s="1302"/>
      <c r="X277" s="1302"/>
      <c r="Y277" s="1302"/>
      <c r="Z277" s="1302"/>
      <c r="AA277" s="1302"/>
      <c r="AB277" s="1302"/>
      <c r="AC277" s="1302"/>
      <c r="AD277" s="1302"/>
      <c r="AE277" s="1302"/>
      <c r="AF277" s="1302"/>
      <c r="AG277" s="476" t="s">
        <v>35</v>
      </c>
      <c r="AH277" s="468"/>
      <c r="AI277" s="475"/>
      <c r="AJ277" s="475"/>
      <c r="AK277" s="476"/>
      <c r="AL277" s="475"/>
      <c r="AM277" s="475"/>
      <c r="AN277" s="482"/>
    </row>
    <row r="278" spans="1:40" ht="14.25" customHeight="1">
      <c r="A278" s="502"/>
      <c r="B278" s="493"/>
      <c r="C278" s="494"/>
      <c r="D278" s="494"/>
      <c r="E278" s="495"/>
      <c r="F278" s="566"/>
      <c r="G278" s="566"/>
      <c r="H278" s="567"/>
      <c r="I278" s="566"/>
      <c r="J278" s="568"/>
      <c r="K278" s="494"/>
      <c r="L278" s="494"/>
      <c r="M278" s="495"/>
      <c r="N278" s="493"/>
      <c r="O278" s="494"/>
      <c r="P278" s="494"/>
      <c r="Q278" s="495"/>
      <c r="R278" s="585"/>
      <c r="S278" s="533"/>
      <c r="T278" s="1762"/>
      <c r="U278" s="1395"/>
      <c r="V278" s="1395"/>
      <c r="W278" s="1395"/>
      <c r="X278" s="1395"/>
      <c r="Y278" s="1395"/>
      <c r="Z278" s="1395"/>
      <c r="AA278" s="1395"/>
      <c r="AB278" s="1395"/>
      <c r="AC278" s="1395"/>
      <c r="AD278" s="1395"/>
      <c r="AE278" s="1395"/>
      <c r="AF278" s="1395"/>
      <c r="AG278" s="586"/>
      <c r="AH278" s="493"/>
      <c r="AI278" s="494"/>
      <c r="AJ278" s="494"/>
      <c r="AK278" s="495"/>
      <c r="AL278" s="494"/>
      <c r="AM278" s="494"/>
      <c r="AN278" s="529"/>
    </row>
    <row r="279" spans="1:40" ht="14.25" customHeight="1">
      <c r="A279" s="502"/>
      <c r="B279" s="530" t="s">
        <v>576</v>
      </c>
      <c r="E279" s="480"/>
      <c r="F279" s="1684" t="s">
        <v>513</v>
      </c>
      <c r="G279" s="1685"/>
      <c r="H279" s="594"/>
      <c r="I279" s="595"/>
      <c r="J279" s="596"/>
      <c r="K279" s="1684" t="s">
        <v>526</v>
      </c>
      <c r="L279" s="1686"/>
      <c r="M279" s="580"/>
      <c r="N279" s="1776" t="s">
        <v>597</v>
      </c>
      <c r="O279" s="1777"/>
      <c r="P279" s="1777"/>
      <c r="Q279" s="1773"/>
      <c r="R279" s="483" t="s">
        <v>535</v>
      </c>
      <c r="S279" s="484"/>
      <c r="T279" s="484"/>
      <c r="U279" s="484"/>
      <c r="V279" s="484"/>
      <c r="W279" s="484"/>
      <c r="X279" s="484"/>
      <c r="Y279" s="484"/>
      <c r="Z279" s="484"/>
      <c r="AA279" s="484"/>
      <c r="AB279" s="484"/>
      <c r="AC279" s="484"/>
      <c r="AD279" s="484"/>
      <c r="AF279" s="484"/>
      <c r="AG279" s="484"/>
      <c r="AH279" s="601" t="s">
        <v>32</v>
      </c>
      <c r="AI279" s="477" t="s">
        <v>78</v>
      </c>
      <c r="AJ279" s="475"/>
      <c r="AK279" s="476"/>
      <c r="AL279" s="468"/>
      <c r="AM279" s="460"/>
      <c r="AN279" s="469"/>
    </row>
    <row r="280" spans="1:40" ht="14.25" customHeight="1">
      <c r="A280" s="502"/>
      <c r="B280" s="1634" t="s">
        <v>516</v>
      </c>
      <c r="C280" s="1635"/>
      <c r="D280" s="1635"/>
      <c r="E280" s="1636"/>
      <c r="F280" s="1633" t="s">
        <v>536</v>
      </c>
      <c r="G280" s="1631"/>
      <c r="H280" s="497"/>
      <c r="I280" s="457"/>
      <c r="J280" s="498"/>
      <c r="K280" s="538" t="s">
        <v>536</v>
      </c>
      <c r="L280" s="498"/>
      <c r="M280" s="581"/>
      <c r="N280" s="1778"/>
      <c r="O280" s="1778"/>
      <c r="P280" s="1778"/>
      <c r="Q280" s="1779"/>
      <c r="R280" s="601" t="s">
        <v>32</v>
      </c>
      <c r="S280" s="477" t="s">
        <v>527</v>
      </c>
      <c r="T280" s="475"/>
      <c r="U280" s="475"/>
      <c r="V280" s="475"/>
      <c r="X280" s="600" t="s">
        <v>32</v>
      </c>
      <c r="Y280" s="477" t="s">
        <v>528</v>
      </c>
      <c r="Z280" s="475"/>
      <c r="AA280" s="475"/>
      <c r="AB280" s="475"/>
      <c r="AC280" s="600" t="s">
        <v>32</v>
      </c>
      <c r="AD280" s="477" t="s">
        <v>529</v>
      </c>
      <c r="AF280" s="475"/>
      <c r="AG280" s="475"/>
      <c r="AH280" s="601" t="s">
        <v>32</v>
      </c>
      <c r="AI280" s="477" t="s">
        <v>188</v>
      </c>
      <c r="AJ280" s="475"/>
      <c r="AK280" s="476"/>
      <c r="AL280" s="468"/>
      <c r="AM280" s="593" t="s">
        <v>32</v>
      </c>
      <c r="AN280" s="469"/>
    </row>
    <row r="281" spans="1:40" ht="14.25" customHeight="1">
      <c r="A281" s="502"/>
      <c r="B281" s="1634" t="s">
        <v>537</v>
      </c>
      <c r="C281" s="1635"/>
      <c r="D281" s="1635"/>
      <c r="E281" s="1636"/>
      <c r="F281" s="601" t="s">
        <v>32</v>
      </c>
      <c r="G281" s="475">
        <v>30</v>
      </c>
      <c r="H281" s="468"/>
      <c r="I281" s="475"/>
      <c r="J281" s="476"/>
      <c r="K281" s="600" t="s">
        <v>32</v>
      </c>
      <c r="L281" s="474">
        <v>30</v>
      </c>
      <c r="M281" s="581"/>
      <c r="N281" s="1778"/>
      <c r="O281" s="1778"/>
      <c r="P281" s="1778"/>
      <c r="Q281" s="1779"/>
      <c r="R281" s="601" t="s">
        <v>32</v>
      </c>
      <c r="S281" s="477" t="s">
        <v>530</v>
      </c>
      <c r="T281" s="475"/>
      <c r="U281" s="475"/>
      <c r="V281" s="475"/>
      <c r="W281" s="475"/>
      <c r="X281" s="600" t="s">
        <v>32</v>
      </c>
      <c r="Y281" s="477" t="s">
        <v>531</v>
      </c>
      <c r="Z281" s="475"/>
      <c r="AA281" s="475"/>
      <c r="AB281" s="475"/>
      <c r="AC281" s="600" t="s">
        <v>32</v>
      </c>
      <c r="AD281" s="477" t="s">
        <v>33</v>
      </c>
      <c r="AF281" s="475"/>
      <c r="AG281" s="475"/>
      <c r="AH281" s="601" t="s">
        <v>32</v>
      </c>
      <c r="AI281" s="477" t="s">
        <v>451</v>
      </c>
      <c r="AJ281" s="475"/>
      <c r="AK281" s="476"/>
      <c r="AL281" s="468"/>
      <c r="AM281" s="460"/>
      <c r="AN281" s="469"/>
    </row>
    <row r="282" spans="1:40" ht="14.25" customHeight="1">
      <c r="A282" s="502"/>
      <c r="B282" s="1634" t="s">
        <v>538</v>
      </c>
      <c r="C282" s="1635"/>
      <c r="D282" s="1635"/>
      <c r="E282" s="1636"/>
      <c r="F282" s="601" t="s">
        <v>32</v>
      </c>
      <c r="G282" s="475">
        <v>25</v>
      </c>
      <c r="H282" s="468"/>
      <c r="I282" s="475"/>
      <c r="J282" s="476"/>
      <c r="K282" s="600" t="s">
        <v>32</v>
      </c>
      <c r="L282" s="476">
        <v>25</v>
      </c>
      <c r="M282" s="503"/>
      <c r="N282" s="1778"/>
      <c r="O282" s="1778"/>
      <c r="P282" s="1778"/>
      <c r="Q282" s="1779"/>
      <c r="R282" s="519" t="s">
        <v>532</v>
      </c>
      <c r="S282" s="475"/>
      <c r="T282" s="478"/>
      <c r="U282" s="478"/>
      <c r="V282" s="478"/>
      <c r="W282" s="478"/>
      <c r="X282" s="478"/>
      <c r="Y282" s="478"/>
      <c r="Z282" s="478"/>
      <c r="AA282" s="478"/>
      <c r="AB282" s="478"/>
      <c r="AC282" s="478"/>
      <c r="AD282" s="478"/>
      <c r="AE282" s="605"/>
      <c r="AF282" s="478"/>
      <c r="AG282" s="476" t="s">
        <v>35</v>
      </c>
      <c r="AH282" s="601" t="s">
        <v>32</v>
      </c>
      <c r="AI282" s="477" t="s">
        <v>72</v>
      </c>
      <c r="AJ282" s="475"/>
      <c r="AK282" s="476"/>
      <c r="AL282" s="475"/>
      <c r="AM282" s="475"/>
      <c r="AN282" s="482"/>
    </row>
    <row r="283" spans="1:40" ht="14.25" customHeight="1">
      <c r="A283" s="502"/>
      <c r="B283" s="1634"/>
      <c r="C283" s="1635"/>
      <c r="D283" s="1635"/>
      <c r="E283" s="1636"/>
      <c r="F283" s="601" t="s">
        <v>32</v>
      </c>
      <c r="G283" s="475">
        <v>20</v>
      </c>
      <c r="H283" s="468"/>
      <c r="I283" s="475"/>
      <c r="J283" s="476"/>
      <c r="K283" s="600" t="s">
        <v>32</v>
      </c>
      <c r="L283" s="476">
        <v>20</v>
      </c>
      <c r="M283" s="488"/>
      <c r="N283" s="583"/>
      <c r="O283" s="583"/>
      <c r="P283" s="583"/>
      <c r="Q283" s="583"/>
      <c r="R283" s="584"/>
      <c r="S283" s="543"/>
      <c r="T283" s="543"/>
      <c r="U283" s="543"/>
      <c r="V283" s="543"/>
      <c r="W283" s="543"/>
      <c r="X283" s="543"/>
      <c r="Y283" s="543"/>
      <c r="Z283" s="543"/>
      <c r="AA283" s="543"/>
      <c r="AB283" s="543"/>
      <c r="AC283" s="543"/>
      <c r="AD283" s="543"/>
      <c r="AE283" s="543"/>
      <c r="AF283" s="543"/>
      <c r="AG283" s="587"/>
      <c r="AH283" s="601" t="s">
        <v>32</v>
      </c>
      <c r="AI283" s="588"/>
      <c r="AJ283" s="588"/>
      <c r="AK283" s="592"/>
      <c r="AL283" s="475"/>
      <c r="AM283" s="475"/>
      <c r="AN283" s="482"/>
    </row>
    <row r="284" spans="1:40" ht="14.25" customHeight="1">
      <c r="A284" s="502"/>
      <c r="B284" s="468"/>
      <c r="C284" s="475"/>
      <c r="D284" s="475"/>
      <c r="E284" s="476"/>
      <c r="F284" s="601" t="s">
        <v>32</v>
      </c>
      <c r="G284" s="475">
        <v>15</v>
      </c>
      <c r="H284" s="468"/>
      <c r="I284" s="475"/>
      <c r="J284" s="476"/>
      <c r="K284" s="600" t="s">
        <v>32</v>
      </c>
      <c r="L284" s="476">
        <v>15</v>
      </c>
      <c r="M284" s="578"/>
      <c r="N284" s="1743" t="s">
        <v>598</v>
      </c>
      <c r="O284" s="1744"/>
      <c r="P284" s="1744"/>
      <c r="Q284" s="1745"/>
      <c r="R284" s="519" t="s">
        <v>535</v>
      </c>
      <c r="S284" s="475"/>
      <c r="T284" s="475"/>
      <c r="U284" s="475"/>
      <c r="V284" s="475"/>
      <c r="W284" s="475"/>
      <c r="X284" s="475"/>
      <c r="Y284" s="475"/>
      <c r="Z284" s="475"/>
      <c r="AA284" s="475"/>
      <c r="AB284" s="475"/>
      <c r="AC284" s="475"/>
      <c r="AD284" s="475"/>
      <c r="AF284" s="475"/>
      <c r="AG284" s="476"/>
      <c r="AH284" s="468"/>
      <c r="AI284" s="475"/>
      <c r="AJ284" s="475"/>
      <c r="AK284" s="476"/>
      <c r="AL284" s="475"/>
      <c r="AM284" s="475"/>
      <c r="AN284" s="482"/>
    </row>
    <row r="285" spans="1:40" ht="14.25" customHeight="1">
      <c r="A285" s="502"/>
      <c r="B285" s="468"/>
      <c r="C285" s="475"/>
      <c r="D285" s="475"/>
      <c r="E285" s="476"/>
      <c r="F285" s="601" t="s">
        <v>32</v>
      </c>
      <c r="G285" s="475" t="s">
        <v>491</v>
      </c>
      <c r="H285" s="468"/>
      <c r="I285" s="475"/>
      <c r="J285" s="476"/>
      <c r="K285" s="600" t="s">
        <v>32</v>
      </c>
      <c r="L285" s="476" t="s">
        <v>491</v>
      </c>
      <c r="M285" s="579"/>
      <c r="N285" s="1746"/>
      <c r="O285" s="1746"/>
      <c r="P285" s="1746"/>
      <c r="Q285" s="1747"/>
      <c r="R285" s="601" t="s">
        <v>32</v>
      </c>
      <c r="S285" s="477" t="s">
        <v>527</v>
      </c>
      <c r="T285" s="475"/>
      <c r="U285" s="475"/>
      <c r="V285" s="475"/>
      <c r="X285" s="600" t="s">
        <v>32</v>
      </c>
      <c r="Y285" s="477" t="s">
        <v>528</v>
      </c>
      <c r="Z285" s="475"/>
      <c r="AA285" s="475"/>
      <c r="AB285" s="475"/>
      <c r="AC285" s="600" t="s">
        <v>32</v>
      </c>
      <c r="AD285" s="477" t="s">
        <v>529</v>
      </c>
      <c r="AF285" s="475"/>
      <c r="AG285" s="476"/>
      <c r="AH285" s="468"/>
      <c r="AI285" s="475"/>
      <c r="AJ285" s="475"/>
      <c r="AK285" s="476"/>
      <c r="AL285" s="475"/>
      <c r="AM285" s="475"/>
      <c r="AN285" s="482"/>
    </row>
    <row r="286" spans="1:40" ht="14.25" customHeight="1">
      <c r="A286" s="502"/>
      <c r="B286" s="468"/>
      <c r="C286" s="475"/>
      <c r="D286" s="475"/>
      <c r="E286" s="476"/>
      <c r="F286" s="479"/>
      <c r="H286" s="479"/>
      <c r="J286" s="480"/>
      <c r="K286" s="475"/>
      <c r="L286" s="476"/>
      <c r="M286" s="503"/>
      <c r="N286" s="1746"/>
      <c r="O286" s="1746"/>
      <c r="P286" s="1746"/>
      <c r="Q286" s="1747"/>
      <c r="R286" s="601" t="s">
        <v>32</v>
      </c>
      <c r="S286" s="477" t="s">
        <v>530</v>
      </c>
      <c r="T286" s="475"/>
      <c r="U286" s="475"/>
      <c r="V286" s="475"/>
      <c r="W286" s="475"/>
      <c r="X286" s="600" t="s">
        <v>32</v>
      </c>
      <c r="Y286" s="477" t="s">
        <v>531</v>
      </c>
      <c r="Z286" s="475"/>
      <c r="AA286" s="475"/>
      <c r="AB286" s="475"/>
      <c r="AC286" s="600" t="s">
        <v>32</v>
      </c>
      <c r="AD286" s="477" t="s">
        <v>33</v>
      </c>
      <c r="AF286" s="475"/>
      <c r="AG286" s="476"/>
      <c r="AH286" s="468"/>
      <c r="AI286" s="475"/>
      <c r="AJ286" s="475"/>
      <c r="AK286" s="476"/>
      <c r="AL286" s="475"/>
      <c r="AM286" s="475"/>
      <c r="AN286" s="482"/>
    </row>
    <row r="287" spans="1:40" ht="14.25" customHeight="1">
      <c r="A287" s="502"/>
      <c r="B287" s="468"/>
      <c r="C287" s="475"/>
      <c r="D287" s="475"/>
      <c r="E287" s="476"/>
      <c r="F287" s="497"/>
      <c r="H287" s="479"/>
      <c r="J287" s="480"/>
      <c r="L287" s="480"/>
      <c r="N287" s="1746"/>
      <c r="O287" s="1746"/>
      <c r="P287" s="1746"/>
      <c r="Q287" s="1747"/>
      <c r="R287" s="519" t="s">
        <v>532</v>
      </c>
      <c r="S287" s="475"/>
      <c r="T287" s="478"/>
      <c r="U287" s="478"/>
      <c r="V287" s="478"/>
      <c r="W287" s="478"/>
      <c r="X287" s="478"/>
      <c r="Y287" s="478"/>
      <c r="Z287" s="478"/>
      <c r="AA287" s="478"/>
      <c r="AB287" s="478"/>
      <c r="AC287" s="478"/>
      <c r="AD287" s="478"/>
      <c r="AE287" s="605"/>
      <c r="AF287" s="478"/>
      <c r="AG287" s="476" t="s">
        <v>35</v>
      </c>
      <c r="AH287" s="468"/>
      <c r="AI287" s="475"/>
      <c r="AJ287" s="475"/>
      <c r="AK287" s="476"/>
      <c r="AL287" s="475"/>
      <c r="AM287" s="475"/>
      <c r="AN287" s="482"/>
    </row>
    <row r="288" spans="1:40" ht="14.25" customHeight="1">
      <c r="A288" s="502"/>
      <c r="B288" s="468"/>
      <c r="C288" s="475"/>
      <c r="D288" s="475"/>
      <c r="E288" s="476"/>
      <c r="F288" s="497"/>
      <c r="H288" s="479"/>
      <c r="J288" s="480"/>
      <c r="L288" s="480"/>
      <c r="M288" s="479"/>
      <c r="N288" s="457"/>
      <c r="O288" s="457"/>
      <c r="P288" s="457"/>
      <c r="Q288" s="498"/>
      <c r="R288" s="479"/>
      <c r="AE288" s="533"/>
      <c r="AG288" s="480"/>
      <c r="AH288" s="468"/>
      <c r="AI288" s="475"/>
      <c r="AJ288" s="475"/>
      <c r="AK288" s="476"/>
      <c r="AL288" s="475"/>
      <c r="AM288" s="475"/>
      <c r="AN288" s="482"/>
    </row>
    <row r="289" spans="1:40" ht="14.25" customHeight="1">
      <c r="A289" s="502"/>
      <c r="B289" s="479" t="s">
        <v>458</v>
      </c>
      <c r="E289" s="480"/>
      <c r="F289" s="1748" t="s">
        <v>513</v>
      </c>
      <c r="G289" s="1749"/>
      <c r="H289" s="597"/>
      <c r="I289" s="598"/>
      <c r="J289" s="599"/>
      <c r="K289" s="1679" t="s">
        <v>526</v>
      </c>
      <c r="L289" s="1658"/>
      <c r="M289" s="580"/>
      <c r="N289" s="1776" t="s">
        <v>599</v>
      </c>
      <c r="O289" s="1777"/>
      <c r="P289" s="1777"/>
      <c r="Q289" s="1773"/>
      <c r="R289" s="531" t="s">
        <v>535</v>
      </c>
      <c r="S289" s="499"/>
      <c r="T289" s="499"/>
      <c r="U289" s="499"/>
      <c r="V289" s="499"/>
      <c r="W289" s="499"/>
      <c r="X289" s="499"/>
      <c r="Y289" s="499"/>
      <c r="Z289" s="499"/>
      <c r="AA289" s="499"/>
      <c r="AB289" s="499"/>
      <c r="AC289" s="499"/>
      <c r="AD289" s="499"/>
      <c r="AF289" s="499"/>
      <c r="AG289" s="500"/>
      <c r="AH289" s="468"/>
      <c r="AI289" s="475"/>
      <c r="AJ289" s="475"/>
      <c r="AK289" s="476"/>
      <c r="AL289" s="526"/>
      <c r="AM289" s="527"/>
      <c r="AN289" s="528"/>
    </row>
    <row r="290" spans="1:40" ht="14.25" customHeight="1">
      <c r="A290" s="502"/>
      <c r="B290" s="601" t="s">
        <v>32</v>
      </c>
      <c r="C290" s="456" t="s">
        <v>38</v>
      </c>
      <c r="E290" s="480"/>
      <c r="F290" s="1633" t="s">
        <v>536</v>
      </c>
      <c r="G290" s="1631"/>
      <c r="H290" s="497"/>
      <c r="I290" s="457"/>
      <c r="J290" s="498"/>
      <c r="K290" s="538" t="s">
        <v>536</v>
      </c>
      <c r="L290" s="498"/>
      <c r="M290" s="581"/>
      <c r="N290" s="1778"/>
      <c r="O290" s="1778"/>
      <c r="P290" s="1778"/>
      <c r="Q290" s="1779"/>
      <c r="R290" s="601" t="s">
        <v>32</v>
      </c>
      <c r="S290" s="477" t="s">
        <v>527</v>
      </c>
      <c r="T290" s="475"/>
      <c r="U290" s="475"/>
      <c r="V290" s="475"/>
      <c r="X290" s="600" t="s">
        <v>32</v>
      </c>
      <c r="Y290" s="477" t="s">
        <v>528</v>
      </c>
      <c r="Z290" s="475"/>
      <c r="AA290" s="475"/>
      <c r="AB290" s="475"/>
      <c r="AC290" s="600" t="s">
        <v>32</v>
      </c>
      <c r="AD290" s="477" t="s">
        <v>529</v>
      </c>
      <c r="AF290" s="475"/>
      <c r="AG290" s="476"/>
      <c r="AH290" s="468"/>
      <c r="AI290" s="475"/>
      <c r="AJ290" s="475"/>
      <c r="AK290" s="476"/>
      <c r="AL290" s="468"/>
      <c r="AM290" s="593" t="s">
        <v>32</v>
      </c>
      <c r="AN290" s="469"/>
    </row>
    <row r="291" spans="1:40" ht="14.25" customHeight="1">
      <c r="A291" s="502"/>
      <c r="B291" s="468"/>
      <c r="E291" s="480"/>
      <c r="F291" s="601" t="s">
        <v>32</v>
      </c>
      <c r="G291" s="475">
        <v>30</v>
      </c>
      <c r="H291" s="468"/>
      <c r="I291" s="475"/>
      <c r="J291" s="476"/>
      <c r="K291" s="600" t="s">
        <v>32</v>
      </c>
      <c r="L291" s="476">
        <v>30</v>
      </c>
      <c r="M291" s="581"/>
      <c r="N291" s="1778"/>
      <c r="O291" s="1778"/>
      <c r="P291" s="1778"/>
      <c r="Q291" s="1779"/>
      <c r="R291" s="601" t="s">
        <v>32</v>
      </c>
      <c r="S291" s="477" t="s">
        <v>530</v>
      </c>
      <c r="T291" s="475"/>
      <c r="U291" s="475"/>
      <c r="V291" s="475"/>
      <c r="W291" s="475"/>
      <c r="X291" s="600" t="s">
        <v>32</v>
      </c>
      <c r="Y291" s="477" t="s">
        <v>531</v>
      </c>
      <c r="Z291" s="475"/>
      <c r="AA291" s="475"/>
      <c r="AB291" s="475"/>
      <c r="AC291" s="600" t="s">
        <v>32</v>
      </c>
      <c r="AD291" s="477" t="s">
        <v>33</v>
      </c>
      <c r="AF291" s="475"/>
      <c r="AG291" s="476"/>
      <c r="AH291" s="468"/>
      <c r="AI291" s="475"/>
      <c r="AJ291" s="475"/>
      <c r="AK291" s="476"/>
      <c r="AL291" s="475"/>
      <c r="AM291" s="475"/>
      <c r="AN291" s="482"/>
    </row>
    <row r="292" spans="1:40" ht="14.25" customHeight="1">
      <c r="A292" s="502"/>
      <c r="B292" s="468"/>
      <c r="C292" s="475"/>
      <c r="D292" s="475"/>
      <c r="E292" s="476"/>
      <c r="F292" s="601" t="s">
        <v>32</v>
      </c>
      <c r="G292" s="475">
        <v>25</v>
      </c>
      <c r="H292" s="468"/>
      <c r="I292" s="475"/>
      <c r="J292" s="476"/>
      <c r="K292" s="600" t="s">
        <v>32</v>
      </c>
      <c r="L292" s="476">
        <v>25</v>
      </c>
      <c r="M292" s="503"/>
      <c r="N292" s="1778"/>
      <c r="O292" s="1778"/>
      <c r="P292" s="1778"/>
      <c r="Q292" s="1779"/>
      <c r="R292" s="519" t="s">
        <v>532</v>
      </c>
      <c r="S292" s="475"/>
      <c r="T292" s="478"/>
      <c r="U292" s="478"/>
      <c r="V292" s="478"/>
      <c r="W292" s="478"/>
      <c r="X292" s="478"/>
      <c r="Y292" s="478"/>
      <c r="Z292" s="478"/>
      <c r="AA292" s="478"/>
      <c r="AB292" s="478"/>
      <c r="AC292" s="478"/>
      <c r="AD292" s="478"/>
      <c r="AE292" s="605"/>
      <c r="AF292" s="478"/>
      <c r="AG292" s="476" t="s">
        <v>35</v>
      </c>
      <c r="AH292" s="468"/>
      <c r="AI292" s="475"/>
      <c r="AJ292" s="475"/>
      <c r="AK292" s="476"/>
      <c r="AL292" s="475"/>
      <c r="AM292" s="475"/>
      <c r="AN292" s="482"/>
    </row>
    <row r="293" spans="1:40" ht="14.25" customHeight="1">
      <c r="A293" s="502"/>
      <c r="B293" s="468"/>
      <c r="C293" s="475"/>
      <c r="D293" s="475"/>
      <c r="E293" s="476"/>
      <c r="F293" s="601" t="s">
        <v>32</v>
      </c>
      <c r="G293" s="475">
        <v>20</v>
      </c>
      <c r="H293" s="468"/>
      <c r="I293" s="475"/>
      <c r="J293" s="476"/>
      <c r="K293" s="600" t="s">
        <v>32</v>
      </c>
      <c r="L293" s="476">
        <v>20</v>
      </c>
      <c r="M293" s="488"/>
      <c r="N293" s="583"/>
      <c r="O293" s="583"/>
      <c r="P293" s="583"/>
      <c r="Q293" s="583"/>
      <c r="R293" s="584"/>
      <c r="S293" s="543"/>
      <c r="T293" s="543"/>
      <c r="U293" s="543"/>
      <c r="V293" s="543"/>
      <c r="W293" s="543"/>
      <c r="X293" s="543"/>
      <c r="Y293" s="543"/>
      <c r="Z293" s="543"/>
      <c r="AA293" s="543"/>
      <c r="AB293" s="543"/>
      <c r="AC293" s="543"/>
      <c r="AD293" s="543"/>
      <c r="AE293" s="543"/>
      <c r="AF293" s="543"/>
      <c r="AG293" s="587"/>
      <c r="AH293" s="468"/>
      <c r="AI293" s="475"/>
      <c r="AJ293" s="475"/>
      <c r="AK293" s="476"/>
      <c r="AL293" s="475"/>
      <c r="AM293" s="475"/>
      <c r="AN293" s="482"/>
    </row>
    <row r="294" spans="1:40" ht="14.25" customHeight="1">
      <c r="A294" s="502"/>
      <c r="B294" s="479" t="s">
        <v>534</v>
      </c>
      <c r="E294" s="480"/>
      <c r="F294" s="601" t="s">
        <v>32</v>
      </c>
      <c r="G294" s="475">
        <v>15</v>
      </c>
      <c r="H294" s="468"/>
      <c r="I294" s="475"/>
      <c r="J294" s="476"/>
      <c r="K294" s="600" t="s">
        <v>32</v>
      </c>
      <c r="L294" s="476">
        <v>15</v>
      </c>
      <c r="M294" s="578"/>
      <c r="N294" s="1743" t="s">
        <v>600</v>
      </c>
      <c r="O294" s="1744"/>
      <c r="P294" s="1744"/>
      <c r="Q294" s="1745"/>
      <c r="R294" s="519" t="s">
        <v>535</v>
      </c>
      <c r="S294" s="475"/>
      <c r="T294" s="475"/>
      <c r="U294" s="475"/>
      <c r="V294" s="475"/>
      <c r="W294" s="475"/>
      <c r="X294" s="475"/>
      <c r="Y294" s="475"/>
      <c r="Z294" s="475"/>
      <c r="AA294" s="475"/>
      <c r="AB294" s="475"/>
      <c r="AC294" s="475"/>
      <c r="AD294" s="475"/>
      <c r="AF294" s="475"/>
      <c r="AG294" s="476"/>
      <c r="AH294" s="468"/>
      <c r="AI294" s="475"/>
      <c r="AJ294" s="475"/>
      <c r="AK294" s="476"/>
      <c r="AL294" s="475"/>
      <c r="AM294" s="475"/>
      <c r="AN294" s="482"/>
    </row>
    <row r="295" spans="1:40" ht="13.5" customHeight="1">
      <c r="A295" s="502"/>
      <c r="B295" s="601" t="s">
        <v>32</v>
      </c>
      <c r="C295" s="456" t="s">
        <v>38</v>
      </c>
      <c r="E295" s="480"/>
      <c r="F295" s="601" t="s">
        <v>32</v>
      </c>
      <c r="G295" s="475" t="s">
        <v>491</v>
      </c>
      <c r="H295" s="468"/>
      <c r="I295" s="475"/>
      <c r="J295" s="476"/>
      <c r="K295" s="600" t="s">
        <v>32</v>
      </c>
      <c r="L295" s="476" t="s">
        <v>491</v>
      </c>
      <c r="M295" s="579"/>
      <c r="N295" s="1746"/>
      <c r="O295" s="1746"/>
      <c r="P295" s="1746"/>
      <c r="Q295" s="1747"/>
      <c r="R295" s="601" t="s">
        <v>32</v>
      </c>
      <c r="S295" s="477" t="s">
        <v>527</v>
      </c>
      <c r="T295" s="475"/>
      <c r="U295" s="475"/>
      <c r="V295" s="475"/>
      <c r="X295" s="600" t="s">
        <v>32</v>
      </c>
      <c r="Y295" s="477" t="s">
        <v>528</v>
      </c>
      <c r="Z295" s="475"/>
      <c r="AA295" s="475"/>
      <c r="AB295" s="475"/>
      <c r="AC295" s="600" t="s">
        <v>32</v>
      </c>
      <c r="AD295" s="477" t="s">
        <v>529</v>
      </c>
      <c r="AF295" s="475"/>
      <c r="AG295" s="476"/>
      <c r="AH295" s="468"/>
      <c r="AI295" s="475"/>
      <c r="AJ295" s="475"/>
      <c r="AK295" s="476"/>
      <c r="AL295" s="475"/>
      <c r="AM295" s="475"/>
      <c r="AN295" s="482"/>
    </row>
    <row r="296" spans="1:40" ht="13.5" customHeight="1">
      <c r="A296" s="502"/>
      <c r="B296" s="467"/>
      <c r="E296" s="480"/>
      <c r="F296" s="555"/>
      <c r="G296" s="556"/>
      <c r="H296" s="555"/>
      <c r="I296" s="556"/>
      <c r="J296" s="558"/>
      <c r="K296" s="475"/>
      <c r="L296" s="476"/>
      <c r="M296" s="503"/>
      <c r="N296" s="1746"/>
      <c r="O296" s="1746"/>
      <c r="P296" s="1746"/>
      <c r="Q296" s="1747"/>
      <c r="R296" s="601" t="s">
        <v>32</v>
      </c>
      <c r="S296" s="477" t="s">
        <v>530</v>
      </c>
      <c r="T296" s="475"/>
      <c r="U296" s="475"/>
      <c r="V296" s="475"/>
      <c r="W296" s="475"/>
      <c r="X296" s="600" t="s">
        <v>32</v>
      </c>
      <c r="Y296" s="477" t="s">
        <v>531</v>
      </c>
      <c r="Z296" s="475"/>
      <c r="AA296" s="475"/>
      <c r="AB296" s="475"/>
      <c r="AC296" s="600" t="s">
        <v>32</v>
      </c>
      <c r="AD296" s="477" t="s">
        <v>33</v>
      </c>
      <c r="AF296" s="475"/>
      <c r="AG296" s="476"/>
      <c r="AH296" s="468"/>
      <c r="AI296" s="475"/>
      <c r="AJ296" s="475"/>
      <c r="AK296" s="476"/>
      <c r="AL296" s="475"/>
      <c r="AM296" s="475"/>
      <c r="AN296" s="482"/>
    </row>
    <row r="297" spans="1:40" ht="13.5" customHeight="1">
      <c r="A297" s="502"/>
      <c r="B297" s="467"/>
      <c r="E297" s="480"/>
      <c r="F297" s="555"/>
      <c r="G297" s="556"/>
      <c r="H297" s="555"/>
      <c r="I297" s="556"/>
      <c r="J297" s="558"/>
      <c r="L297" s="480"/>
      <c r="N297" s="1746"/>
      <c r="O297" s="1746"/>
      <c r="P297" s="1746"/>
      <c r="Q297" s="1747"/>
      <c r="R297" s="519" t="s">
        <v>532</v>
      </c>
      <c r="S297" s="475"/>
      <c r="T297" s="478"/>
      <c r="U297" s="478"/>
      <c r="V297" s="478"/>
      <c r="W297" s="478"/>
      <c r="X297" s="478"/>
      <c r="Y297" s="478"/>
      <c r="Z297" s="478"/>
      <c r="AA297" s="478"/>
      <c r="AB297" s="478"/>
      <c r="AC297" s="478"/>
      <c r="AD297" s="478"/>
      <c r="AE297" s="478"/>
      <c r="AF297" s="478"/>
      <c r="AG297" s="476" t="s">
        <v>35</v>
      </c>
      <c r="AH297" s="468"/>
      <c r="AI297" s="475"/>
      <c r="AJ297" s="475"/>
      <c r="AK297" s="476"/>
      <c r="AL297" s="475"/>
      <c r="AM297" s="475"/>
      <c r="AN297" s="482"/>
    </row>
    <row r="298" spans="1:40" ht="12.75" thickBot="1">
      <c r="A298" s="464"/>
      <c r="B298" s="505"/>
      <c r="C298" s="506"/>
      <c r="D298" s="506"/>
      <c r="E298" s="507"/>
      <c r="F298" s="569"/>
      <c r="G298" s="557"/>
      <c r="H298" s="569"/>
      <c r="I298" s="557"/>
      <c r="J298" s="570"/>
      <c r="K298" s="506"/>
      <c r="L298" s="507"/>
      <c r="M298" s="506"/>
      <c r="N298" s="506"/>
      <c r="O298" s="506"/>
      <c r="P298" s="506"/>
      <c r="Q298" s="507"/>
      <c r="R298" s="508"/>
      <c r="S298" s="509"/>
      <c r="T298" s="506"/>
      <c r="U298" s="506"/>
      <c r="V298" s="506"/>
      <c r="W298" s="506"/>
      <c r="X298" s="506"/>
      <c r="Y298" s="506"/>
      <c r="Z298" s="506"/>
      <c r="AA298" s="506"/>
      <c r="AB298" s="506"/>
      <c r="AC298" s="506"/>
      <c r="AD298" s="506"/>
      <c r="AE298" s="506"/>
      <c r="AF298" s="506"/>
      <c r="AG298" s="506"/>
      <c r="AH298" s="505"/>
      <c r="AI298" s="506"/>
      <c r="AJ298" s="506"/>
      <c r="AK298" s="507"/>
      <c r="AL298" s="506"/>
      <c r="AM298" s="506"/>
      <c r="AN298" s="510"/>
    </row>
    <row r="299" spans="1:40">
      <c r="A299" s="460"/>
      <c r="B299" s="475"/>
      <c r="C299" s="475"/>
      <c r="D299" s="475"/>
      <c r="E299" s="475"/>
      <c r="F299" s="556"/>
      <c r="G299" s="556"/>
      <c r="H299" s="556"/>
      <c r="I299" s="556"/>
      <c r="J299" s="556"/>
      <c r="K299" s="475"/>
      <c r="L299" s="475"/>
      <c r="M299" s="475"/>
      <c r="N299" s="475"/>
      <c r="O299" s="475"/>
      <c r="P299" s="475"/>
      <c r="Q299" s="475"/>
      <c r="R299" s="475"/>
      <c r="S299" s="475"/>
      <c r="T299" s="475"/>
      <c r="U299" s="475"/>
      <c r="V299" s="475"/>
      <c r="W299" s="475"/>
      <c r="X299" s="475"/>
      <c r="Y299" s="475"/>
      <c r="Z299" s="475"/>
      <c r="AA299" s="475"/>
      <c r="AB299" s="475"/>
      <c r="AC299" s="475"/>
      <c r="AD299" s="475"/>
      <c r="AE299" s="475"/>
      <c r="AF299" s="475"/>
      <c r="AG299" s="475"/>
      <c r="AH299" s="475"/>
      <c r="AI299" s="475"/>
      <c r="AJ299" s="475"/>
      <c r="AK299" s="475"/>
      <c r="AL299" s="475"/>
      <c r="AM299" s="475"/>
      <c r="AN299" s="459"/>
    </row>
    <row r="300" spans="1:40" s="460" customFormat="1" ht="14.25" customHeight="1">
      <c r="B300" s="475"/>
      <c r="C300" s="475"/>
      <c r="D300" s="475"/>
      <c r="E300" s="475"/>
      <c r="F300" s="556"/>
      <c r="G300" s="556"/>
      <c r="H300" s="475"/>
      <c r="I300" s="475"/>
      <c r="J300" s="475"/>
      <c r="K300" s="475"/>
      <c r="L300" s="475"/>
      <c r="M300" s="475"/>
      <c r="N300" s="475"/>
      <c r="O300" s="475"/>
      <c r="P300" s="475"/>
      <c r="Q300" s="475"/>
      <c r="R300" s="475"/>
      <c r="S300" s="475"/>
      <c r="T300" s="475"/>
      <c r="U300" s="475"/>
      <c r="V300" s="475"/>
      <c r="W300" s="475"/>
      <c r="X300" s="475"/>
      <c r="Y300" s="475"/>
      <c r="Z300" s="475"/>
      <c r="AA300" s="475"/>
      <c r="AB300" s="475"/>
      <c r="AC300" s="475"/>
      <c r="AD300" s="475"/>
      <c r="AE300" s="475"/>
      <c r="AF300" s="475"/>
      <c r="AG300" s="475"/>
      <c r="AH300" s="475"/>
      <c r="AI300" s="475"/>
      <c r="AJ300" s="475"/>
      <c r="AK300" s="475"/>
      <c r="AL300" s="475"/>
      <c r="AM300" s="475"/>
      <c r="AN300" s="475"/>
    </row>
    <row r="301" spans="1:40" s="460" customFormat="1" ht="6" customHeight="1">
      <c r="A301" s="456"/>
      <c r="B301" s="456"/>
      <c r="C301" s="456"/>
      <c r="D301" s="456"/>
      <c r="E301" s="456"/>
      <c r="F301" s="457"/>
      <c r="G301" s="456"/>
      <c r="H301" s="475"/>
      <c r="I301" s="475"/>
      <c r="J301" s="475"/>
      <c r="K301" s="456"/>
      <c r="L301" s="456"/>
      <c r="M301" s="456"/>
      <c r="N301" s="456"/>
      <c r="O301" s="456"/>
      <c r="P301" s="456"/>
      <c r="Q301" s="456"/>
      <c r="R301" s="456"/>
      <c r="S301" s="456"/>
      <c r="T301" s="456"/>
      <c r="U301" s="456"/>
      <c r="V301" s="456"/>
      <c r="W301" s="456"/>
      <c r="X301" s="456"/>
      <c r="Y301" s="456"/>
      <c r="Z301" s="456"/>
      <c r="AA301" s="456"/>
      <c r="AB301" s="456"/>
      <c r="AC301" s="456"/>
      <c r="AD301" s="456"/>
      <c r="AE301" s="456"/>
      <c r="AF301" s="456"/>
      <c r="AG301" s="456"/>
      <c r="AH301" s="457"/>
      <c r="AI301" s="456"/>
      <c r="AJ301" s="456"/>
      <c r="AK301" s="456"/>
      <c r="AL301" s="457"/>
      <c r="AM301" s="456"/>
      <c r="AN301" s="456"/>
    </row>
    <row r="302" spans="1:40" s="460" customFormat="1" ht="14.25" customHeight="1" thickBot="1">
      <c r="A302" s="532" t="s">
        <v>478</v>
      </c>
      <c r="C302" s="456"/>
      <c r="D302" s="456"/>
      <c r="E302" s="456"/>
      <c r="F302" s="457"/>
      <c r="G302" s="456"/>
      <c r="H302" s="475"/>
      <c r="I302" s="475"/>
      <c r="J302" s="459" t="s">
        <v>421</v>
      </c>
      <c r="K302" s="611">
        <f>Y10</f>
        <v>0</v>
      </c>
      <c r="L302" s="611"/>
      <c r="M302" s="456" t="s">
        <v>420</v>
      </c>
      <c r="N302" s="456"/>
      <c r="O302" s="456"/>
      <c r="P302" s="456"/>
      <c r="Q302" s="456"/>
      <c r="R302" s="456"/>
      <c r="S302" s="456"/>
      <c r="T302" s="456"/>
      <c r="U302" s="456"/>
      <c r="V302" s="456"/>
      <c r="W302" s="456"/>
      <c r="X302" s="456"/>
      <c r="Y302" s="456"/>
      <c r="Z302" s="456"/>
      <c r="AA302" s="456"/>
      <c r="AB302" s="456"/>
      <c r="AC302" s="456"/>
      <c r="AD302" s="456"/>
      <c r="AE302" s="456"/>
      <c r="AG302" s="456"/>
      <c r="AH302" s="457"/>
      <c r="AI302" s="456"/>
      <c r="AJ302" s="456"/>
      <c r="AK302" s="456"/>
      <c r="AL302" s="457"/>
      <c r="AM302" s="456"/>
      <c r="AN302" s="539" t="s">
        <v>436</v>
      </c>
    </row>
    <row r="303" spans="1:40" s="460" customFormat="1" ht="17.25" customHeight="1">
      <c r="A303" s="461"/>
      <c r="B303" s="1597" t="s">
        <v>860</v>
      </c>
      <c r="C303" s="1622"/>
      <c r="D303" s="1622"/>
      <c r="E303" s="1701"/>
      <c r="F303" s="1603" t="s">
        <v>861</v>
      </c>
      <c r="G303" s="1604"/>
      <c r="H303" s="1607" t="s">
        <v>858</v>
      </c>
      <c r="I303" s="1608"/>
      <c r="J303" s="1609"/>
      <c r="K303" s="1613" t="s">
        <v>437</v>
      </c>
      <c r="L303" s="1598"/>
      <c r="M303" s="1599"/>
      <c r="N303" s="1614" t="s">
        <v>857</v>
      </c>
      <c r="O303" s="1615"/>
      <c r="P303" s="1615"/>
      <c r="Q303" s="1615"/>
      <c r="R303" s="1615"/>
      <c r="S303" s="1615"/>
      <c r="T303" s="1615"/>
      <c r="U303" s="1615"/>
      <c r="V303" s="1615"/>
      <c r="W303" s="1615"/>
      <c r="X303" s="1615"/>
      <c r="Y303" s="1615"/>
      <c r="Z303" s="1615"/>
      <c r="AA303" s="1615"/>
      <c r="AB303" s="1615"/>
      <c r="AC303" s="1615"/>
      <c r="AD303" s="1615"/>
      <c r="AE303" s="1615"/>
      <c r="AF303" s="1615"/>
      <c r="AG303" s="1615"/>
      <c r="AH303" s="1615"/>
      <c r="AI303" s="1615"/>
      <c r="AJ303" s="1615"/>
      <c r="AK303" s="1616"/>
      <c r="AL303" s="1597" t="s">
        <v>438</v>
      </c>
      <c r="AM303" s="1622"/>
      <c r="AN303" s="1623"/>
    </row>
    <row r="304" spans="1:40" s="460" customFormat="1" ht="17.25" customHeight="1">
      <c r="A304" s="608"/>
      <c r="B304" s="1624"/>
      <c r="C304" s="1625"/>
      <c r="D304" s="1625"/>
      <c r="E304" s="1702"/>
      <c r="F304" s="1605"/>
      <c r="G304" s="1606"/>
      <c r="H304" s="1610"/>
      <c r="I304" s="1611"/>
      <c r="J304" s="1612"/>
      <c r="K304" s="1600"/>
      <c r="L304" s="1601"/>
      <c r="M304" s="1602"/>
      <c r="N304" s="1627" t="s">
        <v>26</v>
      </c>
      <c r="O304" s="1628"/>
      <c r="P304" s="1628"/>
      <c r="Q304" s="1629"/>
      <c r="R304" s="1627" t="s">
        <v>27</v>
      </c>
      <c r="S304" s="1628"/>
      <c r="T304" s="1628"/>
      <c r="U304" s="1628"/>
      <c r="V304" s="1628"/>
      <c r="W304" s="1628"/>
      <c r="X304" s="1628"/>
      <c r="Y304" s="1628"/>
      <c r="Z304" s="1628"/>
      <c r="AA304" s="1628"/>
      <c r="AB304" s="1628"/>
      <c r="AC304" s="1628"/>
      <c r="AD304" s="1628"/>
      <c r="AE304" s="1628"/>
      <c r="AF304" s="1628"/>
      <c r="AG304" s="1629"/>
      <c r="AH304" s="1627" t="s">
        <v>439</v>
      </c>
      <c r="AI304" s="1628"/>
      <c r="AJ304" s="1628"/>
      <c r="AK304" s="1629"/>
      <c r="AL304" s="1624"/>
      <c r="AM304" s="1625"/>
      <c r="AN304" s="1626"/>
    </row>
    <row r="305" spans="1:40" s="460" customFormat="1" ht="14.25" customHeight="1">
      <c r="A305" s="1630" t="s">
        <v>539</v>
      </c>
      <c r="B305" s="530" t="s">
        <v>577</v>
      </c>
      <c r="C305" s="456"/>
      <c r="D305" s="456"/>
      <c r="E305" s="480"/>
      <c r="F305" s="1547" t="s">
        <v>251</v>
      </c>
      <c r="G305" s="1700"/>
      <c r="H305" s="475"/>
      <c r="I305" s="475"/>
      <c r="J305" s="475"/>
      <c r="K305" s="1669" t="s">
        <v>591</v>
      </c>
      <c r="L305" s="1302"/>
      <c r="M305" s="1303"/>
      <c r="N305" s="1696" t="s">
        <v>540</v>
      </c>
      <c r="O305" s="1697"/>
      <c r="P305" s="1697"/>
      <c r="Q305" s="1698"/>
      <c r="R305" s="601" t="s">
        <v>32</v>
      </c>
      <c r="S305" s="477" t="s">
        <v>541</v>
      </c>
      <c r="T305" s="475"/>
      <c r="U305" s="475"/>
      <c r="V305" s="600" t="s">
        <v>32</v>
      </c>
      <c r="W305" s="477" t="s">
        <v>542</v>
      </c>
      <c r="X305" s="475"/>
      <c r="Y305" s="475"/>
      <c r="Z305" s="600" t="s">
        <v>32</v>
      </c>
      <c r="AA305" s="477" t="s">
        <v>543</v>
      </c>
      <c r="AB305" s="475"/>
      <c r="AC305" s="456"/>
      <c r="AD305" s="456"/>
      <c r="AE305" s="456"/>
      <c r="AF305" s="456"/>
      <c r="AG305" s="480"/>
      <c r="AH305" s="220" t="s">
        <v>32</v>
      </c>
      <c r="AI305" s="477" t="s">
        <v>78</v>
      </c>
      <c r="AJ305" s="475"/>
      <c r="AK305" s="476"/>
      <c r="AL305" s="468"/>
      <c r="AN305" s="469"/>
    </row>
    <row r="306" spans="1:40" s="460" customFormat="1" ht="14.25" customHeight="1">
      <c r="A306" s="1630"/>
      <c r="B306" s="1634" t="s">
        <v>132</v>
      </c>
      <c r="C306" s="1635"/>
      <c r="D306" s="1635"/>
      <c r="E306" s="1636"/>
      <c r="F306" s="220" t="s">
        <v>32</v>
      </c>
      <c r="G306" s="476">
        <v>4</v>
      </c>
      <c r="H306" s="220" t="s">
        <v>32</v>
      </c>
      <c r="I306" s="477" t="s">
        <v>133</v>
      </c>
      <c r="J306" s="476"/>
      <c r="K306" s="1670" t="s">
        <v>544</v>
      </c>
      <c r="L306" s="1302"/>
      <c r="M306" s="1303"/>
      <c r="N306" s="1699"/>
      <c r="O306" s="1697"/>
      <c r="P306" s="1697"/>
      <c r="Q306" s="1698"/>
      <c r="S306" s="600" t="s">
        <v>32</v>
      </c>
      <c r="T306" s="460" t="s">
        <v>545</v>
      </c>
      <c r="AA306" s="1661"/>
      <c r="AB306" s="1302"/>
      <c r="AC306" s="1302"/>
      <c r="AD306" s="1302"/>
      <c r="AE306" s="1695" t="s">
        <v>506</v>
      </c>
      <c r="AF306" s="1107"/>
      <c r="AG306" s="524" t="s">
        <v>35</v>
      </c>
      <c r="AH306" s="220" t="s">
        <v>32</v>
      </c>
      <c r="AI306" s="477" t="s">
        <v>188</v>
      </c>
      <c r="AJ306" s="475"/>
      <c r="AK306" s="476"/>
      <c r="AL306" s="468"/>
      <c r="AM306" s="593" t="s">
        <v>32</v>
      </c>
      <c r="AN306" s="469"/>
    </row>
    <row r="307" spans="1:40" s="460" customFormat="1" ht="14.25" customHeight="1">
      <c r="A307" s="1630"/>
      <c r="B307" s="1641" t="s">
        <v>546</v>
      </c>
      <c r="C307" s="1639"/>
      <c r="D307" s="1639"/>
      <c r="E307" s="1640"/>
      <c r="F307" s="220" t="s">
        <v>32</v>
      </c>
      <c r="G307" s="476">
        <v>3</v>
      </c>
      <c r="H307" s="220" t="s">
        <v>32</v>
      </c>
      <c r="I307" s="477" t="s">
        <v>170</v>
      </c>
      <c r="J307" s="476"/>
      <c r="K307" s="468"/>
      <c r="L307" s="475"/>
      <c r="M307" s="475"/>
      <c r="N307" s="1696" t="s">
        <v>547</v>
      </c>
      <c r="O307" s="1697"/>
      <c r="P307" s="1697"/>
      <c r="Q307" s="1698"/>
      <c r="S307" s="600" t="s">
        <v>32</v>
      </c>
      <c r="T307" s="460" t="s">
        <v>548</v>
      </c>
      <c r="AA307" s="1661"/>
      <c r="AB307" s="1302"/>
      <c r="AC307" s="1302"/>
      <c r="AD307" s="1302"/>
      <c r="AE307" s="1695" t="s">
        <v>506</v>
      </c>
      <c r="AF307" s="1107"/>
      <c r="AG307" s="524" t="s">
        <v>35</v>
      </c>
      <c r="AH307" s="220" t="s">
        <v>32</v>
      </c>
      <c r="AI307" s="477" t="s">
        <v>451</v>
      </c>
      <c r="AJ307" s="475"/>
      <c r="AK307" s="476"/>
      <c r="AL307" s="468"/>
      <c r="AN307" s="469"/>
    </row>
    <row r="308" spans="1:40" s="460" customFormat="1" ht="14.25" customHeight="1">
      <c r="A308" s="1630"/>
      <c r="B308" s="479"/>
      <c r="C308" s="456"/>
      <c r="D308" s="456"/>
      <c r="E308" s="480"/>
      <c r="F308" s="220" t="s">
        <v>32</v>
      </c>
      <c r="G308" s="476">
        <v>2</v>
      </c>
      <c r="H308" s="220" t="s">
        <v>32</v>
      </c>
      <c r="I308" s="477" t="s">
        <v>171</v>
      </c>
      <c r="J308" s="476"/>
      <c r="K308" s="468"/>
      <c r="L308" s="475"/>
      <c r="M308" s="475"/>
      <c r="N308" s="1699"/>
      <c r="O308" s="1697"/>
      <c r="P308" s="1697"/>
      <c r="Q308" s="1698"/>
      <c r="V308" s="460" t="s">
        <v>549</v>
      </c>
      <c r="AA308" s="1661"/>
      <c r="AB308" s="1302"/>
      <c r="AC308" s="1302"/>
      <c r="AD308" s="1302"/>
      <c r="AE308" s="478"/>
      <c r="AF308" s="460" t="s">
        <v>550</v>
      </c>
      <c r="AG308" s="524"/>
      <c r="AH308" s="220" t="s">
        <v>32</v>
      </c>
      <c r="AI308" s="477" t="s">
        <v>72</v>
      </c>
      <c r="AJ308" s="475"/>
      <c r="AK308" s="476"/>
      <c r="AL308" s="468"/>
      <c r="AM308" s="475"/>
      <c r="AN308" s="482"/>
    </row>
    <row r="309" spans="1:40" s="460" customFormat="1" ht="14.25" customHeight="1">
      <c r="A309" s="1630"/>
      <c r="B309" s="471"/>
      <c r="C309" s="472"/>
      <c r="D309" s="472"/>
      <c r="E309" s="473"/>
      <c r="F309" s="220" t="s">
        <v>32</v>
      </c>
      <c r="G309" s="476">
        <v>1</v>
      </c>
      <c r="H309" s="220" t="s">
        <v>32</v>
      </c>
      <c r="I309" s="477" t="s">
        <v>172</v>
      </c>
      <c r="J309" s="476"/>
      <c r="K309" s="468"/>
      <c r="L309" s="475"/>
      <c r="M309" s="476"/>
      <c r="N309" s="475"/>
      <c r="O309" s="475"/>
      <c r="P309" s="475"/>
      <c r="Q309" s="476"/>
      <c r="S309" s="600" t="s">
        <v>32</v>
      </c>
      <c r="T309" s="460" t="s">
        <v>551</v>
      </c>
      <c r="AA309" s="1661"/>
      <c r="AB309" s="1302"/>
      <c r="AC309" s="1302"/>
      <c r="AD309" s="1302"/>
      <c r="AE309" s="1695" t="s">
        <v>506</v>
      </c>
      <c r="AF309" s="1107"/>
      <c r="AG309" s="524" t="s">
        <v>35</v>
      </c>
      <c r="AH309" s="220" t="s">
        <v>32</v>
      </c>
      <c r="AI309" s="477" t="s">
        <v>183</v>
      </c>
      <c r="AJ309" s="475"/>
      <c r="AK309" s="476"/>
      <c r="AL309" s="468"/>
      <c r="AM309" s="475"/>
      <c r="AN309" s="482"/>
    </row>
    <row r="310" spans="1:40" s="460" customFormat="1" ht="14.25" customHeight="1">
      <c r="A310" s="1630"/>
      <c r="B310" s="479"/>
      <c r="C310" s="456"/>
      <c r="D310" s="456"/>
      <c r="E310" s="480"/>
      <c r="F310" s="457"/>
      <c r="G310" s="456"/>
      <c r="H310" s="468"/>
      <c r="I310" s="475"/>
      <c r="J310" s="476"/>
      <c r="K310" s="479"/>
      <c r="L310" s="456"/>
      <c r="M310" s="480"/>
      <c r="N310" s="456"/>
      <c r="O310" s="456"/>
      <c r="P310" s="456"/>
      <c r="Q310" s="480"/>
      <c r="V310" s="460" t="s">
        <v>549</v>
      </c>
      <c r="AA310" s="1661"/>
      <c r="AB310" s="1302"/>
      <c r="AC310" s="1302"/>
      <c r="AD310" s="1302"/>
      <c r="AE310" s="478"/>
      <c r="AF310" s="460" t="s">
        <v>550</v>
      </c>
      <c r="AG310" s="524"/>
      <c r="AH310" s="220" t="s">
        <v>32</v>
      </c>
      <c r="AI310" s="588"/>
      <c r="AJ310" s="588"/>
      <c r="AK310" s="592"/>
      <c r="AL310" s="497"/>
      <c r="AM310" s="456"/>
      <c r="AN310" s="541"/>
    </row>
    <row r="311" spans="1:40" s="460" customFormat="1" ht="14.25" customHeight="1">
      <c r="A311" s="1630"/>
      <c r="B311" s="479"/>
      <c r="C311" s="456"/>
      <c r="D311" s="456"/>
      <c r="E311" s="480"/>
      <c r="F311" s="457"/>
      <c r="G311" s="456"/>
      <c r="H311" s="468"/>
      <c r="I311" s="475"/>
      <c r="J311" s="476"/>
      <c r="K311" s="479"/>
      <c r="L311" s="456"/>
      <c r="M311" s="480"/>
      <c r="N311" s="456"/>
      <c r="O311" s="456"/>
      <c r="P311" s="456"/>
      <c r="Q311" s="480"/>
      <c r="S311" s="600" t="s">
        <v>32</v>
      </c>
      <c r="T311" s="460" t="s">
        <v>552</v>
      </c>
      <c r="AG311" s="524"/>
      <c r="AH311" s="475"/>
      <c r="AI311" s="475"/>
      <c r="AJ311" s="475"/>
      <c r="AK311" s="476"/>
      <c r="AL311" s="497"/>
      <c r="AM311" s="456"/>
      <c r="AN311" s="541"/>
    </row>
    <row r="312" spans="1:40" s="460" customFormat="1" ht="14.25" customHeight="1">
      <c r="A312" s="1630"/>
      <c r="B312" s="479"/>
      <c r="C312" s="456"/>
      <c r="D312" s="456"/>
      <c r="E312" s="480"/>
      <c r="F312" s="457"/>
      <c r="G312" s="456"/>
      <c r="H312" s="468"/>
      <c r="I312" s="475"/>
      <c r="J312" s="476"/>
      <c r="K312" s="479"/>
      <c r="L312" s="456"/>
      <c r="M312" s="480"/>
      <c r="N312" s="456"/>
      <c r="O312" s="456"/>
      <c r="P312" s="456"/>
      <c r="Q312" s="480"/>
      <c r="R312" s="456"/>
      <c r="S312" s="600" t="s">
        <v>32</v>
      </c>
      <c r="T312" s="460" t="s">
        <v>33</v>
      </c>
      <c r="U312" s="456"/>
      <c r="V312" s="456" t="s">
        <v>34</v>
      </c>
      <c r="W312" s="456"/>
      <c r="X312" s="456"/>
      <c r="Y312" s="456"/>
      <c r="Z312" s="456"/>
      <c r="AA312" s="456"/>
      <c r="AB312" s="456"/>
      <c r="AC312" s="456"/>
      <c r="AD312" s="456"/>
      <c r="AE312" s="456"/>
      <c r="AF312" s="456"/>
      <c r="AG312" s="524" t="s">
        <v>35</v>
      </c>
      <c r="AH312" s="475"/>
      <c r="AI312" s="475"/>
      <c r="AJ312" s="475"/>
      <c r="AK312" s="476"/>
      <c r="AL312" s="497"/>
      <c r="AM312" s="456"/>
      <c r="AN312" s="541"/>
    </row>
    <row r="313" spans="1:40" s="460" customFormat="1" ht="14.25" customHeight="1">
      <c r="A313" s="1630"/>
      <c r="B313" s="479"/>
      <c r="C313" s="456"/>
      <c r="D313" s="456"/>
      <c r="E313" s="480"/>
      <c r="F313" s="457"/>
      <c r="G313" s="456"/>
      <c r="H313" s="468"/>
      <c r="I313" s="475"/>
      <c r="J313" s="476"/>
      <c r="K313" s="479"/>
      <c r="L313" s="456"/>
      <c r="M313" s="480"/>
      <c r="N313" s="456"/>
      <c r="O313" s="456"/>
      <c r="P313" s="456"/>
      <c r="Q313" s="480"/>
      <c r="R313" s="456"/>
      <c r="S313" s="456"/>
      <c r="T313" s="456"/>
      <c r="U313" s="456"/>
      <c r="V313" s="456"/>
      <c r="W313" s="456"/>
      <c r="X313" s="456"/>
      <c r="Y313" s="456"/>
      <c r="Z313" s="456"/>
      <c r="AA313" s="456"/>
      <c r="AB313" s="456"/>
      <c r="AC313" s="456"/>
      <c r="AD313" s="456"/>
      <c r="AE313" s="456"/>
      <c r="AF313" s="456"/>
      <c r="AG313" s="480"/>
      <c r="AH313" s="457"/>
      <c r="AI313" s="456"/>
      <c r="AJ313" s="456"/>
      <c r="AK313" s="456"/>
      <c r="AL313" s="497"/>
      <c r="AM313" s="456"/>
      <c r="AN313" s="541"/>
    </row>
    <row r="314" spans="1:40" s="460" customFormat="1" ht="14.25" customHeight="1">
      <c r="A314" s="1630"/>
      <c r="B314" s="479"/>
      <c r="C314" s="456"/>
      <c r="D314" s="456"/>
      <c r="E314" s="480"/>
      <c r="F314" s="457"/>
      <c r="G314" s="456"/>
      <c r="H314" s="468"/>
      <c r="I314" s="475"/>
      <c r="J314" s="476"/>
      <c r="K314" s="479"/>
      <c r="L314" s="456"/>
      <c r="M314" s="480"/>
      <c r="N314" s="456"/>
      <c r="O314" s="456"/>
      <c r="P314" s="456"/>
      <c r="Q314" s="480"/>
      <c r="R314" s="601" t="s">
        <v>32</v>
      </c>
      <c r="S314" s="477" t="s">
        <v>553</v>
      </c>
      <c r="T314" s="475"/>
      <c r="U314" s="475"/>
      <c r="V314" s="475"/>
      <c r="AG314" s="524"/>
      <c r="AH314" s="457"/>
      <c r="AI314" s="456"/>
      <c r="AJ314" s="456"/>
      <c r="AK314" s="456"/>
      <c r="AL314" s="497"/>
      <c r="AM314" s="456"/>
      <c r="AN314" s="541"/>
    </row>
    <row r="315" spans="1:40" s="460" customFormat="1" ht="14.25" customHeight="1">
      <c r="A315" s="1630"/>
      <c r="B315" s="479"/>
      <c r="C315" s="456"/>
      <c r="D315" s="456"/>
      <c r="E315" s="480"/>
      <c r="F315" s="457"/>
      <c r="G315" s="456"/>
      <c r="H315" s="468"/>
      <c r="I315" s="475"/>
      <c r="J315" s="476"/>
      <c r="K315" s="479"/>
      <c r="L315" s="456"/>
      <c r="M315" s="480"/>
      <c r="N315" s="456"/>
      <c r="O315" s="456"/>
      <c r="P315" s="456"/>
      <c r="Q315" s="480"/>
      <c r="R315" s="514"/>
      <c r="S315" s="456" t="s">
        <v>34</v>
      </c>
      <c r="T315" s="1661"/>
      <c r="U315" s="1302"/>
      <c r="V315" s="1302"/>
      <c r="W315" s="1302"/>
      <c r="X315" s="1302"/>
      <c r="Y315" s="1302"/>
      <c r="Z315" s="1302"/>
      <c r="AA315" s="1302"/>
      <c r="AB315" s="460" t="s">
        <v>554</v>
      </c>
      <c r="AC315" s="1661"/>
      <c r="AD315" s="1761"/>
      <c r="AE315" s="1695" t="s">
        <v>506</v>
      </c>
      <c r="AF315" s="1107"/>
      <c r="AG315" s="524" t="s">
        <v>35</v>
      </c>
      <c r="AH315" s="457"/>
      <c r="AI315" s="456"/>
      <c r="AJ315" s="456"/>
      <c r="AK315" s="456"/>
      <c r="AL315" s="497"/>
      <c r="AM315" s="456"/>
      <c r="AN315" s="541"/>
    </row>
    <row r="316" spans="1:40" ht="14.25" customHeight="1">
      <c r="A316" s="1630"/>
      <c r="B316" s="479"/>
      <c r="E316" s="480"/>
      <c r="H316" s="468"/>
      <c r="I316" s="475"/>
      <c r="J316" s="476"/>
      <c r="K316" s="479"/>
      <c r="M316" s="480"/>
      <c r="Q316" s="480"/>
      <c r="R316" s="460"/>
      <c r="T316" s="456" t="s">
        <v>555</v>
      </c>
      <c r="U316" s="460"/>
      <c r="V316" s="460"/>
      <c r="W316" s="456" t="s">
        <v>34</v>
      </c>
      <c r="X316" s="1661"/>
      <c r="Y316" s="1302"/>
      <c r="Z316" s="1302"/>
      <c r="AA316" s="1302"/>
      <c r="AB316" s="1302"/>
      <c r="AC316" s="1302"/>
      <c r="AD316" s="1302"/>
      <c r="AE316" s="1302"/>
      <c r="AF316" s="1302"/>
      <c r="AG316" s="524" t="s">
        <v>35</v>
      </c>
      <c r="AL316" s="497"/>
      <c r="AN316" s="541"/>
    </row>
    <row r="317" spans="1:40" s="460" customFormat="1" ht="14.25" customHeight="1">
      <c r="A317" s="1630"/>
      <c r="B317" s="479"/>
      <c r="C317" s="456"/>
      <c r="D317" s="456"/>
      <c r="E317" s="480"/>
      <c r="F317" s="457"/>
      <c r="G317" s="456"/>
      <c r="H317" s="468"/>
      <c r="I317" s="475"/>
      <c r="J317" s="476"/>
      <c r="K317" s="479"/>
      <c r="L317" s="456"/>
      <c r="M317" s="480"/>
      <c r="N317" s="533"/>
      <c r="O317" s="533"/>
      <c r="P317" s="533"/>
      <c r="Q317" s="586"/>
      <c r="R317" s="534"/>
      <c r="S317" s="533"/>
      <c r="T317" s="533"/>
      <c r="U317" s="533"/>
      <c r="V317" s="533"/>
      <c r="W317" s="533"/>
      <c r="X317" s="533"/>
      <c r="Y317" s="533"/>
      <c r="Z317" s="533"/>
      <c r="AA317" s="533"/>
      <c r="AB317" s="533"/>
      <c r="AC317" s="533"/>
      <c r="AD317" s="533"/>
      <c r="AE317" s="533"/>
      <c r="AF317" s="533"/>
      <c r="AG317" s="586"/>
      <c r="AH317" s="457"/>
      <c r="AI317" s="456"/>
      <c r="AJ317" s="456"/>
      <c r="AK317" s="456"/>
      <c r="AL317" s="497"/>
      <c r="AM317" s="456"/>
      <c r="AN317" s="541"/>
    </row>
    <row r="318" spans="1:40" s="460" customFormat="1" ht="14.25" customHeight="1">
      <c r="A318" s="571"/>
      <c r="B318" s="479"/>
      <c r="C318" s="456"/>
      <c r="D318" s="456"/>
      <c r="E318" s="480"/>
      <c r="F318" s="457"/>
      <c r="G318" s="456"/>
      <c r="H318" s="468"/>
      <c r="I318" s="475"/>
      <c r="J318" s="476"/>
      <c r="K318" s="479"/>
      <c r="L318" s="456"/>
      <c r="M318" s="480"/>
      <c r="N318" s="1662" t="s">
        <v>556</v>
      </c>
      <c r="O318" s="1663"/>
      <c r="P318" s="1663"/>
      <c r="Q318" s="1664"/>
      <c r="R318" s="1703" t="s">
        <v>557</v>
      </c>
      <c r="S318" s="1704"/>
      <c r="T318" s="1704"/>
      <c r="U318" s="1704"/>
      <c r="V318" s="1704"/>
      <c r="W318" s="1704"/>
      <c r="X318" s="1704"/>
      <c r="Y318" s="1704"/>
      <c r="Z318" s="1704"/>
      <c r="AA318" s="456"/>
      <c r="AB318" s="456"/>
      <c r="AC318" s="456"/>
      <c r="AD318" s="456"/>
      <c r="AE318" s="456"/>
      <c r="AF318" s="456"/>
      <c r="AG318" s="480"/>
      <c r="AH318" s="457"/>
      <c r="AI318" s="456"/>
      <c r="AJ318" s="456"/>
      <c r="AK318" s="456"/>
      <c r="AL318" s="497"/>
      <c r="AM318" s="456"/>
      <c r="AN318" s="541"/>
    </row>
    <row r="319" spans="1:40" s="460" customFormat="1" ht="14.25" customHeight="1">
      <c r="A319" s="571"/>
      <c r="B319" s="479"/>
      <c r="C319" s="456"/>
      <c r="D319" s="456"/>
      <c r="E319" s="480"/>
      <c r="F319" s="457"/>
      <c r="G319" s="456"/>
      <c r="H319" s="468"/>
      <c r="I319" s="475"/>
      <c r="J319" s="476"/>
      <c r="K319" s="479"/>
      <c r="L319" s="456"/>
      <c r="M319" s="480"/>
      <c r="N319" s="456"/>
      <c r="O319" s="456"/>
      <c r="P319" s="456"/>
      <c r="Q319" s="480"/>
      <c r="R319" s="456"/>
      <c r="S319" s="514" t="s">
        <v>32</v>
      </c>
      <c r="T319" s="460" t="s">
        <v>558</v>
      </c>
      <c r="U319" s="456"/>
      <c r="V319" s="456"/>
      <c r="W319" s="456"/>
      <c r="X319" s="456"/>
      <c r="Y319" s="456"/>
      <c r="Z319" s="456"/>
      <c r="AA319" s="456"/>
      <c r="AB319" s="456"/>
      <c r="AC319" s="456"/>
      <c r="AD319" s="456"/>
      <c r="AE319" s="456"/>
      <c r="AF319" s="456"/>
      <c r="AG319" s="480"/>
      <c r="AH319" s="457"/>
      <c r="AI319" s="456"/>
      <c r="AJ319" s="456"/>
      <c r="AK319" s="456"/>
      <c r="AL319" s="497"/>
      <c r="AM319" s="456"/>
      <c r="AN319" s="541"/>
    </row>
    <row r="320" spans="1:40" s="460" customFormat="1" ht="14.25" customHeight="1">
      <c r="A320" s="571"/>
      <c r="B320" s="479"/>
      <c r="C320" s="456"/>
      <c r="D320" s="456"/>
      <c r="E320" s="480"/>
      <c r="F320" s="457"/>
      <c r="G320" s="456"/>
      <c r="H320" s="468"/>
      <c r="I320" s="475"/>
      <c r="J320" s="476"/>
      <c r="K320" s="479"/>
      <c r="L320" s="456"/>
      <c r="M320" s="480"/>
      <c r="N320" s="456"/>
      <c r="O320" s="456"/>
      <c r="P320" s="456"/>
      <c r="Q320" s="480"/>
      <c r="R320" s="456" t="s">
        <v>559</v>
      </c>
      <c r="S320" s="456"/>
      <c r="T320" s="456"/>
      <c r="U320" s="456"/>
      <c r="V320" s="456"/>
      <c r="W320" s="456"/>
      <c r="X320" s="456"/>
      <c r="Y320" s="456"/>
      <c r="Z320" s="456"/>
      <c r="AA320" s="456"/>
      <c r="AB320" s="456"/>
      <c r="AC320" s="456"/>
      <c r="AD320" s="456"/>
      <c r="AE320" s="456"/>
      <c r="AF320" s="456"/>
      <c r="AG320" s="480"/>
      <c r="AH320" s="457"/>
      <c r="AI320" s="456"/>
      <c r="AJ320" s="456"/>
      <c r="AK320" s="456"/>
      <c r="AL320" s="497"/>
      <c r="AM320" s="456"/>
      <c r="AN320" s="541"/>
    </row>
    <row r="321" spans="1:40" s="460" customFormat="1" ht="14.25" customHeight="1">
      <c r="A321" s="571"/>
      <c r="B321" s="479"/>
      <c r="C321" s="456"/>
      <c r="D321" s="456"/>
      <c r="E321" s="480"/>
      <c r="F321" s="457"/>
      <c r="G321" s="456"/>
      <c r="H321" s="468"/>
      <c r="I321" s="475"/>
      <c r="J321" s="476"/>
      <c r="K321" s="479"/>
      <c r="L321" s="456"/>
      <c r="M321" s="480"/>
      <c r="N321" s="456"/>
      <c r="O321" s="456"/>
      <c r="P321" s="456"/>
      <c r="Q321" s="480"/>
      <c r="R321" s="456"/>
      <c r="S321" s="514" t="s">
        <v>32</v>
      </c>
      <c r="T321" s="460" t="s">
        <v>560</v>
      </c>
      <c r="U321" s="456"/>
      <c r="V321" s="456"/>
      <c r="W321" s="456"/>
      <c r="X321" s="456"/>
      <c r="Y321" s="456"/>
      <c r="Z321" s="456"/>
      <c r="AA321" s="456"/>
      <c r="AB321" s="456"/>
      <c r="AC321" s="456"/>
      <c r="AD321" s="456"/>
      <c r="AE321" s="456"/>
      <c r="AF321" s="456"/>
      <c r="AG321" s="480"/>
      <c r="AH321" s="457"/>
      <c r="AI321" s="456"/>
      <c r="AJ321" s="456"/>
      <c r="AK321" s="456"/>
      <c r="AL321" s="497"/>
      <c r="AM321" s="456"/>
      <c r="AN321" s="541"/>
    </row>
    <row r="322" spans="1:40" s="460" customFormat="1" ht="14.25" customHeight="1">
      <c r="A322" s="571"/>
      <c r="B322" s="479"/>
      <c r="C322" s="456"/>
      <c r="D322" s="456"/>
      <c r="E322" s="480"/>
      <c r="F322" s="457"/>
      <c r="G322" s="456"/>
      <c r="H322" s="468"/>
      <c r="I322" s="475"/>
      <c r="J322" s="476"/>
      <c r="K322" s="479"/>
      <c r="L322" s="456"/>
      <c r="M322" s="480"/>
      <c r="N322" s="456"/>
      <c r="O322" s="456"/>
      <c r="P322" s="456"/>
      <c r="Q322" s="480"/>
      <c r="R322" s="456"/>
      <c r="S322" s="456"/>
      <c r="T322" s="456" t="s">
        <v>561</v>
      </c>
      <c r="U322" s="456"/>
      <c r="V322" s="456"/>
      <c r="W322" s="456"/>
      <c r="X322" s="456"/>
      <c r="Y322" s="456"/>
      <c r="Z322" s="456"/>
      <c r="AA322" s="456"/>
      <c r="AB322" s="456"/>
      <c r="AC322" s="456"/>
      <c r="AD322" s="456"/>
      <c r="AE322" s="456"/>
      <c r="AF322" s="456"/>
      <c r="AG322" s="480"/>
      <c r="AH322" s="457"/>
      <c r="AI322" s="456"/>
      <c r="AJ322" s="456"/>
      <c r="AK322" s="456"/>
      <c r="AL322" s="497"/>
      <c r="AM322" s="456"/>
      <c r="AN322" s="541"/>
    </row>
    <row r="323" spans="1:40" s="460" customFormat="1" ht="14.25" customHeight="1">
      <c r="A323" s="571"/>
      <c r="B323" s="479"/>
      <c r="C323" s="456"/>
      <c r="D323" s="456"/>
      <c r="E323" s="480"/>
      <c r="F323" s="457"/>
      <c r="G323" s="456"/>
      <c r="H323" s="468"/>
      <c r="I323" s="475"/>
      <c r="J323" s="476"/>
      <c r="K323" s="479"/>
      <c r="L323" s="456"/>
      <c r="M323" s="480"/>
      <c r="N323" s="456"/>
      <c r="O323" s="456"/>
      <c r="P323" s="456"/>
      <c r="Q323" s="480"/>
      <c r="R323" s="456"/>
      <c r="S323" s="514" t="s">
        <v>32</v>
      </c>
      <c r="T323" s="456" t="s">
        <v>562</v>
      </c>
      <c r="U323" s="456"/>
      <c r="V323" s="456"/>
      <c r="W323" s="456"/>
      <c r="X323" s="456"/>
      <c r="Y323" s="456"/>
      <c r="Z323" s="456"/>
      <c r="AA323" s="456"/>
      <c r="AB323" s="456"/>
      <c r="AC323" s="456"/>
      <c r="AD323" s="456"/>
      <c r="AE323" s="456"/>
      <c r="AF323" s="456"/>
      <c r="AG323" s="480"/>
      <c r="AH323" s="457"/>
      <c r="AI323" s="456"/>
      <c r="AJ323" s="456"/>
      <c r="AK323" s="456"/>
      <c r="AL323" s="497"/>
      <c r="AM323" s="456"/>
      <c r="AN323" s="541"/>
    </row>
    <row r="324" spans="1:40" s="460" customFormat="1" ht="14.25" customHeight="1" thickBot="1">
      <c r="A324" s="571"/>
      <c r="B324" s="545"/>
      <c r="C324" s="535"/>
      <c r="D324" s="535"/>
      <c r="E324" s="536"/>
      <c r="F324" s="562"/>
      <c r="G324" s="535"/>
      <c r="H324" s="505"/>
      <c r="I324" s="506"/>
      <c r="J324" s="507"/>
      <c r="K324" s="545"/>
      <c r="L324" s="535"/>
      <c r="M324" s="536"/>
      <c r="N324" s="535"/>
      <c r="O324" s="535"/>
      <c r="P324" s="535"/>
      <c r="Q324" s="536"/>
      <c r="R324" s="535"/>
      <c r="S324" s="535"/>
      <c r="T324" s="535"/>
      <c r="U324" s="535"/>
      <c r="V324" s="535"/>
      <c r="W324" s="535"/>
      <c r="X324" s="535"/>
      <c r="Y324" s="535"/>
      <c r="Z324" s="535"/>
      <c r="AA324" s="535"/>
      <c r="AB324" s="535"/>
      <c r="AC324" s="535"/>
      <c r="AD324" s="535"/>
      <c r="AE324" s="535"/>
      <c r="AF324" s="535"/>
      <c r="AG324" s="536"/>
      <c r="AH324" s="562"/>
      <c r="AI324" s="535"/>
      <c r="AJ324" s="535"/>
      <c r="AK324" s="535"/>
      <c r="AL324" s="546"/>
      <c r="AM324" s="535"/>
      <c r="AN324" s="547"/>
    </row>
    <row r="325" spans="1:40" s="460" customFormat="1" ht="14.25" customHeight="1">
      <c r="A325" s="537"/>
      <c r="B325" s="465" t="s">
        <v>586</v>
      </c>
      <c r="C325" s="456"/>
      <c r="D325" s="456"/>
      <c r="E325" s="456"/>
      <c r="F325" s="1733" t="s">
        <v>124</v>
      </c>
      <c r="G325" s="1734"/>
      <c r="H325" s="468"/>
      <c r="I325" s="475"/>
      <c r="J325" s="476"/>
      <c r="K325" s="1735" t="s">
        <v>563</v>
      </c>
      <c r="L325" s="1295"/>
      <c r="M325" s="1736"/>
      <c r="N325" s="1737" t="s">
        <v>593</v>
      </c>
      <c r="O325" s="1738"/>
      <c r="P325" s="1738"/>
      <c r="Q325" s="1739"/>
      <c r="R325" s="220" t="s">
        <v>32</v>
      </c>
      <c r="S325" s="456" t="s">
        <v>360</v>
      </c>
      <c r="T325" s="538"/>
      <c r="U325" s="456"/>
      <c r="V325" s="457"/>
      <c r="W325" s="538"/>
      <c r="X325" s="538"/>
      <c r="Y325" s="456"/>
      <c r="Z325" s="456"/>
      <c r="AA325" s="589"/>
      <c r="AB325" s="589"/>
      <c r="AC325" s="589"/>
      <c r="AD325" s="589"/>
      <c r="AE325" s="589"/>
      <c r="AF325" s="589"/>
      <c r="AG325" s="590"/>
      <c r="AH325" s="220" t="s">
        <v>32</v>
      </c>
      <c r="AI325" s="466" t="s">
        <v>78</v>
      </c>
      <c r="AJ325" s="462"/>
      <c r="AK325" s="463"/>
      <c r="AL325" s="468"/>
      <c r="AN325" s="469"/>
    </row>
    <row r="326" spans="1:40" s="460" customFormat="1" ht="14.25" customHeight="1">
      <c r="A326" s="537"/>
      <c r="B326" s="1633" t="s">
        <v>132</v>
      </c>
      <c r="C326" s="1631"/>
      <c r="D326" s="1631"/>
      <c r="E326" s="1631"/>
      <c r="F326" s="166" t="s">
        <v>32</v>
      </c>
      <c r="G326" s="498">
        <v>3</v>
      </c>
      <c r="H326" s="220" t="s">
        <v>32</v>
      </c>
      <c r="I326" s="477" t="s">
        <v>133</v>
      </c>
      <c r="J326" s="476"/>
      <c r="K326" s="1670" t="s">
        <v>544</v>
      </c>
      <c r="L326" s="1302"/>
      <c r="M326" s="1303"/>
      <c r="N326" s="1740"/>
      <c r="O326" s="1741"/>
      <c r="P326" s="1741"/>
      <c r="Q326" s="1742"/>
      <c r="R326" s="539"/>
      <c r="S326" s="220" t="s">
        <v>32</v>
      </c>
      <c r="T326" s="538" t="s">
        <v>564</v>
      </c>
      <c r="U326" s="538"/>
      <c r="V326" s="220" t="s">
        <v>32</v>
      </c>
      <c r="W326" s="538" t="s">
        <v>565</v>
      </c>
      <c r="X326" s="538"/>
      <c r="Y326" s="220" t="s">
        <v>32</v>
      </c>
      <c r="Z326" s="538" t="s">
        <v>566</v>
      </c>
      <c r="AB326" s="220" t="s">
        <v>32</v>
      </c>
      <c r="AC326" s="538" t="s">
        <v>567</v>
      </c>
      <c r="AD326" s="456"/>
      <c r="AE326" s="220" t="s">
        <v>32</v>
      </c>
      <c r="AF326" s="1693" t="s">
        <v>592</v>
      </c>
      <c r="AG326" s="1694"/>
      <c r="AH326" s="220" t="s">
        <v>32</v>
      </c>
      <c r="AI326" s="477" t="s">
        <v>188</v>
      </c>
      <c r="AJ326" s="475"/>
      <c r="AK326" s="476"/>
      <c r="AM326" s="593" t="s">
        <v>32</v>
      </c>
      <c r="AN326" s="469"/>
    </row>
    <row r="327" spans="1:40" s="460" customFormat="1" ht="14.25" customHeight="1">
      <c r="A327" s="537"/>
      <c r="B327" s="1732" t="s">
        <v>568</v>
      </c>
      <c r="C327" s="1642"/>
      <c r="D327" s="1642"/>
      <c r="E327" s="1642"/>
      <c r="F327" s="166" t="s">
        <v>32</v>
      </c>
      <c r="G327" s="498">
        <v>2</v>
      </c>
      <c r="H327" s="220" t="s">
        <v>32</v>
      </c>
      <c r="I327" s="477" t="s">
        <v>170</v>
      </c>
      <c r="J327" s="476"/>
      <c r="K327" s="479"/>
      <c r="L327" s="456"/>
      <c r="M327" s="480"/>
      <c r="N327" s="1696" t="s">
        <v>569</v>
      </c>
      <c r="O327" s="1697"/>
      <c r="P327" s="1697"/>
      <c r="Q327" s="1698"/>
      <c r="R327" s="220" t="s">
        <v>32</v>
      </c>
      <c r="S327" s="456" t="s">
        <v>361</v>
      </c>
      <c r="T327" s="456"/>
      <c r="U327" s="456"/>
      <c r="V327" s="456"/>
      <c r="W327" s="457"/>
      <c r="X327" s="457"/>
      <c r="Y327" s="457"/>
      <c r="Z327" s="457" t="s">
        <v>44</v>
      </c>
      <c r="AA327" s="1754"/>
      <c r="AB327" s="1755"/>
      <c r="AC327" s="1755"/>
      <c r="AD327" s="1755"/>
      <c r="AE327" s="1755"/>
      <c r="AF327" s="1756" t="s">
        <v>570</v>
      </c>
      <c r="AG327" s="1757"/>
      <c r="AH327" s="220" t="s">
        <v>32</v>
      </c>
      <c r="AI327" s="477" t="s">
        <v>72</v>
      </c>
      <c r="AJ327" s="475"/>
      <c r="AK327" s="476"/>
      <c r="AL327" s="468"/>
      <c r="AN327" s="469"/>
    </row>
    <row r="328" spans="1:40" s="460" customFormat="1" ht="14.25" customHeight="1">
      <c r="A328" s="537"/>
      <c r="B328" s="503"/>
      <c r="F328" s="166" t="s">
        <v>32</v>
      </c>
      <c r="G328" s="498">
        <v>1</v>
      </c>
      <c r="H328" s="220" t="s">
        <v>32</v>
      </c>
      <c r="I328" s="477" t="s">
        <v>171</v>
      </c>
      <c r="J328" s="476"/>
      <c r="K328" s="479"/>
      <c r="L328" s="456"/>
      <c r="M328" s="480"/>
      <c r="N328" s="1750"/>
      <c r="O328" s="1751"/>
      <c r="P328" s="1751"/>
      <c r="Q328" s="1752"/>
      <c r="R328" s="540" t="s">
        <v>571</v>
      </c>
      <c r="S328" s="456"/>
      <c r="T328" s="538"/>
      <c r="U328" s="1722"/>
      <c r="V328" s="1723"/>
      <c r="W328" s="1723"/>
      <c r="X328" s="1723"/>
      <c r="Y328" s="582"/>
      <c r="Z328" s="583" t="s">
        <v>572</v>
      </c>
      <c r="AA328" s="583"/>
      <c r="AB328" s="1722"/>
      <c r="AC328" s="1753"/>
      <c r="AD328" s="1753"/>
      <c r="AE328" s="1753"/>
      <c r="AF328" s="1753"/>
      <c r="AG328" s="591" t="s">
        <v>406</v>
      </c>
      <c r="AH328" s="220" t="s">
        <v>32</v>
      </c>
      <c r="AI328" s="477" t="s">
        <v>183</v>
      </c>
      <c r="AJ328" s="475"/>
      <c r="AK328" s="476"/>
      <c r="AL328" s="497"/>
      <c r="AM328" s="456"/>
      <c r="AN328" s="541"/>
    </row>
    <row r="329" spans="1:40" s="460" customFormat="1" ht="14.25" customHeight="1">
      <c r="A329" s="537"/>
      <c r="B329" s="503"/>
      <c r="F329" s="1730" t="s">
        <v>125</v>
      </c>
      <c r="G329" s="1731"/>
      <c r="H329" s="220" t="s">
        <v>32</v>
      </c>
      <c r="I329" s="477" t="s">
        <v>172</v>
      </c>
      <c r="J329" s="476"/>
      <c r="K329" s="479"/>
      <c r="L329" s="456"/>
      <c r="M329" s="480"/>
      <c r="N329" s="1687" t="s">
        <v>594</v>
      </c>
      <c r="O329" s="1724"/>
      <c r="P329" s="1724"/>
      <c r="Q329" s="1725"/>
      <c r="R329" s="220" t="s">
        <v>32</v>
      </c>
      <c r="S329" s="456" t="s">
        <v>360</v>
      </c>
      <c r="T329" s="538"/>
      <c r="U329" s="456"/>
      <c r="V329" s="457"/>
      <c r="W329" s="538"/>
      <c r="X329" s="538"/>
      <c r="Y329" s="456"/>
      <c r="Z329" s="456"/>
      <c r="AA329" s="456"/>
      <c r="AB329" s="456"/>
      <c r="AC329" s="456"/>
      <c r="AD329" s="456"/>
      <c r="AE329" s="456"/>
      <c r="AF329" s="456"/>
      <c r="AG329" s="480"/>
      <c r="AH329" s="220" t="s">
        <v>32</v>
      </c>
      <c r="AI329" s="588"/>
      <c r="AJ329" s="588"/>
      <c r="AK329" s="592"/>
      <c r="AL329" s="497"/>
      <c r="AM329" s="456"/>
      <c r="AN329" s="541"/>
    </row>
    <row r="330" spans="1:40" s="460" customFormat="1" ht="14.25" customHeight="1">
      <c r="A330" s="537"/>
      <c r="B330" s="503"/>
      <c r="F330" s="166" t="s">
        <v>32</v>
      </c>
      <c r="G330" s="498">
        <v>3</v>
      </c>
      <c r="H330" s="468"/>
      <c r="I330" s="475"/>
      <c r="J330" s="476"/>
      <c r="K330" s="479"/>
      <c r="L330" s="456"/>
      <c r="M330" s="480"/>
      <c r="N330" s="1329"/>
      <c r="O330" s="1327"/>
      <c r="P330" s="1327"/>
      <c r="Q330" s="1328"/>
      <c r="R330" s="539"/>
      <c r="S330" s="220" t="s">
        <v>32</v>
      </c>
      <c r="T330" s="538" t="s">
        <v>564</v>
      </c>
      <c r="U330" s="538"/>
      <c r="V330" s="220" t="s">
        <v>32</v>
      </c>
      <c r="W330" s="538" t="s">
        <v>565</v>
      </c>
      <c r="X330" s="538"/>
      <c r="Y330" s="220" t="s">
        <v>32</v>
      </c>
      <c r="Z330" s="538" t="s">
        <v>566</v>
      </c>
      <c r="AB330" s="220" t="s">
        <v>32</v>
      </c>
      <c r="AC330" s="538" t="s">
        <v>567</v>
      </c>
      <c r="AD330" s="456"/>
      <c r="AE330" s="220" t="s">
        <v>32</v>
      </c>
      <c r="AF330" s="1693" t="s">
        <v>592</v>
      </c>
      <c r="AG330" s="1694"/>
      <c r="AH330" s="514"/>
      <c r="AI330" s="475"/>
      <c r="AJ330" s="475"/>
      <c r="AK330" s="476"/>
      <c r="AL330" s="497"/>
      <c r="AM330" s="456"/>
      <c r="AN330" s="541"/>
    </row>
    <row r="331" spans="1:40" s="460" customFormat="1" ht="14.25" customHeight="1">
      <c r="A331" s="537"/>
      <c r="B331" s="456"/>
      <c r="C331" s="456"/>
      <c r="D331" s="456"/>
      <c r="E331" s="456"/>
      <c r="F331" s="166" t="s">
        <v>32</v>
      </c>
      <c r="G331" s="498">
        <v>2</v>
      </c>
      <c r="H331" s="468"/>
      <c r="I331" s="475"/>
      <c r="J331" s="476"/>
      <c r="K331" s="479"/>
      <c r="L331" s="456"/>
      <c r="M331" s="480"/>
      <c r="N331" s="1726" t="s">
        <v>569</v>
      </c>
      <c r="O331" s="1327"/>
      <c r="P331" s="1327"/>
      <c r="Q331" s="1328"/>
      <c r="R331" s="220" t="s">
        <v>32</v>
      </c>
      <c r="S331" s="456" t="s">
        <v>361</v>
      </c>
      <c r="T331" s="456"/>
      <c r="U331" s="456"/>
      <c r="V331" s="456"/>
      <c r="W331" s="457"/>
      <c r="X331" s="457"/>
      <c r="Y331" s="457"/>
      <c r="Z331" s="457" t="s">
        <v>44</v>
      </c>
      <c r="AA331" s="1754"/>
      <c r="AB331" s="1755"/>
      <c r="AC331" s="1755"/>
      <c r="AD331" s="1755"/>
      <c r="AE331" s="1755"/>
      <c r="AF331" s="1756" t="s">
        <v>570</v>
      </c>
      <c r="AG331" s="1757"/>
      <c r="AH331" s="514"/>
      <c r="AI331" s="475"/>
      <c r="AJ331" s="475"/>
      <c r="AK331" s="476"/>
      <c r="AL331" s="497"/>
      <c r="AM331" s="456"/>
      <c r="AN331" s="541"/>
    </row>
    <row r="332" spans="1:40" s="460" customFormat="1" ht="14.25" customHeight="1">
      <c r="A332" s="537"/>
      <c r="B332" s="456"/>
      <c r="C332" s="456"/>
      <c r="D332" s="456"/>
      <c r="E332" s="456"/>
      <c r="F332" s="166" t="s">
        <v>32</v>
      </c>
      <c r="G332" s="542">
        <v>1</v>
      </c>
      <c r="H332" s="468"/>
      <c r="I332" s="475"/>
      <c r="J332" s="476"/>
      <c r="K332" s="479"/>
      <c r="L332" s="456"/>
      <c r="M332" s="480"/>
      <c r="N332" s="1727"/>
      <c r="O332" s="1728"/>
      <c r="P332" s="1728"/>
      <c r="Q332" s="1729"/>
      <c r="R332" s="540" t="s">
        <v>571</v>
      </c>
      <c r="S332" s="456"/>
      <c r="T332" s="538"/>
      <c r="U332" s="1722"/>
      <c r="V332" s="1723"/>
      <c r="W332" s="1723"/>
      <c r="X332" s="1723"/>
      <c r="Y332" s="582"/>
      <c r="Z332" s="583" t="s">
        <v>572</v>
      </c>
      <c r="AA332" s="583"/>
      <c r="AB332" s="1722"/>
      <c r="AC332" s="1753"/>
      <c r="AD332" s="1753"/>
      <c r="AE332" s="1753"/>
      <c r="AF332" s="1753"/>
      <c r="AG332" s="591" t="s">
        <v>406</v>
      </c>
      <c r="AH332" s="456"/>
      <c r="AI332" s="456"/>
      <c r="AJ332" s="456"/>
      <c r="AK332" s="456"/>
      <c r="AL332" s="479"/>
      <c r="AM332" s="456"/>
      <c r="AN332" s="541"/>
    </row>
    <row r="333" spans="1:40" s="460" customFormat="1" ht="14.25" customHeight="1">
      <c r="A333" s="537"/>
      <c r="B333" s="456"/>
      <c r="C333" s="456"/>
      <c r="D333" s="456"/>
      <c r="E333" s="456"/>
      <c r="F333" s="1730" t="s">
        <v>126</v>
      </c>
      <c r="G333" s="1731"/>
      <c r="H333" s="468"/>
      <c r="I333" s="475"/>
      <c r="J333" s="476"/>
      <c r="K333" s="479"/>
      <c r="L333" s="456"/>
      <c r="M333" s="480"/>
      <c r="N333" s="1687" t="s">
        <v>595</v>
      </c>
      <c r="O333" s="1724"/>
      <c r="P333" s="1724"/>
      <c r="Q333" s="1725"/>
      <c r="R333" s="220" t="s">
        <v>32</v>
      </c>
      <c r="S333" s="456" t="s">
        <v>360</v>
      </c>
      <c r="T333" s="538"/>
      <c r="U333" s="456"/>
      <c r="V333" s="457"/>
      <c r="W333" s="538"/>
      <c r="X333" s="538"/>
      <c r="Y333" s="456"/>
      <c r="Z333" s="456"/>
      <c r="AA333" s="456"/>
      <c r="AB333" s="456"/>
      <c r="AC333" s="456"/>
      <c r="AD333" s="456"/>
      <c r="AE333" s="456"/>
      <c r="AF333" s="456"/>
      <c r="AG333" s="480"/>
      <c r="AH333" s="456"/>
      <c r="AI333" s="456"/>
      <c r="AJ333" s="456"/>
      <c r="AK333" s="456"/>
      <c r="AL333" s="479"/>
      <c r="AM333" s="456"/>
      <c r="AN333" s="541"/>
    </row>
    <row r="334" spans="1:40" s="460" customFormat="1" ht="14.25" customHeight="1">
      <c r="A334" s="537"/>
      <c r="B334" s="471"/>
      <c r="C334" s="472"/>
      <c r="D334" s="472"/>
      <c r="E334" s="472"/>
      <c r="F334" s="166" t="s">
        <v>32</v>
      </c>
      <c r="G334" s="498">
        <v>3</v>
      </c>
      <c r="H334" s="475"/>
      <c r="I334" s="475"/>
      <c r="J334" s="475"/>
      <c r="K334" s="479"/>
      <c r="L334" s="456"/>
      <c r="M334" s="480"/>
      <c r="N334" s="1329"/>
      <c r="O334" s="1327"/>
      <c r="P334" s="1327"/>
      <c r="Q334" s="1328"/>
      <c r="R334" s="539"/>
      <c r="S334" s="220" t="s">
        <v>32</v>
      </c>
      <c r="T334" s="538" t="s">
        <v>564</v>
      </c>
      <c r="U334" s="538"/>
      <c r="V334" s="220" t="s">
        <v>32</v>
      </c>
      <c r="W334" s="538" t="s">
        <v>565</v>
      </c>
      <c r="X334" s="538"/>
      <c r="Y334" s="220" t="s">
        <v>32</v>
      </c>
      <c r="Z334" s="538" t="s">
        <v>566</v>
      </c>
      <c r="AB334" s="220" t="s">
        <v>32</v>
      </c>
      <c r="AC334" s="538" t="s">
        <v>567</v>
      </c>
      <c r="AD334" s="456"/>
      <c r="AE334" s="220" t="s">
        <v>32</v>
      </c>
      <c r="AF334" s="1693" t="s">
        <v>592</v>
      </c>
      <c r="AG334" s="1694"/>
      <c r="AH334" s="456"/>
      <c r="AI334" s="456"/>
      <c r="AJ334" s="456"/>
      <c r="AK334" s="456"/>
      <c r="AL334" s="479"/>
      <c r="AM334" s="456"/>
      <c r="AN334" s="541"/>
    </row>
    <row r="335" spans="1:40" s="460" customFormat="1" ht="14.25" customHeight="1">
      <c r="A335" s="537"/>
      <c r="B335" s="479"/>
      <c r="C335" s="456"/>
      <c r="D335" s="456"/>
      <c r="E335" s="456"/>
      <c r="F335" s="166" t="s">
        <v>32</v>
      </c>
      <c r="G335" s="498">
        <v>2</v>
      </c>
      <c r="H335" s="475"/>
      <c r="I335" s="475"/>
      <c r="J335" s="475"/>
      <c r="K335" s="479"/>
      <c r="L335" s="456"/>
      <c r="M335" s="480"/>
      <c r="N335" s="1726" t="s">
        <v>569</v>
      </c>
      <c r="O335" s="1327"/>
      <c r="P335" s="1327"/>
      <c r="Q335" s="1328"/>
      <c r="R335" s="220" t="s">
        <v>32</v>
      </c>
      <c r="S335" s="456" t="s">
        <v>361</v>
      </c>
      <c r="T335" s="456"/>
      <c r="U335" s="456"/>
      <c r="V335" s="456"/>
      <c r="W335" s="457"/>
      <c r="X335" s="457"/>
      <c r="Y335" s="457"/>
      <c r="Z335" s="457" t="s">
        <v>44</v>
      </c>
      <c r="AA335" s="1754"/>
      <c r="AB335" s="1755"/>
      <c r="AC335" s="1755"/>
      <c r="AD335" s="1755"/>
      <c r="AE335" s="1755"/>
      <c r="AF335" s="1756" t="s">
        <v>570</v>
      </c>
      <c r="AG335" s="1757"/>
      <c r="AH335" s="456"/>
      <c r="AI335" s="456"/>
      <c r="AJ335" s="456"/>
      <c r="AK335" s="456"/>
      <c r="AL335" s="479"/>
      <c r="AM335" s="456"/>
      <c r="AN335" s="541"/>
    </row>
    <row r="336" spans="1:40" s="460" customFormat="1" ht="14.25" customHeight="1">
      <c r="A336" s="537"/>
      <c r="B336" s="456"/>
      <c r="C336" s="456"/>
      <c r="D336" s="456"/>
      <c r="E336" s="456"/>
      <c r="F336" s="166" t="s">
        <v>32</v>
      </c>
      <c r="G336" s="542">
        <v>1</v>
      </c>
      <c r="H336" s="475"/>
      <c r="I336" s="475"/>
      <c r="J336" s="475"/>
      <c r="K336" s="479"/>
      <c r="L336" s="456"/>
      <c r="M336" s="480"/>
      <c r="N336" s="1727"/>
      <c r="O336" s="1728"/>
      <c r="P336" s="1728"/>
      <c r="Q336" s="1729"/>
      <c r="R336" s="540" t="s">
        <v>571</v>
      </c>
      <c r="S336" s="456"/>
      <c r="T336" s="538"/>
      <c r="U336" s="1722"/>
      <c r="V336" s="1723"/>
      <c r="W336" s="1723"/>
      <c r="X336" s="1723"/>
      <c r="Y336" s="582"/>
      <c r="Z336" s="583" t="s">
        <v>572</v>
      </c>
      <c r="AA336" s="583"/>
      <c r="AB336" s="1722"/>
      <c r="AC336" s="1753"/>
      <c r="AD336" s="1753"/>
      <c r="AE336" s="1753"/>
      <c r="AF336" s="1753"/>
      <c r="AG336" s="591" t="s">
        <v>406</v>
      </c>
      <c r="AH336" s="456"/>
      <c r="AI336" s="456"/>
      <c r="AJ336" s="456"/>
      <c r="AK336" s="456"/>
      <c r="AL336" s="479"/>
      <c r="AM336" s="456"/>
      <c r="AN336" s="541"/>
    </row>
    <row r="337" spans="1:40" s="460" customFormat="1" ht="14.25" customHeight="1">
      <c r="A337" s="537"/>
      <c r="B337" s="220" t="s">
        <v>32</v>
      </c>
      <c r="C337" s="1649" t="s">
        <v>362</v>
      </c>
      <c r="D337" s="1302"/>
      <c r="E337" s="1302"/>
      <c r="F337" s="1730" t="s">
        <v>127</v>
      </c>
      <c r="G337" s="1731"/>
      <c r="H337" s="475"/>
      <c r="I337" s="475"/>
      <c r="J337" s="475"/>
      <c r="K337" s="479"/>
      <c r="L337" s="456"/>
      <c r="M337" s="480"/>
      <c r="N337" s="1687" t="s">
        <v>596</v>
      </c>
      <c r="O337" s="1724"/>
      <c r="P337" s="1724"/>
      <c r="Q337" s="1725"/>
      <c r="R337" s="220" t="s">
        <v>32</v>
      </c>
      <c r="S337" s="456" t="s">
        <v>360</v>
      </c>
      <c r="T337" s="544"/>
      <c r="U337" s="456"/>
      <c r="V337" s="457"/>
      <c r="W337" s="538"/>
      <c r="X337" s="538"/>
      <c r="Y337" s="456"/>
      <c r="Z337" s="456"/>
      <c r="AA337" s="456"/>
      <c r="AB337" s="456"/>
      <c r="AC337" s="456"/>
      <c r="AD337" s="456"/>
      <c r="AE337" s="456"/>
      <c r="AF337" s="456"/>
      <c r="AG337" s="480"/>
      <c r="AH337" s="456"/>
      <c r="AI337" s="456"/>
      <c r="AJ337" s="456"/>
      <c r="AK337" s="456"/>
      <c r="AL337" s="479"/>
      <c r="AM337" s="456"/>
      <c r="AN337" s="541"/>
    </row>
    <row r="338" spans="1:40" s="460" customFormat="1" ht="14.25" customHeight="1">
      <c r="A338" s="537"/>
      <c r="B338" s="220" t="s">
        <v>32</v>
      </c>
      <c r="C338" s="1649" t="s">
        <v>363</v>
      </c>
      <c r="D338" s="1302"/>
      <c r="E338" s="1302"/>
      <c r="F338" s="166" t="s">
        <v>32</v>
      </c>
      <c r="G338" s="498">
        <v>3</v>
      </c>
      <c r="H338" s="475"/>
      <c r="I338" s="475"/>
      <c r="J338" s="475"/>
      <c r="K338" s="479"/>
      <c r="L338" s="456"/>
      <c r="M338" s="480"/>
      <c r="N338" s="1329"/>
      <c r="O338" s="1327"/>
      <c r="P338" s="1327"/>
      <c r="Q338" s="1328"/>
      <c r="R338" s="539"/>
      <c r="S338" s="220" t="s">
        <v>32</v>
      </c>
      <c r="T338" s="538" t="s">
        <v>564</v>
      </c>
      <c r="U338" s="538"/>
      <c r="V338" s="220" t="s">
        <v>32</v>
      </c>
      <c r="W338" s="538" t="s">
        <v>565</v>
      </c>
      <c r="X338" s="538"/>
      <c r="Y338" s="220" t="s">
        <v>32</v>
      </c>
      <c r="Z338" s="538" t="s">
        <v>566</v>
      </c>
      <c r="AB338" s="220" t="s">
        <v>32</v>
      </c>
      <c r="AC338" s="538" t="s">
        <v>567</v>
      </c>
      <c r="AD338" s="456"/>
      <c r="AE338" s="220" t="s">
        <v>32</v>
      </c>
      <c r="AF338" s="1693" t="s">
        <v>592</v>
      </c>
      <c r="AG338" s="1694"/>
      <c r="AH338" s="456"/>
      <c r="AI338" s="456"/>
      <c r="AJ338" s="456"/>
      <c r="AK338" s="456"/>
      <c r="AL338" s="479"/>
      <c r="AM338" s="456"/>
      <c r="AN338" s="541"/>
    </row>
    <row r="339" spans="1:40" s="460" customFormat="1" ht="14.25" customHeight="1">
      <c r="A339" s="537"/>
      <c r="B339" s="220" t="s">
        <v>32</v>
      </c>
      <c r="C339" s="1649" t="s">
        <v>364</v>
      </c>
      <c r="D339" s="1302"/>
      <c r="E339" s="1302"/>
      <c r="F339" s="166" t="s">
        <v>32</v>
      </c>
      <c r="G339" s="498">
        <v>2</v>
      </c>
      <c r="H339" s="475"/>
      <c r="I339" s="475"/>
      <c r="J339" s="475"/>
      <c r="K339" s="479"/>
      <c r="L339" s="456"/>
      <c r="M339" s="480"/>
      <c r="N339" s="1726" t="s">
        <v>569</v>
      </c>
      <c r="O339" s="1327"/>
      <c r="P339" s="1327"/>
      <c r="Q339" s="1328"/>
      <c r="R339" s="220" t="s">
        <v>32</v>
      </c>
      <c r="S339" s="456" t="s">
        <v>361</v>
      </c>
      <c r="T339" s="456"/>
      <c r="U339" s="456"/>
      <c r="V339" s="456"/>
      <c r="W339" s="457"/>
      <c r="X339" s="457"/>
      <c r="Y339" s="457"/>
      <c r="Z339" s="457" t="s">
        <v>44</v>
      </c>
      <c r="AA339" s="1754"/>
      <c r="AB339" s="1755"/>
      <c r="AC339" s="1755"/>
      <c r="AD339" s="1755"/>
      <c r="AE339" s="1755"/>
      <c r="AF339" s="1756" t="s">
        <v>570</v>
      </c>
      <c r="AG339" s="1757"/>
      <c r="AH339" s="456"/>
      <c r="AI339" s="456"/>
      <c r="AJ339" s="456"/>
      <c r="AK339" s="456"/>
      <c r="AL339" s="479"/>
      <c r="AM339" s="456"/>
      <c r="AN339" s="541"/>
    </row>
    <row r="340" spans="1:40" s="460" customFormat="1" ht="14.25" customHeight="1">
      <c r="A340" s="537"/>
      <c r="B340" s="220" t="s">
        <v>32</v>
      </c>
      <c r="C340" s="1649" t="s">
        <v>365</v>
      </c>
      <c r="D340" s="1302"/>
      <c r="E340" s="1302"/>
      <c r="F340" s="166" t="s">
        <v>32</v>
      </c>
      <c r="G340" s="498">
        <v>1</v>
      </c>
      <c r="H340" s="475"/>
      <c r="I340" s="475"/>
      <c r="J340" s="475"/>
      <c r="K340" s="479"/>
      <c r="L340" s="456"/>
      <c r="M340" s="480"/>
      <c r="N340" s="1758"/>
      <c r="O340" s="1759"/>
      <c r="P340" s="1759"/>
      <c r="Q340" s="1760"/>
      <c r="R340" s="540" t="s">
        <v>571</v>
      </c>
      <c r="S340" s="456"/>
      <c r="T340" s="538"/>
      <c r="U340" s="1722"/>
      <c r="V340" s="1723"/>
      <c r="W340" s="1723"/>
      <c r="X340" s="1723"/>
      <c r="Y340" s="582"/>
      <c r="Z340" s="583" t="s">
        <v>572</v>
      </c>
      <c r="AA340" s="583"/>
      <c r="AB340" s="1722"/>
      <c r="AC340" s="1753"/>
      <c r="AD340" s="1753"/>
      <c r="AE340" s="1753"/>
      <c r="AF340" s="1753"/>
      <c r="AG340" s="591" t="s">
        <v>406</v>
      </c>
      <c r="AH340" s="456"/>
      <c r="AI340" s="456"/>
      <c r="AJ340" s="456"/>
      <c r="AK340" s="456"/>
      <c r="AL340" s="479"/>
      <c r="AM340" s="456"/>
      <c r="AN340" s="541"/>
    </row>
    <row r="341" spans="1:40" s="460" customFormat="1" ht="15" customHeight="1" thickBot="1">
      <c r="A341" s="997"/>
      <c r="B341" s="998"/>
      <c r="C341" s="998"/>
      <c r="D341" s="998"/>
      <c r="E341" s="998"/>
      <c r="F341" s="999"/>
      <c r="G341" s="1000"/>
      <c r="H341" s="506"/>
      <c r="I341" s="506"/>
      <c r="J341" s="506"/>
      <c r="K341" s="1705" t="s">
        <v>247</v>
      </c>
      <c r="L341" s="1706"/>
      <c r="M341" s="1707"/>
      <c r="N341" s="1705" t="s">
        <v>181</v>
      </c>
      <c r="O341" s="1706"/>
      <c r="P341" s="1706"/>
      <c r="Q341" s="1707"/>
      <c r="R341" s="1001"/>
      <c r="S341" s="1002"/>
      <c r="T341" s="1002"/>
      <c r="U341" s="1002"/>
      <c r="V341" s="1002"/>
      <c r="W341" s="1002"/>
      <c r="X341" s="1002"/>
      <c r="Y341" s="1002"/>
      <c r="Z341" s="1002"/>
      <c r="AA341" s="1002"/>
      <c r="AB341" s="1002"/>
      <c r="AC341" s="1002"/>
      <c r="AD341" s="1002"/>
      <c r="AE341" s="1002"/>
      <c r="AF341" s="1002"/>
      <c r="AG341" s="1003"/>
      <c r="AH341" s="506"/>
      <c r="AI341" s="998"/>
      <c r="AJ341" s="998"/>
      <c r="AK341" s="998"/>
      <c r="AL341" s="505"/>
      <c r="AM341" s="998"/>
      <c r="AN341" s="1004"/>
    </row>
    <row r="342" spans="1:40" s="460" customFormat="1" ht="8.25" customHeight="1">
      <c r="B342" s="517"/>
      <c r="C342" s="517"/>
      <c r="D342" s="517"/>
      <c r="E342" s="517"/>
      <c r="F342" s="517"/>
      <c r="G342" s="517"/>
      <c r="H342" s="517"/>
      <c r="I342" s="517"/>
      <c r="J342" s="517"/>
      <c r="K342" s="517"/>
      <c r="L342" s="517"/>
      <c r="M342" s="456"/>
      <c r="N342" s="456"/>
      <c r="O342" s="456"/>
      <c r="P342" s="456"/>
      <c r="Q342" s="456"/>
      <c r="R342" s="456"/>
      <c r="S342" s="456"/>
      <c r="T342" s="456"/>
      <c r="U342" s="456"/>
      <c r="V342" s="456"/>
      <c r="W342" s="456"/>
      <c r="X342" s="456"/>
      <c r="Y342" s="456"/>
      <c r="Z342" s="456"/>
      <c r="AA342" s="456"/>
      <c r="AB342" s="456"/>
      <c r="AC342" s="456"/>
      <c r="AD342" s="456"/>
      <c r="AE342" s="456"/>
      <c r="AF342" s="456"/>
      <c r="AG342" s="456"/>
      <c r="AH342" s="457"/>
      <c r="AI342" s="456"/>
      <c r="AJ342" s="456"/>
      <c r="AK342" s="456"/>
      <c r="AL342" s="457"/>
      <c r="AM342" s="456"/>
      <c r="AN342" s="456"/>
    </row>
    <row r="343" spans="1:40" ht="14.25" customHeight="1"/>
    <row r="344" spans="1:40" ht="14.25" customHeight="1"/>
    <row r="345" spans="1:40" ht="14.25" customHeight="1"/>
    <row r="346" spans="1:40" ht="14.25" customHeight="1"/>
    <row r="347" spans="1:40" ht="14.25" customHeight="1"/>
    <row r="348" spans="1:40" ht="14.25" customHeight="1"/>
    <row r="349" spans="1:40" ht="14.25" customHeight="1"/>
    <row r="350" spans="1:40" ht="14.25" customHeight="1"/>
    <row r="351" spans="1:40" ht="14.25" customHeight="1"/>
    <row r="352" spans="1:40" ht="14.25" customHeight="1"/>
    <row r="353" ht="14.25" customHeight="1"/>
    <row r="354" ht="14.25" customHeight="1"/>
  </sheetData>
  <mergeCells count="313">
    <mergeCell ref="N133:Q133"/>
    <mergeCell ref="X130:AA130"/>
    <mergeCell ref="X131:AA131"/>
    <mergeCell ref="X132:AA132"/>
    <mergeCell ref="AD178:AG178"/>
    <mergeCell ref="AD176:AG176"/>
    <mergeCell ref="AD210:AG210"/>
    <mergeCell ref="AD208:AG208"/>
    <mergeCell ref="V142:AF142"/>
    <mergeCell ref="V147:AF147"/>
    <mergeCell ref="Y148:AE148"/>
    <mergeCell ref="Y149:AC149"/>
    <mergeCell ref="Y151:AC151"/>
    <mergeCell ref="Z152:AE152"/>
    <mergeCell ref="AD151:AG151"/>
    <mergeCell ref="AD149:AG149"/>
    <mergeCell ref="T199:AF199"/>
    <mergeCell ref="Z200:AE200"/>
    <mergeCell ref="V201:AF201"/>
    <mergeCell ref="V206:AF206"/>
    <mergeCell ref="Y175:AE175"/>
    <mergeCell ref="Y176:AC176"/>
    <mergeCell ref="V174:AF174"/>
    <mergeCell ref="Z179:AE179"/>
    <mergeCell ref="Y237:AC237"/>
    <mergeCell ref="V228:AF228"/>
    <mergeCell ref="V233:AF233"/>
    <mergeCell ref="Z238:AE238"/>
    <mergeCell ref="X218:AA218"/>
    <mergeCell ref="N219:Q219"/>
    <mergeCell ref="N220:Q220"/>
    <mergeCell ref="T226:AF226"/>
    <mergeCell ref="Z227:AE227"/>
    <mergeCell ref="AD235:AG235"/>
    <mergeCell ref="AD237:AG237"/>
    <mergeCell ref="K289:L289"/>
    <mergeCell ref="T277:AF277"/>
    <mergeCell ref="T278:AF278"/>
    <mergeCell ref="T272:AF272"/>
    <mergeCell ref="T273:AF273"/>
    <mergeCell ref="T267:Y267"/>
    <mergeCell ref="AC267:AF267"/>
    <mergeCell ref="N279:Q282"/>
    <mergeCell ref="N284:Q287"/>
    <mergeCell ref="N289:Q292"/>
    <mergeCell ref="AL7:AN7"/>
    <mergeCell ref="AA8:AF8"/>
    <mergeCell ref="AG8:AK8"/>
    <mergeCell ref="AL8:AN8"/>
    <mergeCell ref="AA7:AF7"/>
    <mergeCell ref="AG7:AK7"/>
    <mergeCell ref="AL127:AN128"/>
    <mergeCell ref="N128:Q128"/>
    <mergeCell ref="N127:AK127"/>
    <mergeCell ref="N104:Q104"/>
    <mergeCell ref="N102:Q102"/>
    <mergeCell ref="N103:Q103"/>
    <mergeCell ref="N45:Q45"/>
    <mergeCell ref="N46:Q46"/>
    <mergeCell ref="N47:Q47"/>
    <mergeCell ref="Z23:AC23"/>
    <mergeCell ref="N24:Q24"/>
    <mergeCell ref="S15:W15"/>
    <mergeCell ref="X15:AA15"/>
    <mergeCell ref="P7:Z8"/>
    <mergeCell ref="R128:AG128"/>
    <mergeCell ref="AL69:AN70"/>
    <mergeCell ref="N70:Q70"/>
    <mergeCell ref="X17:AA17"/>
    <mergeCell ref="AA307:AD307"/>
    <mergeCell ref="AA308:AD308"/>
    <mergeCell ref="AA309:AD309"/>
    <mergeCell ref="AA310:AD310"/>
    <mergeCell ref="AC315:AD315"/>
    <mergeCell ref="T315:AA315"/>
    <mergeCell ref="N253:Q254"/>
    <mergeCell ref="AH128:AK128"/>
    <mergeCell ref="N69:AK69"/>
    <mergeCell ref="R70:AG70"/>
    <mergeCell ref="AH70:AK70"/>
    <mergeCell ref="N72:Q72"/>
    <mergeCell ref="T260:AF260"/>
    <mergeCell ref="T256:AF256"/>
    <mergeCell ref="T252:Y252"/>
    <mergeCell ref="AC252:AF252"/>
    <mergeCell ref="N190:Q190"/>
    <mergeCell ref="N192:Q192"/>
    <mergeCell ref="N193:Q193"/>
    <mergeCell ref="V188:AF188"/>
    <mergeCell ref="X191:AA191"/>
    <mergeCell ref="X240:AA240"/>
    <mergeCell ref="Y234:AE234"/>
    <mergeCell ref="Y235:AC235"/>
    <mergeCell ref="N337:Q338"/>
    <mergeCell ref="N339:Q340"/>
    <mergeCell ref="C337:E337"/>
    <mergeCell ref="C338:E338"/>
    <mergeCell ref="C339:E339"/>
    <mergeCell ref="C340:E340"/>
    <mergeCell ref="AF338:AG338"/>
    <mergeCell ref="AA339:AE339"/>
    <mergeCell ref="AF339:AG339"/>
    <mergeCell ref="U340:X340"/>
    <mergeCell ref="AB340:AF340"/>
    <mergeCell ref="N327:Q328"/>
    <mergeCell ref="AB332:AF332"/>
    <mergeCell ref="AF334:AG334"/>
    <mergeCell ref="AA335:AE335"/>
    <mergeCell ref="AF335:AG335"/>
    <mergeCell ref="U336:X336"/>
    <mergeCell ref="AB336:AF336"/>
    <mergeCell ref="AA327:AE327"/>
    <mergeCell ref="U328:X328"/>
    <mergeCell ref="AB328:AF328"/>
    <mergeCell ref="AF327:AG327"/>
    <mergeCell ref="AF330:AG330"/>
    <mergeCell ref="AA331:AE331"/>
    <mergeCell ref="AF331:AG331"/>
    <mergeCell ref="N335:Q336"/>
    <mergeCell ref="K341:M341"/>
    <mergeCell ref="N341:Q341"/>
    <mergeCell ref="A7:C8"/>
    <mergeCell ref="D7:N8"/>
    <mergeCell ref="O7:O8"/>
    <mergeCell ref="U332:X332"/>
    <mergeCell ref="N329:Q330"/>
    <mergeCell ref="N331:Q332"/>
    <mergeCell ref="N333:Q334"/>
    <mergeCell ref="F337:G337"/>
    <mergeCell ref="F333:G333"/>
    <mergeCell ref="F329:G329"/>
    <mergeCell ref="B327:E327"/>
    <mergeCell ref="N318:Q318"/>
    <mergeCell ref="F325:G325"/>
    <mergeCell ref="K325:M325"/>
    <mergeCell ref="N325:Q326"/>
    <mergeCell ref="B326:E326"/>
    <mergeCell ref="K326:M326"/>
    <mergeCell ref="A305:A317"/>
    <mergeCell ref="N294:Q297"/>
    <mergeCell ref="B283:E283"/>
    <mergeCell ref="F289:G289"/>
    <mergeCell ref="F290:G290"/>
    <mergeCell ref="AF326:AG326"/>
    <mergeCell ref="X316:AF316"/>
    <mergeCell ref="AE309:AF309"/>
    <mergeCell ref="AE315:AF315"/>
    <mergeCell ref="B307:E307"/>
    <mergeCell ref="N307:Q308"/>
    <mergeCell ref="AE306:AF306"/>
    <mergeCell ref="AE307:AF307"/>
    <mergeCell ref="AL303:AN304"/>
    <mergeCell ref="N304:Q304"/>
    <mergeCell ref="F305:G305"/>
    <mergeCell ref="K305:M305"/>
    <mergeCell ref="N305:Q306"/>
    <mergeCell ref="B306:E306"/>
    <mergeCell ref="K306:M306"/>
    <mergeCell ref="B303:E304"/>
    <mergeCell ref="F303:G304"/>
    <mergeCell ref="H303:J304"/>
    <mergeCell ref="K303:M304"/>
    <mergeCell ref="R318:Z318"/>
    <mergeCell ref="R304:AG304"/>
    <mergeCell ref="AH304:AK304"/>
    <mergeCell ref="N303:AK303"/>
    <mergeCell ref="AA306:AD306"/>
    <mergeCell ref="B280:E280"/>
    <mergeCell ref="F280:G280"/>
    <mergeCell ref="B281:E281"/>
    <mergeCell ref="B282:E282"/>
    <mergeCell ref="F279:G279"/>
    <mergeCell ref="K279:L279"/>
    <mergeCell ref="K262:M262"/>
    <mergeCell ref="N262:Q262"/>
    <mergeCell ref="F268:G268"/>
    <mergeCell ref="N269:Q270"/>
    <mergeCell ref="F254:G254"/>
    <mergeCell ref="F261:G261"/>
    <mergeCell ref="K261:M261"/>
    <mergeCell ref="N261:Q261"/>
    <mergeCell ref="N248:Q248"/>
    <mergeCell ref="B249:E249"/>
    <mergeCell ref="AL245:AN246"/>
    <mergeCell ref="N246:Q246"/>
    <mergeCell ref="A247:A265"/>
    <mergeCell ref="F247:G247"/>
    <mergeCell ref="K247:M247"/>
    <mergeCell ref="N247:Q247"/>
    <mergeCell ref="B248:E248"/>
    <mergeCell ref="K248:M248"/>
    <mergeCell ref="B245:E246"/>
    <mergeCell ref="F245:G246"/>
    <mergeCell ref="H245:J246"/>
    <mergeCell ref="K245:M246"/>
    <mergeCell ref="AH246:AK246"/>
    <mergeCell ref="N245:AK245"/>
    <mergeCell ref="R246:AG246"/>
    <mergeCell ref="N215:Q215"/>
    <mergeCell ref="N216:Q216"/>
    <mergeCell ref="X216:AA216"/>
    <mergeCell ref="X217:AA217"/>
    <mergeCell ref="Y207:AE207"/>
    <mergeCell ref="Y208:AC208"/>
    <mergeCell ref="Y210:AC210"/>
    <mergeCell ref="X213:AA213"/>
    <mergeCell ref="Z211:AE211"/>
    <mergeCell ref="V215:AF215"/>
    <mergeCell ref="N189:Q189"/>
    <mergeCell ref="X189:AA189"/>
    <mergeCell ref="B190:E190"/>
    <mergeCell ref="F190:G190"/>
    <mergeCell ref="X190:AA190"/>
    <mergeCell ref="F200:G200"/>
    <mergeCell ref="C201:E201"/>
    <mergeCell ref="AL186:AN187"/>
    <mergeCell ref="N187:Q187"/>
    <mergeCell ref="N161:Q161"/>
    <mergeCell ref="T167:AF167"/>
    <mergeCell ref="Z168:AE168"/>
    <mergeCell ref="V169:AF169"/>
    <mergeCell ref="N157:Q157"/>
    <mergeCell ref="X157:AA157"/>
    <mergeCell ref="X158:AA158"/>
    <mergeCell ref="X159:AA159"/>
    <mergeCell ref="A188:A210"/>
    <mergeCell ref="K188:M188"/>
    <mergeCell ref="N188:Q188"/>
    <mergeCell ref="B189:E189"/>
    <mergeCell ref="F189:G189"/>
    <mergeCell ref="X181:AA181"/>
    <mergeCell ref="B186:E187"/>
    <mergeCell ref="F186:G187"/>
    <mergeCell ref="H186:J187"/>
    <mergeCell ref="K186:M187"/>
    <mergeCell ref="N186:AK186"/>
    <mergeCell ref="R187:AG187"/>
    <mergeCell ref="AH187:AK187"/>
    <mergeCell ref="B191:E191"/>
    <mergeCell ref="F199:G199"/>
    <mergeCell ref="K189:M189"/>
    <mergeCell ref="X178:AC178"/>
    <mergeCell ref="F131:G131"/>
    <mergeCell ref="A129:A174"/>
    <mergeCell ref="B130:E130"/>
    <mergeCell ref="F130:G130"/>
    <mergeCell ref="B131:E131"/>
    <mergeCell ref="B127:E128"/>
    <mergeCell ref="F127:G128"/>
    <mergeCell ref="H127:J128"/>
    <mergeCell ref="K127:M128"/>
    <mergeCell ref="X154:AA154"/>
    <mergeCell ref="N156:Q156"/>
    <mergeCell ref="V156:AF156"/>
    <mergeCell ref="C142:E142"/>
    <mergeCell ref="N134:Q134"/>
    <mergeCell ref="F140:G140"/>
    <mergeCell ref="F141:G141"/>
    <mergeCell ref="T140:AF140"/>
    <mergeCell ref="Z141:AE141"/>
    <mergeCell ref="V129:AF129"/>
    <mergeCell ref="K129:M129"/>
    <mergeCell ref="K130:M130"/>
    <mergeCell ref="N129:Q129"/>
    <mergeCell ref="N160:Q160"/>
    <mergeCell ref="A71:A121"/>
    <mergeCell ref="K71:M71"/>
    <mergeCell ref="N71:Q71"/>
    <mergeCell ref="B72:E72"/>
    <mergeCell ref="F72:G72"/>
    <mergeCell ref="K72:M72"/>
    <mergeCell ref="N130:Q130"/>
    <mergeCell ref="B69:E70"/>
    <mergeCell ref="F69:G70"/>
    <mergeCell ref="H69:J70"/>
    <mergeCell ref="K69:M70"/>
    <mergeCell ref="C84:E84"/>
    <mergeCell ref="N81:Q81"/>
    <mergeCell ref="F82:G82"/>
    <mergeCell ref="N82:Q82"/>
    <mergeCell ref="C83:E83"/>
    <mergeCell ref="N83:Q83"/>
    <mergeCell ref="B73:E73"/>
    <mergeCell ref="B74:E74"/>
    <mergeCell ref="AL12:AN13"/>
    <mergeCell ref="N13:Q13"/>
    <mergeCell ref="R13:AG13"/>
    <mergeCell ref="AH13:AK13"/>
    <mergeCell ref="A14:A26"/>
    <mergeCell ref="K14:M14"/>
    <mergeCell ref="N14:Q14"/>
    <mergeCell ref="B15:E15"/>
    <mergeCell ref="F15:G15"/>
    <mergeCell ref="K15:M15"/>
    <mergeCell ref="F25:G25"/>
    <mergeCell ref="N25:Q25"/>
    <mergeCell ref="C26:E26"/>
    <mergeCell ref="N26:Q26"/>
    <mergeCell ref="X18:AC18"/>
    <mergeCell ref="Z19:AC19"/>
    <mergeCell ref="Z20:AC20"/>
    <mergeCell ref="AI20:AK20"/>
    <mergeCell ref="X21:AC21"/>
    <mergeCell ref="Z22:AC22"/>
    <mergeCell ref="Y10:Z10"/>
    <mergeCell ref="B12:E13"/>
    <mergeCell ref="F12:G13"/>
    <mergeCell ref="H12:J13"/>
    <mergeCell ref="K12:M13"/>
    <mergeCell ref="N12:AK12"/>
    <mergeCell ref="B16:E16"/>
    <mergeCell ref="S16:W16"/>
    <mergeCell ref="X16:AA16"/>
  </mergeCells>
  <phoneticPr fontId="2"/>
  <dataValidations count="1">
    <dataValidation type="list" allowBlank="1" showInputMessage="1" showErrorMessage="1" sqref="R262 B25 F16:F20 AH188:AH192 R189:R190 Z262 F26:F30 B82 F73:F77 F83:F87 X275:X276 R41:R44 R94:R95 R103:R113 R62:R65 R15:R16 R37:R38 R25:R35 R98:R101 R58:R59 R82:R92 R119:R122 S323 R46:R56 R115:R116 V305 R305 Z305 S306:S307 R314:R315 S309 S319 R72:R73 AC275:AC276 AH71:AH77 H15:H18 R216:R217 R220:R225 R230:R233 R200:R201 R193:R198 AC290:AC291 AD264 R270:R271 R264 Z264 V264 AC295:AC296 AC280:AC281 R295:R296 X295:X296 F291:F295 K291:K295 H189:H192 F248:F252 R275:R276 AC285:AC286 S321 R285:R286 X285:X286 R290:R291 X290:X291 R203:R206 AH14:AH20 R227:R228 S311:S312 H72:H75 K281:K285 B290 B295:B297 F255:F260 X280:X281 R130:R131 B141 R144:R147 F132:F136 F142:F146 R134:R139 R157:R158 R141:R142 R171:R174 R161:R166 AH125 R168:R169 B200 H248:H251 F191:F195 F201:F205 AH247:AH252 AH279:AH283 R125 AH129:AH133 H130:H133 X270:X271 B264 R298 R280:R281 AD248 F262:F266 AC254:AC255 F281:F285 B269 V248 Z248 R248 AD250 V250 Z250 R250 R254:R255 X254:X255 F269:F273 AC258:AC259 R258:R259 X258:X259 AD262 AC270:AC271 V262" xr:uid="{EFAC2C64-BCC4-4624-B7C3-B39091B8008F}">
      <formula1>"□,■"</formula1>
    </dataValidation>
  </dataValidations>
  <printOptions horizontalCentered="1"/>
  <pageMargins left="0.51181102362204722" right="0.19685039370078741" top="0.55118110236220474" bottom="0.19685039370078741" header="0.35433070866141736" footer="0.19685039370078741"/>
  <pageSetup paperSize="9" scale="87" fitToHeight="0" orientation="portrait" blackAndWhite="1" r:id="rId1"/>
  <headerFooter alignWithMargins="0"/>
  <rowBreaks count="4" manualBreakCount="4">
    <brk id="124" max="39" man="1"/>
    <brk id="183" max="39" man="1"/>
    <brk id="242" max="39" man="1"/>
    <brk id="300" max="39"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693A5-FC29-44D3-A1F0-187D253EC94C}">
  <dimension ref="A1:AO109"/>
  <sheetViews>
    <sheetView view="pageBreakPreview" zoomScale="85" zoomScaleNormal="100" zoomScaleSheetLayoutView="85" workbookViewId="0">
      <selection activeCell="AM5" sqref="AM5:AO5"/>
    </sheetView>
  </sheetViews>
  <sheetFormatPr defaultColWidth="2.5" defaultRowHeight="12"/>
  <cols>
    <col min="1" max="6" width="2.5" style="8"/>
    <col min="7" max="7" width="2.875" style="8" bestFit="1" customWidth="1"/>
    <col min="8" max="23" width="2.5" style="8"/>
    <col min="24" max="26" width="3.625" style="8" customWidth="1"/>
    <col min="27" max="37" width="2.5" style="8"/>
    <col min="38" max="39" width="3.125" style="8" customWidth="1"/>
    <col min="40" max="16384" width="2.5" style="8"/>
  </cols>
  <sheetData>
    <row r="1" spans="1:41" ht="12.75" customHeight="1">
      <c r="AG1" s="79" t="s">
        <v>134</v>
      </c>
      <c r="AO1" s="612" t="s">
        <v>723</v>
      </c>
    </row>
    <row r="2" spans="1:41" ht="12.75" customHeight="1">
      <c r="A2" s="456"/>
      <c r="B2" s="456"/>
      <c r="C2" s="456"/>
      <c r="D2" s="456"/>
      <c r="E2" s="456"/>
      <c r="F2" s="457"/>
      <c r="G2" s="456"/>
      <c r="H2" s="456"/>
      <c r="I2" s="456"/>
      <c r="J2" s="456"/>
      <c r="K2" s="456"/>
      <c r="L2" s="456"/>
      <c r="M2" s="456"/>
      <c r="N2" s="456"/>
      <c r="O2" s="456"/>
      <c r="P2" s="456"/>
      <c r="Q2" s="456"/>
      <c r="R2" s="456"/>
      <c r="S2" s="548"/>
      <c r="T2" s="548"/>
      <c r="U2" s="548"/>
      <c r="V2" s="548"/>
      <c r="W2" s="549"/>
      <c r="X2" s="548"/>
      <c r="Y2" s="548"/>
      <c r="AA2" s="549"/>
      <c r="AB2" s="548"/>
      <c r="AC2" s="548"/>
      <c r="AD2" s="548"/>
      <c r="AE2" s="548"/>
      <c r="AF2" s="456"/>
      <c r="AG2" s="79" t="s">
        <v>722</v>
      </c>
      <c r="AH2" s="548"/>
      <c r="AI2" s="548"/>
      <c r="AJ2" s="548"/>
      <c r="AK2" s="548"/>
      <c r="AL2" s="548"/>
      <c r="AN2" s="456"/>
    </row>
    <row r="3" spans="1:41" ht="12.75" customHeight="1">
      <c r="A3" s="8" t="s">
        <v>22</v>
      </c>
      <c r="Z3" s="456"/>
      <c r="AO3" s="550" t="s">
        <v>856</v>
      </c>
    </row>
    <row r="4" spans="1:41" ht="19.5" customHeight="1">
      <c r="A4" s="1708" t="s">
        <v>159</v>
      </c>
      <c r="B4" s="1709"/>
      <c r="C4" s="1710"/>
      <c r="D4" s="1714"/>
      <c r="E4" s="1715"/>
      <c r="F4" s="1715"/>
      <c r="G4" s="1715"/>
      <c r="H4" s="1715"/>
      <c r="I4" s="1715"/>
      <c r="J4" s="1716"/>
      <c r="K4" s="1716"/>
      <c r="L4" s="1716"/>
      <c r="M4" s="1716"/>
      <c r="N4" s="1717"/>
      <c r="O4" s="1197" t="s">
        <v>160</v>
      </c>
      <c r="P4" s="1772"/>
      <c r="Q4" s="1716"/>
      <c r="R4" s="1716"/>
      <c r="S4" s="1716"/>
      <c r="T4" s="1716"/>
      <c r="U4" s="1716"/>
      <c r="V4" s="1716"/>
      <c r="W4" s="1716"/>
      <c r="X4" s="1716"/>
      <c r="Y4" s="1716"/>
      <c r="Z4" s="1717"/>
      <c r="AA4" s="1787" t="s">
        <v>161</v>
      </c>
      <c r="AB4" s="1137"/>
      <c r="AC4" s="1137"/>
      <c r="AD4" s="1137"/>
      <c r="AE4" s="1137"/>
      <c r="AF4" s="1137"/>
      <c r="AG4" s="1788"/>
      <c r="AH4" s="1770" t="s">
        <v>163</v>
      </c>
      <c r="AI4" s="1792"/>
      <c r="AJ4" s="1792"/>
      <c r="AK4" s="1792"/>
      <c r="AL4" s="1793"/>
      <c r="AM4" s="1581" t="s">
        <v>879</v>
      </c>
      <c r="AN4" s="1814"/>
      <c r="AO4" s="1815"/>
    </row>
    <row r="5" spans="1:41" ht="30.75" customHeight="1">
      <c r="A5" s="1711"/>
      <c r="B5" s="1712"/>
      <c r="C5" s="1713"/>
      <c r="D5" s="1718"/>
      <c r="E5" s="1719"/>
      <c r="F5" s="1719"/>
      <c r="G5" s="1719"/>
      <c r="H5" s="1719"/>
      <c r="I5" s="1719"/>
      <c r="J5" s="1720"/>
      <c r="K5" s="1720"/>
      <c r="L5" s="1720"/>
      <c r="M5" s="1720"/>
      <c r="N5" s="1721"/>
      <c r="O5" s="1198"/>
      <c r="P5" s="1774"/>
      <c r="Q5" s="1720"/>
      <c r="R5" s="1720"/>
      <c r="S5" s="1720"/>
      <c r="T5" s="1720"/>
      <c r="U5" s="1720"/>
      <c r="V5" s="1720"/>
      <c r="W5" s="1720"/>
      <c r="X5" s="1720"/>
      <c r="Y5" s="1720"/>
      <c r="Z5" s="1721"/>
      <c r="AA5" s="1789" t="s">
        <v>162</v>
      </c>
      <c r="AB5" s="1790"/>
      <c r="AC5" s="1790"/>
      <c r="AD5" s="1790"/>
      <c r="AE5" s="1790"/>
      <c r="AF5" s="1790"/>
      <c r="AG5" s="1791"/>
      <c r="AH5" s="1765" t="s">
        <v>725</v>
      </c>
      <c r="AI5" s="1794"/>
      <c r="AJ5" s="1794"/>
      <c r="AK5" s="1794"/>
      <c r="AL5" s="1795"/>
      <c r="AM5" s="1766" t="s">
        <v>726</v>
      </c>
      <c r="AN5" s="1816"/>
      <c r="AO5" s="1817"/>
    </row>
    <row r="6" spans="1:41" ht="13.5" customHeight="1">
      <c r="A6" s="633"/>
      <c r="B6" s="633"/>
      <c r="C6" s="633"/>
      <c r="D6" s="721"/>
      <c r="E6" s="721"/>
      <c r="F6" s="721"/>
      <c r="G6" s="721"/>
      <c r="H6" s="721"/>
      <c r="I6" s="721"/>
      <c r="J6" s="722"/>
      <c r="K6" s="722"/>
      <c r="L6" s="722"/>
      <c r="M6" s="722"/>
      <c r="N6" s="722"/>
      <c r="O6" s="717"/>
      <c r="P6" s="722"/>
      <c r="Q6" s="722"/>
      <c r="R6" s="722"/>
      <c r="S6" s="722"/>
      <c r="T6" s="722"/>
      <c r="U6" s="722"/>
      <c r="V6" s="722"/>
      <c r="W6" s="722"/>
      <c r="X6" s="722"/>
      <c r="Y6" s="722"/>
      <c r="Z6" s="722"/>
      <c r="AA6" s="632"/>
      <c r="AB6" s="632"/>
      <c r="AC6" s="632"/>
      <c r="AD6" s="632"/>
      <c r="AE6" s="632"/>
      <c r="AF6" s="632"/>
      <c r="AG6" s="239"/>
      <c r="AH6" s="627"/>
      <c r="AI6" s="632"/>
      <c r="AJ6" s="632"/>
      <c r="AK6" s="632"/>
      <c r="AL6" s="632"/>
      <c r="AM6" s="633"/>
      <c r="AN6" s="633"/>
      <c r="AO6" s="633"/>
    </row>
    <row r="7" spans="1:41" ht="13.5" customHeight="1">
      <c r="A7" s="8" t="s">
        <v>23</v>
      </c>
      <c r="X7" s="459" t="s">
        <v>421</v>
      </c>
      <c r="Y7" s="1596"/>
      <c r="Z7" s="1596"/>
      <c r="AA7" s="460" t="s">
        <v>435</v>
      </c>
      <c r="AB7" s="460"/>
      <c r="AC7" s="460"/>
      <c r="AN7" s="456"/>
    </row>
    <row r="8" spans="1:41" ht="13.5" customHeight="1" thickBot="1">
      <c r="A8" s="70" t="s">
        <v>24</v>
      </c>
      <c r="AN8" s="456"/>
      <c r="AO8" s="539" t="s">
        <v>613</v>
      </c>
    </row>
    <row r="9" spans="1:41" ht="17.25" customHeight="1">
      <c r="A9" s="461"/>
      <c r="B9" s="1597" t="s">
        <v>860</v>
      </c>
      <c r="C9" s="1598"/>
      <c r="D9" s="1598"/>
      <c r="E9" s="1599"/>
      <c r="F9" s="1607" t="s">
        <v>859</v>
      </c>
      <c r="G9" s="1609"/>
      <c r="H9" s="1607" t="s">
        <v>858</v>
      </c>
      <c r="I9" s="1608"/>
      <c r="J9" s="1609"/>
      <c r="K9" s="1613" t="s">
        <v>437</v>
      </c>
      <c r="L9" s="1598"/>
      <c r="M9" s="1599"/>
      <c r="N9" s="1614" t="s">
        <v>857</v>
      </c>
      <c r="O9" s="1615"/>
      <c r="P9" s="1615"/>
      <c r="Q9" s="1615"/>
      <c r="R9" s="1615"/>
      <c r="S9" s="1615"/>
      <c r="T9" s="1615"/>
      <c r="U9" s="1615"/>
      <c r="V9" s="1615"/>
      <c r="W9" s="1615"/>
      <c r="X9" s="1615"/>
      <c r="Y9" s="1615"/>
      <c r="Z9" s="1615"/>
      <c r="AA9" s="1615"/>
      <c r="AB9" s="1615"/>
      <c r="AC9" s="1615"/>
      <c r="AD9" s="1615"/>
      <c r="AE9" s="1615"/>
      <c r="AF9" s="1615"/>
      <c r="AG9" s="1615"/>
      <c r="AH9" s="1615"/>
      <c r="AI9" s="1615"/>
      <c r="AJ9" s="1615"/>
      <c r="AK9" s="1616"/>
      <c r="AL9" s="614"/>
      <c r="AM9" s="1203" t="s">
        <v>438</v>
      </c>
      <c r="AN9" s="1807"/>
      <c r="AO9" s="1808"/>
    </row>
    <row r="10" spans="1:41" ht="17.25" customHeight="1">
      <c r="A10" s="608"/>
      <c r="B10" s="1600"/>
      <c r="C10" s="1601"/>
      <c r="D10" s="1601"/>
      <c r="E10" s="1602"/>
      <c r="F10" s="1610"/>
      <c r="G10" s="1612"/>
      <c r="H10" s="1610"/>
      <c r="I10" s="1611"/>
      <c r="J10" s="1612"/>
      <c r="K10" s="1600"/>
      <c r="L10" s="1601"/>
      <c r="M10" s="1602"/>
      <c r="N10" s="1220" t="s">
        <v>614</v>
      </c>
      <c r="O10" s="1812"/>
      <c r="P10" s="1812"/>
      <c r="Q10" s="1813"/>
      <c r="R10" s="1220" t="s">
        <v>615</v>
      </c>
      <c r="S10" s="1221"/>
      <c r="T10" s="1221"/>
      <c r="U10" s="1221"/>
      <c r="V10" s="1221"/>
      <c r="W10" s="1221"/>
      <c r="X10" s="1221"/>
      <c r="Y10" s="1221"/>
      <c r="Z10" s="1221"/>
      <c r="AA10" s="1221"/>
      <c r="AB10" s="1221"/>
      <c r="AC10" s="1221"/>
      <c r="AD10" s="1221"/>
      <c r="AE10" s="1221"/>
      <c r="AF10" s="1221"/>
      <c r="AG10" s="1221"/>
      <c r="AH10" s="1222"/>
      <c r="AI10" s="1072" t="s">
        <v>439</v>
      </c>
      <c r="AJ10" s="1073"/>
      <c r="AK10" s="1073"/>
      <c r="AL10" s="1074"/>
      <c r="AM10" s="1809"/>
      <c r="AN10" s="1810"/>
      <c r="AO10" s="1811"/>
    </row>
    <row r="11" spans="1:41" ht="13.5" customHeight="1">
      <c r="A11" s="1851" t="s">
        <v>616</v>
      </c>
      <c r="B11" s="30" t="s">
        <v>849</v>
      </c>
      <c r="D11" s="79"/>
      <c r="E11" s="32"/>
      <c r="F11" s="36" t="s">
        <v>251</v>
      </c>
      <c r="G11" s="9"/>
      <c r="J11" s="9"/>
      <c r="K11" s="1082" t="s">
        <v>617</v>
      </c>
      <c r="L11" s="1411"/>
      <c r="M11" s="1412"/>
      <c r="N11" s="1082" t="s">
        <v>145</v>
      </c>
      <c r="O11" s="1411"/>
      <c r="P11" s="1411"/>
      <c r="Q11" s="1412"/>
      <c r="R11" s="154" t="s">
        <v>29</v>
      </c>
      <c r="S11" s="8" t="s">
        <v>618</v>
      </c>
      <c r="V11" s="79" t="s">
        <v>34</v>
      </c>
      <c r="W11" s="184"/>
      <c r="X11" s="184"/>
      <c r="Y11" s="36" t="s">
        <v>619</v>
      </c>
      <c r="Z11" s="78"/>
      <c r="AA11" s="78"/>
      <c r="AB11" s="1818"/>
      <c r="AC11" s="1818"/>
      <c r="AD11" s="1818"/>
      <c r="AE11" s="1818"/>
      <c r="AF11" s="1818"/>
      <c r="AG11" s="1818"/>
      <c r="AH11" s="9" t="s">
        <v>35</v>
      </c>
      <c r="AI11" s="685" t="s">
        <v>32</v>
      </c>
      <c r="AJ11" s="8" t="s">
        <v>188</v>
      </c>
      <c r="AL11" s="9"/>
      <c r="AM11" s="7"/>
      <c r="AO11" s="81"/>
    </row>
    <row r="12" spans="1:41" ht="13.5" customHeight="1">
      <c r="A12" s="1851"/>
      <c r="B12" s="1082" t="s">
        <v>620</v>
      </c>
      <c r="C12" s="1411"/>
      <c r="D12" s="1411"/>
      <c r="E12" s="1412"/>
      <c r="F12" s="682" t="s">
        <v>32</v>
      </c>
      <c r="G12" s="37">
        <v>5</v>
      </c>
      <c r="H12" s="682" t="s">
        <v>32</v>
      </c>
      <c r="I12" s="36" t="s">
        <v>133</v>
      </c>
      <c r="J12" s="9"/>
      <c r="K12" s="1082" t="s">
        <v>621</v>
      </c>
      <c r="L12" s="1411"/>
      <c r="M12" s="1412"/>
      <c r="N12" s="1082" t="s">
        <v>622</v>
      </c>
      <c r="O12" s="1411"/>
      <c r="P12" s="1411"/>
      <c r="Q12" s="1412"/>
      <c r="R12" s="154" t="s">
        <v>29</v>
      </c>
      <c r="S12" s="8" t="s">
        <v>724</v>
      </c>
      <c r="T12" s="36"/>
      <c r="V12" s="78"/>
      <c r="W12" s="36"/>
      <c r="X12" s="36"/>
      <c r="Y12" s="78"/>
      <c r="Z12" s="36"/>
      <c r="AA12" s="36"/>
      <c r="AB12" s="79"/>
      <c r="AC12" s="682" t="s">
        <v>32</v>
      </c>
      <c r="AD12" s="78" t="s">
        <v>225</v>
      </c>
      <c r="AE12" s="78"/>
      <c r="AF12" s="682" t="s">
        <v>32</v>
      </c>
      <c r="AG12" s="78" t="s">
        <v>198</v>
      </c>
      <c r="AH12" s="139" t="s">
        <v>35</v>
      </c>
      <c r="AI12" s="685" t="s">
        <v>32</v>
      </c>
      <c r="AJ12" s="8" t="s">
        <v>72</v>
      </c>
      <c r="AL12" s="9"/>
      <c r="AM12" s="7"/>
      <c r="AN12" s="475" t="s">
        <v>31</v>
      </c>
      <c r="AO12" s="81"/>
    </row>
    <row r="13" spans="1:41" ht="13.5" customHeight="1">
      <c r="A13" s="1851"/>
      <c r="B13" s="1082" t="s">
        <v>623</v>
      </c>
      <c r="C13" s="1411"/>
      <c r="D13" s="1411"/>
      <c r="E13" s="1412"/>
      <c r="F13" s="682" t="s">
        <v>32</v>
      </c>
      <c r="G13" s="37">
        <v>4</v>
      </c>
      <c r="H13" s="682" t="s">
        <v>32</v>
      </c>
      <c r="I13" s="36" t="s">
        <v>170</v>
      </c>
      <c r="J13" s="9"/>
      <c r="K13" s="45"/>
      <c r="L13" s="46"/>
      <c r="M13" s="47"/>
      <c r="N13" s="20"/>
      <c r="O13" s="22"/>
      <c r="P13" s="22"/>
      <c r="Q13" s="21"/>
      <c r="R13" s="684" t="s">
        <v>32</v>
      </c>
      <c r="S13" s="22" t="s">
        <v>624</v>
      </c>
      <c r="T13" s="22"/>
      <c r="U13" s="22"/>
      <c r="V13" s="22"/>
      <c r="W13" s="22"/>
      <c r="X13" s="22"/>
      <c r="Y13" s="22"/>
      <c r="Z13" s="22"/>
      <c r="AA13" s="22"/>
      <c r="AB13" s="22"/>
      <c r="AC13" s="22"/>
      <c r="AD13" s="22"/>
      <c r="AE13" s="22"/>
      <c r="AF13" s="22"/>
      <c r="AG13" s="22"/>
      <c r="AH13" s="21"/>
      <c r="AI13" s="685" t="s">
        <v>32</v>
      </c>
      <c r="AJ13" s="8" t="s">
        <v>76</v>
      </c>
      <c r="AL13" s="9"/>
      <c r="AM13" s="7"/>
      <c r="AO13" s="81"/>
    </row>
    <row r="14" spans="1:41" ht="13.5" customHeight="1">
      <c r="A14" s="1851"/>
      <c r="B14" s="1077" t="s">
        <v>625</v>
      </c>
      <c r="C14" s="1573"/>
      <c r="D14" s="1573"/>
      <c r="E14" s="1574"/>
      <c r="F14" s="683" t="s">
        <v>32</v>
      </c>
      <c r="G14" s="37">
        <v>3</v>
      </c>
      <c r="H14" s="682" t="s">
        <v>32</v>
      </c>
      <c r="I14" s="36" t="s">
        <v>171</v>
      </c>
      <c r="J14" s="9"/>
      <c r="K14" s="1119" t="s">
        <v>137</v>
      </c>
      <c r="L14" s="1431"/>
      <c r="M14" s="1432"/>
      <c r="N14" s="1119" t="s">
        <v>626</v>
      </c>
      <c r="O14" s="1431"/>
      <c r="P14" s="1431"/>
      <c r="Q14" s="1432"/>
      <c r="R14" s="683" t="s">
        <v>32</v>
      </c>
      <c r="S14" s="8" t="s">
        <v>627</v>
      </c>
      <c r="AH14" s="9"/>
      <c r="AI14" s="685" t="s">
        <v>32</v>
      </c>
      <c r="AJ14" s="1088" t="s">
        <v>628</v>
      </c>
      <c r="AK14" s="1088"/>
      <c r="AL14" s="1089"/>
      <c r="AM14" s="7"/>
      <c r="AO14" s="81"/>
    </row>
    <row r="15" spans="1:41" ht="13.5" customHeight="1">
      <c r="A15" s="1851"/>
      <c r="B15" s="7"/>
      <c r="E15" s="9"/>
      <c r="F15" s="683" t="s">
        <v>32</v>
      </c>
      <c r="G15" s="37">
        <v>2</v>
      </c>
      <c r="H15" s="682" t="s">
        <v>32</v>
      </c>
      <c r="I15" s="36" t="s">
        <v>172</v>
      </c>
      <c r="J15" s="37"/>
      <c r="K15" s="7"/>
      <c r="M15" s="9"/>
      <c r="N15" s="1082" t="s">
        <v>629</v>
      </c>
      <c r="O15" s="1411"/>
      <c r="P15" s="1411"/>
      <c r="Q15" s="1412"/>
      <c r="R15" s="154" t="s">
        <v>29</v>
      </c>
      <c r="S15" s="8" t="s">
        <v>630</v>
      </c>
      <c r="W15" s="78"/>
      <c r="X15" s="78"/>
      <c r="Y15" s="79"/>
      <c r="Z15" s="79"/>
      <c r="AA15" s="79"/>
      <c r="AB15" s="79"/>
      <c r="AC15" s="79"/>
      <c r="AD15" s="79"/>
      <c r="AG15" s="78"/>
      <c r="AH15" s="9"/>
      <c r="AI15" s="685" t="s">
        <v>32</v>
      </c>
      <c r="AJ15" s="8" t="s">
        <v>631</v>
      </c>
      <c r="AL15" s="9"/>
      <c r="AM15" s="7"/>
      <c r="AO15" s="81"/>
    </row>
    <row r="16" spans="1:41" ht="13.5" customHeight="1">
      <c r="A16" s="1851"/>
      <c r="B16" s="7"/>
      <c r="E16" s="9"/>
      <c r="F16" s="683" t="s">
        <v>32</v>
      </c>
      <c r="G16" s="37">
        <v>1</v>
      </c>
      <c r="K16" s="7"/>
      <c r="M16" s="9"/>
      <c r="N16" s="31"/>
      <c r="O16" s="157"/>
      <c r="P16" s="157"/>
      <c r="Q16" s="32"/>
      <c r="R16" s="35"/>
      <c r="S16" s="682" t="s">
        <v>32</v>
      </c>
      <c r="T16" s="8" t="s">
        <v>632</v>
      </c>
      <c r="V16" s="79"/>
      <c r="W16" s="368"/>
      <c r="X16" s="682" t="s">
        <v>32</v>
      </c>
      <c r="Y16" s="8" t="s">
        <v>633</v>
      </c>
      <c r="Z16" s="368"/>
      <c r="AA16" s="36"/>
      <c r="AC16" s="36"/>
      <c r="AD16" s="682" t="s">
        <v>32</v>
      </c>
      <c r="AE16" s="36" t="s">
        <v>634</v>
      </c>
      <c r="AF16" s="36"/>
      <c r="AG16" s="78"/>
      <c r="AH16" s="9"/>
      <c r="AI16" s="685" t="s">
        <v>32</v>
      </c>
      <c r="AJ16" s="1088"/>
      <c r="AK16" s="1088"/>
      <c r="AL16" s="1089"/>
      <c r="AM16" s="7"/>
      <c r="AO16" s="81"/>
    </row>
    <row r="17" spans="1:41" ht="13.5" customHeight="1">
      <c r="A17" s="1851"/>
      <c r="B17" s="7"/>
      <c r="E17" s="9"/>
      <c r="F17" s="7"/>
      <c r="G17" s="37"/>
      <c r="H17" s="78"/>
      <c r="I17" s="78"/>
      <c r="J17" s="78"/>
      <c r="K17" s="7"/>
      <c r="M17" s="9"/>
      <c r="N17" s="42"/>
      <c r="O17" s="43"/>
      <c r="P17" s="43"/>
      <c r="Q17" s="44"/>
      <c r="R17" s="149"/>
      <c r="S17" s="686" t="s">
        <v>32</v>
      </c>
      <c r="T17" s="126" t="s">
        <v>635</v>
      </c>
      <c r="U17" s="126"/>
      <c r="V17" s="126"/>
      <c r="W17" s="126"/>
      <c r="X17" s="125" t="s">
        <v>34</v>
      </c>
      <c r="Y17" s="1819"/>
      <c r="Z17" s="1819"/>
      <c r="AA17" s="1819"/>
      <c r="AB17" s="1819"/>
      <c r="AC17" s="1819"/>
      <c r="AD17" s="1819"/>
      <c r="AE17" s="1819"/>
      <c r="AF17" s="1819"/>
      <c r="AG17" s="1819"/>
      <c r="AH17" s="158" t="s">
        <v>35</v>
      </c>
      <c r="AI17" s="35"/>
      <c r="AL17" s="9"/>
      <c r="AM17" s="7"/>
      <c r="AO17" s="81"/>
    </row>
    <row r="18" spans="1:41" ht="13.5" customHeight="1">
      <c r="A18" s="1851"/>
      <c r="B18" s="7"/>
      <c r="E18" s="9"/>
      <c r="F18" s="7"/>
      <c r="G18" s="9"/>
      <c r="K18" s="20"/>
      <c r="L18" s="22"/>
      <c r="M18" s="21"/>
      <c r="N18" s="1820" t="s">
        <v>636</v>
      </c>
      <c r="O18" s="1821"/>
      <c r="P18" s="1821"/>
      <c r="Q18" s="1822"/>
      <c r="R18" s="731" t="s">
        <v>32</v>
      </c>
      <c r="S18" s="22" t="s">
        <v>637</v>
      </c>
      <c r="T18" s="22"/>
      <c r="U18" s="22"/>
      <c r="V18" s="18"/>
      <c r="W18" s="53"/>
      <c r="X18" s="22"/>
      <c r="Y18" s="22"/>
      <c r="Z18" s="22"/>
      <c r="AA18" s="23"/>
      <c r="AB18" s="48"/>
      <c r="AC18" s="48"/>
      <c r="AD18" s="48"/>
      <c r="AE18" s="48"/>
      <c r="AF18" s="48"/>
      <c r="AG18" s="18"/>
      <c r="AH18" s="21"/>
      <c r="AI18" s="35"/>
      <c r="AL18" s="9"/>
      <c r="AM18" s="7"/>
      <c r="AO18" s="81"/>
    </row>
    <row r="19" spans="1:41" ht="13.5" customHeight="1">
      <c r="A19" s="1851"/>
      <c r="B19" s="7"/>
      <c r="C19" s="36"/>
      <c r="E19" s="9"/>
      <c r="F19" s="7"/>
      <c r="G19" s="37"/>
      <c r="H19" s="78"/>
      <c r="I19" s="78"/>
      <c r="J19" s="37"/>
      <c r="K19" s="1411" t="s">
        <v>37</v>
      </c>
      <c r="L19" s="1411"/>
      <c r="M19" s="1412"/>
      <c r="N19" s="7" t="s">
        <v>138</v>
      </c>
      <c r="Q19" s="9"/>
      <c r="R19" s="683" t="s">
        <v>32</v>
      </c>
      <c r="S19" s="8" t="s">
        <v>638</v>
      </c>
      <c r="T19" s="36"/>
      <c r="U19" s="36"/>
      <c r="V19" s="36"/>
      <c r="W19" s="36"/>
      <c r="AA19" s="79"/>
      <c r="AB19" s="183"/>
      <c r="AC19" s="183"/>
      <c r="AD19" s="183"/>
      <c r="AE19" s="183"/>
      <c r="AF19" s="183"/>
      <c r="AG19" s="78"/>
      <c r="AH19" s="9"/>
      <c r="AI19" s="35"/>
      <c r="AL19" s="9"/>
      <c r="AM19" s="7"/>
      <c r="AO19" s="81"/>
    </row>
    <row r="20" spans="1:41" ht="13.5" customHeight="1">
      <c r="A20" s="1851"/>
      <c r="B20" s="7"/>
      <c r="C20" s="36"/>
      <c r="E20" s="9"/>
      <c r="F20" s="7"/>
      <c r="G20" s="37"/>
      <c r="H20" s="78"/>
      <c r="I20" s="78"/>
      <c r="J20" s="37"/>
      <c r="K20" s="682" t="s">
        <v>32</v>
      </c>
      <c r="L20" s="1088" t="s">
        <v>639</v>
      </c>
      <c r="M20" s="1089"/>
      <c r="N20" s="653" t="s">
        <v>139</v>
      </c>
      <c r="O20" s="140"/>
      <c r="P20" s="140"/>
      <c r="Q20" s="82"/>
      <c r="R20" s="688" t="s">
        <v>32</v>
      </c>
      <c r="S20" s="140" t="s">
        <v>640</v>
      </c>
      <c r="T20" s="155"/>
      <c r="U20" s="155"/>
      <c r="V20" s="155"/>
      <c r="W20" s="155"/>
      <c r="X20" s="140"/>
      <c r="Y20" s="140"/>
      <c r="Z20" s="140"/>
      <c r="AA20" s="148"/>
      <c r="AB20" s="654"/>
      <c r="AC20" s="654"/>
      <c r="AD20" s="654"/>
      <c r="AE20" s="654"/>
      <c r="AF20" s="654"/>
      <c r="AG20" s="80"/>
      <c r="AH20" s="82"/>
      <c r="AI20" s="35"/>
      <c r="AL20" s="9"/>
      <c r="AM20" s="7"/>
      <c r="AO20" s="81"/>
    </row>
    <row r="21" spans="1:41" ht="13.5" customHeight="1">
      <c r="A21" s="1851"/>
      <c r="B21" s="7"/>
      <c r="C21" s="36"/>
      <c r="E21" s="9"/>
      <c r="F21" s="7"/>
      <c r="G21" s="37"/>
      <c r="H21" s="78"/>
      <c r="I21" s="78"/>
      <c r="J21" s="37"/>
      <c r="M21" s="9"/>
      <c r="N21" s="655"/>
      <c r="O21" s="126"/>
      <c r="P21" s="126"/>
      <c r="Q21" s="126"/>
      <c r="R21" s="365" t="s">
        <v>29</v>
      </c>
      <c r="S21" s="39" t="s">
        <v>641</v>
      </c>
      <c r="T21" s="126"/>
      <c r="U21" s="126"/>
      <c r="V21" s="126"/>
      <c r="W21" s="126"/>
      <c r="X21" s="39"/>
      <c r="Y21" s="39"/>
      <c r="Z21" s="39"/>
      <c r="AA21" s="125"/>
      <c r="AB21" s="125" t="s">
        <v>34</v>
      </c>
      <c r="AC21" s="686" t="s">
        <v>32</v>
      </c>
      <c r="AD21" s="19" t="s">
        <v>225</v>
      </c>
      <c r="AE21" s="19"/>
      <c r="AF21" s="686" t="s">
        <v>32</v>
      </c>
      <c r="AG21" s="19" t="s">
        <v>198</v>
      </c>
      <c r="AH21" s="158" t="s">
        <v>35</v>
      </c>
      <c r="AI21" s="35"/>
      <c r="AL21" s="9"/>
      <c r="AM21" s="7"/>
      <c r="AO21" s="81"/>
    </row>
    <row r="22" spans="1:41" ht="13.5" customHeight="1">
      <c r="A22" s="1851"/>
      <c r="B22" s="7"/>
      <c r="C22" s="36"/>
      <c r="E22" s="9"/>
      <c r="F22" s="7"/>
      <c r="G22" s="37"/>
      <c r="H22" s="78"/>
      <c r="I22" s="78"/>
      <c r="J22" s="37"/>
      <c r="M22" s="9"/>
      <c r="N22" s="7" t="s">
        <v>140</v>
      </c>
      <c r="Q22" s="9"/>
      <c r="R22" s="154" t="s">
        <v>29</v>
      </c>
      <c r="S22" s="8" t="s">
        <v>642</v>
      </c>
      <c r="U22" s="36"/>
      <c r="V22" s="36"/>
      <c r="W22" s="36"/>
      <c r="AA22" s="79"/>
      <c r="AB22" s="79" t="s">
        <v>34</v>
      </c>
      <c r="AC22" s="682" t="s">
        <v>32</v>
      </c>
      <c r="AD22" s="78" t="s">
        <v>225</v>
      </c>
      <c r="AE22" s="78"/>
      <c r="AF22" s="682" t="s">
        <v>32</v>
      </c>
      <c r="AG22" s="78" t="s">
        <v>198</v>
      </c>
      <c r="AH22" s="139" t="s">
        <v>35</v>
      </c>
      <c r="AI22" s="35"/>
      <c r="AL22" s="9"/>
      <c r="AM22" s="7"/>
      <c r="AO22" s="81"/>
    </row>
    <row r="23" spans="1:41" ht="13.5" customHeight="1">
      <c r="A23" s="1851"/>
      <c r="B23" s="7"/>
      <c r="C23" s="36"/>
      <c r="E23" s="9"/>
      <c r="F23" s="7"/>
      <c r="G23" s="37"/>
      <c r="H23" s="78"/>
      <c r="I23" s="78"/>
      <c r="J23" s="78"/>
      <c r="K23" s="7"/>
      <c r="M23" s="9"/>
      <c r="N23" s="117"/>
      <c r="O23" s="36"/>
      <c r="P23" s="36"/>
      <c r="Q23" s="36"/>
      <c r="R23" s="154" t="s">
        <v>29</v>
      </c>
      <c r="S23" s="8" t="s">
        <v>643</v>
      </c>
      <c r="U23" s="36"/>
      <c r="V23" s="36"/>
      <c r="W23" s="36"/>
      <c r="Y23" s="368"/>
      <c r="Z23" s="36"/>
      <c r="AA23" s="368"/>
      <c r="AB23" s="79" t="s">
        <v>34</v>
      </c>
      <c r="AC23" s="682" t="s">
        <v>32</v>
      </c>
      <c r="AD23" s="78" t="s">
        <v>225</v>
      </c>
      <c r="AE23" s="78"/>
      <c r="AF23" s="682" t="s">
        <v>32</v>
      </c>
      <c r="AG23" s="78" t="s">
        <v>198</v>
      </c>
      <c r="AH23" s="139" t="s">
        <v>35</v>
      </c>
      <c r="AI23" s="35"/>
      <c r="AL23" s="9"/>
      <c r="AM23" s="7"/>
      <c r="AO23" s="81"/>
    </row>
    <row r="24" spans="1:41" ht="13.5" customHeight="1">
      <c r="A24" s="1851"/>
      <c r="B24" s="7"/>
      <c r="C24" s="36"/>
      <c r="E24" s="9"/>
      <c r="F24" s="7"/>
      <c r="G24" s="37"/>
      <c r="H24" s="78"/>
      <c r="I24" s="78"/>
      <c r="J24" s="78"/>
      <c r="K24" s="7"/>
      <c r="M24" s="9"/>
      <c r="N24" s="117"/>
      <c r="O24" s="36"/>
      <c r="P24" s="36"/>
      <c r="Q24" s="36"/>
      <c r="R24" s="154" t="s">
        <v>29</v>
      </c>
      <c r="S24" s="8" t="s">
        <v>644</v>
      </c>
      <c r="T24" s="36"/>
      <c r="V24" s="36"/>
      <c r="W24" s="36"/>
      <c r="X24" s="78"/>
      <c r="AA24" s="78"/>
      <c r="AB24" s="79" t="s">
        <v>34</v>
      </c>
      <c r="AC24" s="682" t="s">
        <v>32</v>
      </c>
      <c r="AD24" s="78" t="s">
        <v>225</v>
      </c>
      <c r="AE24" s="78"/>
      <c r="AF24" s="682" t="s">
        <v>32</v>
      </c>
      <c r="AG24" s="78" t="s">
        <v>198</v>
      </c>
      <c r="AH24" s="139" t="s">
        <v>35</v>
      </c>
      <c r="AI24" s="7"/>
      <c r="AL24" s="9"/>
      <c r="AM24" s="7"/>
      <c r="AO24" s="81"/>
    </row>
    <row r="25" spans="1:41" ht="13.5" customHeight="1">
      <c r="A25" s="1851"/>
      <c r="B25" s="7"/>
      <c r="C25" s="36"/>
      <c r="E25" s="9"/>
      <c r="F25" s="7"/>
      <c r="G25" s="37"/>
      <c r="H25" s="78"/>
      <c r="I25" s="78"/>
      <c r="J25" s="78"/>
      <c r="K25" s="7"/>
      <c r="M25" s="9"/>
      <c r="N25" s="656" t="s">
        <v>645</v>
      </c>
      <c r="O25" s="649"/>
      <c r="P25" s="649"/>
      <c r="Q25" s="651"/>
      <c r="R25" s="638" t="s">
        <v>29</v>
      </c>
      <c r="S25" s="649" t="s">
        <v>646</v>
      </c>
      <c r="T25" s="657"/>
      <c r="U25" s="649"/>
      <c r="V25" s="657"/>
      <c r="W25" s="657"/>
      <c r="X25" s="649"/>
      <c r="Y25" s="658" t="s">
        <v>34</v>
      </c>
      <c r="Z25" s="687" t="s">
        <v>32</v>
      </c>
      <c r="AA25" s="657" t="s">
        <v>647</v>
      </c>
      <c r="AB25" s="649"/>
      <c r="AC25" s="649"/>
      <c r="AD25" s="649"/>
      <c r="AE25" s="650"/>
      <c r="AF25" s="687" t="s">
        <v>32</v>
      </c>
      <c r="AG25" s="650" t="s">
        <v>198</v>
      </c>
      <c r="AH25" s="659" t="s">
        <v>35</v>
      </c>
      <c r="AI25" s="7"/>
      <c r="AL25" s="9"/>
      <c r="AM25" s="7"/>
      <c r="AO25" s="81"/>
    </row>
    <row r="26" spans="1:41" ht="13.5" customHeight="1">
      <c r="A26" s="63"/>
      <c r="B26" s="7"/>
      <c r="C26" s="36"/>
      <c r="E26" s="9"/>
      <c r="F26" s="7"/>
      <c r="G26" s="37"/>
      <c r="H26" s="78"/>
      <c r="I26" s="78"/>
      <c r="J26" s="37"/>
      <c r="M26" s="9"/>
      <c r="N26" s="660" t="s">
        <v>648</v>
      </c>
      <c r="O26" s="657"/>
      <c r="P26" s="657"/>
      <c r="Q26" s="659"/>
      <c r="R26" s="638" t="s">
        <v>29</v>
      </c>
      <c r="S26" s="649" t="s">
        <v>649</v>
      </c>
      <c r="T26" s="657"/>
      <c r="U26" s="649"/>
      <c r="V26" s="657"/>
      <c r="W26" s="657"/>
      <c r="X26" s="650"/>
      <c r="Y26" s="649"/>
      <c r="Z26" s="649"/>
      <c r="AA26" s="650"/>
      <c r="AB26" s="658" t="s">
        <v>34</v>
      </c>
      <c r="AC26" s="687" t="s">
        <v>32</v>
      </c>
      <c r="AD26" s="650" t="s">
        <v>225</v>
      </c>
      <c r="AE26" s="650"/>
      <c r="AF26" s="687" t="s">
        <v>32</v>
      </c>
      <c r="AG26" s="650" t="s">
        <v>198</v>
      </c>
      <c r="AH26" s="659" t="s">
        <v>35</v>
      </c>
      <c r="AI26" s="7"/>
      <c r="AL26" s="9"/>
      <c r="AM26" s="7"/>
      <c r="AO26" s="81"/>
    </row>
    <row r="27" spans="1:41" ht="13.5" customHeight="1">
      <c r="A27" s="63"/>
      <c r="B27" s="7"/>
      <c r="C27" s="36"/>
      <c r="E27" s="9"/>
      <c r="F27" s="7"/>
      <c r="G27" s="37"/>
      <c r="H27" s="78"/>
      <c r="I27" s="78"/>
      <c r="J27" s="37"/>
      <c r="K27" s="20"/>
      <c r="L27" s="22"/>
      <c r="M27" s="21"/>
      <c r="N27" s="1799" t="s">
        <v>151</v>
      </c>
      <c r="O27" s="1800"/>
      <c r="P27" s="1800"/>
      <c r="Q27" s="1801"/>
      <c r="R27" s="689" t="s">
        <v>32</v>
      </c>
      <c r="S27" s="217" t="s">
        <v>650</v>
      </c>
      <c r="T27" s="218"/>
      <c r="U27" s="217"/>
      <c r="V27" s="218"/>
      <c r="W27" s="218"/>
      <c r="X27" s="219"/>
      <c r="Y27" s="217"/>
      <c r="Z27" s="217"/>
      <c r="AA27" s="219"/>
      <c r="AB27" s="219"/>
      <c r="AC27" s="219"/>
      <c r="AD27" s="219"/>
      <c r="AE27" s="219"/>
      <c r="AF27" s="219"/>
      <c r="AG27" s="219"/>
      <c r="AH27" s="661"/>
      <c r="AI27" s="7"/>
      <c r="AL27" s="9"/>
      <c r="AM27" s="7"/>
      <c r="AO27" s="81"/>
    </row>
    <row r="28" spans="1:41" ht="13.5" customHeight="1">
      <c r="A28" s="63"/>
      <c r="B28" s="7"/>
      <c r="C28" s="36"/>
      <c r="E28" s="9"/>
      <c r="F28" s="7"/>
      <c r="G28" s="37"/>
      <c r="H28" s="78"/>
      <c r="I28" s="78"/>
      <c r="J28" s="37"/>
      <c r="K28" s="1411" t="s">
        <v>136</v>
      </c>
      <c r="L28" s="1411"/>
      <c r="M28" s="1412"/>
      <c r="N28" s="1082" t="s">
        <v>149</v>
      </c>
      <c r="O28" s="1411"/>
      <c r="P28" s="1411"/>
      <c r="Q28" s="1412"/>
      <c r="R28" s="35"/>
      <c r="S28" s="682" t="s">
        <v>32</v>
      </c>
      <c r="T28" s="8" t="s">
        <v>37</v>
      </c>
      <c r="V28" s="36"/>
      <c r="W28" s="682" t="s">
        <v>32</v>
      </c>
      <c r="X28" s="8" t="s">
        <v>53</v>
      </c>
      <c r="AA28" s="682" t="s">
        <v>32</v>
      </c>
      <c r="AB28" s="8" t="s">
        <v>52</v>
      </c>
      <c r="AC28" s="78"/>
      <c r="AD28" s="78"/>
      <c r="AE28" s="78"/>
      <c r="AF28" s="78"/>
      <c r="AG28" s="78"/>
      <c r="AH28" s="139"/>
      <c r="AI28" s="7"/>
      <c r="AL28" s="9"/>
      <c r="AM28" s="7"/>
      <c r="AO28" s="81"/>
    </row>
    <row r="29" spans="1:41" ht="13.5" customHeight="1">
      <c r="A29" s="63"/>
      <c r="B29" s="7"/>
      <c r="C29" s="36"/>
      <c r="E29" s="9"/>
      <c r="F29" s="7"/>
      <c r="G29" s="37"/>
      <c r="H29" s="78"/>
      <c r="I29" s="78"/>
      <c r="J29" s="37"/>
      <c r="M29" s="9"/>
      <c r="N29" s="655"/>
      <c r="O29" s="126"/>
      <c r="P29" s="126"/>
      <c r="Q29" s="158"/>
      <c r="R29" s="19"/>
      <c r="S29" s="686" t="s">
        <v>32</v>
      </c>
      <c r="T29" s="126" t="s">
        <v>651</v>
      </c>
      <c r="U29" s="39"/>
      <c r="V29" s="686" t="s">
        <v>32</v>
      </c>
      <c r="W29" s="126" t="s">
        <v>652</v>
      </c>
      <c r="X29" s="39"/>
      <c r="Y29" s="39"/>
      <c r="Z29" s="39"/>
      <c r="AA29" s="686" t="s">
        <v>32</v>
      </c>
      <c r="AB29" s="39" t="s">
        <v>135</v>
      </c>
      <c r="AC29" s="19"/>
      <c r="AD29" s="125" t="s">
        <v>34</v>
      </c>
      <c r="AE29" s="686" t="s">
        <v>32</v>
      </c>
      <c r="AF29" s="1852" t="s">
        <v>652</v>
      </c>
      <c r="AG29" s="1244"/>
      <c r="AH29" s="1853"/>
      <c r="AI29" s="7"/>
      <c r="AL29" s="9"/>
      <c r="AM29" s="7"/>
      <c r="AO29" s="81"/>
    </row>
    <row r="30" spans="1:41" ht="13.5" customHeight="1">
      <c r="A30" s="63"/>
      <c r="B30" s="7"/>
      <c r="C30" s="36"/>
      <c r="E30" s="9"/>
      <c r="F30" s="7"/>
      <c r="G30" s="37"/>
      <c r="H30" s="78"/>
      <c r="I30" s="78"/>
      <c r="J30" s="37"/>
      <c r="M30" s="9"/>
      <c r="N30" s="1082" t="s">
        <v>653</v>
      </c>
      <c r="O30" s="1411"/>
      <c r="P30" s="1411"/>
      <c r="Q30" s="1412"/>
      <c r="R30" s="682" t="s">
        <v>32</v>
      </c>
      <c r="S30" s="8" t="s">
        <v>143</v>
      </c>
      <c r="U30" s="183"/>
      <c r="V30" s="185" t="s">
        <v>167</v>
      </c>
      <c r="W30" s="682" t="s">
        <v>32</v>
      </c>
      <c r="X30" s="8" t="s">
        <v>149</v>
      </c>
      <c r="Y30" s="624"/>
      <c r="AA30" s="624"/>
      <c r="AB30" s="682" t="s">
        <v>32</v>
      </c>
      <c r="AC30" s="8" t="s">
        <v>654</v>
      </c>
      <c r="AD30" s="183"/>
      <c r="AE30" s="183"/>
      <c r="AF30" s="183"/>
      <c r="AG30" s="78"/>
      <c r="AH30" s="139" t="s">
        <v>166</v>
      </c>
      <c r="AI30" s="35"/>
      <c r="AL30" s="9"/>
      <c r="AM30" s="7"/>
      <c r="AO30" s="81"/>
    </row>
    <row r="31" spans="1:41" ht="13.5" customHeight="1">
      <c r="A31" s="63"/>
      <c r="B31" s="7"/>
      <c r="C31" s="36"/>
      <c r="E31" s="9"/>
      <c r="F31" s="7"/>
      <c r="G31" s="37"/>
      <c r="H31" s="78"/>
      <c r="I31" s="78"/>
      <c r="J31" s="78"/>
      <c r="K31" s="7"/>
      <c r="M31" s="9"/>
      <c r="N31" s="1082" t="s">
        <v>149</v>
      </c>
      <c r="O31" s="1411"/>
      <c r="P31" s="1411"/>
      <c r="Q31" s="1412"/>
      <c r="R31" s="690" t="s">
        <v>32</v>
      </c>
      <c r="S31" s="649" t="s">
        <v>655</v>
      </c>
      <c r="T31" s="649"/>
      <c r="U31" s="662"/>
      <c r="V31" s="663" t="s">
        <v>167</v>
      </c>
      <c r="W31" s="687" t="s">
        <v>32</v>
      </c>
      <c r="X31" s="649" t="s">
        <v>149</v>
      </c>
      <c r="Y31" s="664"/>
      <c r="Z31" s="649"/>
      <c r="AA31" s="664"/>
      <c r="AB31" s="687" t="s">
        <v>32</v>
      </c>
      <c r="AC31" s="649" t="s">
        <v>654</v>
      </c>
      <c r="AD31" s="662"/>
      <c r="AE31" s="662"/>
      <c r="AF31" s="662"/>
      <c r="AG31" s="650"/>
      <c r="AH31" s="659" t="s">
        <v>166</v>
      </c>
      <c r="AI31" s="35"/>
      <c r="AL31" s="9"/>
      <c r="AM31" s="7"/>
      <c r="AO31" s="81"/>
    </row>
    <row r="32" spans="1:41" ht="13.5" customHeight="1">
      <c r="A32" s="63"/>
      <c r="B32" s="7"/>
      <c r="C32" s="36"/>
      <c r="E32" s="9"/>
      <c r="F32" s="7"/>
      <c r="G32" s="37"/>
      <c r="H32" s="78"/>
      <c r="I32" s="78"/>
      <c r="J32" s="78"/>
      <c r="K32" s="7"/>
      <c r="M32" s="9"/>
      <c r="N32" s="117"/>
      <c r="O32" s="36"/>
      <c r="P32" s="36"/>
      <c r="Q32" s="139"/>
      <c r="R32" s="682" t="s">
        <v>32</v>
      </c>
      <c r="S32" s="8" t="s">
        <v>656</v>
      </c>
      <c r="U32" s="183"/>
      <c r="V32" s="36"/>
      <c r="W32" s="36"/>
      <c r="X32" s="78"/>
      <c r="AA32" s="78"/>
      <c r="AB32" s="78"/>
      <c r="AC32" s="78"/>
      <c r="AD32" s="78"/>
      <c r="AE32" s="78"/>
      <c r="AF32" s="78"/>
      <c r="AG32" s="78"/>
      <c r="AH32" s="139"/>
      <c r="AI32" s="35"/>
      <c r="AL32" s="9"/>
      <c r="AM32" s="7"/>
      <c r="AO32" s="81"/>
    </row>
    <row r="33" spans="1:41" ht="13.5" customHeight="1">
      <c r="A33" s="63"/>
      <c r="B33" s="7"/>
      <c r="C33" s="36"/>
      <c r="E33" s="9"/>
      <c r="F33" s="7"/>
      <c r="G33" s="37"/>
      <c r="H33" s="78"/>
      <c r="I33" s="78"/>
      <c r="J33" s="78"/>
      <c r="K33" s="20"/>
      <c r="L33" s="22"/>
      <c r="M33" s="21"/>
      <c r="N33" s="423"/>
      <c r="O33" s="53"/>
      <c r="P33" s="53"/>
      <c r="Q33" s="53"/>
      <c r="R33" s="665" t="s">
        <v>167</v>
      </c>
      <c r="S33" s="684" t="s">
        <v>32</v>
      </c>
      <c r="T33" s="22" t="s">
        <v>657</v>
      </c>
      <c r="U33" s="666"/>
      <c r="V33" s="53"/>
      <c r="W33" s="684" t="s">
        <v>32</v>
      </c>
      <c r="X33" s="22" t="s">
        <v>149</v>
      </c>
      <c r="Y33" s="666"/>
      <c r="Z33" s="22"/>
      <c r="AA33" s="666"/>
      <c r="AB33" s="684" t="s">
        <v>32</v>
      </c>
      <c r="AC33" s="22" t="s">
        <v>654</v>
      </c>
      <c r="AD33" s="48"/>
      <c r="AE33" s="48"/>
      <c r="AF33" s="48"/>
      <c r="AG33" s="18"/>
      <c r="AH33" s="145" t="s">
        <v>166</v>
      </c>
      <c r="AI33" s="35"/>
      <c r="AL33" s="9"/>
      <c r="AM33" s="7"/>
      <c r="AO33" s="81"/>
    </row>
    <row r="34" spans="1:41" ht="13.5" customHeight="1">
      <c r="A34" s="615"/>
      <c r="B34" s="7"/>
      <c r="E34" s="9"/>
      <c r="F34" s="7"/>
      <c r="G34" s="37"/>
      <c r="H34" s="78"/>
      <c r="I34" s="78"/>
      <c r="J34" s="78"/>
      <c r="K34" s="1119" t="s">
        <v>658</v>
      </c>
      <c r="L34" s="1431"/>
      <c r="M34" s="1432"/>
      <c r="N34" s="1119" t="s">
        <v>659</v>
      </c>
      <c r="O34" s="1431"/>
      <c r="P34" s="1431"/>
      <c r="Q34" s="1432"/>
      <c r="R34" s="683" t="s">
        <v>32</v>
      </c>
      <c r="S34" s="33" t="s">
        <v>660</v>
      </c>
      <c r="T34" s="33"/>
      <c r="U34" s="33"/>
      <c r="V34" s="33"/>
      <c r="W34" s="33"/>
      <c r="X34" s="33"/>
      <c r="Y34" s="33"/>
      <c r="Z34" s="33"/>
      <c r="AA34" s="33"/>
      <c r="AB34" s="33"/>
      <c r="AC34" s="33"/>
      <c r="AD34" s="33"/>
      <c r="AE34" s="33"/>
      <c r="AF34" s="33"/>
      <c r="AG34" s="33"/>
      <c r="AH34" s="34"/>
      <c r="AI34" s="35"/>
      <c r="AL34" s="9"/>
      <c r="AM34" s="7"/>
      <c r="AO34" s="81"/>
    </row>
    <row r="35" spans="1:41" ht="13.5" customHeight="1">
      <c r="A35" s="615"/>
      <c r="B35" s="7"/>
      <c r="E35" s="9"/>
      <c r="G35" s="37"/>
      <c r="H35" s="78"/>
      <c r="I35" s="78"/>
      <c r="J35" s="78"/>
      <c r="K35" s="1082" t="s">
        <v>661</v>
      </c>
      <c r="L35" s="1411"/>
      <c r="M35" s="1412"/>
      <c r="N35" s="1079" t="s">
        <v>662</v>
      </c>
      <c r="O35" s="1802"/>
      <c r="P35" s="1802"/>
      <c r="Q35" s="1803"/>
      <c r="R35" s="690" t="s">
        <v>32</v>
      </c>
      <c r="S35" s="649" t="s">
        <v>663</v>
      </c>
      <c r="T35" s="649"/>
      <c r="U35" s="649"/>
      <c r="V35" s="649"/>
      <c r="W35" s="649"/>
      <c r="X35" s="649"/>
      <c r="Y35" s="649"/>
      <c r="Z35" s="649"/>
      <c r="AA35" s="649"/>
      <c r="AB35" s="649"/>
      <c r="AC35" s="649"/>
      <c r="AD35" s="649"/>
      <c r="AE35" s="649"/>
      <c r="AF35" s="649"/>
      <c r="AG35" s="649"/>
      <c r="AH35" s="651"/>
      <c r="AI35" s="35"/>
      <c r="AL35" s="9"/>
      <c r="AM35" s="7"/>
      <c r="AO35" s="81"/>
    </row>
    <row r="36" spans="1:41" ht="13.5" customHeight="1">
      <c r="A36" s="615"/>
      <c r="B36" s="7"/>
      <c r="C36" s="36"/>
      <c r="E36" s="9"/>
      <c r="G36" s="37"/>
      <c r="H36" s="78"/>
      <c r="I36" s="78"/>
      <c r="J36" s="78"/>
      <c r="K36" s="1468" t="s">
        <v>664</v>
      </c>
      <c r="L36" s="1469"/>
      <c r="M36" s="1470"/>
      <c r="N36" s="117"/>
      <c r="O36" s="157"/>
      <c r="P36" s="157"/>
      <c r="Q36" s="32"/>
      <c r="R36" s="682" t="s">
        <v>32</v>
      </c>
      <c r="S36" s="8" t="s">
        <v>665</v>
      </c>
      <c r="AH36" s="9"/>
      <c r="AI36" s="35"/>
      <c r="AL36" s="9"/>
      <c r="AM36" s="7"/>
      <c r="AO36" s="81"/>
    </row>
    <row r="37" spans="1:41" ht="13.5" customHeight="1">
      <c r="A37" s="615"/>
      <c r="B37" s="7"/>
      <c r="E37" s="9"/>
      <c r="G37" s="37"/>
      <c r="H37" s="78"/>
      <c r="I37" s="78"/>
      <c r="J37" s="78"/>
      <c r="K37" s="1552"/>
      <c r="L37" s="1553"/>
      <c r="M37" s="1554"/>
      <c r="N37" s="423"/>
      <c r="O37" s="53"/>
      <c r="P37" s="53"/>
      <c r="Q37" s="145"/>
      <c r="R37" s="17"/>
      <c r="S37" s="23" t="s">
        <v>167</v>
      </c>
      <c r="T37" s="684" t="s">
        <v>32</v>
      </c>
      <c r="U37" s="22" t="s">
        <v>666</v>
      </c>
      <c r="V37" s="666"/>
      <c r="W37" s="22"/>
      <c r="X37" s="22"/>
      <c r="Y37" s="22"/>
      <c r="Z37" s="22"/>
      <c r="AA37" s="22"/>
      <c r="AB37" s="684" t="s">
        <v>32</v>
      </c>
      <c r="AC37" s="22" t="s">
        <v>667</v>
      </c>
      <c r="AD37" s="22"/>
      <c r="AE37" s="22"/>
      <c r="AF37" s="22"/>
      <c r="AG37" s="22"/>
      <c r="AH37" s="21"/>
      <c r="AI37" s="35"/>
      <c r="AL37" s="9"/>
      <c r="AM37" s="7"/>
      <c r="AO37" s="81"/>
    </row>
    <row r="38" spans="1:41" ht="13.5" customHeight="1">
      <c r="A38" s="615"/>
      <c r="B38" s="7"/>
      <c r="F38" s="7"/>
      <c r="G38" s="37"/>
      <c r="H38" s="78"/>
      <c r="I38" s="78"/>
      <c r="J38" s="78"/>
      <c r="K38" s="1119" t="s">
        <v>668</v>
      </c>
      <c r="L38" s="1431"/>
      <c r="M38" s="1432"/>
      <c r="N38" s="1804" t="s">
        <v>669</v>
      </c>
      <c r="O38" s="1805"/>
      <c r="P38" s="1805"/>
      <c r="Q38" s="1806"/>
      <c r="R38" s="691" t="s">
        <v>32</v>
      </c>
      <c r="S38" s="119" t="s">
        <v>670</v>
      </c>
      <c r="T38" s="119"/>
      <c r="U38" s="119"/>
      <c r="V38" s="119"/>
      <c r="W38" s="119"/>
      <c r="X38" s="119"/>
      <c r="Y38" s="119"/>
      <c r="Z38" s="119"/>
      <c r="AA38" s="119"/>
      <c r="AB38" s="119"/>
      <c r="AC38" s="119"/>
      <c r="AD38" s="119"/>
      <c r="AE38" s="119"/>
      <c r="AF38" s="119"/>
      <c r="AG38" s="119"/>
      <c r="AH38" s="122"/>
      <c r="AI38" s="35"/>
      <c r="AL38" s="9"/>
      <c r="AM38" s="7"/>
      <c r="AO38" s="81"/>
    </row>
    <row r="39" spans="1:41" ht="13.5" customHeight="1">
      <c r="A39" s="59"/>
      <c r="B39" s="117"/>
      <c r="C39" s="157"/>
      <c r="D39" s="157"/>
      <c r="E39" s="32"/>
      <c r="F39" s="7"/>
      <c r="G39" s="9"/>
      <c r="K39" s="1082" t="s">
        <v>671</v>
      </c>
      <c r="L39" s="1411"/>
      <c r="M39" s="1412"/>
      <c r="N39" s="1082" t="s">
        <v>672</v>
      </c>
      <c r="O39" s="1411"/>
      <c r="P39" s="1411"/>
      <c r="Q39" s="1412"/>
      <c r="R39" s="683" t="s">
        <v>32</v>
      </c>
      <c r="S39" s="8" t="s">
        <v>673</v>
      </c>
      <c r="Z39" s="682" t="s">
        <v>32</v>
      </c>
      <c r="AA39" s="8" t="s">
        <v>674</v>
      </c>
      <c r="AH39" s="9"/>
      <c r="AI39" s="35"/>
      <c r="AL39" s="9"/>
      <c r="AM39" s="7"/>
      <c r="AO39" s="81"/>
    </row>
    <row r="40" spans="1:41" ht="13.5" customHeight="1">
      <c r="A40" s="59"/>
      <c r="B40" s="117"/>
      <c r="C40" s="78"/>
      <c r="D40" s="78"/>
      <c r="E40" s="37"/>
      <c r="F40" s="7"/>
      <c r="G40" s="37"/>
      <c r="H40" s="78"/>
      <c r="I40" s="78"/>
      <c r="J40" s="78"/>
      <c r="K40" s="1468" t="s">
        <v>664</v>
      </c>
      <c r="L40" s="1469"/>
      <c r="M40" s="1470"/>
      <c r="N40" s="36"/>
      <c r="O40" s="36"/>
      <c r="P40" s="36"/>
      <c r="Q40" s="36"/>
      <c r="R40" s="35"/>
      <c r="S40" s="682" t="s">
        <v>32</v>
      </c>
      <c r="T40" s="36" t="s">
        <v>146</v>
      </c>
      <c r="U40" s="36"/>
      <c r="V40" s="36"/>
      <c r="Z40" s="682" t="s">
        <v>32</v>
      </c>
      <c r="AA40" s="36" t="s">
        <v>144</v>
      </c>
      <c r="AH40" s="9"/>
      <c r="AI40" s="35"/>
      <c r="AL40" s="9"/>
      <c r="AM40" s="7"/>
      <c r="AO40" s="81"/>
    </row>
    <row r="41" spans="1:41" ht="13.5" customHeight="1">
      <c r="A41" s="59"/>
      <c r="B41" s="35"/>
      <c r="C41" s="78"/>
      <c r="D41" s="78"/>
      <c r="E41" s="37"/>
      <c r="F41" s="7"/>
      <c r="G41" s="37"/>
      <c r="H41" s="78"/>
      <c r="I41" s="78"/>
      <c r="J41" s="78"/>
      <c r="K41" s="1468"/>
      <c r="L41" s="1469"/>
      <c r="M41" s="1470"/>
      <c r="N41" s="117"/>
      <c r="O41" s="36"/>
      <c r="P41" s="36"/>
      <c r="Q41" s="139"/>
      <c r="R41" s="35"/>
      <c r="S41" s="682" t="s">
        <v>32</v>
      </c>
      <c r="T41" s="36" t="s">
        <v>675</v>
      </c>
      <c r="AH41" s="9"/>
      <c r="AI41" s="35"/>
      <c r="AL41" s="9"/>
      <c r="AM41" s="7"/>
      <c r="AO41" s="81"/>
    </row>
    <row r="42" spans="1:41" ht="13.5" customHeight="1">
      <c r="A42" s="59"/>
      <c r="B42" s="7"/>
      <c r="E42" s="9"/>
      <c r="F42" s="7"/>
      <c r="G42" s="37"/>
      <c r="H42" s="78"/>
      <c r="I42" s="78"/>
      <c r="J42" s="78"/>
      <c r="K42" s="7"/>
      <c r="M42" s="9"/>
      <c r="N42" s="38"/>
      <c r="O42" s="39"/>
      <c r="P42" s="39"/>
      <c r="Q42" s="40"/>
      <c r="R42" s="690" t="s">
        <v>32</v>
      </c>
      <c r="S42" s="657" t="s">
        <v>676</v>
      </c>
      <c r="T42" s="657"/>
      <c r="U42" s="657"/>
      <c r="V42" s="657"/>
      <c r="W42" s="657"/>
      <c r="X42" s="658"/>
      <c r="Y42" s="662"/>
      <c r="Z42" s="662"/>
      <c r="AA42" s="662"/>
      <c r="AB42" s="662"/>
      <c r="AC42" s="662"/>
      <c r="AD42" s="662"/>
      <c r="AE42" s="662"/>
      <c r="AF42" s="662"/>
      <c r="AG42" s="657"/>
      <c r="AH42" s="651"/>
      <c r="AI42" s="24"/>
      <c r="AL42" s="9"/>
      <c r="AM42" s="7"/>
      <c r="AO42" s="81"/>
    </row>
    <row r="43" spans="1:41" ht="13.5" customHeight="1" thickBot="1">
      <c r="A43" s="59"/>
      <c r="B43" s="28"/>
      <c r="C43" s="27"/>
      <c r="D43" s="27"/>
      <c r="E43" s="29"/>
      <c r="F43" s="28"/>
      <c r="G43" s="130"/>
      <c r="H43" s="131"/>
      <c r="I43" s="131"/>
      <c r="J43" s="131"/>
      <c r="K43" s="28"/>
      <c r="L43" s="27"/>
      <c r="M43" s="29"/>
      <c r="N43" s="1245" t="s">
        <v>677</v>
      </c>
      <c r="O43" s="1471"/>
      <c r="P43" s="1471"/>
      <c r="Q43" s="1472"/>
      <c r="R43" s="692" t="s">
        <v>32</v>
      </c>
      <c r="S43" s="54" t="s">
        <v>678</v>
      </c>
      <c r="T43" s="54"/>
      <c r="U43" s="54"/>
      <c r="V43" s="54"/>
      <c r="W43" s="54"/>
      <c r="X43" s="133"/>
      <c r="Y43" s="55"/>
      <c r="Z43" s="55"/>
      <c r="AA43" s="55"/>
      <c r="AB43" s="55"/>
      <c r="AC43" s="55"/>
      <c r="AD43" s="55"/>
      <c r="AE43" s="55"/>
      <c r="AF43" s="55"/>
      <c r="AG43" s="54"/>
      <c r="AH43" s="29"/>
      <c r="AI43" s="25"/>
      <c r="AJ43" s="27"/>
      <c r="AK43" s="27"/>
      <c r="AL43" s="29"/>
      <c r="AM43" s="28"/>
      <c r="AN43" s="27"/>
      <c r="AO43" s="83"/>
    </row>
    <row r="44" spans="1:41" ht="13.5" customHeight="1">
      <c r="A44" s="59"/>
      <c r="B44" s="30" t="s">
        <v>850</v>
      </c>
      <c r="D44" s="79"/>
      <c r="E44" s="32"/>
      <c r="F44" s="36" t="s">
        <v>251</v>
      </c>
      <c r="G44" s="9"/>
      <c r="J44" s="9"/>
      <c r="K44" s="1119" t="s">
        <v>147</v>
      </c>
      <c r="L44" s="1431"/>
      <c r="M44" s="1432"/>
      <c r="N44" s="1119" t="s">
        <v>148</v>
      </c>
      <c r="O44" s="1431"/>
      <c r="P44" s="1431"/>
      <c r="Q44" s="1432"/>
      <c r="R44" s="154" t="s">
        <v>29</v>
      </c>
      <c r="S44" s="8" t="s">
        <v>679</v>
      </c>
      <c r="T44" s="36"/>
      <c r="V44" s="78"/>
      <c r="W44" s="36"/>
      <c r="X44" s="36"/>
      <c r="Y44" s="79" t="s">
        <v>167</v>
      </c>
      <c r="Z44" s="682" t="s">
        <v>32</v>
      </c>
      <c r="AA44" s="78" t="s">
        <v>225</v>
      </c>
      <c r="AB44" s="78"/>
      <c r="AC44" s="682" t="s">
        <v>32</v>
      </c>
      <c r="AD44" s="78" t="s">
        <v>198</v>
      </c>
      <c r="AE44" s="36" t="s">
        <v>166</v>
      </c>
      <c r="AF44" s="78"/>
      <c r="AG44" s="78"/>
      <c r="AH44" s="9"/>
      <c r="AI44" s="685" t="s">
        <v>32</v>
      </c>
      <c r="AJ44" s="8" t="s">
        <v>188</v>
      </c>
      <c r="AL44" s="9"/>
      <c r="AM44" s="7"/>
      <c r="AO44" s="81"/>
    </row>
    <row r="45" spans="1:41" ht="13.5" customHeight="1">
      <c r="A45" s="59"/>
      <c r="B45" s="1082" t="s">
        <v>620</v>
      </c>
      <c r="C45" s="1411"/>
      <c r="D45" s="1411"/>
      <c r="E45" s="1412"/>
      <c r="F45" s="682" t="s">
        <v>32</v>
      </c>
      <c r="G45" s="37">
        <v>5</v>
      </c>
      <c r="H45" s="682" t="s">
        <v>32</v>
      </c>
      <c r="I45" s="36" t="s">
        <v>133</v>
      </c>
      <c r="J45" s="9"/>
      <c r="K45" s="64"/>
      <c r="L45" s="60"/>
      <c r="M45" s="626"/>
      <c r="N45" s="7"/>
      <c r="Q45" s="9"/>
      <c r="R45" s="154"/>
      <c r="S45" s="79" t="s">
        <v>167</v>
      </c>
      <c r="T45" s="682" t="s">
        <v>32</v>
      </c>
      <c r="U45" s="8" t="s">
        <v>680</v>
      </c>
      <c r="V45" s="624"/>
      <c r="AH45" s="139"/>
      <c r="AI45" s="685" t="s">
        <v>32</v>
      </c>
      <c r="AJ45" s="8" t="s">
        <v>72</v>
      </c>
      <c r="AL45" s="9"/>
      <c r="AM45" s="7"/>
      <c r="AN45" s="475" t="s">
        <v>31</v>
      </c>
      <c r="AO45" s="81"/>
    </row>
    <row r="46" spans="1:41" ht="13.5" customHeight="1">
      <c r="A46" s="59"/>
      <c r="B46" s="1082" t="s">
        <v>623</v>
      </c>
      <c r="C46" s="1411"/>
      <c r="D46" s="1411"/>
      <c r="E46" s="1412"/>
      <c r="F46" s="682" t="s">
        <v>32</v>
      </c>
      <c r="G46" s="37">
        <v>4</v>
      </c>
      <c r="H46" s="682" t="s">
        <v>32</v>
      </c>
      <c r="I46" s="36" t="s">
        <v>170</v>
      </c>
      <c r="J46" s="9"/>
      <c r="K46" s="682" t="s">
        <v>32</v>
      </c>
      <c r="L46" s="60"/>
      <c r="M46" s="626"/>
      <c r="N46" s="1079" t="s">
        <v>681</v>
      </c>
      <c r="O46" s="1802"/>
      <c r="P46" s="1802"/>
      <c r="Q46" s="1803"/>
      <c r="R46" s="147" t="s">
        <v>29</v>
      </c>
      <c r="S46" s="140" t="s">
        <v>682</v>
      </c>
      <c r="T46" s="140"/>
      <c r="U46" s="140"/>
      <c r="V46" s="140"/>
      <c r="W46" s="140"/>
      <c r="X46" s="140"/>
      <c r="Y46" s="140"/>
      <c r="Z46" s="140"/>
      <c r="AA46" s="140"/>
      <c r="AB46" s="140"/>
      <c r="AC46" s="140"/>
      <c r="AD46" s="140"/>
      <c r="AE46" s="140"/>
      <c r="AF46" s="140"/>
      <c r="AG46" s="140"/>
      <c r="AH46" s="82"/>
      <c r="AI46" s="685" t="s">
        <v>32</v>
      </c>
      <c r="AJ46" s="8" t="s">
        <v>76</v>
      </c>
      <c r="AL46" s="9"/>
      <c r="AM46" s="7"/>
      <c r="AO46" s="81"/>
    </row>
    <row r="47" spans="1:41" ht="13.5" customHeight="1">
      <c r="A47" s="59"/>
      <c r="B47" s="1077" t="s">
        <v>683</v>
      </c>
      <c r="C47" s="1573"/>
      <c r="D47" s="1573"/>
      <c r="E47" s="1574"/>
      <c r="F47" s="683" t="s">
        <v>32</v>
      </c>
      <c r="G47" s="37">
        <v>3</v>
      </c>
      <c r="H47" s="682" t="s">
        <v>32</v>
      </c>
      <c r="I47" s="36" t="s">
        <v>171</v>
      </c>
      <c r="J47" s="9"/>
      <c r="K47" s="1451" t="s">
        <v>684</v>
      </c>
      <c r="L47" s="1452"/>
      <c r="M47" s="1453"/>
      <c r="N47" s="38"/>
      <c r="O47" s="39"/>
      <c r="P47" s="39"/>
      <c r="Q47" s="40"/>
      <c r="R47" s="639"/>
      <c r="S47" s="125" t="s">
        <v>167</v>
      </c>
      <c r="T47" s="686" t="s">
        <v>32</v>
      </c>
      <c r="U47" s="39" t="s">
        <v>141</v>
      </c>
      <c r="V47" s="39"/>
      <c r="W47" s="125"/>
      <c r="X47" s="686" t="s">
        <v>32</v>
      </c>
      <c r="Y47" s="39" t="s">
        <v>142</v>
      </c>
      <c r="Z47" s="150"/>
      <c r="AA47" s="150"/>
      <c r="AB47" s="686" t="s">
        <v>32</v>
      </c>
      <c r="AC47" s="19" t="s">
        <v>198</v>
      </c>
      <c r="AD47" s="126" t="s">
        <v>166</v>
      </c>
      <c r="AE47" s="39"/>
      <c r="AF47" s="39"/>
      <c r="AG47" s="39"/>
      <c r="AH47" s="40"/>
      <c r="AI47" s="685" t="s">
        <v>32</v>
      </c>
      <c r="AJ47" s="1413" t="s">
        <v>685</v>
      </c>
      <c r="AK47" s="1413"/>
      <c r="AL47" s="1414"/>
      <c r="AM47" s="7"/>
      <c r="AO47" s="81"/>
    </row>
    <row r="48" spans="1:41" ht="13.5" customHeight="1">
      <c r="A48" s="615"/>
      <c r="B48" s="7"/>
      <c r="E48" s="9"/>
      <c r="F48" s="683" t="s">
        <v>32</v>
      </c>
      <c r="G48" s="37">
        <v>2</v>
      </c>
      <c r="H48" s="682" t="s">
        <v>32</v>
      </c>
      <c r="I48" s="36" t="s">
        <v>172</v>
      </c>
      <c r="J48" s="37"/>
      <c r="K48" s="7"/>
      <c r="M48" s="9"/>
      <c r="N48" s="1082" t="s">
        <v>686</v>
      </c>
      <c r="O48" s="1411"/>
      <c r="P48" s="1411"/>
      <c r="Q48" s="1412"/>
      <c r="R48" s="688" t="s">
        <v>32</v>
      </c>
      <c r="S48" s="8" t="s">
        <v>657</v>
      </c>
      <c r="W48" s="78"/>
      <c r="X48" s="78"/>
      <c r="Y48" s="79"/>
      <c r="Z48" s="79"/>
      <c r="AA48" s="79"/>
      <c r="AB48" s="79"/>
      <c r="AC48" s="79"/>
      <c r="AD48" s="79"/>
      <c r="AG48" s="78"/>
      <c r="AH48" s="9"/>
      <c r="AI48" s="685" t="s">
        <v>32</v>
      </c>
      <c r="AJ48" s="1413"/>
      <c r="AK48" s="1413"/>
      <c r="AL48" s="1414"/>
      <c r="AM48" s="7"/>
      <c r="AO48" s="81"/>
    </row>
    <row r="49" spans="1:41" ht="13.5" customHeight="1">
      <c r="A49" s="615"/>
      <c r="B49" s="7"/>
      <c r="E49" s="9"/>
      <c r="F49" s="683" t="s">
        <v>32</v>
      </c>
      <c r="G49" s="37">
        <v>1</v>
      </c>
      <c r="K49" s="7"/>
      <c r="M49" s="9"/>
      <c r="N49" s="38"/>
      <c r="O49" s="39"/>
      <c r="P49" s="39"/>
      <c r="Q49" s="40"/>
      <c r="R49" s="693" t="s">
        <v>32</v>
      </c>
      <c r="S49" s="1243" t="s">
        <v>687</v>
      </c>
      <c r="T49" s="1244"/>
      <c r="U49" s="1244"/>
      <c r="V49" s="1244"/>
      <c r="W49" s="1244"/>
      <c r="X49" s="1244"/>
      <c r="Y49" s="1244"/>
      <c r="Z49" s="1244"/>
      <c r="AA49" s="1244"/>
      <c r="AB49" s="1244"/>
      <c r="AC49" s="1244"/>
      <c r="AD49" s="1244"/>
      <c r="AE49" s="1244"/>
      <c r="AF49" s="1244"/>
      <c r="AG49" s="1244"/>
      <c r="AH49" s="1853"/>
      <c r="AI49" s="685" t="s">
        <v>32</v>
      </c>
      <c r="AJ49" s="1088"/>
      <c r="AK49" s="1088"/>
      <c r="AL49" s="1089"/>
      <c r="AM49" s="7"/>
      <c r="AO49" s="81"/>
    </row>
    <row r="50" spans="1:41" ht="13.5" customHeight="1">
      <c r="A50" s="615"/>
      <c r="B50" s="685" t="s">
        <v>32</v>
      </c>
      <c r="C50" s="8" t="s">
        <v>38</v>
      </c>
      <c r="E50" s="9"/>
      <c r="F50" s="7"/>
      <c r="G50" s="37"/>
      <c r="H50" s="78"/>
      <c r="I50" s="78"/>
      <c r="J50" s="78"/>
      <c r="K50" s="7"/>
      <c r="M50" s="9"/>
      <c r="N50" s="1079" t="s">
        <v>688</v>
      </c>
      <c r="O50" s="1802"/>
      <c r="P50" s="1802"/>
      <c r="Q50" s="1803"/>
      <c r="R50" s="683" t="s">
        <v>32</v>
      </c>
      <c r="S50" s="8" t="s">
        <v>689</v>
      </c>
      <c r="W50" s="78"/>
      <c r="X50" s="78"/>
      <c r="Y50" s="79"/>
      <c r="Z50" s="79"/>
      <c r="AA50" s="79"/>
      <c r="AB50" s="79"/>
      <c r="AC50" s="79"/>
      <c r="AD50" s="79"/>
      <c r="AG50" s="78"/>
      <c r="AH50" s="9"/>
      <c r="AI50" s="7"/>
      <c r="AL50" s="9"/>
      <c r="AM50" s="7"/>
      <c r="AO50" s="81"/>
    </row>
    <row r="51" spans="1:41" ht="13.5" customHeight="1">
      <c r="A51" s="615"/>
      <c r="B51" s="7"/>
      <c r="E51" s="9"/>
      <c r="F51" s="7"/>
      <c r="G51" s="37"/>
      <c r="H51" s="78"/>
      <c r="I51" s="78"/>
      <c r="J51" s="78"/>
      <c r="K51" s="7"/>
      <c r="M51" s="9"/>
      <c r="N51" s="623"/>
      <c r="O51" s="624"/>
      <c r="P51" s="624"/>
      <c r="Q51" s="625"/>
      <c r="R51" s="683" t="s">
        <v>32</v>
      </c>
      <c r="S51" s="8" t="s">
        <v>690</v>
      </c>
      <c r="V51" s="78"/>
      <c r="W51" s="36"/>
      <c r="AA51" s="79"/>
      <c r="AB51" s="183"/>
      <c r="AC51" s="183"/>
      <c r="AD51" s="183"/>
      <c r="AE51" s="183"/>
      <c r="AF51" s="183"/>
      <c r="AG51" s="78"/>
      <c r="AH51" s="9"/>
      <c r="AL51" s="9"/>
      <c r="AM51" s="7"/>
      <c r="AO51" s="81"/>
    </row>
    <row r="52" spans="1:41" ht="13.5" customHeight="1">
      <c r="A52" s="63"/>
      <c r="B52" s="7"/>
      <c r="C52" s="36"/>
      <c r="E52" s="9"/>
      <c r="F52" s="7"/>
      <c r="G52" s="37"/>
      <c r="H52" s="78"/>
      <c r="I52" s="78"/>
      <c r="J52" s="37"/>
      <c r="K52" s="20"/>
      <c r="L52" s="22"/>
      <c r="M52" s="21"/>
      <c r="N52" s="1799" t="s">
        <v>691</v>
      </c>
      <c r="O52" s="1800"/>
      <c r="P52" s="1800"/>
      <c r="Q52" s="1801"/>
      <c r="R52" s="689" t="s">
        <v>32</v>
      </c>
      <c r="S52" s="1797" t="s">
        <v>692</v>
      </c>
      <c r="T52" s="1797"/>
      <c r="U52" s="1797"/>
      <c r="V52" s="1797"/>
      <c r="W52" s="1797"/>
      <c r="X52" s="1797"/>
      <c r="Y52" s="1797"/>
      <c r="Z52" s="1797"/>
      <c r="AA52" s="1797"/>
      <c r="AB52" s="1797"/>
      <c r="AC52" s="1797"/>
      <c r="AD52" s="1797"/>
      <c r="AE52" s="1797"/>
      <c r="AF52" s="1797"/>
      <c r="AG52" s="1797"/>
      <c r="AH52" s="1798"/>
      <c r="AI52" s="7"/>
      <c r="AL52" s="9"/>
      <c r="AM52" s="7"/>
      <c r="AO52" s="81"/>
    </row>
    <row r="53" spans="1:41" ht="13.5" customHeight="1">
      <c r="A53" s="615"/>
      <c r="B53" s="7"/>
      <c r="C53" s="36"/>
      <c r="E53" s="9"/>
      <c r="F53" s="7"/>
      <c r="G53" s="37"/>
      <c r="H53" s="78"/>
      <c r="I53" s="78"/>
      <c r="J53" s="37"/>
      <c r="K53" s="1082" t="s">
        <v>150</v>
      </c>
      <c r="L53" s="1411"/>
      <c r="M53" s="1412"/>
      <c r="N53" s="1804" t="s">
        <v>138</v>
      </c>
      <c r="O53" s="1805"/>
      <c r="P53" s="1805"/>
      <c r="Q53" s="1806"/>
      <c r="R53" s="683" t="s">
        <v>32</v>
      </c>
      <c r="S53" s="8" t="s">
        <v>638</v>
      </c>
      <c r="T53" s="36"/>
      <c r="U53" s="36"/>
      <c r="V53" s="36"/>
      <c r="W53" s="36"/>
      <c r="AA53" s="79"/>
      <c r="AB53" s="183"/>
      <c r="AC53" s="183"/>
      <c r="AD53" s="183"/>
      <c r="AE53" s="183"/>
      <c r="AF53" s="183"/>
      <c r="AG53" s="78"/>
      <c r="AH53" s="9"/>
      <c r="AI53" s="7"/>
      <c r="AL53" s="9"/>
      <c r="AM53" s="7"/>
      <c r="AO53" s="81"/>
    </row>
    <row r="54" spans="1:41" ht="13.5" customHeight="1">
      <c r="A54" s="615"/>
      <c r="B54" s="7"/>
      <c r="C54" s="36"/>
      <c r="E54" s="9"/>
      <c r="F54" s="7"/>
      <c r="G54" s="37"/>
      <c r="H54" s="78"/>
      <c r="I54" s="78"/>
      <c r="J54" s="37"/>
      <c r="K54" s="7"/>
      <c r="M54" s="9"/>
      <c r="N54" s="1079" t="s">
        <v>139</v>
      </c>
      <c r="O54" s="1802"/>
      <c r="P54" s="1802"/>
      <c r="Q54" s="1803"/>
      <c r="R54" s="688" t="s">
        <v>32</v>
      </c>
      <c r="S54" s="140" t="s">
        <v>693</v>
      </c>
      <c r="T54" s="155"/>
      <c r="U54" s="155"/>
      <c r="V54" s="155"/>
      <c r="W54" s="155"/>
      <c r="X54" s="140"/>
      <c r="Y54" s="694" t="s">
        <v>32</v>
      </c>
      <c r="Z54" s="140" t="s">
        <v>640</v>
      </c>
      <c r="AA54" s="155"/>
      <c r="AB54" s="155"/>
      <c r="AC54" s="155"/>
      <c r="AD54" s="155"/>
      <c r="AE54" s="654"/>
      <c r="AF54" s="654"/>
      <c r="AG54" s="80"/>
      <c r="AH54" s="82"/>
      <c r="AI54" s="7"/>
      <c r="AL54" s="9"/>
      <c r="AM54" s="7"/>
      <c r="AO54" s="81"/>
    </row>
    <row r="55" spans="1:41" ht="13.5" customHeight="1">
      <c r="A55" s="615"/>
      <c r="B55" s="7"/>
      <c r="C55" s="36"/>
      <c r="E55" s="9"/>
      <c r="F55" s="7"/>
      <c r="G55" s="37"/>
      <c r="H55" s="78"/>
      <c r="I55" s="78"/>
      <c r="J55" s="37"/>
      <c r="K55" s="682" t="s">
        <v>32</v>
      </c>
      <c r="M55" s="9"/>
      <c r="N55" s="655"/>
      <c r="O55" s="126"/>
      <c r="P55" s="126"/>
      <c r="Q55" s="126"/>
      <c r="R55" s="365" t="s">
        <v>29</v>
      </c>
      <c r="S55" s="39" t="s">
        <v>641</v>
      </c>
      <c r="T55" s="126"/>
      <c r="U55" s="126"/>
      <c r="V55" s="126"/>
      <c r="W55" s="126"/>
      <c r="X55" s="39"/>
      <c r="Y55" s="39"/>
      <c r="Z55" s="39"/>
      <c r="AA55" s="125"/>
      <c r="AB55" s="125" t="s">
        <v>34</v>
      </c>
      <c r="AC55" s="686" t="s">
        <v>32</v>
      </c>
      <c r="AD55" s="19" t="s">
        <v>225</v>
      </c>
      <c r="AE55" s="19"/>
      <c r="AF55" s="686" t="s">
        <v>32</v>
      </c>
      <c r="AG55" s="19" t="s">
        <v>198</v>
      </c>
      <c r="AH55" s="158" t="s">
        <v>35</v>
      </c>
      <c r="AI55" s="7"/>
      <c r="AL55" s="9"/>
      <c r="AM55" s="7"/>
      <c r="AO55" s="81"/>
    </row>
    <row r="56" spans="1:41" ht="13.5" customHeight="1">
      <c r="A56" s="615"/>
      <c r="B56" s="7"/>
      <c r="C56" s="36"/>
      <c r="E56" s="9"/>
      <c r="F56" s="7"/>
      <c r="G56" s="37"/>
      <c r="H56" s="78"/>
      <c r="I56" s="78"/>
      <c r="J56" s="37"/>
      <c r="K56" s="1451" t="s">
        <v>684</v>
      </c>
      <c r="L56" s="1452"/>
      <c r="M56" s="1453"/>
      <c r="N56" s="1079" t="s">
        <v>140</v>
      </c>
      <c r="O56" s="1802"/>
      <c r="P56" s="1802"/>
      <c r="Q56" s="1803"/>
      <c r="R56" s="154" t="s">
        <v>29</v>
      </c>
      <c r="S56" s="8" t="s">
        <v>694</v>
      </c>
      <c r="U56" s="36"/>
      <c r="V56" s="36"/>
      <c r="W56" s="36"/>
      <c r="AA56" s="79"/>
      <c r="AB56" s="79" t="s">
        <v>34</v>
      </c>
      <c r="AC56" s="682" t="s">
        <v>32</v>
      </c>
      <c r="AD56" s="78" t="s">
        <v>225</v>
      </c>
      <c r="AE56" s="78"/>
      <c r="AF56" s="682" t="s">
        <v>32</v>
      </c>
      <c r="AG56" s="78" t="s">
        <v>198</v>
      </c>
      <c r="AH56" s="139" t="s">
        <v>35</v>
      </c>
      <c r="AI56" s="7"/>
      <c r="AL56" s="9"/>
      <c r="AM56" s="7"/>
      <c r="AO56" s="81"/>
    </row>
    <row r="57" spans="1:41" ht="13.5" customHeight="1">
      <c r="A57" s="615"/>
      <c r="B57" s="7"/>
      <c r="C57" s="36"/>
      <c r="E57" s="9"/>
      <c r="F57" s="7"/>
      <c r="G57" s="37"/>
      <c r="H57" s="78"/>
      <c r="I57" s="78"/>
      <c r="J57" s="78"/>
      <c r="K57" s="7"/>
      <c r="M57" s="9"/>
      <c r="N57" s="117"/>
      <c r="O57" s="36"/>
      <c r="P57" s="36"/>
      <c r="Q57" s="36"/>
      <c r="R57" s="154" t="s">
        <v>29</v>
      </c>
      <c r="S57" s="8" t="s">
        <v>643</v>
      </c>
      <c r="U57" s="36"/>
      <c r="V57" s="36"/>
      <c r="W57" s="36"/>
      <c r="Y57" s="368"/>
      <c r="Z57" s="36"/>
      <c r="AA57" s="368"/>
      <c r="AB57" s="79" t="s">
        <v>34</v>
      </c>
      <c r="AC57" s="682" t="s">
        <v>32</v>
      </c>
      <c r="AD57" s="78" t="s">
        <v>225</v>
      </c>
      <c r="AE57" s="78"/>
      <c r="AF57" s="682" t="s">
        <v>32</v>
      </c>
      <c r="AG57" s="78" t="s">
        <v>198</v>
      </c>
      <c r="AH57" s="139" t="s">
        <v>35</v>
      </c>
      <c r="AI57" s="7"/>
      <c r="AL57" s="9"/>
      <c r="AM57" s="7"/>
      <c r="AO57" s="81"/>
    </row>
    <row r="58" spans="1:41" ht="13.5" customHeight="1">
      <c r="A58" s="615"/>
      <c r="B58" s="7"/>
      <c r="C58" s="36"/>
      <c r="E58" s="9"/>
      <c r="F58" s="7"/>
      <c r="G58" s="37"/>
      <c r="H58" s="78"/>
      <c r="I58" s="78"/>
      <c r="J58" s="78"/>
      <c r="K58" s="7"/>
      <c r="M58" s="9"/>
      <c r="N58" s="117"/>
      <c r="O58" s="36"/>
      <c r="P58" s="36"/>
      <c r="Q58" s="36"/>
      <c r="R58" s="154" t="s">
        <v>29</v>
      </c>
      <c r="S58" s="8" t="s">
        <v>644</v>
      </c>
      <c r="T58" s="36"/>
      <c r="V58" s="36"/>
      <c r="W58" s="36"/>
      <c r="X58" s="78"/>
      <c r="AA58" s="78"/>
      <c r="AB58" s="79" t="s">
        <v>34</v>
      </c>
      <c r="AC58" s="682" t="s">
        <v>32</v>
      </c>
      <c r="AD58" s="78" t="s">
        <v>225</v>
      </c>
      <c r="AE58" s="78"/>
      <c r="AF58" s="682" t="s">
        <v>32</v>
      </c>
      <c r="AG58" s="78" t="s">
        <v>198</v>
      </c>
      <c r="AH58" s="139" t="s">
        <v>35</v>
      </c>
      <c r="AI58" s="7"/>
      <c r="AL58" s="9"/>
      <c r="AM58" s="7"/>
      <c r="AO58" s="81"/>
    </row>
    <row r="59" spans="1:41" ht="13.5" customHeight="1">
      <c r="A59" s="63"/>
      <c r="B59" s="7"/>
      <c r="C59" s="36"/>
      <c r="E59" s="9"/>
      <c r="F59" s="7"/>
      <c r="G59" s="37"/>
      <c r="H59" s="78"/>
      <c r="I59" s="78"/>
      <c r="J59" s="78"/>
      <c r="K59" s="7"/>
      <c r="M59" s="9"/>
      <c r="N59" s="1836" t="s">
        <v>645</v>
      </c>
      <c r="O59" s="1837"/>
      <c r="P59" s="1837"/>
      <c r="Q59" s="1838"/>
      <c r="R59" s="638" t="s">
        <v>29</v>
      </c>
      <c r="S59" s="649" t="s">
        <v>646</v>
      </c>
      <c r="T59" s="657"/>
      <c r="U59" s="649"/>
      <c r="V59" s="657"/>
      <c r="W59" s="657"/>
      <c r="X59" s="649"/>
      <c r="Y59" s="658" t="s">
        <v>34</v>
      </c>
      <c r="Z59" s="687" t="s">
        <v>32</v>
      </c>
      <c r="AA59" s="657" t="s">
        <v>647</v>
      </c>
      <c r="AB59" s="649"/>
      <c r="AC59" s="649"/>
      <c r="AD59" s="649"/>
      <c r="AE59" s="650"/>
      <c r="AF59" s="687" t="s">
        <v>32</v>
      </c>
      <c r="AG59" s="650" t="s">
        <v>198</v>
      </c>
      <c r="AH59" s="659" t="s">
        <v>35</v>
      </c>
      <c r="AI59" s="7"/>
      <c r="AL59" s="9"/>
      <c r="AM59" s="7"/>
      <c r="AO59" s="81"/>
    </row>
    <row r="60" spans="1:41" ht="13.5" customHeight="1">
      <c r="A60" s="63"/>
      <c r="B60" s="7"/>
      <c r="C60" s="36"/>
      <c r="E60" s="9"/>
      <c r="F60" s="7"/>
      <c r="G60" s="37"/>
      <c r="H60" s="78"/>
      <c r="I60" s="78"/>
      <c r="J60" s="37"/>
      <c r="M60" s="9"/>
      <c r="N60" s="1836" t="s">
        <v>648</v>
      </c>
      <c r="O60" s="1837"/>
      <c r="P60" s="1837"/>
      <c r="Q60" s="1838"/>
      <c r="R60" s="638" t="s">
        <v>29</v>
      </c>
      <c r="S60" s="649" t="s">
        <v>649</v>
      </c>
      <c r="T60" s="657"/>
      <c r="U60" s="649"/>
      <c r="V60" s="657"/>
      <c r="W60" s="657"/>
      <c r="X60" s="650"/>
      <c r="Y60" s="649"/>
      <c r="Z60" s="649"/>
      <c r="AA60" s="650"/>
      <c r="AB60" s="658" t="s">
        <v>34</v>
      </c>
      <c r="AC60" s="687" t="s">
        <v>32</v>
      </c>
      <c r="AD60" s="650" t="s">
        <v>225</v>
      </c>
      <c r="AE60" s="650"/>
      <c r="AF60" s="687" t="s">
        <v>32</v>
      </c>
      <c r="AG60" s="650" t="s">
        <v>198</v>
      </c>
      <c r="AH60" s="659" t="s">
        <v>35</v>
      </c>
      <c r="AI60" s="7"/>
      <c r="AL60" s="9"/>
      <c r="AM60" s="7"/>
      <c r="AO60" s="81"/>
    </row>
    <row r="61" spans="1:41" ht="13.5" customHeight="1">
      <c r="A61" s="63"/>
      <c r="B61" s="7"/>
      <c r="C61" s="36"/>
      <c r="E61" s="9"/>
      <c r="F61" s="7"/>
      <c r="G61" s="37"/>
      <c r="H61" s="78"/>
      <c r="I61" s="78"/>
      <c r="J61" s="37"/>
      <c r="M61" s="9"/>
      <c r="N61" s="1079" t="s">
        <v>681</v>
      </c>
      <c r="O61" s="1802"/>
      <c r="P61" s="1802"/>
      <c r="Q61" s="1803"/>
      <c r="R61" s="147" t="s">
        <v>29</v>
      </c>
      <c r="S61" s="140" t="s">
        <v>682</v>
      </c>
      <c r="T61" s="140"/>
      <c r="U61" s="140"/>
      <c r="V61" s="140"/>
      <c r="W61" s="140"/>
      <c r="X61" s="140"/>
      <c r="Y61" s="140"/>
      <c r="Z61" s="140"/>
      <c r="AA61" s="140"/>
      <c r="AB61" s="140"/>
      <c r="AC61" s="140"/>
      <c r="AD61" s="140"/>
      <c r="AE61" s="140"/>
      <c r="AF61" s="140"/>
      <c r="AG61" s="140"/>
      <c r="AH61" s="82"/>
      <c r="AI61" s="7"/>
      <c r="AL61" s="9"/>
      <c r="AM61" s="7"/>
      <c r="AO61" s="81"/>
    </row>
    <row r="62" spans="1:41" ht="13.5" customHeight="1">
      <c r="A62" s="63"/>
      <c r="B62" s="7"/>
      <c r="C62" s="36"/>
      <c r="E62" s="9"/>
      <c r="F62" s="7"/>
      <c r="G62" s="37"/>
      <c r="H62" s="78"/>
      <c r="I62" s="78"/>
      <c r="J62" s="37"/>
      <c r="M62" s="9"/>
      <c r="N62" s="38"/>
      <c r="O62" s="39"/>
      <c r="P62" s="39"/>
      <c r="Q62" s="40"/>
      <c r="R62" s="639"/>
      <c r="S62" s="125" t="s">
        <v>167</v>
      </c>
      <c r="T62" s="686" t="s">
        <v>32</v>
      </c>
      <c r="U62" s="39" t="s">
        <v>141</v>
      </c>
      <c r="V62" s="39"/>
      <c r="W62" s="125"/>
      <c r="X62" s="686" t="s">
        <v>32</v>
      </c>
      <c r="Y62" s="39" t="s">
        <v>142</v>
      </c>
      <c r="Z62" s="150"/>
      <c r="AA62" s="150"/>
      <c r="AB62" s="686" t="s">
        <v>32</v>
      </c>
      <c r="AC62" s="19" t="s">
        <v>198</v>
      </c>
      <c r="AD62" s="126" t="s">
        <v>166</v>
      </c>
      <c r="AE62" s="39"/>
      <c r="AF62" s="39"/>
      <c r="AG62" s="39"/>
      <c r="AH62" s="40"/>
      <c r="AI62" s="7"/>
      <c r="AL62" s="9"/>
      <c r="AM62" s="7"/>
      <c r="AO62" s="81"/>
    </row>
    <row r="63" spans="1:41" ht="13.5" customHeight="1">
      <c r="A63" s="63"/>
      <c r="B63" s="7"/>
      <c r="C63" s="36"/>
      <c r="E63" s="9"/>
      <c r="F63" s="7"/>
      <c r="G63" s="37"/>
      <c r="H63" s="78"/>
      <c r="I63" s="78"/>
      <c r="J63" s="37"/>
      <c r="M63" s="9"/>
      <c r="N63" s="1082" t="s">
        <v>686</v>
      </c>
      <c r="O63" s="1411"/>
      <c r="P63" s="1411"/>
      <c r="Q63" s="1412"/>
      <c r="R63" s="688" t="s">
        <v>32</v>
      </c>
      <c r="S63" s="8" t="s">
        <v>657</v>
      </c>
      <c r="W63" s="78"/>
      <c r="X63" s="78"/>
      <c r="Y63" s="79"/>
      <c r="Z63" s="79"/>
      <c r="AA63" s="79"/>
      <c r="AB63" s="79"/>
      <c r="AC63" s="79"/>
      <c r="AD63" s="79"/>
      <c r="AG63" s="78"/>
      <c r="AH63" s="9"/>
      <c r="AI63" s="7"/>
      <c r="AL63" s="9"/>
      <c r="AM63" s="7"/>
      <c r="AO63" s="81"/>
    </row>
    <row r="64" spans="1:41" ht="13.5" customHeight="1">
      <c r="A64" s="63"/>
      <c r="B64" s="7"/>
      <c r="C64" s="36"/>
      <c r="E64" s="9"/>
      <c r="F64" s="7"/>
      <c r="G64" s="37"/>
      <c r="H64" s="78"/>
      <c r="I64" s="78"/>
      <c r="J64" s="37"/>
      <c r="M64" s="9"/>
      <c r="N64" s="38"/>
      <c r="O64" s="39"/>
      <c r="P64" s="39"/>
      <c r="Q64" s="40"/>
      <c r="R64" s="693" t="s">
        <v>32</v>
      </c>
      <c r="S64" s="39" t="s">
        <v>687</v>
      </c>
      <c r="T64" s="39"/>
      <c r="U64" s="39"/>
      <c r="V64" s="39"/>
      <c r="W64" s="19"/>
      <c r="X64" s="19"/>
      <c r="Y64" s="125"/>
      <c r="Z64" s="125"/>
      <c r="AA64" s="125"/>
      <c r="AB64" s="125"/>
      <c r="AC64" s="125"/>
      <c r="AD64" s="125"/>
      <c r="AE64" s="39"/>
      <c r="AF64" s="39"/>
      <c r="AG64" s="19"/>
      <c r="AH64" s="40"/>
      <c r="AI64" s="7"/>
      <c r="AL64" s="9"/>
      <c r="AM64" s="7"/>
      <c r="AO64" s="81"/>
    </row>
    <row r="65" spans="1:41" ht="13.5" customHeight="1">
      <c r="A65" s="63"/>
      <c r="B65" s="7"/>
      <c r="C65" s="36"/>
      <c r="E65" s="9"/>
      <c r="F65" s="7"/>
      <c r="G65" s="37"/>
      <c r="H65" s="78"/>
      <c r="I65" s="78"/>
      <c r="J65" s="37"/>
      <c r="M65" s="9"/>
      <c r="N65" s="1079" t="s">
        <v>151</v>
      </c>
      <c r="O65" s="1802"/>
      <c r="P65" s="1802"/>
      <c r="Q65" s="1803"/>
      <c r="R65" s="688" t="s">
        <v>32</v>
      </c>
      <c r="S65" s="140" t="s">
        <v>650</v>
      </c>
      <c r="T65" s="155"/>
      <c r="U65" s="140"/>
      <c r="V65" s="155"/>
      <c r="W65" s="155"/>
      <c r="X65" s="80"/>
      <c r="Y65" s="140"/>
      <c r="Z65" s="148"/>
      <c r="AA65" s="79"/>
      <c r="AB65" s="79"/>
      <c r="AC65" s="79"/>
      <c r="AD65" s="79"/>
      <c r="AG65" s="78"/>
      <c r="AH65" s="9"/>
      <c r="AI65" s="7"/>
      <c r="AL65" s="9"/>
      <c r="AM65" s="7"/>
      <c r="AO65" s="81"/>
    </row>
    <row r="66" spans="1:41" ht="13.5" customHeight="1">
      <c r="A66" s="63"/>
      <c r="B66" s="7"/>
      <c r="C66" s="36"/>
      <c r="E66" s="9"/>
      <c r="F66" s="7"/>
      <c r="G66" s="37"/>
      <c r="H66" s="78"/>
      <c r="I66" s="78"/>
      <c r="J66" s="37"/>
      <c r="K66" s="20"/>
      <c r="L66" s="22"/>
      <c r="M66" s="21"/>
      <c r="N66" s="1799" t="s">
        <v>691</v>
      </c>
      <c r="O66" s="1800"/>
      <c r="P66" s="1800"/>
      <c r="Q66" s="1801"/>
      <c r="R66" s="689" t="s">
        <v>32</v>
      </c>
      <c r="S66" s="1797" t="s">
        <v>692</v>
      </c>
      <c r="T66" s="1797"/>
      <c r="U66" s="1797"/>
      <c r="V66" s="1797"/>
      <c r="W66" s="1797"/>
      <c r="X66" s="1797"/>
      <c r="Y66" s="1797"/>
      <c r="Z66" s="1797"/>
      <c r="AA66" s="1797"/>
      <c r="AB66" s="1797"/>
      <c r="AC66" s="1797"/>
      <c r="AD66" s="1797"/>
      <c r="AE66" s="1797"/>
      <c r="AF66" s="1797"/>
      <c r="AG66" s="1797"/>
      <c r="AH66" s="1798"/>
      <c r="AI66" s="20"/>
      <c r="AJ66" s="22"/>
      <c r="AK66" s="22"/>
      <c r="AL66" s="21"/>
      <c r="AM66" s="20"/>
      <c r="AN66" s="22"/>
      <c r="AO66" s="186"/>
    </row>
    <row r="67" spans="1:41" ht="13.5" customHeight="1">
      <c r="A67" s="63"/>
      <c r="B67" s="7"/>
      <c r="C67" s="36"/>
      <c r="E67" s="9"/>
      <c r="F67" s="7"/>
      <c r="G67" s="37"/>
      <c r="H67" s="78"/>
      <c r="I67" s="78"/>
      <c r="J67" s="37"/>
      <c r="K67" s="1341" t="s">
        <v>152</v>
      </c>
      <c r="L67" s="1342"/>
      <c r="M67" s="1343"/>
      <c r="N67" s="1468" t="s">
        <v>153</v>
      </c>
      <c r="O67" s="1469"/>
      <c r="P67" s="1469"/>
      <c r="Q67" s="1470"/>
      <c r="R67" s="683" t="s">
        <v>32</v>
      </c>
      <c r="S67" s="8" t="s">
        <v>154</v>
      </c>
      <c r="AH67" s="139"/>
      <c r="AI67" s="685" t="s">
        <v>32</v>
      </c>
      <c r="AJ67" s="8" t="s">
        <v>72</v>
      </c>
      <c r="AL67" s="9"/>
      <c r="AM67" s="7"/>
      <c r="AO67" s="81"/>
    </row>
    <row r="68" spans="1:41" ht="13.5" customHeight="1">
      <c r="A68" s="63"/>
      <c r="B68" s="7"/>
      <c r="C68" s="36"/>
      <c r="E68" s="9"/>
      <c r="F68" s="7"/>
      <c r="G68" s="37"/>
      <c r="H68" s="78"/>
      <c r="I68" s="78"/>
      <c r="J68" s="37"/>
      <c r="M68" s="9"/>
      <c r="N68" s="1468"/>
      <c r="O68" s="1469"/>
      <c r="P68" s="1469"/>
      <c r="Q68" s="1470"/>
      <c r="R68" s="683" t="s">
        <v>32</v>
      </c>
      <c r="S68" s="36" t="s">
        <v>695</v>
      </c>
      <c r="T68" s="78"/>
      <c r="U68" s="78"/>
      <c r="V68" s="78"/>
      <c r="W68" s="78"/>
      <c r="X68" s="78"/>
      <c r="Y68" s="78"/>
      <c r="Z68" s="78"/>
      <c r="AA68" s="78"/>
      <c r="AB68" s="78"/>
      <c r="AC68" s="78"/>
      <c r="AD68" s="78"/>
      <c r="AE68" s="78"/>
      <c r="AF68" s="78"/>
      <c r="AG68" s="78"/>
      <c r="AH68" s="9"/>
      <c r="AI68" s="685" t="s">
        <v>32</v>
      </c>
      <c r="AJ68" s="1088" t="s">
        <v>696</v>
      </c>
      <c r="AK68" s="1088"/>
      <c r="AL68" s="1089"/>
      <c r="AM68" s="7"/>
      <c r="AN68" s="475" t="s">
        <v>31</v>
      </c>
      <c r="AO68" s="81"/>
    </row>
    <row r="69" spans="1:41" ht="13.5" customHeight="1">
      <c r="A69" s="63"/>
      <c r="B69" s="7"/>
      <c r="C69" s="36"/>
      <c r="E69" s="9"/>
      <c r="F69" s="7"/>
      <c r="G69" s="37"/>
      <c r="H69" s="78"/>
      <c r="I69" s="78"/>
      <c r="J69" s="37"/>
      <c r="K69" s="682" t="s">
        <v>32</v>
      </c>
      <c r="M69" s="9"/>
      <c r="N69" s="31"/>
      <c r="O69" s="157"/>
      <c r="P69" s="157"/>
      <c r="Q69" s="32"/>
      <c r="R69" s="35"/>
      <c r="S69" s="667" t="s">
        <v>697</v>
      </c>
      <c r="T69" s="78"/>
      <c r="U69" s="78"/>
      <c r="V69" s="78"/>
      <c r="W69" s="78"/>
      <c r="X69" s="78"/>
      <c r="Y69" s="78"/>
      <c r="Z69" s="78"/>
      <c r="AA69" s="78"/>
      <c r="AB69" s="78"/>
      <c r="AC69" s="78"/>
      <c r="AD69" s="78"/>
      <c r="AE69" s="78"/>
      <c r="AF69" s="78"/>
      <c r="AG69" s="78"/>
      <c r="AH69" s="9"/>
      <c r="AI69" s="685" t="s">
        <v>32</v>
      </c>
      <c r="AJ69" s="1088"/>
      <c r="AK69" s="1088"/>
      <c r="AL69" s="1089"/>
      <c r="AM69" s="7"/>
      <c r="AO69" s="81"/>
    </row>
    <row r="70" spans="1:41" ht="13.5" customHeight="1">
      <c r="A70" s="63"/>
      <c r="B70" s="7"/>
      <c r="C70" s="36"/>
      <c r="E70" s="9"/>
      <c r="F70" s="7"/>
      <c r="G70" s="37"/>
      <c r="H70" s="78"/>
      <c r="I70" s="78"/>
      <c r="J70" s="37"/>
      <c r="K70" s="1451" t="s">
        <v>684</v>
      </c>
      <c r="L70" s="1452"/>
      <c r="M70" s="1453"/>
      <c r="N70" s="1823" t="s">
        <v>698</v>
      </c>
      <c r="O70" s="1824"/>
      <c r="P70" s="1824"/>
      <c r="Q70" s="1825"/>
      <c r="R70" s="688" t="s">
        <v>32</v>
      </c>
      <c r="S70" s="140" t="s">
        <v>699</v>
      </c>
      <c r="T70" s="140"/>
      <c r="U70" s="668"/>
      <c r="V70" s="669"/>
      <c r="W70" s="669"/>
      <c r="X70" s="669"/>
      <c r="Y70" s="669"/>
      <c r="Z70" s="669"/>
      <c r="AA70" s="669"/>
      <c r="AB70" s="669"/>
      <c r="AC70" s="669"/>
      <c r="AD70" s="669"/>
      <c r="AE70" s="669"/>
      <c r="AF70" s="669"/>
      <c r="AG70" s="80"/>
      <c r="AH70" s="156"/>
      <c r="AI70" s="7"/>
      <c r="AL70" s="9"/>
      <c r="AM70" s="7"/>
      <c r="AO70" s="81"/>
    </row>
    <row r="71" spans="1:41" ht="13.5" customHeight="1">
      <c r="A71" s="63"/>
      <c r="B71" s="7"/>
      <c r="C71" s="36"/>
      <c r="E71" s="9"/>
      <c r="F71" s="7"/>
      <c r="G71" s="37"/>
      <c r="H71" s="78"/>
      <c r="I71" s="78"/>
      <c r="J71" s="78"/>
      <c r="K71" s="7"/>
      <c r="M71" s="9"/>
      <c r="N71" s="1826"/>
      <c r="O71" s="1827"/>
      <c r="P71" s="1827"/>
      <c r="Q71" s="1828"/>
      <c r="R71" s="693" t="s">
        <v>32</v>
      </c>
      <c r="S71" s="39" t="s">
        <v>700</v>
      </c>
      <c r="T71" s="39"/>
      <c r="U71" s="41"/>
      <c r="V71" s="41"/>
      <c r="W71" s="41"/>
      <c r="X71" s="41"/>
      <c r="Y71" s="41"/>
      <c r="Z71" s="41"/>
      <c r="AA71" s="41"/>
      <c r="AB71" s="41"/>
      <c r="AC71" s="41"/>
      <c r="AD71" s="41"/>
      <c r="AE71" s="41"/>
      <c r="AF71" s="41"/>
      <c r="AG71" s="41"/>
      <c r="AH71" s="158"/>
      <c r="AI71" s="7"/>
      <c r="AL71" s="9"/>
      <c r="AM71" s="7"/>
      <c r="AO71" s="81"/>
    </row>
    <row r="72" spans="1:41" ht="13.5" customHeight="1">
      <c r="A72" s="640"/>
      <c r="B72" s="7"/>
      <c r="C72" s="36"/>
      <c r="E72" s="9"/>
      <c r="F72" s="7"/>
      <c r="G72" s="37"/>
      <c r="H72" s="78"/>
      <c r="I72" s="78"/>
      <c r="J72" s="78"/>
      <c r="K72" s="7"/>
      <c r="M72" s="9"/>
      <c r="N72" s="1823" t="s">
        <v>701</v>
      </c>
      <c r="O72" s="1824"/>
      <c r="P72" s="1824"/>
      <c r="Q72" s="1825"/>
      <c r="R72" s="682" t="s">
        <v>32</v>
      </c>
      <c r="S72" s="8" t="s">
        <v>702</v>
      </c>
      <c r="U72" s="183"/>
      <c r="V72" s="36"/>
      <c r="W72" s="36"/>
      <c r="X72" s="78"/>
      <c r="AA72" s="78"/>
      <c r="AB72" s="78"/>
      <c r="AC72" s="78"/>
      <c r="AD72" s="78"/>
      <c r="AE72" s="78"/>
      <c r="AF72" s="78"/>
      <c r="AG72" s="78"/>
      <c r="AH72" s="139"/>
      <c r="AI72" s="7"/>
      <c r="AL72" s="9"/>
      <c r="AM72" s="7"/>
      <c r="AO72" s="81"/>
    </row>
    <row r="73" spans="1:41" ht="13.5" customHeight="1">
      <c r="A73" s="640"/>
      <c r="B73" s="7"/>
      <c r="E73" s="9"/>
      <c r="F73" s="7"/>
      <c r="G73" s="37"/>
      <c r="H73" s="78"/>
      <c r="I73" s="78"/>
      <c r="J73" s="78"/>
      <c r="K73" s="7"/>
      <c r="M73" s="9"/>
      <c r="N73" s="1826"/>
      <c r="O73" s="1827"/>
      <c r="P73" s="1827"/>
      <c r="Q73" s="1828"/>
      <c r="R73" s="670" t="s">
        <v>167</v>
      </c>
      <c r="S73" s="686" t="s">
        <v>32</v>
      </c>
      <c r="T73" s="39" t="s">
        <v>657</v>
      </c>
      <c r="U73" s="617"/>
      <c r="V73" s="126"/>
      <c r="W73" s="686" t="s">
        <v>32</v>
      </c>
      <c r="X73" s="39" t="s">
        <v>149</v>
      </c>
      <c r="Y73" s="617"/>
      <c r="Z73" s="39"/>
      <c r="AA73" s="617"/>
      <c r="AB73" s="686" t="s">
        <v>32</v>
      </c>
      <c r="AC73" s="39" t="s">
        <v>654</v>
      </c>
      <c r="AD73" s="41"/>
      <c r="AE73" s="41"/>
      <c r="AF73" s="41"/>
      <c r="AG73" s="19"/>
      <c r="AH73" s="158" t="s">
        <v>166</v>
      </c>
      <c r="AI73" s="7"/>
      <c r="AL73" s="9"/>
      <c r="AM73" s="7"/>
      <c r="AO73" s="81"/>
    </row>
    <row r="74" spans="1:41" ht="13.5" customHeight="1">
      <c r="A74" s="640"/>
      <c r="B74" s="7"/>
      <c r="E74" s="9"/>
      <c r="F74" s="7"/>
      <c r="G74" s="37"/>
      <c r="H74" s="78"/>
      <c r="I74" s="78"/>
      <c r="J74" s="78"/>
      <c r="K74" s="7"/>
      <c r="M74" s="9"/>
      <c r="N74" s="1829" t="s">
        <v>703</v>
      </c>
      <c r="O74" s="1830"/>
      <c r="P74" s="1830"/>
      <c r="Q74" s="1831"/>
      <c r="R74" s="35" t="s">
        <v>29</v>
      </c>
      <c r="S74" s="8" t="s">
        <v>704</v>
      </c>
      <c r="T74" s="36"/>
      <c r="V74" s="78"/>
      <c r="W74" s="36"/>
      <c r="X74" s="36"/>
      <c r="Y74" s="79" t="s">
        <v>167</v>
      </c>
      <c r="Z74" s="682" t="s">
        <v>32</v>
      </c>
      <c r="AA74" s="78" t="s">
        <v>225</v>
      </c>
      <c r="AB74" s="78"/>
      <c r="AC74" s="682" t="s">
        <v>32</v>
      </c>
      <c r="AD74" s="78" t="s">
        <v>198</v>
      </c>
      <c r="AE74" s="36" t="s">
        <v>166</v>
      </c>
      <c r="AF74" s="78"/>
      <c r="AG74" s="78"/>
      <c r="AH74" s="9"/>
      <c r="AI74" s="7"/>
      <c r="AL74" s="9"/>
      <c r="AM74" s="7"/>
      <c r="AO74" s="81"/>
    </row>
    <row r="75" spans="1:41" ht="13.5" customHeight="1" thickBot="1">
      <c r="A75" s="640"/>
      <c r="B75" s="7" t="s">
        <v>844</v>
      </c>
      <c r="E75" s="9"/>
      <c r="G75" s="37"/>
      <c r="H75" s="78"/>
      <c r="I75" s="78"/>
      <c r="J75" s="78"/>
      <c r="K75" s="7"/>
      <c r="M75" s="9"/>
      <c r="N75" s="1832"/>
      <c r="O75" s="1833"/>
      <c r="P75" s="1833"/>
      <c r="Q75" s="1834"/>
      <c r="R75" s="35"/>
      <c r="S75" s="79" t="s">
        <v>167</v>
      </c>
      <c r="T75" s="682" t="s">
        <v>32</v>
      </c>
      <c r="U75" s="8" t="s">
        <v>680</v>
      </c>
      <c r="V75" s="624"/>
      <c r="AG75" s="78"/>
      <c r="AH75" s="9"/>
      <c r="AI75" s="7"/>
      <c r="AL75" s="9"/>
      <c r="AM75" s="7"/>
      <c r="AO75" s="81"/>
    </row>
    <row r="76" spans="1:41" ht="14.25" customHeight="1">
      <c r="A76" s="641"/>
      <c r="B76" s="76"/>
      <c r="C76" s="76"/>
      <c r="D76" s="76"/>
      <c r="E76" s="76"/>
      <c r="F76" s="76"/>
      <c r="G76" s="65"/>
      <c r="H76" s="65"/>
      <c r="I76" s="65"/>
      <c r="J76" s="65"/>
      <c r="K76" s="76"/>
      <c r="L76" s="76"/>
      <c r="M76" s="76"/>
      <c r="N76" s="671"/>
      <c r="O76" s="671"/>
      <c r="P76" s="671"/>
      <c r="Q76" s="671"/>
      <c r="R76" s="65"/>
      <c r="S76" s="672"/>
      <c r="T76" s="672"/>
      <c r="U76" s="672"/>
      <c r="V76" s="672"/>
      <c r="W76" s="76"/>
      <c r="X76" s="76"/>
      <c r="Y76" s="76"/>
      <c r="Z76" s="76"/>
      <c r="AA76" s="76"/>
      <c r="AB76" s="76"/>
      <c r="AC76" s="76"/>
      <c r="AD76" s="76"/>
      <c r="AE76" s="76"/>
      <c r="AF76" s="76"/>
      <c r="AG76" s="65"/>
      <c r="AH76" s="76"/>
      <c r="AI76" s="76"/>
      <c r="AJ76" s="76"/>
      <c r="AK76" s="76"/>
      <c r="AL76" s="76"/>
      <c r="AM76" s="76"/>
      <c r="AN76" s="76"/>
      <c r="AO76" s="76"/>
    </row>
    <row r="77" spans="1:41" s="442" customFormat="1" ht="14.25" customHeight="1" thickBot="1">
      <c r="A77" s="362" t="s">
        <v>433</v>
      </c>
      <c r="B77" s="8"/>
      <c r="F77" s="642"/>
      <c r="J77" s="643" t="s">
        <v>421</v>
      </c>
      <c r="K77" s="1835"/>
      <c r="L77" s="1835"/>
      <c r="M77" s="442" t="s">
        <v>420</v>
      </c>
      <c r="AI77" s="642"/>
      <c r="AM77" s="642"/>
      <c r="AO77" s="643" t="s">
        <v>727</v>
      </c>
    </row>
    <row r="78" spans="1:41" ht="17.25" customHeight="1">
      <c r="A78" s="461"/>
      <c r="B78" s="1597" t="s">
        <v>860</v>
      </c>
      <c r="C78" s="1598"/>
      <c r="D78" s="1598"/>
      <c r="E78" s="1599"/>
      <c r="F78" s="1607" t="s">
        <v>859</v>
      </c>
      <c r="G78" s="1609"/>
      <c r="H78" s="1607" t="s">
        <v>858</v>
      </c>
      <c r="I78" s="1608"/>
      <c r="J78" s="1609"/>
      <c r="K78" s="1613" t="s">
        <v>437</v>
      </c>
      <c r="L78" s="1598"/>
      <c r="M78" s="1599"/>
      <c r="N78" s="1614" t="s">
        <v>857</v>
      </c>
      <c r="O78" s="1615"/>
      <c r="P78" s="1615"/>
      <c r="Q78" s="1615"/>
      <c r="R78" s="1615"/>
      <c r="S78" s="1615"/>
      <c r="T78" s="1615"/>
      <c r="U78" s="1615"/>
      <c r="V78" s="1615"/>
      <c r="W78" s="1615"/>
      <c r="X78" s="1615"/>
      <c r="Y78" s="1615"/>
      <c r="Z78" s="1615"/>
      <c r="AA78" s="1615"/>
      <c r="AB78" s="1615"/>
      <c r="AC78" s="1615"/>
      <c r="AD78" s="1615"/>
      <c r="AE78" s="1615"/>
      <c r="AF78" s="1615"/>
      <c r="AG78" s="1615"/>
      <c r="AH78" s="1615"/>
      <c r="AI78" s="1615"/>
      <c r="AJ78" s="1615"/>
      <c r="AK78" s="1615"/>
      <c r="AL78" s="1854"/>
      <c r="AM78" s="1203" t="s">
        <v>438</v>
      </c>
      <c r="AN78" s="1807"/>
      <c r="AO78" s="1808"/>
    </row>
    <row r="79" spans="1:41" ht="17.25" customHeight="1" thickBot="1">
      <c r="A79" s="608"/>
      <c r="B79" s="1600"/>
      <c r="C79" s="1601"/>
      <c r="D79" s="1601"/>
      <c r="E79" s="1602"/>
      <c r="F79" s="1610"/>
      <c r="G79" s="1612"/>
      <c r="H79" s="1610"/>
      <c r="I79" s="1611"/>
      <c r="J79" s="1612"/>
      <c r="K79" s="1600"/>
      <c r="L79" s="1601"/>
      <c r="M79" s="1602"/>
      <c r="N79" s="1220" t="s">
        <v>614</v>
      </c>
      <c r="O79" s="1812"/>
      <c r="P79" s="1812"/>
      <c r="Q79" s="1813"/>
      <c r="R79" s="1220" t="s">
        <v>615</v>
      </c>
      <c r="S79" s="1221"/>
      <c r="T79" s="1221"/>
      <c r="U79" s="1221"/>
      <c r="V79" s="1221"/>
      <c r="W79" s="1221"/>
      <c r="X79" s="1221"/>
      <c r="Y79" s="1221"/>
      <c r="Z79" s="1221"/>
      <c r="AA79" s="1221"/>
      <c r="AB79" s="1221"/>
      <c r="AC79" s="1221"/>
      <c r="AD79" s="1221"/>
      <c r="AE79" s="1221"/>
      <c r="AF79" s="1221"/>
      <c r="AG79" s="1221"/>
      <c r="AH79" s="1222"/>
      <c r="AI79" s="1072" t="s">
        <v>439</v>
      </c>
      <c r="AJ79" s="1073"/>
      <c r="AK79" s="1073"/>
      <c r="AL79" s="1074"/>
      <c r="AM79" s="1809"/>
      <c r="AN79" s="1810"/>
      <c r="AO79" s="1811"/>
    </row>
    <row r="80" spans="1:41" ht="14.25" customHeight="1">
      <c r="A80" s="1843" t="s">
        <v>705</v>
      </c>
      <c r="B80" s="1845" t="s">
        <v>851</v>
      </c>
      <c r="C80" s="1846"/>
      <c r="D80" s="1846"/>
      <c r="E80" s="1846"/>
      <c r="F80" s="1248" t="s">
        <v>252</v>
      </c>
      <c r="G80" s="1249"/>
      <c r="H80" s="76"/>
      <c r="I80" s="76"/>
      <c r="J80" s="76"/>
      <c r="K80" s="1847"/>
      <c r="L80" s="1848"/>
      <c r="M80" s="77" t="s">
        <v>155</v>
      </c>
      <c r="N80" s="1164" t="s">
        <v>706</v>
      </c>
      <c r="O80" s="1849"/>
      <c r="P80" s="1849"/>
      <c r="Q80" s="1850"/>
      <c r="R80" s="637" t="s">
        <v>29</v>
      </c>
      <c r="S80" s="673" t="s">
        <v>707</v>
      </c>
      <c r="T80" s="673"/>
      <c r="U80" s="695" t="s">
        <v>32</v>
      </c>
      <c r="V80" s="673" t="s">
        <v>708</v>
      </c>
      <c r="W80" s="673"/>
      <c r="X80" s="673"/>
      <c r="Y80" s="673"/>
      <c r="Z80" s="673"/>
      <c r="AA80" s="673"/>
      <c r="AB80" s="674" t="s">
        <v>167</v>
      </c>
      <c r="AC80" s="695" t="s">
        <v>32</v>
      </c>
      <c r="AD80" s="1855" t="s">
        <v>709</v>
      </c>
      <c r="AE80" s="1295"/>
      <c r="AF80" s="1295"/>
      <c r="AG80" s="1295"/>
      <c r="AH80" s="1736"/>
      <c r="AI80" s="685" t="s">
        <v>32</v>
      </c>
      <c r="AJ80" s="8" t="s">
        <v>72</v>
      </c>
      <c r="AL80" s="9"/>
      <c r="AM80" s="7"/>
      <c r="AO80" s="81"/>
    </row>
    <row r="81" spans="1:41" ht="14.25" customHeight="1">
      <c r="A81" s="1844"/>
      <c r="B81" s="1082" t="s">
        <v>710</v>
      </c>
      <c r="C81" s="1411"/>
      <c r="D81" s="1411"/>
      <c r="E81" s="1411"/>
      <c r="F81" s="1250"/>
      <c r="G81" s="1251"/>
      <c r="H81" s="682" t="s">
        <v>32</v>
      </c>
      <c r="I81" s="36" t="s">
        <v>133</v>
      </c>
      <c r="J81" s="9"/>
      <c r="K81" s="1468" t="s">
        <v>711</v>
      </c>
      <c r="L81" s="1416"/>
      <c r="M81" s="1253"/>
      <c r="N81" s="7"/>
      <c r="Q81" s="9"/>
      <c r="R81" s="644"/>
      <c r="S81" s="183"/>
      <c r="T81" s="183"/>
      <c r="U81" s="682" t="s">
        <v>32</v>
      </c>
      <c r="V81" s="183" t="s">
        <v>33</v>
      </c>
      <c r="W81" s="183"/>
      <c r="X81" s="183"/>
      <c r="Y81" s="682" t="s">
        <v>32</v>
      </c>
      <c r="Z81" s="183" t="s">
        <v>712</v>
      </c>
      <c r="AA81" s="183"/>
      <c r="AB81" s="183"/>
      <c r="AC81" s="183"/>
      <c r="AD81" s="183"/>
      <c r="AE81" s="183"/>
      <c r="AF81" s="183"/>
      <c r="AG81" s="183"/>
      <c r="AH81" s="139"/>
      <c r="AI81" s="685" t="s">
        <v>32</v>
      </c>
      <c r="AJ81" s="8" t="s">
        <v>73</v>
      </c>
      <c r="AL81" s="9"/>
      <c r="AM81" s="7"/>
      <c r="AN81" s="475" t="s">
        <v>31</v>
      </c>
      <c r="AO81" s="81"/>
    </row>
    <row r="82" spans="1:41" ht="14.25" customHeight="1">
      <c r="A82" s="1844"/>
      <c r="B82" s="1082" t="s">
        <v>713</v>
      </c>
      <c r="C82" s="1411"/>
      <c r="D82" s="1411"/>
      <c r="E82" s="1411"/>
      <c r="F82" s="1250"/>
      <c r="G82" s="1251"/>
      <c r="H82" s="682" t="s">
        <v>32</v>
      </c>
      <c r="I82" s="36" t="s">
        <v>170</v>
      </c>
      <c r="J82" s="9"/>
      <c r="K82" s="1252"/>
      <c r="L82" s="1416"/>
      <c r="M82" s="1253"/>
      <c r="N82" s="7"/>
      <c r="R82" s="147" t="s">
        <v>29</v>
      </c>
      <c r="S82" s="668" t="s">
        <v>714</v>
      </c>
      <c r="T82" s="668"/>
      <c r="U82" s="668" t="s">
        <v>715</v>
      </c>
      <c r="V82" s="668"/>
      <c r="W82" s="668"/>
      <c r="X82" s="668"/>
      <c r="Y82" s="668"/>
      <c r="Z82" s="668"/>
      <c r="AA82" s="668"/>
      <c r="AB82" s="668"/>
      <c r="AC82" s="668"/>
      <c r="AD82" s="668"/>
      <c r="AE82" s="668"/>
      <c r="AF82" s="668"/>
      <c r="AG82" s="668"/>
      <c r="AH82" s="82"/>
      <c r="AI82" s="685" t="s">
        <v>32</v>
      </c>
      <c r="AJ82" s="8" t="s">
        <v>77</v>
      </c>
      <c r="AL82" s="9"/>
      <c r="AM82" s="7"/>
      <c r="AO82" s="81"/>
    </row>
    <row r="83" spans="1:41" ht="14.25" customHeight="1">
      <c r="A83" s="1844"/>
      <c r="B83" s="1617" t="s">
        <v>480</v>
      </c>
      <c r="C83" s="1618"/>
      <c r="D83" s="1618"/>
      <c r="E83" s="1619"/>
      <c r="F83" s="1250"/>
      <c r="G83" s="1251"/>
      <c r="H83" s="682" t="s">
        <v>32</v>
      </c>
      <c r="I83" s="36" t="s">
        <v>171</v>
      </c>
      <c r="J83" s="9"/>
      <c r="K83" s="1252"/>
      <c r="L83" s="1416"/>
      <c r="M83" s="1253"/>
      <c r="N83" s="7"/>
      <c r="R83" s="154"/>
      <c r="S83" s="183"/>
      <c r="T83" s="183"/>
      <c r="U83" s="682" t="s">
        <v>32</v>
      </c>
      <c r="V83" s="183" t="s">
        <v>708</v>
      </c>
      <c r="W83" s="183"/>
      <c r="X83" s="183"/>
      <c r="Y83" s="183"/>
      <c r="Z83" s="183"/>
      <c r="AA83" s="183"/>
      <c r="AB83" s="185" t="s">
        <v>167</v>
      </c>
      <c r="AC83" s="682" t="s">
        <v>32</v>
      </c>
      <c r="AD83" s="1785" t="s">
        <v>709</v>
      </c>
      <c r="AE83" s="1107"/>
      <c r="AF83" s="1107"/>
      <c r="AG83" s="1107"/>
      <c r="AH83" s="1108"/>
      <c r="AI83" s="685" t="s">
        <v>32</v>
      </c>
      <c r="AJ83" s="8" t="s">
        <v>184</v>
      </c>
      <c r="AL83" s="9"/>
      <c r="AM83" s="7"/>
      <c r="AO83" s="81"/>
    </row>
    <row r="84" spans="1:41" ht="14.25" customHeight="1">
      <c r="A84" s="1844"/>
      <c r="B84" s="31"/>
      <c r="C84" s="157"/>
      <c r="D84" s="157"/>
      <c r="E84" s="157"/>
      <c r="F84" s="1250"/>
      <c r="G84" s="1251"/>
      <c r="H84" s="682" t="s">
        <v>32</v>
      </c>
      <c r="I84" s="36" t="s">
        <v>171</v>
      </c>
      <c r="J84" s="9"/>
      <c r="K84" s="31"/>
      <c r="L84" s="157"/>
      <c r="M84" s="9"/>
      <c r="N84" s="7"/>
      <c r="R84" s="645"/>
      <c r="S84" s="41"/>
      <c r="T84" s="41"/>
      <c r="U84" s="686" t="s">
        <v>32</v>
      </c>
      <c r="V84" s="41" t="s">
        <v>33</v>
      </c>
      <c r="W84" s="41"/>
      <c r="X84" s="41"/>
      <c r="Y84" s="686" t="s">
        <v>32</v>
      </c>
      <c r="Z84" s="41" t="s">
        <v>712</v>
      </c>
      <c r="AA84" s="41"/>
      <c r="AB84" s="41"/>
      <c r="AC84" s="41"/>
      <c r="AD84" s="41"/>
      <c r="AE84" s="41"/>
      <c r="AF84" s="41"/>
      <c r="AG84" s="41"/>
      <c r="AH84" s="158"/>
      <c r="AI84" s="685" t="s">
        <v>32</v>
      </c>
      <c r="AJ84" s="1088"/>
      <c r="AK84" s="1088"/>
      <c r="AL84" s="1089"/>
      <c r="AM84" s="7"/>
      <c r="AO84" s="81"/>
    </row>
    <row r="85" spans="1:41" ht="14.25" customHeight="1">
      <c r="A85" s="1844"/>
      <c r="B85" s="31"/>
      <c r="C85" s="157"/>
      <c r="D85" s="157"/>
      <c r="E85" s="157"/>
      <c r="F85" s="68"/>
      <c r="G85" s="69"/>
      <c r="H85" s="682" t="s">
        <v>32</v>
      </c>
      <c r="I85" s="36" t="s">
        <v>172</v>
      </c>
      <c r="J85" s="9"/>
      <c r="K85" s="31"/>
      <c r="L85" s="157"/>
      <c r="M85" s="9"/>
      <c r="N85" s="7"/>
      <c r="R85" s="147" t="s">
        <v>29</v>
      </c>
      <c r="S85" s="668" t="s">
        <v>714</v>
      </c>
      <c r="T85" s="668"/>
      <c r="U85" s="668" t="s">
        <v>716</v>
      </c>
      <c r="V85" s="668"/>
      <c r="W85" s="668"/>
      <c r="X85" s="668"/>
      <c r="Y85" s="668"/>
      <c r="Z85" s="668"/>
      <c r="AA85" s="668"/>
      <c r="AB85" s="668"/>
      <c r="AC85" s="668"/>
      <c r="AD85" s="668"/>
      <c r="AE85" s="668"/>
      <c r="AF85" s="668"/>
      <c r="AG85" s="668"/>
      <c r="AH85" s="82"/>
      <c r="AI85" s="368"/>
      <c r="AL85" s="9"/>
      <c r="AM85" s="7"/>
      <c r="AO85" s="81"/>
    </row>
    <row r="86" spans="1:41" ht="14.25" customHeight="1">
      <c r="A86" s="1844"/>
      <c r="B86" s="31"/>
      <c r="C86" s="157"/>
      <c r="D86" s="157"/>
      <c r="E86" s="157"/>
      <c r="F86" s="68"/>
      <c r="G86" s="69"/>
      <c r="H86" s="36"/>
      <c r="I86" s="36"/>
      <c r="J86" s="9"/>
      <c r="K86" s="31"/>
      <c r="L86" s="157"/>
      <c r="M86" s="9"/>
      <c r="N86" s="7"/>
      <c r="R86" s="154"/>
      <c r="S86" s="183"/>
      <c r="T86" s="183"/>
      <c r="U86" s="682" t="s">
        <v>32</v>
      </c>
      <c r="V86" s="183" t="s">
        <v>708</v>
      </c>
      <c r="W86" s="183"/>
      <c r="X86" s="183"/>
      <c r="Y86" s="183"/>
      <c r="Z86" s="183"/>
      <c r="AA86" s="183"/>
      <c r="AB86" s="185" t="s">
        <v>167</v>
      </c>
      <c r="AC86" s="682" t="s">
        <v>32</v>
      </c>
      <c r="AD86" s="1785" t="s">
        <v>709</v>
      </c>
      <c r="AE86" s="1107"/>
      <c r="AF86" s="1107"/>
      <c r="AG86" s="1107"/>
      <c r="AH86" s="1108"/>
      <c r="AI86" s="368"/>
      <c r="AL86" s="9"/>
      <c r="AM86" s="7"/>
      <c r="AO86" s="81"/>
    </row>
    <row r="87" spans="1:41" ht="14.25" customHeight="1">
      <c r="A87" s="1844"/>
      <c r="B87" s="31"/>
      <c r="C87" s="157"/>
      <c r="D87" s="157"/>
      <c r="E87" s="157"/>
      <c r="F87" s="68"/>
      <c r="G87" s="69"/>
      <c r="H87" s="36"/>
      <c r="I87" s="36"/>
      <c r="J87" s="9"/>
      <c r="K87" s="31"/>
      <c r="L87" s="157"/>
      <c r="M87" s="9"/>
      <c r="N87" s="7"/>
      <c r="R87" s="645"/>
      <c r="S87" s="41"/>
      <c r="T87" s="41"/>
      <c r="U87" s="686" t="s">
        <v>32</v>
      </c>
      <c r="V87" s="41" t="s">
        <v>33</v>
      </c>
      <c r="W87" s="41"/>
      <c r="X87" s="41"/>
      <c r="Y87" s="686" t="s">
        <v>32</v>
      </c>
      <c r="Z87" s="41" t="s">
        <v>712</v>
      </c>
      <c r="AA87" s="41"/>
      <c r="AB87" s="41"/>
      <c r="AC87" s="41"/>
      <c r="AD87" s="41"/>
      <c r="AE87" s="41"/>
      <c r="AF87" s="41"/>
      <c r="AG87" s="41"/>
      <c r="AH87" s="158"/>
      <c r="AI87" s="368"/>
      <c r="AL87" s="9"/>
      <c r="AM87" s="7"/>
      <c r="AO87" s="81"/>
    </row>
    <row r="88" spans="1:41" ht="14.25" customHeight="1">
      <c r="A88" s="646"/>
      <c r="B88" s="7"/>
      <c r="F88" s="7"/>
      <c r="G88" s="9"/>
      <c r="H88" s="36"/>
      <c r="I88" s="36"/>
      <c r="J88" s="9"/>
      <c r="K88" s="31"/>
      <c r="M88" s="9"/>
      <c r="N88" s="7"/>
      <c r="R88" s="154" t="s">
        <v>29</v>
      </c>
      <c r="S88" s="183" t="s">
        <v>717</v>
      </c>
      <c r="T88" s="183"/>
      <c r="U88" s="682" t="s">
        <v>32</v>
      </c>
      <c r="V88" s="183" t="s">
        <v>708</v>
      </c>
      <c r="W88" s="183"/>
      <c r="X88" s="183"/>
      <c r="Y88" s="183"/>
      <c r="Z88" s="183"/>
      <c r="AA88" s="183"/>
      <c r="AB88" s="185" t="s">
        <v>167</v>
      </c>
      <c r="AC88" s="682" t="s">
        <v>32</v>
      </c>
      <c r="AD88" s="1786" t="s">
        <v>709</v>
      </c>
      <c r="AE88" s="1783"/>
      <c r="AF88" s="1783"/>
      <c r="AG88" s="1783"/>
      <c r="AH88" s="1784"/>
      <c r="AI88" s="368"/>
      <c r="AL88" s="9"/>
      <c r="AM88" s="7"/>
      <c r="AO88" s="81"/>
    </row>
    <row r="89" spans="1:41" ht="14.25" customHeight="1">
      <c r="A89" s="646"/>
      <c r="B89" s="31"/>
      <c r="F89" s="35"/>
      <c r="G89" s="9"/>
      <c r="H89" s="7"/>
      <c r="J89" s="9"/>
      <c r="M89" s="9"/>
      <c r="N89" s="7"/>
      <c r="R89" s="675"/>
      <c r="S89" s="183"/>
      <c r="T89" s="183"/>
      <c r="U89" s="682" t="s">
        <v>32</v>
      </c>
      <c r="V89" s="183" t="s">
        <v>33</v>
      </c>
      <c r="W89" s="183"/>
      <c r="X89" s="183"/>
      <c r="Y89" s="682" t="s">
        <v>32</v>
      </c>
      <c r="Z89" s="183" t="s">
        <v>712</v>
      </c>
      <c r="AA89" s="183"/>
      <c r="AB89" s="183"/>
      <c r="AC89" s="183"/>
      <c r="AD89" s="183"/>
      <c r="AE89" s="183"/>
      <c r="AF89" s="183"/>
      <c r="AG89" s="183"/>
      <c r="AH89" s="139"/>
      <c r="AI89" s="368"/>
      <c r="AL89" s="9"/>
      <c r="AM89" s="7"/>
      <c r="AO89" s="81"/>
    </row>
    <row r="90" spans="1:41" ht="14.25" customHeight="1">
      <c r="A90" s="647" t="s">
        <v>447</v>
      </c>
      <c r="B90" s="995" t="s">
        <v>447</v>
      </c>
      <c r="C90" s="348"/>
      <c r="D90" s="348"/>
      <c r="E90" s="348"/>
      <c r="F90" s="613"/>
      <c r="G90" s="676"/>
      <c r="H90" s="7"/>
      <c r="J90" s="9"/>
      <c r="K90" s="1839"/>
      <c r="L90" s="1840"/>
      <c r="M90" s="34" t="s">
        <v>155</v>
      </c>
      <c r="N90" s="1119" t="s">
        <v>706</v>
      </c>
      <c r="O90" s="1431"/>
      <c r="P90" s="1431"/>
      <c r="Q90" s="1432"/>
      <c r="R90" s="366" t="s">
        <v>29</v>
      </c>
      <c r="S90" s="677" t="s">
        <v>707</v>
      </c>
      <c r="T90" s="677"/>
      <c r="U90" s="696" t="s">
        <v>32</v>
      </c>
      <c r="V90" s="677" t="s">
        <v>708</v>
      </c>
      <c r="W90" s="677"/>
      <c r="X90" s="677"/>
      <c r="Y90" s="677"/>
      <c r="Z90" s="677"/>
      <c r="AA90" s="677"/>
      <c r="AB90" s="678" t="s">
        <v>167</v>
      </c>
      <c r="AC90" s="696" t="s">
        <v>32</v>
      </c>
      <c r="AD90" s="1796" t="s">
        <v>709</v>
      </c>
      <c r="AE90" s="1284"/>
      <c r="AF90" s="1284"/>
      <c r="AG90" s="1284"/>
      <c r="AH90" s="1285"/>
      <c r="AI90" s="24"/>
      <c r="AL90" s="9"/>
      <c r="AM90" s="24"/>
      <c r="AO90" s="81"/>
    </row>
    <row r="91" spans="1:41" s="442" customFormat="1" ht="14.25" customHeight="1">
      <c r="A91" s="647"/>
      <c r="B91" s="31" t="s">
        <v>718</v>
      </c>
      <c r="C91" s="157"/>
      <c r="D91" s="157"/>
      <c r="E91" s="157"/>
      <c r="F91" s="613"/>
      <c r="G91" s="676"/>
      <c r="H91" s="117"/>
      <c r="I91" s="36"/>
      <c r="J91" s="9"/>
      <c r="K91" s="1468" t="s">
        <v>719</v>
      </c>
      <c r="L91" s="1416"/>
      <c r="M91" s="1253"/>
      <c r="N91" s="7"/>
      <c r="O91" s="8"/>
      <c r="P91" s="8"/>
      <c r="Q91" s="9"/>
      <c r="R91" s="644"/>
      <c r="S91" s="183"/>
      <c r="T91" s="183"/>
      <c r="U91" s="682" t="s">
        <v>32</v>
      </c>
      <c r="V91" s="183" t="s">
        <v>33</v>
      </c>
      <c r="W91" s="183"/>
      <c r="X91" s="183"/>
      <c r="Y91" s="682" t="s">
        <v>32</v>
      </c>
      <c r="Z91" s="183" t="s">
        <v>712</v>
      </c>
      <c r="AA91" s="183"/>
      <c r="AB91" s="183"/>
      <c r="AC91" s="183"/>
      <c r="AD91" s="183"/>
      <c r="AE91" s="183"/>
      <c r="AF91" s="183"/>
      <c r="AG91" s="183"/>
      <c r="AH91" s="139"/>
      <c r="AI91" s="24"/>
      <c r="AJ91" s="8"/>
      <c r="AK91" s="8"/>
      <c r="AL91" s="9"/>
      <c r="AM91" s="24"/>
      <c r="AN91" s="8"/>
      <c r="AO91" s="81"/>
    </row>
    <row r="92" spans="1:41" s="442" customFormat="1" ht="14.25" customHeight="1">
      <c r="A92" s="647"/>
      <c r="B92" s="31" t="s">
        <v>447</v>
      </c>
      <c r="C92" s="157"/>
      <c r="D92" s="157"/>
      <c r="E92" s="157"/>
      <c r="F92" s="613"/>
      <c r="G92" s="676"/>
      <c r="H92" s="117"/>
      <c r="I92" s="36"/>
      <c r="J92" s="9"/>
      <c r="K92" s="1252"/>
      <c r="L92" s="1416"/>
      <c r="M92" s="1253"/>
      <c r="N92" s="7"/>
      <c r="O92" s="8"/>
      <c r="P92" s="8"/>
      <c r="Q92" s="8"/>
      <c r="R92" s="147" t="s">
        <v>29</v>
      </c>
      <c r="S92" s="668" t="s">
        <v>714</v>
      </c>
      <c r="T92" s="668"/>
      <c r="U92" s="668" t="s">
        <v>720</v>
      </c>
      <c r="V92" s="668"/>
      <c r="W92" s="668"/>
      <c r="X92" s="668"/>
      <c r="Y92" s="668"/>
      <c r="Z92" s="668"/>
      <c r="AA92" s="668"/>
      <c r="AB92" s="668"/>
      <c r="AC92" s="668"/>
      <c r="AD92" s="668"/>
      <c r="AE92" s="668"/>
      <c r="AF92" s="668"/>
      <c r="AG92" s="668"/>
      <c r="AH92" s="82"/>
      <c r="AI92" s="24"/>
      <c r="AJ92" s="8"/>
      <c r="AK92" s="8"/>
      <c r="AL92" s="9"/>
      <c r="AM92" s="7"/>
      <c r="AN92" s="8"/>
      <c r="AO92" s="81"/>
    </row>
    <row r="93" spans="1:41" s="442" customFormat="1" ht="14.25" customHeight="1">
      <c r="A93" s="647"/>
      <c r="B93" s="31"/>
      <c r="C93" s="157"/>
      <c r="D93" s="157"/>
      <c r="E93" s="157"/>
      <c r="F93" s="613"/>
      <c r="G93" s="676"/>
      <c r="H93" s="117"/>
      <c r="I93" s="36"/>
      <c r="J93" s="9"/>
      <c r="K93" s="1252"/>
      <c r="L93" s="1416"/>
      <c r="M93" s="1253"/>
      <c r="N93" s="7"/>
      <c r="O93" s="8"/>
      <c r="P93" s="8"/>
      <c r="Q93" s="8"/>
      <c r="R93" s="154"/>
      <c r="S93" s="183"/>
      <c r="T93" s="183"/>
      <c r="U93" s="682" t="s">
        <v>32</v>
      </c>
      <c r="V93" s="183" t="s">
        <v>708</v>
      </c>
      <c r="W93" s="183"/>
      <c r="X93" s="183"/>
      <c r="Y93" s="183"/>
      <c r="Z93" s="183"/>
      <c r="AA93" s="183"/>
      <c r="AB93" s="185" t="s">
        <v>167</v>
      </c>
      <c r="AC93" s="682" t="s">
        <v>32</v>
      </c>
      <c r="AD93" s="1785" t="s">
        <v>709</v>
      </c>
      <c r="AE93" s="1107"/>
      <c r="AF93" s="1107"/>
      <c r="AG93" s="1107"/>
      <c r="AH93" s="1108"/>
      <c r="AI93" s="24"/>
      <c r="AJ93" s="8"/>
      <c r="AK93" s="8"/>
      <c r="AL93" s="9"/>
      <c r="AM93" s="7"/>
      <c r="AN93" s="8"/>
      <c r="AO93" s="81"/>
    </row>
    <row r="94" spans="1:41" s="442" customFormat="1" ht="14.25" customHeight="1">
      <c r="A94" s="647"/>
      <c r="B94" s="31"/>
      <c r="C94" s="157"/>
      <c r="D94" s="157"/>
      <c r="E94" s="157"/>
      <c r="F94" s="613"/>
      <c r="G94" s="676"/>
      <c r="H94" s="117"/>
      <c r="I94" s="36"/>
      <c r="J94" s="9"/>
      <c r="K94" s="31"/>
      <c r="L94" s="157"/>
      <c r="M94" s="9"/>
      <c r="N94" s="7"/>
      <c r="O94" s="8"/>
      <c r="P94" s="8"/>
      <c r="Q94" s="8"/>
      <c r="R94" s="645"/>
      <c r="S94" s="41"/>
      <c r="T94" s="41"/>
      <c r="U94" s="686" t="s">
        <v>32</v>
      </c>
      <c r="V94" s="41" t="s">
        <v>33</v>
      </c>
      <c r="W94" s="41"/>
      <c r="X94" s="41"/>
      <c r="Y94" s="686" t="s">
        <v>32</v>
      </c>
      <c r="Z94" s="41" t="s">
        <v>712</v>
      </c>
      <c r="AA94" s="41"/>
      <c r="AB94" s="41"/>
      <c r="AC94" s="41"/>
      <c r="AD94" s="41"/>
      <c r="AE94" s="41"/>
      <c r="AF94" s="41"/>
      <c r="AG94" s="41"/>
      <c r="AH94" s="158"/>
      <c r="AI94" s="24"/>
      <c r="AJ94" s="36"/>
      <c r="AK94" s="36"/>
      <c r="AL94" s="139"/>
      <c r="AM94" s="7"/>
      <c r="AN94" s="8"/>
      <c r="AO94" s="81"/>
    </row>
    <row r="95" spans="1:41" s="442" customFormat="1" ht="14.25" customHeight="1">
      <c r="A95" s="647"/>
      <c r="B95" s="31"/>
      <c r="C95" s="157"/>
      <c r="D95" s="157"/>
      <c r="E95" s="157"/>
      <c r="F95" s="35"/>
      <c r="G95" s="37"/>
      <c r="H95" s="117"/>
      <c r="I95" s="36"/>
      <c r="J95" s="9"/>
      <c r="K95" s="31"/>
      <c r="L95" s="157"/>
      <c r="M95" s="9"/>
      <c r="N95" s="7"/>
      <c r="O95" s="8"/>
      <c r="P95" s="8"/>
      <c r="Q95" s="8"/>
      <c r="R95" s="147" t="s">
        <v>29</v>
      </c>
      <c r="S95" s="668" t="s">
        <v>714</v>
      </c>
      <c r="T95" s="668"/>
      <c r="U95" s="668" t="s">
        <v>721</v>
      </c>
      <c r="V95" s="668"/>
      <c r="W95" s="668"/>
      <c r="X95" s="668"/>
      <c r="Y95" s="668"/>
      <c r="Z95" s="668"/>
      <c r="AA95" s="668"/>
      <c r="AB95" s="668"/>
      <c r="AC95" s="668"/>
      <c r="AD95" s="668"/>
      <c r="AE95" s="668"/>
      <c r="AF95" s="668"/>
      <c r="AG95" s="668"/>
      <c r="AH95" s="82"/>
      <c r="AI95" s="24"/>
      <c r="AJ95" s="8"/>
      <c r="AK95" s="8"/>
      <c r="AL95" s="9"/>
      <c r="AM95" s="7"/>
      <c r="AN95" s="8"/>
      <c r="AO95" s="81"/>
    </row>
    <row r="96" spans="1:41" s="442" customFormat="1" ht="14.25" customHeight="1">
      <c r="A96" s="647"/>
      <c r="B96" s="31"/>
      <c r="C96" s="157"/>
      <c r="D96" s="157"/>
      <c r="E96" s="157"/>
      <c r="F96" s="35"/>
      <c r="G96" s="37"/>
      <c r="H96" s="117"/>
      <c r="I96" s="36"/>
      <c r="J96" s="9"/>
      <c r="K96" s="31"/>
      <c r="L96" s="157"/>
      <c r="M96" s="9"/>
      <c r="N96" s="7"/>
      <c r="O96" s="8"/>
      <c r="P96" s="8"/>
      <c r="Q96" s="8"/>
      <c r="R96" s="154"/>
      <c r="S96" s="183"/>
      <c r="T96" s="183"/>
      <c r="U96" s="682" t="s">
        <v>32</v>
      </c>
      <c r="V96" s="183" t="s">
        <v>708</v>
      </c>
      <c r="W96" s="183"/>
      <c r="X96" s="183"/>
      <c r="Y96" s="183"/>
      <c r="Z96" s="183"/>
      <c r="AA96" s="183"/>
      <c r="AB96" s="185" t="s">
        <v>167</v>
      </c>
      <c r="AC96" s="682" t="s">
        <v>32</v>
      </c>
      <c r="AD96" s="1785" t="s">
        <v>709</v>
      </c>
      <c r="AE96" s="1107"/>
      <c r="AF96" s="1107"/>
      <c r="AG96" s="1107"/>
      <c r="AH96" s="1108"/>
      <c r="AI96" s="24"/>
      <c r="AJ96" s="8"/>
      <c r="AK96" s="8"/>
      <c r="AL96" s="9"/>
      <c r="AM96" s="7"/>
      <c r="AN96" s="8"/>
      <c r="AO96" s="81"/>
    </row>
    <row r="97" spans="1:41" s="442" customFormat="1" ht="14.25" customHeight="1">
      <c r="A97" s="647"/>
      <c r="B97" s="31"/>
      <c r="C97" s="157"/>
      <c r="D97" s="157"/>
      <c r="E97" s="157"/>
      <c r="F97" s="35"/>
      <c r="G97" s="37"/>
      <c r="H97" s="117"/>
      <c r="I97" s="36"/>
      <c r="J97" s="9"/>
      <c r="K97" s="31"/>
      <c r="L97" s="157"/>
      <c r="M97" s="9"/>
      <c r="N97" s="7"/>
      <c r="O97" s="8"/>
      <c r="P97" s="8"/>
      <c r="Q97" s="8"/>
      <c r="R97" s="645"/>
      <c r="S97" s="41"/>
      <c r="T97" s="41"/>
      <c r="U97" s="686" t="s">
        <v>32</v>
      </c>
      <c r="V97" s="41" t="s">
        <v>33</v>
      </c>
      <c r="W97" s="41"/>
      <c r="X97" s="41"/>
      <c r="Y97" s="686" t="s">
        <v>32</v>
      </c>
      <c r="Z97" s="41" t="s">
        <v>712</v>
      </c>
      <c r="AA97" s="41"/>
      <c r="AB97" s="41"/>
      <c r="AC97" s="41"/>
      <c r="AD97" s="41"/>
      <c r="AE97" s="41"/>
      <c r="AF97" s="41"/>
      <c r="AG97" s="41"/>
      <c r="AH97" s="158"/>
      <c r="AI97" s="24"/>
      <c r="AJ97" s="8"/>
      <c r="AK97" s="8"/>
      <c r="AL97" s="9"/>
      <c r="AM97" s="7"/>
      <c r="AN97" s="8"/>
      <c r="AO97" s="81"/>
    </row>
    <row r="98" spans="1:41" s="442" customFormat="1" ht="14.25" customHeight="1">
      <c r="A98" s="646"/>
      <c r="B98" s="7"/>
      <c r="C98" s="8"/>
      <c r="D98" s="8"/>
      <c r="E98" s="8"/>
      <c r="F98" s="7"/>
      <c r="G98" s="9"/>
      <c r="H98" s="117"/>
      <c r="I98" s="36"/>
      <c r="J98" s="9"/>
      <c r="K98" s="31"/>
      <c r="L98" s="8"/>
      <c r="M98" s="9"/>
      <c r="N98" s="7"/>
      <c r="O98" s="8"/>
      <c r="P98" s="8"/>
      <c r="Q98" s="8"/>
      <c r="R98" s="154" t="s">
        <v>29</v>
      </c>
      <c r="S98" s="183" t="s">
        <v>717</v>
      </c>
      <c r="T98" s="183"/>
      <c r="U98" s="682" t="s">
        <v>32</v>
      </c>
      <c r="V98" s="183" t="s">
        <v>708</v>
      </c>
      <c r="W98" s="183"/>
      <c r="X98" s="183"/>
      <c r="Y98" s="183"/>
      <c r="Z98" s="183"/>
      <c r="AA98" s="183"/>
      <c r="AB98" s="185" t="s">
        <v>167</v>
      </c>
      <c r="AC98" s="682" t="s">
        <v>32</v>
      </c>
      <c r="AD98" s="1786" t="s">
        <v>709</v>
      </c>
      <c r="AE98" s="1783"/>
      <c r="AF98" s="1783"/>
      <c r="AG98" s="1783"/>
      <c r="AH98" s="1784"/>
      <c r="AI98" s="24"/>
      <c r="AJ98" s="8"/>
      <c r="AK98" s="8"/>
      <c r="AL98" s="9"/>
      <c r="AM98" s="7"/>
      <c r="AN98" s="8"/>
      <c r="AO98" s="81"/>
    </row>
    <row r="99" spans="1:41" s="442" customFormat="1" ht="14.25" customHeight="1">
      <c r="A99" s="646"/>
      <c r="B99" s="31"/>
      <c r="C99" s="8"/>
      <c r="D99" s="8"/>
      <c r="E99" s="8"/>
      <c r="F99" s="35"/>
      <c r="G99" s="9"/>
      <c r="H99" s="7"/>
      <c r="I99" s="8"/>
      <c r="J99" s="9"/>
      <c r="K99" s="20"/>
      <c r="L99" s="22"/>
      <c r="M99" s="21"/>
      <c r="N99" s="20"/>
      <c r="O99" s="22"/>
      <c r="P99" s="22"/>
      <c r="Q99" s="22"/>
      <c r="R99" s="679"/>
      <c r="S99" s="48"/>
      <c r="T99" s="48"/>
      <c r="U99" s="684" t="s">
        <v>32</v>
      </c>
      <c r="V99" s="48" t="s">
        <v>33</v>
      </c>
      <c r="W99" s="48"/>
      <c r="X99" s="48"/>
      <c r="Y99" s="684" t="s">
        <v>32</v>
      </c>
      <c r="Z99" s="48" t="s">
        <v>712</v>
      </c>
      <c r="AA99" s="48"/>
      <c r="AB99" s="48"/>
      <c r="AC99" s="48"/>
      <c r="AD99" s="48"/>
      <c r="AE99" s="48"/>
      <c r="AF99" s="48"/>
      <c r="AG99" s="48"/>
      <c r="AH99" s="145"/>
      <c r="AI99" s="24"/>
      <c r="AJ99" s="8"/>
      <c r="AK99" s="8"/>
      <c r="AL99" s="9"/>
      <c r="AM99" s="7"/>
      <c r="AN99" s="8"/>
      <c r="AO99" s="81"/>
    </row>
    <row r="100" spans="1:41" s="442" customFormat="1" ht="14.25" customHeight="1">
      <c r="A100" s="647" t="s">
        <v>447</v>
      </c>
      <c r="B100" s="995" t="s">
        <v>447</v>
      </c>
      <c r="C100" s="348"/>
      <c r="D100" s="348"/>
      <c r="E100" s="348"/>
      <c r="F100" s="613"/>
      <c r="G100" s="676"/>
      <c r="H100" s="7"/>
      <c r="I100" s="8"/>
      <c r="J100" s="9"/>
      <c r="K100" s="1841"/>
      <c r="L100" s="1842"/>
      <c r="M100" s="9" t="s">
        <v>155</v>
      </c>
      <c r="N100" s="1082" t="s">
        <v>706</v>
      </c>
      <c r="O100" s="1411"/>
      <c r="P100" s="1411"/>
      <c r="Q100" s="1412"/>
      <c r="R100" s="154" t="s">
        <v>29</v>
      </c>
      <c r="S100" s="183" t="s">
        <v>707</v>
      </c>
      <c r="T100" s="183"/>
      <c r="U100" s="682" t="s">
        <v>32</v>
      </c>
      <c r="V100" s="183" t="s">
        <v>708</v>
      </c>
      <c r="W100" s="183"/>
      <c r="X100" s="183"/>
      <c r="Y100" s="183"/>
      <c r="Z100" s="183"/>
      <c r="AA100" s="183"/>
      <c r="AB100" s="185" t="s">
        <v>167</v>
      </c>
      <c r="AC100" s="682" t="s">
        <v>32</v>
      </c>
      <c r="AD100" s="1796" t="s">
        <v>709</v>
      </c>
      <c r="AE100" s="1284"/>
      <c r="AF100" s="1284"/>
      <c r="AG100" s="1284"/>
      <c r="AH100" s="1285"/>
      <c r="AI100" s="24"/>
      <c r="AJ100" s="8"/>
      <c r="AK100" s="8"/>
      <c r="AL100" s="9"/>
      <c r="AM100" s="24"/>
      <c r="AN100" s="8"/>
      <c r="AO100" s="81"/>
    </row>
    <row r="101" spans="1:41" s="442" customFormat="1" ht="14.25" customHeight="1">
      <c r="A101" s="647"/>
      <c r="B101" s="31" t="s">
        <v>447</v>
      </c>
      <c r="C101" s="157"/>
      <c r="D101" s="157"/>
      <c r="E101" s="157"/>
      <c r="F101" s="613"/>
      <c r="G101" s="676"/>
      <c r="H101" s="117"/>
      <c r="I101" s="36"/>
      <c r="J101" s="9"/>
      <c r="K101" s="1468" t="s">
        <v>719</v>
      </c>
      <c r="L101" s="1416"/>
      <c r="M101" s="1253"/>
      <c r="N101" s="7"/>
      <c r="O101" s="8"/>
      <c r="P101" s="8"/>
      <c r="Q101" s="9"/>
      <c r="R101" s="644"/>
      <c r="S101" s="183"/>
      <c r="T101" s="183"/>
      <c r="U101" s="682" t="s">
        <v>32</v>
      </c>
      <c r="V101" s="183" t="s">
        <v>33</v>
      </c>
      <c r="W101" s="183"/>
      <c r="X101" s="183"/>
      <c r="Y101" s="682" t="s">
        <v>32</v>
      </c>
      <c r="Z101" s="183" t="s">
        <v>712</v>
      </c>
      <c r="AA101" s="183"/>
      <c r="AB101" s="183"/>
      <c r="AC101" s="183"/>
      <c r="AD101" s="183"/>
      <c r="AE101" s="183"/>
      <c r="AF101" s="183"/>
      <c r="AG101" s="183"/>
      <c r="AH101" s="139"/>
      <c r="AI101" s="24"/>
      <c r="AJ101" s="8"/>
      <c r="AK101" s="8"/>
      <c r="AL101" s="9"/>
      <c r="AM101" s="24"/>
      <c r="AN101" s="8"/>
      <c r="AO101" s="81"/>
    </row>
    <row r="102" spans="1:41" s="442" customFormat="1" ht="14.25" customHeight="1">
      <c r="A102" s="647"/>
      <c r="B102" s="31" t="s">
        <v>447</v>
      </c>
      <c r="C102" s="157"/>
      <c r="D102" s="157"/>
      <c r="E102" s="157"/>
      <c r="F102" s="613"/>
      <c r="G102" s="676"/>
      <c r="H102" s="117"/>
      <c r="I102" s="36"/>
      <c r="J102" s="9"/>
      <c r="K102" s="1252"/>
      <c r="L102" s="1416"/>
      <c r="M102" s="1253"/>
      <c r="N102" s="7"/>
      <c r="O102" s="8"/>
      <c r="P102" s="8"/>
      <c r="Q102" s="8"/>
      <c r="R102" s="147" t="s">
        <v>29</v>
      </c>
      <c r="S102" s="668" t="s">
        <v>714</v>
      </c>
      <c r="T102" s="668"/>
      <c r="U102" s="668" t="s">
        <v>720</v>
      </c>
      <c r="V102" s="668"/>
      <c r="W102" s="668"/>
      <c r="X102" s="668"/>
      <c r="Y102" s="668"/>
      <c r="Z102" s="668"/>
      <c r="AA102" s="668"/>
      <c r="AB102" s="668"/>
      <c r="AC102" s="668"/>
      <c r="AD102" s="668"/>
      <c r="AE102" s="668"/>
      <c r="AF102" s="668"/>
      <c r="AG102" s="668"/>
      <c r="AH102" s="82"/>
      <c r="AI102" s="24"/>
      <c r="AJ102" s="8"/>
      <c r="AK102" s="8"/>
      <c r="AL102" s="9"/>
      <c r="AM102" s="7"/>
      <c r="AN102" s="8"/>
      <c r="AO102" s="81"/>
    </row>
    <row r="103" spans="1:41" s="442" customFormat="1" ht="14.25" customHeight="1">
      <c r="A103" s="647"/>
      <c r="B103" s="31"/>
      <c r="C103" s="157"/>
      <c r="D103" s="157"/>
      <c r="E103" s="157"/>
      <c r="F103" s="613"/>
      <c r="G103" s="676"/>
      <c r="H103" s="117"/>
      <c r="I103" s="36"/>
      <c r="J103" s="9"/>
      <c r="K103" s="1252"/>
      <c r="L103" s="1416"/>
      <c r="M103" s="1253"/>
      <c r="N103" s="7"/>
      <c r="O103" s="8"/>
      <c r="P103" s="8"/>
      <c r="Q103" s="8"/>
      <c r="R103" s="154"/>
      <c r="S103" s="183"/>
      <c r="T103" s="183"/>
      <c r="U103" s="682" t="s">
        <v>32</v>
      </c>
      <c r="V103" s="183" t="s">
        <v>708</v>
      </c>
      <c r="W103" s="183"/>
      <c r="X103" s="183"/>
      <c r="Y103" s="183"/>
      <c r="Z103" s="183"/>
      <c r="AA103" s="183"/>
      <c r="AB103" s="185" t="s">
        <v>167</v>
      </c>
      <c r="AC103" s="682" t="s">
        <v>32</v>
      </c>
      <c r="AD103" s="1785" t="s">
        <v>709</v>
      </c>
      <c r="AE103" s="1107"/>
      <c r="AF103" s="1107"/>
      <c r="AG103" s="1107"/>
      <c r="AH103" s="1108"/>
      <c r="AI103" s="24"/>
      <c r="AJ103" s="8"/>
      <c r="AK103" s="8"/>
      <c r="AL103" s="9"/>
      <c r="AM103" s="7"/>
      <c r="AN103" s="8"/>
      <c r="AO103" s="81"/>
    </row>
    <row r="104" spans="1:41" s="442" customFormat="1" ht="14.25" customHeight="1">
      <c r="A104" s="647"/>
      <c r="B104" s="31"/>
      <c r="C104" s="157"/>
      <c r="D104" s="157"/>
      <c r="E104" s="157"/>
      <c r="F104" s="613"/>
      <c r="G104" s="676"/>
      <c r="H104" s="117"/>
      <c r="I104" s="36"/>
      <c r="J104" s="9"/>
      <c r="K104" s="31"/>
      <c r="L104" s="157"/>
      <c r="M104" s="9"/>
      <c r="N104" s="7"/>
      <c r="O104" s="8"/>
      <c r="P104" s="8"/>
      <c r="Q104" s="8"/>
      <c r="R104" s="645"/>
      <c r="S104" s="41"/>
      <c r="T104" s="41"/>
      <c r="U104" s="686" t="s">
        <v>32</v>
      </c>
      <c r="V104" s="41" t="s">
        <v>33</v>
      </c>
      <c r="W104" s="41"/>
      <c r="X104" s="41"/>
      <c r="Y104" s="686" t="s">
        <v>32</v>
      </c>
      <c r="Z104" s="41" t="s">
        <v>712</v>
      </c>
      <c r="AA104" s="41"/>
      <c r="AB104" s="41"/>
      <c r="AC104" s="41"/>
      <c r="AD104" s="41"/>
      <c r="AE104" s="41"/>
      <c r="AF104" s="41"/>
      <c r="AG104" s="41"/>
      <c r="AH104" s="158"/>
      <c r="AI104" s="24"/>
      <c r="AJ104" s="36"/>
      <c r="AK104" s="36"/>
      <c r="AL104" s="139"/>
      <c r="AM104" s="7"/>
      <c r="AN104" s="8"/>
      <c r="AO104" s="81"/>
    </row>
    <row r="105" spans="1:41" s="442" customFormat="1" ht="14.25" customHeight="1">
      <c r="A105" s="647"/>
      <c r="B105" s="31"/>
      <c r="C105" s="157"/>
      <c r="D105" s="157"/>
      <c r="E105" s="157"/>
      <c r="F105" s="35"/>
      <c r="G105" s="37"/>
      <c r="H105" s="117"/>
      <c r="I105" s="36"/>
      <c r="J105" s="9"/>
      <c r="K105" s="31"/>
      <c r="L105" s="157"/>
      <c r="M105" s="9"/>
      <c r="N105" s="7"/>
      <c r="O105" s="8"/>
      <c r="P105" s="8"/>
      <c r="Q105" s="8"/>
      <c r="R105" s="147" t="s">
        <v>29</v>
      </c>
      <c r="S105" s="668" t="s">
        <v>714</v>
      </c>
      <c r="T105" s="668"/>
      <c r="U105" s="668" t="s">
        <v>721</v>
      </c>
      <c r="V105" s="668"/>
      <c r="W105" s="668"/>
      <c r="X105" s="668"/>
      <c r="Y105" s="668"/>
      <c r="Z105" s="668"/>
      <c r="AA105" s="668"/>
      <c r="AB105" s="668"/>
      <c r="AC105" s="668"/>
      <c r="AD105" s="668"/>
      <c r="AE105" s="668"/>
      <c r="AF105" s="668"/>
      <c r="AG105" s="668"/>
      <c r="AH105" s="82"/>
      <c r="AI105" s="24"/>
      <c r="AJ105" s="8"/>
      <c r="AK105" s="8"/>
      <c r="AL105" s="9"/>
      <c r="AM105" s="7"/>
      <c r="AN105" s="8"/>
      <c r="AO105" s="81"/>
    </row>
    <row r="106" spans="1:41" s="442" customFormat="1" ht="14.25" customHeight="1">
      <c r="A106" s="647"/>
      <c r="B106" s="31"/>
      <c r="C106" s="157"/>
      <c r="D106" s="157"/>
      <c r="E106" s="157"/>
      <c r="F106" s="35"/>
      <c r="G106" s="37"/>
      <c r="H106" s="117"/>
      <c r="I106" s="36"/>
      <c r="J106" s="9"/>
      <c r="K106" s="31"/>
      <c r="L106" s="157"/>
      <c r="M106" s="9"/>
      <c r="N106" s="7"/>
      <c r="O106" s="8"/>
      <c r="P106" s="8"/>
      <c r="Q106" s="8"/>
      <c r="R106" s="154"/>
      <c r="S106" s="183"/>
      <c r="T106" s="183"/>
      <c r="U106" s="682" t="s">
        <v>32</v>
      </c>
      <c r="V106" s="183" t="s">
        <v>708</v>
      </c>
      <c r="W106" s="183"/>
      <c r="X106" s="183"/>
      <c r="Y106" s="183"/>
      <c r="Z106" s="183"/>
      <c r="AA106" s="183"/>
      <c r="AB106" s="185" t="s">
        <v>167</v>
      </c>
      <c r="AC106" s="682" t="s">
        <v>32</v>
      </c>
      <c r="AD106" s="1785" t="s">
        <v>709</v>
      </c>
      <c r="AE106" s="1107"/>
      <c r="AF106" s="1107"/>
      <c r="AG106" s="1107"/>
      <c r="AH106" s="1108"/>
      <c r="AI106" s="368"/>
      <c r="AJ106" s="8"/>
      <c r="AK106" s="8"/>
      <c r="AL106" s="9"/>
      <c r="AM106" s="7"/>
      <c r="AN106" s="8"/>
      <c r="AO106" s="81"/>
    </row>
    <row r="107" spans="1:41" s="442" customFormat="1" ht="14.25" customHeight="1">
      <c r="A107" s="647"/>
      <c r="B107" s="31"/>
      <c r="C107" s="157"/>
      <c r="D107" s="157"/>
      <c r="E107" s="157"/>
      <c r="F107" s="35"/>
      <c r="G107" s="37"/>
      <c r="H107" s="117"/>
      <c r="I107" s="36"/>
      <c r="J107" s="9"/>
      <c r="K107" s="31"/>
      <c r="L107" s="157"/>
      <c r="M107" s="9"/>
      <c r="N107" s="7"/>
      <c r="O107" s="8"/>
      <c r="P107" s="8"/>
      <c r="Q107" s="8"/>
      <c r="R107" s="645"/>
      <c r="S107" s="41"/>
      <c r="T107" s="41"/>
      <c r="U107" s="686" t="s">
        <v>32</v>
      </c>
      <c r="V107" s="41" t="s">
        <v>33</v>
      </c>
      <c r="W107" s="41"/>
      <c r="X107" s="41"/>
      <c r="Y107" s="686" t="s">
        <v>32</v>
      </c>
      <c r="Z107" s="41" t="s">
        <v>712</v>
      </c>
      <c r="AA107" s="41"/>
      <c r="AB107" s="41"/>
      <c r="AC107" s="41"/>
      <c r="AD107" s="41"/>
      <c r="AE107" s="41"/>
      <c r="AF107" s="41"/>
      <c r="AG107" s="41"/>
      <c r="AH107" s="158"/>
      <c r="AI107" s="368"/>
      <c r="AJ107" s="8"/>
      <c r="AK107" s="8"/>
      <c r="AL107" s="9"/>
      <c r="AM107" s="7"/>
      <c r="AN107" s="8"/>
      <c r="AO107" s="81"/>
    </row>
    <row r="108" spans="1:41" s="442" customFormat="1" ht="14.25" customHeight="1">
      <c r="A108" s="646"/>
      <c r="B108" s="7"/>
      <c r="C108" s="8"/>
      <c r="D108" s="8"/>
      <c r="E108" s="8"/>
      <c r="F108" s="7"/>
      <c r="G108" s="9"/>
      <c r="H108" s="36"/>
      <c r="I108" s="36"/>
      <c r="J108" s="9"/>
      <c r="K108" s="31"/>
      <c r="L108" s="8"/>
      <c r="M108" s="9"/>
      <c r="N108" s="7"/>
      <c r="O108" s="8"/>
      <c r="P108" s="8"/>
      <c r="Q108" s="8"/>
      <c r="R108" s="154" t="s">
        <v>29</v>
      </c>
      <c r="S108" s="183" t="s">
        <v>717</v>
      </c>
      <c r="T108" s="183"/>
      <c r="U108" s="682" t="s">
        <v>32</v>
      </c>
      <c r="V108" s="183" t="s">
        <v>708</v>
      </c>
      <c r="W108" s="183"/>
      <c r="X108" s="183"/>
      <c r="Y108" s="183"/>
      <c r="Z108" s="183"/>
      <c r="AA108" s="183"/>
      <c r="AB108" s="185" t="s">
        <v>167</v>
      </c>
      <c r="AC108" s="682" t="s">
        <v>32</v>
      </c>
      <c r="AD108" s="1786" t="s">
        <v>709</v>
      </c>
      <c r="AE108" s="1783"/>
      <c r="AF108" s="1783"/>
      <c r="AG108" s="1783"/>
      <c r="AH108" s="1784"/>
      <c r="AI108" s="368"/>
      <c r="AJ108" s="8"/>
      <c r="AK108" s="8"/>
      <c r="AL108" s="9"/>
      <c r="AM108" s="7"/>
      <c r="AN108" s="8"/>
      <c r="AO108" s="81"/>
    </row>
    <row r="109" spans="1:41" s="442" customFormat="1" ht="14.25" customHeight="1" thickBot="1">
      <c r="A109" s="648"/>
      <c r="B109" s="132"/>
      <c r="C109" s="27"/>
      <c r="D109" s="27"/>
      <c r="E109" s="27"/>
      <c r="F109" s="26"/>
      <c r="G109" s="29"/>
      <c r="H109" s="27"/>
      <c r="I109" s="27"/>
      <c r="J109" s="29"/>
      <c r="K109" s="27"/>
      <c r="L109" s="27"/>
      <c r="M109" s="29"/>
      <c r="N109" s="28"/>
      <c r="O109" s="27"/>
      <c r="P109" s="27"/>
      <c r="Q109" s="27"/>
      <c r="R109" s="680"/>
      <c r="S109" s="55"/>
      <c r="T109" s="55"/>
      <c r="U109" s="697" t="s">
        <v>32</v>
      </c>
      <c r="V109" s="55" t="s">
        <v>33</v>
      </c>
      <c r="W109" s="55"/>
      <c r="X109" s="55"/>
      <c r="Y109" s="697" t="s">
        <v>32</v>
      </c>
      <c r="Z109" s="55" t="s">
        <v>712</v>
      </c>
      <c r="AA109" s="55"/>
      <c r="AB109" s="55"/>
      <c r="AC109" s="55"/>
      <c r="AD109" s="55"/>
      <c r="AE109" s="55"/>
      <c r="AF109" s="55"/>
      <c r="AG109" s="55"/>
      <c r="AH109" s="266"/>
      <c r="AI109" s="681"/>
      <c r="AJ109" s="27"/>
      <c r="AK109" s="27"/>
      <c r="AL109" s="29"/>
      <c r="AM109" s="28"/>
      <c r="AN109" s="27"/>
      <c r="AO109" s="83"/>
    </row>
  </sheetData>
  <mergeCells count="127">
    <mergeCell ref="K81:M83"/>
    <mergeCell ref="B82:E82"/>
    <mergeCell ref="B45:E45"/>
    <mergeCell ref="B46:E46"/>
    <mergeCell ref="N46:Q46"/>
    <mergeCell ref="B47:E47"/>
    <mergeCell ref="K47:M47"/>
    <mergeCell ref="AF29:AH29"/>
    <mergeCell ref="S49:AH49"/>
    <mergeCell ref="B78:E79"/>
    <mergeCell ref="F78:G79"/>
    <mergeCell ref="H78:J79"/>
    <mergeCell ref="K78:M79"/>
    <mergeCell ref="N78:AL78"/>
    <mergeCell ref="AD80:AH80"/>
    <mergeCell ref="AD83:AH83"/>
    <mergeCell ref="N44:Q44"/>
    <mergeCell ref="K53:M53"/>
    <mergeCell ref="N53:Q53"/>
    <mergeCell ref="N54:Q54"/>
    <mergeCell ref="N48:Q48"/>
    <mergeCell ref="K44:M44"/>
    <mergeCell ref="K56:M56"/>
    <mergeCell ref="N56:Q56"/>
    <mergeCell ref="N59:Q59"/>
    <mergeCell ref="N60:Q60"/>
    <mergeCell ref="N61:Q61"/>
    <mergeCell ref="N63:Q63"/>
    <mergeCell ref="K101:M103"/>
    <mergeCell ref="A4:C5"/>
    <mergeCell ref="D4:N5"/>
    <mergeCell ref="O4:O5"/>
    <mergeCell ref="P4:Z5"/>
    <mergeCell ref="K90:L90"/>
    <mergeCell ref="N90:Q90"/>
    <mergeCell ref="K91:M93"/>
    <mergeCell ref="K100:L100"/>
    <mergeCell ref="N100:Q100"/>
    <mergeCell ref="A80:A87"/>
    <mergeCell ref="B83:E83"/>
    <mergeCell ref="B80:E80"/>
    <mergeCell ref="F80:G84"/>
    <mergeCell ref="K80:L80"/>
    <mergeCell ref="N80:Q80"/>
    <mergeCell ref="B81:E81"/>
    <mergeCell ref="N50:Q50"/>
    <mergeCell ref="A11:A25"/>
    <mergeCell ref="K11:M11"/>
    <mergeCell ref="AM78:AO79"/>
    <mergeCell ref="N79:Q79"/>
    <mergeCell ref="R79:AH79"/>
    <mergeCell ref="AI79:AL79"/>
    <mergeCell ref="N65:Q65"/>
    <mergeCell ref="N66:Q66"/>
    <mergeCell ref="S66:AH66"/>
    <mergeCell ref="K67:M67"/>
    <mergeCell ref="N67:Q68"/>
    <mergeCell ref="AJ68:AL68"/>
    <mergeCell ref="AJ69:AL69"/>
    <mergeCell ref="K70:M70"/>
    <mergeCell ref="N70:Q71"/>
    <mergeCell ref="N72:Q73"/>
    <mergeCell ref="N74:Q75"/>
    <mergeCell ref="K77:L77"/>
    <mergeCell ref="AM9:AO10"/>
    <mergeCell ref="N10:Q10"/>
    <mergeCell ref="AJ14:AL14"/>
    <mergeCell ref="AJ16:AL16"/>
    <mergeCell ref="K28:M28"/>
    <mergeCell ref="N28:Q28"/>
    <mergeCell ref="L20:M20"/>
    <mergeCell ref="N27:Q27"/>
    <mergeCell ref="AM4:AO4"/>
    <mergeCell ref="AM5:AO5"/>
    <mergeCell ref="N9:AK9"/>
    <mergeCell ref="R10:AH10"/>
    <mergeCell ref="AI10:AL10"/>
    <mergeCell ref="Y7:Z7"/>
    <mergeCell ref="AB11:AG11"/>
    <mergeCell ref="K12:M12"/>
    <mergeCell ref="N12:Q12"/>
    <mergeCell ref="K14:M14"/>
    <mergeCell ref="N14:Q14"/>
    <mergeCell ref="N15:Q15"/>
    <mergeCell ref="N11:Q11"/>
    <mergeCell ref="Y17:AG17"/>
    <mergeCell ref="N18:Q18"/>
    <mergeCell ref="K19:M19"/>
    <mergeCell ref="B9:E10"/>
    <mergeCell ref="F9:G10"/>
    <mergeCell ref="H9:J10"/>
    <mergeCell ref="K9:M10"/>
    <mergeCell ref="N52:Q52"/>
    <mergeCell ref="N30:Q30"/>
    <mergeCell ref="N31:Q31"/>
    <mergeCell ref="K34:M34"/>
    <mergeCell ref="N34:Q34"/>
    <mergeCell ref="K35:M35"/>
    <mergeCell ref="N35:Q35"/>
    <mergeCell ref="K36:M37"/>
    <mergeCell ref="K38:M38"/>
    <mergeCell ref="N38:Q38"/>
    <mergeCell ref="K39:M39"/>
    <mergeCell ref="N39:Q39"/>
    <mergeCell ref="K40:M41"/>
    <mergeCell ref="N43:Q43"/>
    <mergeCell ref="B12:E12"/>
    <mergeCell ref="B13:E13"/>
    <mergeCell ref="B14:E14"/>
    <mergeCell ref="AD103:AH103"/>
    <mergeCell ref="AD106:AH106"/>
    <mergeCell ref="AD108:AH108"/>
    <mergeCell ref="AA4:AG4"/>
    <mergeCell ref="AA5:AG5"/>
    <mergeCell ref="AH4:AL4"/>
    <mergeCell ref="AH5:AL5"/>
    <mergeCell ref="AD86:AH86"/>
    <mergeCell ref="AD88:AH88"/>
    <mergeCell ref="AJ47:AL48"/>
    <mergeCell ref="AJ49:AL49"/>
    <mergeCell ref="AJ84:AL84"/>
    <mergeCell ref="AD90:AH90"/>
    <mergeCell ref="AD93:AH93"/>
    <mergeCell ref="AD96:AH96"/>
    <mergeCell ref="AD98:AH98"/>
    <mergeCell ref="AD100:AH100"/>
    <mergeCell ref="S52:AH52"/>
  </mergeCells>
  <phoneticPr fontId="2"/>
  <dataValidations count="1">
    <dataValidation type="list" allowBlank="1" showInputMessage="1" showErrorMessage="1" sqref="AI11:AI16 F12:F16 H12:H15 AC12 AF12 S16:S17 W30:W31 Z16 Y23 R34:R36 W28 AA28:AA29 AE29 R30:R32 AI80:AI109 S28:S29 AB30:AB31 AB33 S33 T37 AB37 R38:R39 Z39:Z40 S40:S41 R48:R54 R13:R14 AD16 R18:R20 K20 AF21:AF26 Z25 AC21:AC24 AC26 R27 T75 AI67:AI69 K46 AC74 B50 AC86 Y84 AC80 Y81 Z74 AC88 Y89 K69 Y107 H81:H85 K55 F45:F49 H45:H48 X47 Z44 Z62:AB62 Y57 AF55:AF60 AC55:AC58 AB73 Z59 U103:U104 R70:R72 W73 S73 AC44 Y54 T45 T47 Z47:AB47 Y87 AC83 U80:U91 AC60 X62 T62 R63:R68 AC103 R42:R43 AI42:AI49 W16:X16 W33 V29 AC96 Y94 AC90 Y91 AC98 Y99 AM90:AM91 U106:U109 U96:U101 Y97 AC93 U93:U94 AC106 Y104 AC100 Y101 AC108 Y109 AM100:AM101" xr:uid="{9C22B098-E640-4A2F-97A8-AE5A0A3CAF0C}">
      <formula1>"□,■"</formula1>
    </dataValidation>
  </dataValidations>
  <pageMargins left="0.51181102362204722" right="0.11811023622047245" top="0.55118110236220474" bottom="0" header="0.31496062992125984" footer="0.31496062992125984"/>
  <pageSetup paperSize="9" scale="77" fitToWidth="0" fitToHeight="0" orientation="portrait" blackAndWhite="1" verticalDpi="0" r:id="rId1"/>
  <rowBreaks count="1" manualBreakCount="1">
    <brk id="76" max="40" man="1"/>
  </rowBreaks>
  <extLst>
    <ext xmlns:x14="http://schemas.microsoft.com/office/spreadsheetml/2009/9/main" uri="{CCE6A557-97BC-4b89-ADB6-D9C93CAAB3DF}">
      <x14:dataValidations xmlns:xm="http://schemas.microsoft.com/office/excel/2006/main" count="1">
        <x14:dataValidation type="list" allowBlank="1" showInputMessage="1" xr:uid="{C3EF07EF-C1FF-4499-90C3-10738F373C61}">
          <x14:formula1>
            <xm:f>"□,■"</xm:f>
          </x14:formula1>
          <xm:sqref>Z458755 JV458755 TR458755 ADN458755 ANJ458755 AXF458755 BHB458755 BQX458755 CAT458755 CKP458755 CUL458755 DEH458755 DOD458755 DXZ458755 EHV458755 ERR458755 FBN458755 FLJ458755 FVF458755 GFB458755 GOX458755 GYT458755 HIP458755 HSL458755 ICH458755 IMD458755 IVZ458755 JFV458755 JPR458755 JZN458755 KJJ458755 KTF458755 LDB458755 LMX458755 LWT458755 MGP458755 MQL458755 NAH458755 NKD458755 NTZ458755 ODV458755 ONR458755 OXN458755 PHJ458755 PRF458755 QBB458755 QKX458755 QUT458755 REP458755 ROL458755 RYH458755 SID458755 SRZ458755 TBV458755 TLR458755 TVN458755 UFJ458755 UPF458755 UZB458755 VIX458755 VST458755 WCP458755 WML458755 WWH458755 Z65520 JV65520 TR65520 ADN65520 ANJ65520 AXF65520 BHB65520 BQX65520 CAT65520 CKP65520 CUL65520 DEH65520 DOD65520 DXZ65520 EHV65520 ERR65520 FBN65520 FLJ65520 FVF65520 GFB65520 GOX65520 GYT65520 HIP65520 HSL65520 ICH65520 IMD65520 IVZ65520 JFV65520 JPR65520 JZN65520 KJJ65520 KTF65520 LDB65520 LMX65520 LWT65520 MGP65520 MQL65520 NAH65520 NKD65520 NTZ65520 ODV65520 ONR65520 OXN65520 PHJ65520 PRF65520 QBB65520 QKX65520 QUT65520 REP65520 ROL65520 RYH65520 SID65520 SRZ65520 TBV65520 TLR65520 TVN65520 UFJ65520 UPF65520 UZB65520 VIX65520 VST65520 WCP65520 WML65520 WWH65520 Z131056 JV131056 TR131056 ADN131056 ANJ131056 AXF131056 BHB131056 BQX131056 CAT131056 CKP131056 CUL131056 DEH131056 DOD131056 DXZ131056 EHV131056 ERR131056 FBN131056 FLJ131056 FVF131056 GFB131056 GOX131056 GYT131056 HIP131056 HSL131056 ICH131056 IMD131056 IVZ131056 JFV131056 JPR131056 JZN131056 KJJ131056 KTF131056 LDB131056 LMX131056 LWT131056 MGP131056 MQL131056 NAH131056 NKD131056 NTZ131056 ODV131056 ONR131056 OXN131056 PHJ131056 PRF131056 QBB131056 QKX131056 QUT131056 REP131056 ROL131056 RYH131056 SID131056 SRZ131056 TBV131056 TLR131056 TVN131056 UFJ131056 UPF131056 UZB131056 VIX131056 VST131056 WCP131056 WML131056 WWH131056 Z196592 JV196592 TR196592 ADN196592 ANJ196592 AXF196592 BHB196592 BQX196592 CAT196592 CKP196592 CUL196592 DEH196592 DOD196592 DXZ196592 EHV196592 ERR196592 FBN196592 FLJ196592 FVF196592 GFB196592 GOX196592 GYT196592 HIP196592 HSL196592 ICH196592 IMD196592 IVZ196592 JFV196592 JPR196592 JZN196592 KJJ196592 KTF196592 LDB196592 LMX196592 LWT196592 MGP196592 MQL196592 NAH196592 NKD196592 NTZ196592 ODV196592 ONR196592 OXN196592 PHJ196592 PRF196592 QBB196592 QKX196592 QUT196592 REP196592 ROL196592 RYH196592 SID196592 SRZ196592 TBV196592 TLR196592 TVN196592 UFJ196592 UPF196592 UZB196592 VIX196592 VST196592 WCP196592 WML196592 WWH196592 Z262128 JV262128 TR262128 ADN262128 ANJ262128 AXF262128 BHB262128 BQX262128 CAT262128 CKP262128 CUL262128 DEH262128 DOD262128 DXZ262128 EHV262128 ERR262128 FBN262128 FLJ262128 FVF262128 GFB262128 GOX262128 GYT262128 HIP262128 HSL262128 ICH262128 IMD262128 IVZ262128 JFV262128 JPR262128 JZN262128 KJJ262128 KTF262128 LDB262128 LMX262128 LWT262128 MGP262128 MQL262128 NAH262128 NKD262128 NTZ262128 ODV262128 ONR262128 OXN262128 PHJ262128 PRF262128 QBB262128 QKX262128 QUT262128 REP262128 ROL262128 RYH262128 SID262128 SRZ262128 TBV262128 TLR262128 TVN262128 UFJ262128 UPF262128 UZB262128 VIX262128 VST262128 WCP262128 WML262128 WWH262128 Z327664 JV327664 TR327664 ADN327664 ANJ327664 AXF327664 BHB327664 BQX327664 CAT327664 CKP327664 CUL327664 DEH327664 DOD327664 DXZ327664 EHV327664 ERR327664 FBN327664 FLJ327664 FVF327664 GFB327664 GOX327664 GYT327664 HIP327664 HSL327664 ICH327664 IMD327664 IVZ327664 JFV327664 JPR327664 JZN327664 KJJ327664 KTF327664 LDB327664 LMX327664 LWT327664 MGP327664 MQL327664 NAH327664 NKD327664 NTZ327664 ODV327664 ONR327664 OXN327664 PHJ327664 PRF327664 QBB327664 QKX327664 QUT327664 REP327664 ROL327664 RYH327664 SID327664 SRZ327664 TBV327664 TLR327664 TVN327664 UFJ327664 UPF327664 UZB327664 VIX327664 VST327664 WCP327664 WML327664 WWH327664 Z393200 JV393200 TR393200 ADN393200 ANJ393200 AXF393200 BHB393200 BQX393200 CAT393200 CKP393200 CUL393200 DEH393200 DOD393200 DXZ393200 EHV393200 ERR393200 FBN393200 FLJ393200 FVF393200 GFB393200 GOX393200 GYT393200 HIP393200 HSL393200 ICH393200 IMD393200 IVZ393200 JFV393200 JPR393200 JZN393200 KJJ393200 KTF393200 LDB393200 LMX393200 LWT393200 MGP393200 MQL393200 NAH393200 NKD393200 NTZ393200 ODV393200 ONR393200 OXN393200 PHJ393200 PRF393200 QBB393200 QKX393200 QUT393200 REP393200 ROL393200 RYH393200 SID393200 SRZ393200 TBV393200 TLR393200 TVN393200 UFJ393200 UPF393200 UZB393200 VIX393200 VST393200 WCP393200 WML393200 WWH393200 Z458736 JV458736 TR458736 ADN458736 ANJ458736 AXF458736 BHB458736 BQX458736 CAT458736 CKP458736 CUL458736 DEH458736 DOD458736 DXZ458736 EHV458736 ERR458736 FBN458736 FLJ458736 FVF458736 GFB458736 GOX458736 GYT458736 HIP458736 HSL458736 ICH458736 IMD458736 IVZ458736 JFV458736 JPR458736 JZN458736 KJJ458736 KTF458736 LDB458736 LMX458736 LWT458736 MGP458736 MQL458736 NAH458736 NKD458736 NTZ458736 ODV458736 ONR458736 OXN458736 PHJ458736 PRF458736 QBB458736 QKX458736 QUT458736 REP458736 ROL458736 RYH458736 SID458736 SRZ458736 TBV458736 TLR458736 TVN458736 UFJ458736 UPF458736 UZB458736 VIX458736 VST458736 WCP458736 WML458736 WWH458736 Z524272 JV524272 TR524272 ADN524272 ANJ524272 AXF524272 BHB524272 BQX524272 CAT524272 CKP524272 CUL524272 DEH524272 DOD524272 DXZ524272 EHV524272 ERR524272 FBN524272 FLJ524272 FVF524272 GFB524272 GOX524272 GYT524272 HIP524272 HSL524272 ICH524272 IMD524272 IVZ524272 JFV524272 JPR524272 JZN524272 KJJ524272 KTF524272 LDB524272 LMX524272 LWT524272 MGP524272 MQL524272 NAH524272 NKD524272 NTZ524272 ODV524272 ONR524272 OXN524272 PHJ524272 PRF524272 QBB524272 QKX524272 QUT524272 REP524272 ROL524272 RYH524272 SID524272 SRZ524272 TBV524272 TLR524272 TVN524272 UFJ524272 UPF524272 UZB524272 VIX524272 VST524272 WCP524272 WML524272 WWH524272 Z589808 JV589808 TR589808 ADN589808 ANJ589808 AXF589808 BHB589808 BQX589808 CAT589808 CKP589808 CUL589808 DEH589808 DOD589808 DXZ589808 EHV589808 ERR589808 FBN589808 FLJ589808 FVF589808 GFB589808 GOX589808 GYT589808 HIP589808 HSL589808 ICH589808 IMD589808 IVZ589808 JFV589808 JPR589808 JZN589808 KJJ589808 KTF589808 LDB589808 LMX589808 LWT589808 MGP589808 MQL589808 NAH589808 NKD589808 NTZ589808 ODV589808 ONR589808 OXN589808 PHJ589808 PRF589808 QBB589808 QKX589808 QUT589808 REP589808 ROL589808 RYH589808 SID589808 SRZ589808 TBV589808 TLR589808 TVN589808 UFJ589808 UPF589808 UZB589808 VIX589808 VST589808 WCP589808 WML589808 WWH589808 Z655344 JV655344 TR655344 ADN655344 ANJ655344 AXF655344 BHB655344 BQX655344 CAT655344 CKP655344 CUL655344 DEH655344 DOD655344 DXZ655344 EHV655344 ERR655344 FBN655344 FLJ655344 FVF655344 GFB655344 GOX655344 GYT655344 HIP655344 HSL655344 ICH655344 IMD655344 IVZ655344 JFV655344 JPR655344 JZN655344 KJJ655344 KTF655344 LDB655344 LMX655344 LWT655344 MGP655344 MQL655344 NAH655344 NKD655344 NTZ655344 ODV655344 ONR655344 OXN655344 PHJ655344 PRF655344 QBB655344 QKX655344 QUT655344 REP655344 ROL655344 RYH655344 SID655344 SRZ655344 TBV655344 TLR655344 TVN655344 UFJ655344 UPF655344 UZB655344 VIX655344 VST655344 WCP655344 WML655344 WWH655344 Z720880 JV720880 TR720880 ADN720880 ANJ720880 AXF720880 BHB720880 BQX720880 CAT720880 CKP720880 CUL720880 DEH720880 DOD720880 DXZ720880 EHV720880 ERR720880 FBN720880 FLJ720880 FVF720880 GFB720880 GOX720880 GYT720880 HIP720880 HSL720880 ICH720880 IMD720880 IVZ720880 JFV720880 JPR720880 JZN720880 KJJ720880 KTF720880 LDB720880 LMX720880 LWT720880 MGP720880 MQL720880 NAH720880 NKD720880 NTZ720880 ODV720880 ONR720880 OXN720880 PHJ720880 PRF720880 QBB720880 QKX720880 QUT720880 REP720880 ROL720880 RYH720880 SID720880 SRZ720880 TBV720880 TLR720880 TVN720880 UFJ720880 UPF720880 UZB720880 VIX720880 VST720880 WCP720880 WML720880 WWH720880 Z786416 JV786416 TR786416 ADN786416 ANJ786416 AXF786416 BHB786416 BQX786416 CAT786416 CKP786416 CUL786416 DEH786416 DOD786416 DXZ786416 EHV786416 ERR786416 FBN786416 FLJ786416 FVF786416 GFB786416 GOX786416 GYT786416 HIP786416 HSL786416 ICH786416 IMD786416 IVZ786416 JFV786416 JPR786416 JZN786416 KJJ786416 KTF786416 LDB786416 LMX786416 LWT786416 MGP786416 MQL786416 NAH786416 NKD786416 NTZ786416 ODV786416 ONR786416 OXN786416 PHJ786416 PRF786416 QBB786416 QKX786416 QUT786416 REP786416 ROL786416 RYH786416 SID786416 SRZ786416 TBV786416 TLR786416 TVN786416 UFJ786416 UPF786416 UZB786416 VIX786416 VST786416 WCP786416 WML786416 WWH786416 Z851952 JV851952 TR851952 ADN851952 ANJ851952 AXF851952 BHB851952 BQX851952 CAT851952 CKP851952 CUL851952 DEH851952 DOD851952 DXZ851952 EHV851952 ERR851952 FBN851952 FLJ851952 FVF851952 GFB851952 GOX851952 GYT851952 HIP851952 HSL851952 ICH851952 IMD851952 IVZ851952 JFV851952 JPR851952 JZN851952 KJJ851952 KTF851952 LDB851952 LMX851952 LWT851952 MGP851952 MQL851952 NAH851952 NKD851952 NTZ851952 ODV851952 ONR851952 OXN851952 PHJ851952 PRF851952 QBB851952 QKX851952 QUT851952 REP851952 ROL851952 RYH851952 SID851952 SRZ851952 TBV851952 TLR851952 TVN851952 UFJ851952 UPF851952 UZB851952 VIX851952 VST851952 WCP851952 WML851952 WWH851952 Z917488 JV917488 TR917488 ADN917488 ANJ917488 AXF917488 BHB917488 BQX917488 CAT917488 CKP917488 CUL917488 DEH917488 DOD917488 DXZ917488 EHV917488 ERR917488 FBN917488 FLJ917488 FVF917488 GFB917488 GOX917488 GYT917488 HIP917488 HSL917488 ICH917488 IMD917488 IVZ917488 JFV917488 JPR917488 JZN917488 KJJ917488 KTF917488 LDB917488 LMX917488 LWT917488 MGP917488 MQL917488 NAH917488 NKD917488 NTZ917488 ODV917488 ONR917488 OXN917488 PHJ917488 PRF917488 QBB917488 QKX917488 QUT917488 REP917488 ROL917488 RYH917488 SID917488 SRZ917488 TBV917488 TLR917488 TVN917488 UFJ917488 UPF917488 UZB917488 VIX917488 VST917488 WCP917488 WML917488 WWH917488 Z983024 JV983024 TR983024 ADN983024 ANJ983024 AXF983024 BHB983024 BQX983024 CAT983024 CKP983024 CUL983024 DEH983024 DOD983024 DXZ983024 EHV983024 ERR983024 FBN983024 FLJ983024 FVF983024 GFB983024 GOX983024 GYT983024 HIP983024 HSL983024 ICH983024 IMD983024 IVZ983024 JFV983024 JPR983024 JZN983024 KJJ983024 KTF983024 LDB983024 LMX983024 LWT983024 MGP983024 MQL983024 NAH983024 NKD983024 NTZ983024 ODV983024 ONR983024 OXN983024 PHJ983024 PRF983024 QBB983024 QKX983024 QUT983024 REP983024 ROL983024 RYH983024 SID983024 SRZ983024 TBV983024 TLR983024 TVN983024 UFJ983024 UPF983024 UZB983024 VIX983024 VST983024 WCP983024 WML983024 WWH983024 Z524291 JV524291 TR524291 ADN524291 ANJ524291 AXF524291 BHB524291 BQX524291 CAT524291 CKP524291 CUL524291 DEH524291 DOD524291 DXZ524291 EHV524291 ERR524291 FBN524291 FLJ524291 FVF524291 GFB524291 GOX524291 GYT524291 HIP524291 HSL524291 ICH524291 IMD524291 IVZ524291 JFV524291 JPR524291 JZN524291 KJJ524291 KTF524291 LDB524291 LMX524291 LWT524291 MGP524291 MQL524291 NAH524291 NKD524291 NTZ524291 ODV524291 ONR524291 OXN524291 PHJ524291 PRF524291 QBB524291 QKX524291 QUT524291 REP524291 ROL524291 RYH524291 SID524291 SRZ524291 TBV524291 TLR524291 TVN524291 UFJ524291 UPF524291 UZB524291 VIX524291 VST524291 WCP524291 WML524291 WWH524291 X65523:X65524 JT65523:JT65524 TP65523:TP65524 ADL65523:ADL65524 ANH65523:ANH65524 AXD65523:AXD65524 BGZ65523:BGZ65524 BQV65523:BQV65524 CAR65523:CAR65524 CKN65523:CKN65524 CUJ65523:CUJ65524 DEF65523:DEF65524 DOB65523:DOB65524 DXX65523:DXX65524 EHT65523:EHT65524 ERP65523:ERP65524 FBL65523:FBL65524 FLH65523:FLH65524 FVD65523:FVD65524 GEZ65523:GEZ65524 GOV65523:GOV65524 GYR65523:GYR65524 HIN65523:HIN65524 HSJ65523:HSJ65524 ICF65523:ICF65524 IMB65523:IMB65524 IVX65523:IVX65524 JFT65523:JFT65524 JPP65523:JPP65524 JZL65523:JZL65524 KJH65523:KJH65524 KTD65523:KTD65524 LCZ65523:LCZ65524 LMV65523:LMV65524 LWR65523:LWR65524 MGN65523:MGN65524 MQJ65523:MQJ65524 NAF65523:NAF65524 NKB65523:NKB65524 NTX65523:NTX65524 ODT65523:ODT65524 ONP65523:ONP65524 OXL65523:OXL65524 PHH65523:PHH65524 PRD65523:PRD65524 QAZ65523:QAZ65524 QKV65523:QKV65524 QUR65523:QUR65524 REN65523:REN65524 ROJ65523:ROJ65524 RYF65523:RYF65524 SIB65523:SIB65524 SRX65523:SRX65524 TBT65523:TBT65524 TLP65523:TLP65524 TVL65523:TVL65524 UFH65523:UFH65524 UPD65523:UPD65524 UYZ65523:UYZ65524 VIV65523:VIV65524 VSR65523:VSR65524 WCN65523:WCN65524 WMJ65523:WMJ65524 WWF65523:WWF65524 X131059:X131060 JT131059:JT131060 TP131059:TP131060 ADL131059:ADL131060 ANH131059:ANH131060 AXD131059:AXD131060 BGZ131059:BGZ131060 BQV131059:BQV131060 CAR131059:CAR131060 CKN131059:CKN131060 CUJ131059:CUJ131060 DEF131059:DEF131060 DOB131059:DOB131060 DXX131059:DXX131060 EHT131059:EHT131060 ERP131059:ERP131060 FBL131059:FBL131060 FLH131059:FLH131060 FVD131059:FVD131060 GEZ131059:GEZ131060 GOV131059:GOV131060 GYR131059:GYR131060 HIN131059:HIN131060 HSJ131059:HSJ131060 ICF131059:ICF131060 IMB131059:IMB131060 IVX131059:IVX131060 JFT131059:JFT131060 JPP131059:JPP131060 JZL131059:JZL131060 KJH131059:KJH131060 KTD131059:KTD131060 LCZ131059:LCZ131060 LMV131059:LMV131060 LWR131059:LWR131060 MGN131059:MGN131060 MQJ131059:MQJ131060 NAF131059:NAF131060 NKB131059:NKB131060 NTX131059:NTX131060 ODT131059:ODT131060 ONP131059:ONP131060 OXL131059:OXL131060 PHH131059:PHH131060 PRD131059:PRD131060 QAZ131059:QAZ131060 QKV131059:QKV131060 QUR131059:QUR131060 REN131059:REN131060 ROJ131059:ROJ131060 RYF131059:RYF131060 SIB131059:SIB131060 SRX131059:SRX131060 TBT131059:TBT131060 TLP131059:TLP131060 TVL131059:TVL131060 UFH131059:UFH131060 UPD131059:UPD131060 UYZ131059:UYZ131060 VIV131059:VIV131060 VSR131059:VSR131060 WCN131059:WCN131060 WMJ131059:WMJ131060 WWF131059:WWF131060 X196595:X196596 JT196595:JT196596 TP196595:TP196596 ADL196595:ADL196596 ANH196595:ANH196596 AXD196595:AXD196596 BGZ196595:BGZ196596 BQV196595:BQV196596 CAR196595:CAR196596 CKN196595:CKN196596 CUJ196595:CUJ196596 DEF196595:DEF196596 DOB196595:DOB196596 DXX196595:DXX196596 EHT196595:EHT196596 ERP196595:ERP196596 FBL196595:FBL196596 FLH196595:FLH196596 FVD196595:FVD196596 GEZ196595:GEZ196596 GOV196595:GOV196596 GYR196595:GYR196596 HIN196595:HIN196596 HSJ196595:HSJ196596 ICF196595:ICF196596 IMB196595:IMB196596 IVX196595:IVX196596 JFT196595:JFT196596 JPP196595:JPP196596 JZL196595:JZL196596 KJH196595:KJH196596 KTD196595:KTD196596 LCZ196595:LCZ196596 LMV196595:LMV196596 LWR196595:LWR196596 MGN196595:MGN196596 MQJ196595:MQJ196596 NAF196595:NAF196596 NKB196595:NKB196596 NTX196595:NTX196596 ODT196595:ODT196596 ONP196595:ONP196596 OXL196595:OXL196596 PHH196595:PHH196596 PRD196595:PRD196596 QAZ196595:QAZ196596 QKV196595:QKV196596 QUR196595:QUR196596 REN196595:REN196596 ROJ196595:ROJ196596 RYF196595:RYF196596 SIB196595:SIB196596 SRX196595:SRX196596 TBT196595:TBT196596 TLP196595:TLP196596 TVL196595:TVL196596 UFH196595:UFH196596 UPD196595:UPD196596 UYZ196595:UYZ196596 VIV196595:VIV196596 VSR196595:VSR196596 WCN196595:WCN196596 WMJ196595:WMJ196596 WWF196595:WWF196596 X262131:X262132 JT262131:JT262132 TP262131:TP262132 ADL262131:ADL262132 ANH262131:ANH262132 AXD262131:AXD262132 BGZ262131:BGZ262132 BQV262131:BQV262132 CAR262131:CAR262132 CKN262131:CKN262132 CUJ262131:CUJ262132 DEF262131:DEF262132 DOB262131:DOB262132 DXX262131:DXX262132 EHT262131:EHT262132 ERP262131:ERP262132 FBL262131:FBL262132 FLH262131:FLH262132 FVD262131:FVD262132 GEZ262131:GEZ262132 GOV262131:GOV262132 GYR262131:GYR262132 HIN262131:HIN262132 HSJ262131:HSJ262132 ICF262131:ICF262132 IMB262131:IMB262132 IVX262131:IVX262132 JFT262131:JFT262132 JPP262131:JPP262132 JZL262131:JZL262132 KJH262131:KJH262132 KTD262131:KTD262132 LCZ262131:LCZ262132 LMV262131:LMV262132 LWR262131:LWR262132 MGN262131:MGN262132 MQJ262131:MQJ262132 NAF262131:NAF262132 NKB262131:NKB262132 NTX262131:NTX262132 ODT262131:ODT262132 ONP262131:ONP262132 OXL262131:OXL262132 PHH262131:PHH262132 PRD262131:PRD262132 QAZ262131:QAZ262132 QKV262131:QKV262132 QUR262131:QUR262132 REN262131:REN262132 ROJ262131:ROJ262132 RYF262131:RYF262132 SIB262131:SIB262132 SRX262131:SRX262132 TBT262131:TBT262132 TLP262131:TLP262132 TVL262131:TVL262132 UFH262131:UFH262132 UPD262131:UPD262132 UYZ262131:UYZ262132 VIV262131:VIV262132 VSR262131:VSR262132 WCN262131:WCN262132 WMJ262131:WMJ262132 WWF262131:WWF262132 X327667:X327668 JT327667:JT327668 TP327667:TP327668 ADL327667:ADL327668 ANH327667:ANH327668 AXD327667:AXD327668 BGZ327667:BGZ327668 BQV327667:BQV327668 CAR327667:CAR327668 CKN327667:CKN327668 CUJ327667:CUJ327668 DEF327667:DEF327668 DOB327667:DOB327668 DXX327667:DXX327668 EHT327667:EHT327668 ERP327667:ERP327668 FBL327667:FBL327668 FLH327667:FLH327668 FVD327667:FVD327668 GEZ327667:GEZ327668 GOV327667:GOV327668 GYR327667:GYR327668 HIN327667:HIN327668 HSJ327667:HSJ327668 ICF327667:ICF327668 IMB327667:IMB327668 IVX327667:IVX327668 JFT327667:JFT327668 JPP327667:JPP327668 JZL327667:JZL327668 KJH327667:KJH327668 KTD327667:KTD327668 LCZ327667:LCZ327668 LMV327667:LMV327668 LWR327667:LWR327668 MGN327667:MGN327668 MQJ327667:MQJ327668 NAF327667:NAF327668 NKB327667:NKB327668 NTX327667:NTX327668 ODT327667:ODT327668 ONP327667:ONP327668 OXL327667:OXL327668 PHH327667:PHH327668 PRD327667:PRD327668 QAZ327667:QAZ327668 QKV327667:QKV327668 QUR327667:QUR327668 REN327667:REN327668 ROJ327667:ROJ327668 RYF327667:RYF327668 SIB327667:SIB327668 SRX327667:SRX327668 TBT327667:TBT327668 TLP327667:TLP327668 TVL327667:TVL327668 UFH327667:UFH327668 UPD327667:UPD327668 UYZ327667:UYZ327668 VIV327667:VIV327668 VSR327667:VSR327668 WCN327667:WCN327668 WMJ327667:WMJ327668 WWF327667:WWF327668 X393203:X393204 JT393203:JT393204 TP393203:TP393204 ADL393203:ADL393204 ANH393203:ANH393204 AXD393203:AXD393204 BGZ393203:BGZ393204 BQV393203:BQV393204 CAR393203:CAR393204 CKN393203:CKN393204 CUJ393203:CUJ393204 DEF393203:DEF393204 DOB393203:DOB393204 DXX393203:DXX393204 EHT393203:EHT393204 ERP393203:ERP393204 FBL393203:FBL393204 FLH393203:FLH393204 FVD393203:FVD393204 GEZ393203:GEZ393204 GOV393203:GOV393204 GYR393203:GYR393204 HIN393203:HIN393204 HSJ393203:HSJ393204 ICF393203:ICF393204 IMB393203:IMB393204 IVX393203:IVX393204 JFT393203:JFT393204 JPP393203:JPP393204 JZL393203:JZL393204 KJH393203:KJH393204 KTD393203:KTD393204 LCZ393203:LCZ393204 LMV393203:LMV393204 LWR393203:LWR393204 MGN393203:MGN393204 MQJ393203:MQJ393204 NAF393203:NAF393204 NKB393203:NKB393204 NTX393203:NTX393204 ODT393203:ODT393204 ONP393203:ONP393204 OXL393203:OXL393204 PHH393203:PHH393204 PRD393203:PRD393204 QAZ393203:QAZ393204 QKV393203:QKV393204 QUR393203:QUR393204 REN393203:REN393204 ROJ393203:ROJ393204 RYF393203:RYF393204 SIB393203:SIB393204 SRX393203:SRX393204 TBT393203:TBT393204 TLP393203:TLP393204 TVL393203:TVL393204 UFH393203:UFH393204 UPD393203:UPD393204 UYZ393203:UYZ393204 VIV393203:VIV393204 VSR393203:VSR393204 WCN393203:WCN393204 WMJ393203:WMJ393204 WWF393203:WWF393204 X458739:X458740 JT458739:JT458740 TP458739:TP458740 ADL458739:ADL458740 ANH458739:ANH458740 AXD458739:AXD458740 BGZ458739:BGZ458740 BQV458739:BQV458740 CAR458739:CAR458740 CKN458739:CKN458740 CUJ458739:CUJ458740 DEF458739:DEF458740 DOB458739:DOB458740 DXX458739:DXX458740 EHT458739:EHT458740 ERP458739:ERP458740 FBL458739:FBL458740 FLH458739:FLH458740 FVD458739:FVD458740 GEZ458739:GEZ458740 GOV458739:GOV458740 GYR458739:GYR458740 HIN458739:HIN458740 HSJ458739:HSJ458740 ICF458739:ICF458740 IMB458739:IMB458740 IVX458739:IVX458740 JFT458739:JFT458740 JPP458739:JPP458740 JZL458739:JZL458740 KJH458739:KJH458740 KTD458739:KTD458740 LCZ458739:LCZ458740 LMV458739:LMV458740 LWR458739:LWR458740 MGN458739:MGN458740 MQJ458739:MQJ458740 NAF458739:NAF458740 NKB458739:NKB458740 NTX458739:NTX458740 ODT458739:ODT458740 ONP458739:ONP458740 OXL458739:OXL458740 PHH458739:PHH458740 PRD458739:PRD458740 QAZ458739:QAZ458740 QKV458739:QKV458740 QUR458739:QUR458740 REN458739:REN458740 ROJ458739:ROJ458740 RYF458739:RYF458740 SIB458739:SIB458740 SRX458739:SRX458740 TBT458739:TBT458740 TLP458739:TLP458740 TVL458739:TVL458740 UFH458739:UFH458740 UPD458739:UPD458740 UYZ458739:UYZ458740 VIV458739:VIV458740 VSR458739:VSR458740 WCN458739:WCN458740 WMJ458739:WMJ458740 WWF458739:WWF458740 X524275:X524276 JT524275:JT524276 TP524275:TP524276 ADL524275:ADL524276 ANH524275:ANH524276 AXD524275:AXD524276 BGZ524275:BGZ524276 BQV524275:BQV524276 CAR524275:CAR524276 CKN524275:CKN524276 CUJ524275:CUJ524276 DEF524275:DEF524276 DOB524275:DOB524276 DXX524275:DXX524276 EHT524275:EHT524276 ERP524275:ERP524276 FBL524275:FBL524276 FLH524275:FLH524276 FVD524275:FVD524276 GEZ524275:GEZ524276 GOV524275:GOV524276 GYR524275:GYR524276 HIN524275:HIN524276 HSJ524275:HSJ524276 ICF524275:ICF524276 IMB524275:IMB524276 IVX524275:IVX524276 JFT524275:JFT524276 JPP524275:JPP524276 JZL524275:JZL524276 KJH524275:KJH524276 KTD524275:KTD524276 LCZ524275:LCZ524276 LMV524275:LMV524276 LWR524275:LWR524276 MGN524275:MGN524276 MQJ524275:MQJ524276 NAF524275:NAF524276 NKB524275:NKB524276 NTX524275:NTX524276 ODT524275:ODT524276 ONP524275:ONP524276 OXL524275:OXL524276 PHH524275:PHH524276 PRD524275:PRD524276 QAZ524275:QAZ524276 QKV524275:QKV524276 QUR524275:QUR524276 REN524275:REN524276 ROJ524275:ROJ524276 RYF524275:RYF524276 SIB524275:SIB524276 SRX524275:SRX524276 TBT524275:TBT524276 TLP524275:TLP524276 TVL524275:TVL524276 UFH524275:UFH524276 UPD524275:UPD524276 UYZ524275:UYZ524276 VIV524275:VIV524276 VSR524275:VSR524276 WCN524275:WCN524276 WMJ524275:WMJ524276 WWF524275:WWF524276 X589811:X589812 JT589811:JT589812 TP589811:TP589812 ADL589811:ADL589812 ANH589811:ANH589812 AXD589811:AXD589812 BGZ589811:BGZ589812 BQV589811:BQV589812 CAR589811:CAR589812 CKN589811:CKN589812 CUJ589811:CUJ589812 DEF589811:DEF589812 DOB589811:DOB589812 DXX589811:DXX589812 EHT589811:EHT589812 ERP589811:ERP589812 FBL589811:FBL589812 FLH589811:FLH589812 FVD589811:FVD589812 GEZ589811:GEZ589812 GOV589811:GOV589812 GYR589811:GYR589812 HIN589811:HIN589812 HSJ589811:HSJ589812 ICF589811:ICF589812 IMB589811:IMB589812 IVX589811:IVX589812 JFT589811:JFT589812 JPP589811:JPP589812 JZL589811:JZL589812 KJH589811:KJH589812 KTD589811:KTD589812 LCZ589811:LCZ589812 LMV589811:LMV589812 LWR589811:LWR589812 MGN589811:MGN589812 MQJ589811:MQJ589812 NAF589811:NAF589812 NKB589811:NKB589812 NTX589811:NTX589812 ODT589811:ODT589812 ONP589811:ONP589812 OXL589811:OXL589812 PHH589811:PHH589812 PRD589811:PRD589812 QAZ589811:QAZ589812 QKV589811:QKV589812 QUR589811:QUR589812 REN589811:REN589812 ROJ589811:ROJ589812 RYF589811:RYF589812 SIB589811:SIB589812 SRX589811:SRX589812 TBT589811:TBT589812 TLP589811:TLP589812 TVL589811:TVL589812 UFH589811:UFH589812 UPD589811:UPD589812 UYZ589811:UYZ589812 VIV589811:VIV589812 VSR589811:VSR589812 WCN589811:WCN589812 WMJ589811:WMJ589812 WWF589811:WWF589812 X655347:X655348 JT655347:JT655348 TP655347:TP655348 ADL655347:ADL655348 ANH655347:ANH655348 AXD655347:AXD655348 BGZ655347:BGZ655348 BQV655347:BQV655348 CAR655347:CAR655348 CKN655347:CKN655348 CUJ655347:CUJ655348 DEF655347:DEF655348 DOB655347:DOB655348 DXX655347:DXX655348 EHT655347:EHT655348 ERP655347:ERP655348 FBL655347:FBL655348 FLH655347:FLH655348 FVD655347:FVD655348 GEZ655347:GEZ655348 GOV655347:GOV655348 GYR655347:GYR655348 HIN655347:HIN655348 HSJ655347:HSJ655348 ICF655347:ICF655348 IMB655347:IMB655348 IVX655347:IVX655348 JFT655347:JFT655348 JPP655347:JPP655348 JZL655347:JZL655348 KJH655347:KJH655348 KTD655347:KTD655348 LCZ655347:LCZ655348 LMV655347:LMV655348 LWR655347:LWR655348 MGN655347:MGN655348 MQJ655347:MQJ655348 NAF655347:NAF655348 NKB655347:NKB655348 NTX655347:NTX655348 ODT655347:ODT655348 ONP655347:ONP655348 OXL655347:OXL655348 PHH655347:PHH655348 PRD655347:PRD655348 QAZ655347:QAZ655348 QKV655347:QKV655348 QUR655347:QUR655348 REN655347:REN655348 ROJ655347:ROJ655348 RYF655347:RYF655348 SIB655347:SIB655348 SRX655347:SRX655348 TBT655347:TBT655348 TLP655347:TLP655348 TVL655347:TVL655348 UFH655347:UFH655348 UPD655347:UPD655348 UYZ655347:UYZ655348 VIV655347:VIV655348 VSR655347:VSR655348 WCN655347:WCN655348 WMJ655347:WMJ655348 WWF655347:WWF655348 X720883:X720884 JT720883:JT720884 TP720883:TP720884 ADL720883:ADL720884 ANH720883:ANH720884 AXD720883:AXD720884 BGZ720883:BGZ720884 BQV720883:BQV720884 CAR720883:CAR720884 CKN720883:CKN720884 CUJ720883:CUJ720884 DEF720883:DEF720884 DOB720883:DOB720884 DXX720883:DXX720884 EHT720883:EHT720884 ERP720883:ERP720884 FBL720883:FBL720884 FLH720883:FLH720884 FVD720883:FVD720884 GEZ720883:GEZ720884 GOV720883:GOV720884 GYR720883:GYR720884 HIN720883:HIN720884 HSJ720883:HSJ720884 ICF720883:ICF720884 IMB720883:IMB720884 IVX720883:IVX720884 JFT720883:JFT720884 JPP720883:JPP720884 JZL720883:JZL720884 KJH720883:KJH720884 KTD720883:KTD720884 LCZ720883:LCZ720884 LMV720883:LMV720884 LWR720883:LWR720884 MGN720883:MGN720884 MQJ720883:MQJ720884 NAF720883:NAF720884 NKB720883:NKB720884 NTX720883:NTX720884 ODT720883:ODT720884 ONP720883:ONP720884 OXL720883:OXL720884 PHH720883:PHH720884 PRD720883:PRD720884 QAZ720883:QAZ720884 QKV720883:QKV720884 QUR720883:QUR720884 REN720883:REN720884 ROJ720883:ROJ720884 RYF720883:RYF720884 SIB720883:SIB720884 SRX720883:SRX720884 TBT720883:TBT720884 TLP720883:TLP720884 TVL720883:TVL720884 UFH720883:UFH720884 UPD720883:UPD720884 UYZ720883:UYZ720884 VIV720883:VIV720884 VSR720883:VSR720884 WCN720883:WCN720884 WMJ720883:WMJ720884 WWF720883:WWF720884 X786419:X786420 JT786419:JT786420 TP786419:TP786420 ADL786419:ADL786420 ANH786419:ANH786420 AXD786419:AXD786420 BGZ786419:BGZ786420 BQV786419:BQV786420 CAR786419:CAR786420 CKN786419:CKN786420 CUJ786419:CUJ786420 DEF786419:DEF786420 DOB786419:DOB786420 DXX786419:DXX786420 EHT786419:EHT786420 ERP786419:ERP786420 FBL786419:FBL786420 FLH786419:FLH786420 FVD786419:FVD786420 GEZ786419:GEZ786420 GOV786419:GOV786420 GYR786419:GYR786420 HIN786419:HIN786420 HSJ786419:HSJ786420 ICF786419:ICF786420 IMB786419:IMB786420 IVX786419:IVX786420 JFT786419:JFT786420 JPP786419:JPP786420 JZL786419:JZL786420 KJH786419:KJH786420 KTD786419:KTD786420 LCZ786419:LCZ786420 LMV786419:LMV786420 LWR786419:LWR786420 MGN786419:MGN786420 MQJ786419:MQJ786420 NAF786419:NAF786420 NKB786419:NKB786420 NTX786419:NTX786420 ODT786419:ODT786420 ONP786419:ONP786420 OXL786419:OXL786420 PHH786419:PHH786420 PRD786419:PRD786420 QAZ786419:QAZ786420 QKV786419:QKV786420 QUR786419:QUR786420 REN786419:REN786420 ROJ786419:ROJ786420 RYF786419:RYF786420 SIB786419:SIB786420 SRX786419:SRX786420 TBT786419:TBT786420 TLP786419:TLP786420 TVL786419:TVL786420 UFH786419:UFH786420 UPD786419:UPD786420 UYZ786419:UYZ786420 VIV786419:VIV786420 VSR786419:VSR786420 WCN786419:WCN786420 WMJ786419:WMJ786420 WWF786419:WWF786420 X851955:X851956 JT851955:JT851956 TP851955:TP851956 ADL851955:ADL851956 ANH851955:ANH851956 AXD851955:AXD851956 BGZ851955:BGZ851956 BQV851955:BQV851956 CAR851955:CAR851956 CKN851955:CKN851956 CUJ851955:CUJ851956 DEF851955:DEF851956 DOB851955:DOB851956 DXX851955:DXX851956 EHT851955:EHT851956 ERP851955:ERP851956 FBL851955:FBL851956 FLH851955:FLH851956 FVD851955:FVD851956 GEZ851955:GEZ851956 GOV851955:GOV851956 GYR851955:GYR851956 HIN851955:HIN851956 HSJ851955:HSJ851956 ICF851955:ICF851956 IMB851955:IMB851956 IVX851955:IVX851956 JFT851955:JFT851956 JPP851955:JPP851956 JZL851955:JZL851956 KJH851955:KJH851956 KTD851955:KTD851956 LCZ851955:LCZ851956 LMV851955:LMV851956 LWR851955:LWR851956 MGN851955:MGN851956 MQJ851955:MQJ851956 NAF851955:NAF851956 NKB851955:NKB851956 NTX851955:NTX851956 ODT851955:ODT851956 ONP851955:ONP851956 OXL851955:OXL851956 PHH851955:PHH851956 PRD851955:PRD851956 QAZ851955:QAZ851956 QKV851955:QKV851956 QUR851955:QUR851956 REN851955:REN851956 ROJ851955:ROJ851956 RYF851955:RYF851956 SIB851955:SIB851956 SRX851955:SRX851956 TBT851955:TBT851956 TLP851955:TLP851956 TVL851955:TVL851956 UFH851955:UFH851956 UPD851955:UPD851956 UYZ851955:UYZ851956 VIV851955:VIV851956 VSR851955:VSR851956 WCN851955:WCN851956 WMJ851955:WMJ851956 WWF851955:WWF851956 X917491:X917492 JT917491:JT917492 TP917491:TP917492 ADL917491:ADL917492 ANH917491:ANH917492 AXD917491:AXD917492 BGZ917491:BGZ917492 BQV917491:BQV917492 CAR917491:CAR917492 CKN917491:CKN917492 CUJ917491:CUJ917492 DEF917491:DEF917492 DOB917491:DOB917492 DXX917491:DXX917492 EHT917491:EHT917492 ERP917491:ERP917492 FBL917491:FBL917492 FLH917491:FLH917492 FVD917491:FVD917492 GEZ917491:GEZ917492 GOV917491:GOV917492 GYR917491:GYR917492 HIN917491:HIN917492 HSJ917491:HSJ917492 ICF917491:ICF917492 IMB917491:IMB917492 IVX917491:IVX917492 JFT917491:JFT917492 JPP917491:JPP917492 JZL917491:JZL917492 KJH917491:KJH917492 KTD917491:KTD917492 LCZ917491:LCZ917492 LMV917491:LMV917492 LWR917491:LWR917492 MGN917491:MGN917492 MQJ917491:MQJ917492 NAF917491:NAF917492 NKB917491:NKB917492 NTX917491:NTX917492 ODT917491:ODT917492 ONP917491:ONP917492 OXL917491:OXL917492 PHH917491:PHH917492 PRD917491:PRD917492 QAZ917491:QAZ917492 QKV917491:QKV917492 QUR917491:QUR917492 REN917491:REN917492 ROJ917491:ROJ917492 RYF917491:RYF917492 SIB917491:SIB917492 SRX917491:SRX917492 TBT917491:TBT917492 TLP917491:TLP917492 TVL917491:TVL917492 UFH917491:UFH917492 UPD917491:UPD917492 UYZ917491:UYZ917492 VIV917491:VIV917492 VSR917491:VSR917492 WCN917491:WCN917492 WMJ917491:WMJ917492 WWF917491:WWF917492 X983027:X983028 JT983027:JT983028 TP983027:TP983028 ADL983027:ADL983028 ANH983027:ANH983028 AXD983027:AXD983028 BGZ983027:BGZ983028 BQV983027:BQV983028 CAR983027:CAR983028 CKN983027:CKN983028 CUJ983027:CUJ983028 DEF983027:DEF983028 DOB983027:DOB983028 DXX983027:DXX983028 EHT983027:EHT983028 ERP983027:ERP983028 FBL983027:FBL983028 FLH983027:FLH983028 FVD983027:FVD983028 GEZ983027:GEZ983028 GOV983027:GOV983028 GYR983027:GYR983028 HIN983027:HIN983028 HSJ983027:HSJ983028 ICF983027:ICF983028 IMB983027:IMB983028 IVX983027:IVX983028 JFT983027:JFT983028 JPP983027:JPP983028 JZL983027:JZL983028 KJH983027:KJH983028 KTD983027:KTD983028 LCZ983027:LCZ983028 LMV983027:LMV983028 LWR983027:LWR983028 MGN983027:MGN983028 MQJ983027:MQJ983028 NAF983027:NAF983028 NKB983027:NKB983028 NTX983027:NTX983028 ODT983027:ODT983028 ONP983027:ONP983028 OXL983027:OXL983028 PHH983027:PHH983028 PRD983027:PRD983028 QAZ983027:QAZ983028 QKV983027:QKV983028 QUR983027:QUR983028 REN983027:REN983028 ROJ983027:ROJ983028 RYF983027:RYF983028 SIB983027:SIB983028 SRX983027:SRX983028 TBT983027:TBT983028 TLP983027:TLP983028 TVL983027:TVL983028 UFH983027:UFH983028 UPD983027:UPD983028 UYZ983027:UYZ983028 VIV983027:VIV983028 VSR983027:VSR983028 WCN983027:WCN983028 WMJ983027:WMJ983028 WWF983027:WWF983028 Z589827 JV589827 TR589827 ADN589827 ANJ589827 AXF589827 BHB589827 BQX589827 CAT589827 CKP589827 CUL589827 DEH589827 DOD589827 DXZ589827 EHV589827 ERR589827 FBN589827 FLJ589827 FVF589827 GFB589827 GOX589827 GYT589827 HIP589827 HSL589827 ICH589827 IMD589827 IVZ589827 JFV589827 JPR589827 JZN589827 KJJ589827 KTF589827 LDB589827 LMX589827 LWT589827 MGP589827 MQL589827 NAH589827 NKD589827 NTZ589827 ODV589827 ONR589827 OXN589827 PHJ589827 PRF589827 QBB589827 QKX589827 QUT589827 REP589827 ROL589827 RYH589827 SID589827 SRZ589827 TBV589827 TLR589827 TVN589827 UFJ589827 UPF589827 UZB589827 VIX589827 VST589827 WCP589827 WML589827 WWH589827 AC65523 JY65523 TU65523 ADQ65523 ANM65523 AXI65523 BHE65523 BRA65523 CAW65523 CKS65523 CUO65523 DEK65523 DOG65523 DYC65523 EHY65523 ERU65523 FBQ65523 FLM65523 FVI65523 GFE65523 GPA65523 GYW65523 HIS65523 HSO65523 ICK65523 IMG65523 IWC65523 JFY65523 JPU65523 JZQ65523 KJM65523 KTI65523 LDE65523 LNA65523 LWW65523 MGS65523 MQO65523 NAK65523 NKG65523 NUC65523 ODY65523 ONU65523 OXQ65523 PHM65523 PRI65523 QBE65523 QLA65523 QUW65523 RES65523 ROO65523 RYK65523 SIG65523 SSC65523 TBY65523 TLU65523 TVQ65523 UFM65523 UPI65523 UZE65523 VJA65523 VSW65523 WCS65523 WMO65523 WWK65523 AC131059 JY131059 TU131059 ADQ131059 ANM131059 AXI131059 BHE131059 BRA131059 CAW131059 CKS131059 CUO131059 DEK131059 DOG131059 DYC131059 EHY131059 ERU131059 FBQ131059 FLM131059 FVI131059 GFE131059 GPA131059 GYW131059 HIS131059 HSO131059 ICK131059 IMG131059 IWC131059 JFY131059 JPU131059 JZQ131059 KJM131059 KTI131059 LDE131059 LNA131059 LWW131059 MGS131059 MQO131059 NAK131059 NKG131059 NUC131059 ODY131059 ONU131059 OXQ131059 PHM131059 PRI131059 QBE131059 QLA131059 QUW131059 RES131059 ROO131059 RYK131059 SIG131059 SSC131059 TBY131059 TLU131059 TVQ131059 UFM131059 UPI131059 UZE131059 VJA131059 VSW131059 WCS131059 WMO131059 WWK131059 AC196595 JY196595 TU196595 ADQ196595 ANM196595 AXI196595 BHE196595 BRA196595 CAW196595 CKS196595 CUO196595 DEK196595 DOG196595 DYC196595 EHY196595 ERU196595 FBQ196595 FLM196595 FVI196595 GFE196595 GPA196595 GYW196595 HIS196595 HSO196595 ICK196595 IMG196595 IWC196595 JFY196595 JPU196595 JZQ196595 KJM196595 KTI196595 LDE196595 LNA196595 LWW196595 MGS196595 MQO196595 NAK196595 NKG196595 NUC196595 ODY196595 ONU196595 OXQ196595 PHM196595 PRI196595 QBE196595 QLA196595 QUW196595 RES196595 ROO196595 RYK196595 SIG196595 SSC196595 TBY196595 TLU196595 TVQ196595 UFM196595 UPI196595 UZE196595 VJA196595 VSW196595 WCS196595 WMO196595 WWK196595 AC262131 JY262131 TU262131 ADQ262131 ANM262131 AXI262131 BHE262131 BRA262131 CAW262131 CKS262131 CUO262131 DEK262131 DOG262131 DYC262131 EHY262131 ERU262131 FBQ262131 FLM262131 FVI262131 GFE262131 GPA262131 GYW262131 HIS262131 HSO262131 ICK262131 IMG262131 IWC262131 JFY262131 JPU262131 JZQ262131 KJM262131 KTI262131 LDE262131 LNA262131 LWW262131 MGS262131 MQO262131 NAK262131 NKG262131 NUC262131 ODY262131 ONU262131 OXQ262131 PHM262131 PRI262131 QBE262131 QLA262131 QUW262131 RES262131 ROO262131 RYK262131 SIG262131 SSC262131 TBY262131 TLU262131 TVQ262131 UFM262131 UPI262131 UZE262131 VJA262131 VSW262131 WCS262131 WMO262131 WWK262131 AC327667 JY327667 TU327667 ADQ327667 ANM327667 AXI327667 BHE327667 BRA327667 CAW327667 CKS327667 CUO327667 DEK327667 DOG327667 DYC327667 EHY327667 ERU327667 FBQ327667 FLM327667 FVI327667 GFE327667 GPA327667 GYW327667 HIS327667 HSO327667 ICK327667 IMG327667 IWC327667 JFY327667 JPU327667 JZQ327667 KJM327667 KTI327667 LDE327667 LNA327667 LWW327667 MGS327667 MQO327667 NAK327667 NKG327667 NUC327667 ODY327667 ONU327667 OXQ327667 PHM327667 PRI327667 QBE327667 QLA327667 QUW327667 RES327667 ROO327667 RYK327667 SIG327667 SSC327667 TBY327667 TLU327667 TVQ327667 UFM327667 UPI327667 UZE327667 VJA327667 VSW327667 WCS327667 WMO327667 WWK327667 AC393203 JY393203 TU393203 ADQ393203 ANM393203 AXI393203 BHE393203 BRA393203 CAW393203 CKS393203 CUO393203 DEK393203 DOG393203 DYC393203 EHY393203 ERU393203 FBQ393203 FLM393203 FVI393203 GFE393203 GPA393203 GYW393203 HIS393203 HSO393203 ICK393203 IMG393203 IWC393203 JFY393203 JPU393203 JZQ393203 KJM393203 KTI393203 LDE393203 LNA393203 LWW393203 MGS393203 MQO393203 NAK393203 NKG393203 NUC393203 ODY393203 ONU393203 OXQ393203 PHM393203 PRI393203 QBE393203 QLA393203 QUW393203 RES393203 ROO393203 RYK393203 SIG393203 SSC393203 TBY393203 TLU393203 TVQ393203 UFM393203 UPI393203 UZE393203 VJA393203 VSW393203 WCS393203 WMO393203 WWK393203 AC458739 JY458739 TU458739 ADQ458739 ANM458739 AXI458739 BHE458739 BRA458739 CAW458739 CKS458739 CUO458739 DEK458739 DOG458739 DYC458739 EHY458739 ERU458739 FBQ458739 FLM458739 FVI458739 GFE458739 GPA458739 GYW458739 HIS458739 HSO458739 ICK458739 IMG458739 IWC458739 JFY458739 JPU458739 JZQ458739 KJM458739 KTI458739 LDE458739 LNA458739 LWW458739 MGS458739 MQO458739 NAK458739 NKG458739 NUC458739 ODY458739 ONU458739 OXQ458739 PHM458739 PRI458739 QBE458739 QLA458739 QUW458739 RES458739 ROO458739 RYK458739 SIG458739 SSC458739 TBY458739 TLU458739 TVQ458739 UFM458739 UPI458739 UZE458739 VJA458739 VSW458739 WCS458739 WMO458739 WWK458739 AC524275 JY524275 TU524275 ADQ524275 ANM524275 AXI524275 BHE524275 BRA524275 CAW524275 CKS524275 CUO524275 DEK524275 DOG524275 DYC524275 EHY524275 ERU524275 FBQ524275 FLM524275 FVI524275 GFE524275 GPA524275 GYW524275 HIS524275 HSO524275 ICK524275 IMG524275 IWC524275 JFY524275 JPU524275 JZQ524275 KJM524275 KTI524275 LDE524275 LNA524275 LWW524275 MGS524275 MQO524275 NAK524275 NKG524275 NUC524275 ODY524275 ONU524275 OXQ524275 PHM524275 PRI524275 QBE524275 QLA524275 QUW524275 RES524275 ROO524275 RYK524275 SIG524275 SSC524275 TBY524275 TLU524275 TVQ524275 UFM524275 UPI524275 UZE524275 VJA524275 VSW524275 WCS524275 WMO524275 WWK524275 AC589811 JY589811 TU589811 ADQ589811 ANM589811 AXI589811 BHE589811 BRA589811 CAW589811 CKS589811 CUO589811 DEK589811 DOG589811 DYC589811 EHY589811 ERU589811 FBQ589811 FLM589811 FVI589811 GFE589811 GPA589811 GYW589811 HIS589811 HSO589811 ICK589811 IMG589811 IWC589811 JFY589811 JPU589811 JZQ589811 KJM589811 KTI589811 LDE589811 LNA589811 LWW589811 MGS589811 MQO589811 NAK589811 NKG589811 NUC589811 ODY589811 ONU589811 OXQ589811 PHM589811 PRI589811 QBE589811 QLA589811 QUW589811 RES589811 ROO589811 RYK589811 SIG589811 SSC589811 TBY589811 TLU589811 TVQ589811 UFM589811 UPI589811 UZE589811 VJA589811 VSW589811 WCS589811 WMO589811 WWK589811 AC655347 JY655347 TU655347 ADQ655347 ANM655347 AXI655347 BHE655347 BRA655347 CAW655347 CKS655347 CUO655347 DEK655347 DOG655347 DYC655347 EHY655347 ERU655347 FBQ655347 FLM655347 FVI655347 GFE655347 GPA655347 GYW655347 HIS655347 HSO655347 ICK655347 IMG655347 IWC655347 JFY655347 JPU655347 JZQ655347 KJM655347 KTI655347 LDE655347 LNA655347 LWW655347 MGS655347 MQO655347 NAK655347 NKG655347 NUC655347 ODY655347 ONU655347 OXQ655347 PHM655347 PRI655347 QBE655347 QLA655347 QUW655347 RES655347 ROO655347 RYK655347 SIG655347 SSC655347 TBY655347 TLU655347 TVQ655347 UFM655347 UPI655347 UZE655347 VJA655347 VSW655347 WCS655347 WMO655347 WWK655347 AC720883 JY720883 TU720883 ADQ720883 ANM720883 AXI720883 BHE720883 BRA720883 CAW720883 CKS720883 CUO720883 DEK720883 DOG720883 DYC720883 EHY720883 ERU720883 FBQ720883 FLM720883 FVI720883 GFE720883 GPA720883 GYW720883 HIS720883 HSO720883 ICK720883 IMG720883 IWC720883 JFY720883 JPU720883 JZQ720883 KJM720883 KTI720883 LDE720883 LNA720883 LWW720883 MGS720883 MQO720883 NAK720883 NKG720883 NUC720883 ODY720883 ONU720883 OXQ720883 PHM720883 PRI720883 QBE720883 QLA720883 QUW720883 RES720883 ROO720883 RYK720883 SIG720883 SSC720883 TBY720883 TLU720883 TVQ720883 UFM720883 UPI720883 UZE720883 VJA720883 VSW720883 WCS720883 WMO720883 WWK720883 AC786419 JY786419 TU786419 ADQ786419 ANM786419 AXI786419 BHE786419 BRA786419 CAW786419 CKS786419 CUO786419 DEK786419 DOG786419 DYC786419 EHY786419 ERU786419 FBQ786419 FLM786419 FVI786419 GFE786419 GPA786419 GYW786419 HIS786419 HSO786419 ICK786419 IMG786419 IWC786419 JFY786419 JPU786419 JZQ786419 KJM786419 KTI786419 LDE786419 LNA786419 LWW786419 MGS786419 MQO786419 NAK786419 NKG786419 NUC786419 ODY786419 ONU786419 OXQ786419 PHM786419 PRI786419 QBE786419 QLA786419 QUW786419 RES786419 ROO786419 RYK786419 SIG786419 SSC786419 TBY786419 TLU786419 TVQ786419 UFM786419 UPI786419 UZE786419 VJA786419 VSW786419 WCS786419 WMO786419 WWK786419 AC851955 JY851955 TU851955 ADQ851955 ANM851955 AXI851955 BHE851955 BRA851955 CAW851955 CKS851955 CUO851955 DEK851955 DOG851955 DYC851955 EHY851955 ERU851955 FBQ851955 FLM851955 FVI851955 GFE851955 GPA851955 GYW851955 HIS851955 HSO851955 ICK851955 IMG851955 IWC851955 JFY851955 JPU851955 JZQ851955 KJM851955 KTI851955 LDE851955 LNA851955 LWW851955 MGS851955 MQO851955 NAK851955 NKG851955 NUC851955 ODY851955 ONU851955 OXQ851955 PHM851955 PRI851955 QBE851955 QLA851955 QUW851955 RES851955 ROO851955 RYK851955 SIG851955 SSC851955 TBY851955 TLU851955 TVQ851955 UFM851955 UPI851955 UZE851955 VJA851955 VSW851955 WCS851955 WMO851955 WWK851955 AC917491 JY917491 TU917491 ADQ917491 ANM917491 AXI917491 BHE917491 BRA917491 CAW917491 CKS917491 CUO917491 DEK917491 DOG917491 DYC917491 EHY917491 ERU917491 FBQ917491 FLM917491 FVI917491 GFE917491 GPA917491 GYW917491 HIS917491 HSO917491 ICK917491 IMG917491 IWC917491 JFY917491 JPU917491 JZQ917491 KJM917491 KTI917491 LDE917491 LNA917491 LWW917491 MGS917491 MQO917491 NAK917491 NKG917491 NUC917491 ODY917491 ONU917491 OXQ917491 PHM917491 PRI917491 QBE917491 QLA917491 QUW917491 RES917491 ROO917491 RYK917491 SIG917491 SSC917491 TBY917491 TLU917491 TVQ917491 UFM917491 UPI917491 UZE917491 VJA917491 VSW917491 WCS917491 WMO917491 WWK917491 AC983027 JY983027 TU983027 ADQ983027 ANM983027 AXI983027 BHE983027 BRA983027 CAW983027 CKS983027 CUO983027 DEK983027 DOG983027 DYC983027 EHY983027 ERU983027 FBQ983027 FLM983027 FVI983027 GFE983027 GPA983027 GYW983027 HIS983027 HSO983027 ICK983027 IMG983027 IWC983027 JFY983027 JPU983027 JZQ983027 KJM983027 KTI983027 LDE983027 LNA983027 LWW983027 MGS983027 MQO983027 NAK983027 NKG983027 NUC983027 ODY983027 ONU983027 OXQ983027 PHM983027 PRI983027 QBE983027 QLA983027 QUW983027 RES983027 ROO983027 RYK983027 SIG983027 SSC983027 TBY983027 TLU983027 TVQ983027 UFM983027 UPI983027 UZE983027 VJA983027 VSW983027 WCS983027 WMO983027 WWK983027 Z655363 JV655363 TR655363 ADN655363 ANJ655363 AXF655363 BHB655363 BQX655363 CAT655363 CKP655363 CUL655363 DEH655363 DOD655363 DXZ655363 EHV655363 ERR655363 FBN655363 FLJ655363 FVF655363 GFB655363 GOX655363 GYT655363 HIP655363 HSL655363 ICH655363 IMD655363 IVZ655363 JFV655363 JPR655363 JZN655363 KJJ655363 KTF655363 LDB655363 LMX655363 LWT655363 MGP655363 MQL655363 NAH655363 NKD655363 NTZ655363 ODV655363 ONR655363 OXN655363 PHJ655363 PRF655363 QBB655363 QKX655363 QUT655363 REP655363 ROL655363 RYH655363 SID655363 SRZ655363 TBV655363 TLR655363 TVN655363 UFJ655363 UPF655363 UZB655363 VIX655363 VST655363 WCP655363 WML655363 WWH655363 N65523:N65524 JJ65523:JJ65524 TF65523:TF65524 ADB65523:ADB65524 AMX65523:AMX65524 AWT65523:AWT65524 BGP65523:BGP65524 BQL65523:BQL65524 CAH65523:CAH65524 CKD65523:CKD65524 CTZ65523:CTZ65524 DDV65523:DDV65524 DNR65523:DNR65524 DXN65523:DXN65524 EHJ65523:EHJ65524 ERF65523:ERF65524 FBB65523:FBB65524 FKX65523:FKX65524 FUT65523:FUT65524 GEP65523:GEP65524 GOL65523:GOL65524 GYH65523:GYH65524 HID65523:HID65524 HRZ65523:HRZ65524 IBV65523:IBV65524 ILR65523:ILR65524 IVN65523:IVN65524 JFJ65523:JFJ65524 JPF65523:JPF65524 JZB65523:JZB65524 KIX65523:KIX65524 KST65523:KST65524 LCP65523:LCP65524 LML65523:LML65524 LWH65523:LWH65524 MGD65523:MGD65524 MPZ65523:MPZ65524 MZV65523:MZV65524 NJR65523:NJR65524 NTN65523:NTN65524 ODJ65523:ODJ65524 ONF65523:ONF65524 OXB65523:OXB65524 PGX65523:PGX65524 PQT65523:PQT65524 QAP65523:QAP65524 QKL65523:QKL65524 QUH65523:QUH65524 RED65523:RED65524 RNZ65523:RNZ65524 RXV65523:RXV65524 SHR65523:SHR65524 SRN65523:SRN65524 TBJ65523:TBJ65524 TLF65523:TLF65524 TVB65523:TVB65524 UEX65523:UEX65524 UOT65523:UOT65524 UYP65523:UYP65524 VIL65523:VIL65524 VSH65523:VSH65524 WCD65523:WCD65524 WLZ65523:WLZ65524 WVV65523:WVV65524 N131059:N131060 JJ131059:JJ131060 TF131059:TF131060 ADB131059:ADB131060 AMX131059:AMX131060 AWT131059:AWT131060 BGP131059:BGP131060 BQL131059:BQL131060 CAH131059:CAH131060 CKD131059:CKD131060 CTZ131059:CTZ131060 DDV131059:DDV131060 DNR131059:DNR131060 DXN131059:DXN131060 EHJ131059:EHJ131060 ERF131059:ERF131060 FBB131059:FBB131060 FKX131059:FKX131060 FUT131059:FUT131060 GEP131059:GEP131060 GOL131059:GOL131060 GYH131059:GYH131060 HID131059:HID131060 HRZ131059:HRZ131060 IBV131059:IBV131060 ILR131059:ILR131060 IVN131059:IVN131060 JFJ131059:JFJ131060 JPF131059:JPF131060 JZB131059:JZB131060 KIX131059:KIX131060 KST131059:KST131060 LCP131059:LCP131060 LML131059:LML131060 LWH131059:LWH131060 MGD131059:MGD131060 MPZ131059:MPZ131060 MZV131059:MZV131060 NJR131059:NJR131060 NTN131059:NTN131060 ODJ131059:ODJ131060 ONF131059:ONF131060 OXB131059:OXB131060 PGX131059:PGX131060 PQT131059:PQT131060 QAP131059:QAP131060 QKL131059:QKL131060 QUH131059:QUH131060 RED131059:RED131060 RNZ131059:RNZ131060 RXV131059:RXV131060 SHR131059:SHR131060 SRN131059:SRN131060 TBJ131059:TBJ131060 TLF131059:TLF131060 TVB131059:TVB131060 UEX131059:UEX131060 UOT131059:UOT131060 UYP131059:UYP131060 VIL131059:VIL131060 VSH131059:VSH131060 WCD131059:WCD131060 WLZ131059:WLZ131060 WVV131059:WVV131060 N196595:N196596 JJ196595:JJ196596 TF196595:TF196596 ADB196595:ADB196596 AMX196595:AMX196596 AWT196595:AWT196596 BGP196595:BGP196596 BQL196595:BQL196596 CAH196595:CAH196596 CKD196595:CKD196596 CTZ196595:CTZ196596 DDV196595:DDV196596 DNR196595:DNR196596 DXN196595:DXN196596 EHJ196595:EHJ196596 ERF196595:ERF196596 FBB196595:FBB196596 FKX196595:FKX196596 FUT196595:FUT196596 GEP196595:GEP196596 GOL196595:GOL196596 GYH196595:GYH196596 HID196595:HID196596 HRZ196595:HRZ196596 IBV196595:IBV196596 ILR196595:ILR196596 IVN196595:IVN196596 JFJ196595:JFJ196596 JPF196595:JPF196596 JZB196595:JZB196596 KIX196595:KIX196596 KST196595:KST196596 LCP196595:LCP196596 LML196595:LML196596 LWH196595:LWH196596 MGD196595:MGD196596 MPZ196595:MPZ196596 MZV196595:MZV196596 NJR196595:NJR196596 NTN196595:NTN196596 ODJ196595:ODJ196596 ONF196595:ONF196596 OXB196595:OXB196596 PGX196595:PGX196596 PQT196595:PQT196596 QAP196595:QAP196596 QKL196595:QKL196596 QUH196595:QUH196596 RED196595:RED196596 RNZ196595:RNZ196596 RXV196595:RXV196596 SHR196595:SHR196596 SRN196595:SRN196596 TBJ196595:TBJ196596 TLF196595:TLF196596 TVB196595:TVB196596 UEX196595:UEX196596 UOT196595:UOT196596 UYP196595:UYP196596 VIL196595:VIL196596 VSH196595:VSH196596 WCD196595:WCD196596 WLZ196595:WLZ196596 WVV196595:WVV196596 N262131:N262132 JJ262131:JJ262132 TF262131:TF262132 ADB262131:ADB262132 AMX262131:AMX262132 AWT262131:AWT262132 BGP262131:BGP262132 BQL262131:BQL262132 CAH262131:CAH262132 CKD262131:CKD262132 CTZ262131:CTZ262132 DDV262131:DDV262132 DNR262131:DNR262132 DXN262131:DXN262132 EHJ262131:EHJ262132 ERF262131:ERF262132 FBB262131:FBB262132 FKX262131:FKX262132 FUT262131:FUT262132 GEP262131:GEP262132 GOL262131:GOL262132 GYH262131:GYH262132 HID262131:HID262132 HRZ262131:HRZ262132 IBV262131:IBV262132 ILR262131:ILR262132 IVN262131:IVN262132 JFJ262131:JFJ262132 JPF262131:JPF262132 JZB262131:JZB262132 KIX262131:KIX262132 KST262131:KST262132 LCP262131:LCP262132 LML262131:LML262132 LWH262131:LWH262132 MGD262131:MGD262132 MPZ262131:MPZ262132 MZV262131:MZV262132 NJR262131:NJR262132 NTN262131:NTN262132 ODJ262131:ODJ262132 ONF262131:ONF262132 OXB262131:OXB262132 PGX262131:PGX262132 PQT262131:PQT262132 QAP262131:QAP262132 QKL262131:QKL262132 QUH262131:QUH262132 RED262131:RED262132 RNZ262131:RNZ262132 RXV262131:RXV262132 SHR262131:SHR262132 SRN262131:SRN262132 TBJ262131:TBJ262132 TLF262131:TLF262132 TVB262131:TVB262132 UEX262131:UEX262132 UOT262131:UOT262132 UYP262131:UYP262132 VIL262131:VIL262132 VSH262131:VSH262132 WCD262131:WCD262132 WLZ262131:WLZ262132 WVV262131:WVV262132 N327667:N327668 JJ327667:JJ327668 TF327667:TF327668 ADB327667:ADB327668 AMX327667:AMX327668 AWT327667:AWT327668 BGP327667:BGP327668 BQL327667:BQL327668 CAH327667:CAH327668 CKD327667:CKD327668 CTZ327667:CTZ327668 DDV327667:DDV327668 DNR327667:DNR327668 DXN327667:DXN327668 EHJ327667:EHJ327668 ERF327667:ERF327668 FBB327667:FBB327668 FKX327667:FKX327668 FUT327667:FUT327668 GEP327667:GEP327668 GOL327667:GOL327668 GYH327667:GYH327668 HID327667:HID327668 HRZ327667:HRZ327668 IBV327667:IBV327668 ILR327667:ILR327668 IVN327667:IVN327668 JFJ327667:JFJ327668 JPF327667:JPF327668 JZB327667:JZB327668 KIX327667:KIX327668 KST327667:KST327668 LCP327667:LCP327668 LML327667:LML327668 LWH327667:LWH327668 MGD327667:MGD327668 MPZ327667:MPZ327668 MZV327667:MZV327668 NJR327667:NJR327668 NTN327667:NTN327668 ODJ327667:ODJ327668 ONF327667:ONF327668 OXB327667:OXB327668 PGX327667:PGX327668 PQT327667:PQT327668 QAP327667:QAP327668 QKL327667:QKL327668 QUH327667:QUH327668 RED327667:RED327668 RNZ327667:RNZ327668 RXV327667:RXV327668 SHR327667:SHR327668 SRN327667:SRN327668 TBJ327667:TBJ327668 TLF327667:TLF327668 TVB327667:TVB327668 UEX327667:UEX327668 UOT327667:UOT327668 UYP327667:UYP327668 VIL327667:VIL327668 VSH327667:VSH327668 WCD327667:WCD327668 WLZ327667:WLZ327668 WVV327667:WVV327668 N393203:N393204 JJ393203:JJ393204 TF393203:TF393204 ADB393203:ADB393204 AMX393203:AMX393204 AWT393203:AWT393204 BGP393203:BGP393204 BQL393203:BQL393204 CAH393203:CAH393204 CKD393203:CKD393204 CTZ393203:CTZ393204 DDV393203:DDV393204 DNR393203:DNR393204 DXN393203:DXN393204 EHJ393203:EHJ393204 ERF393203:ERF393204 FBB393203:FBB393204 FKX393203:FKX393204 FUT393203:FUT393204 GEP393203:GEP393204 GOL393203:GOL393204 GYH393203:GYH393204 HID393203:HID393204 HRZ393203:HRZ393204 IBV393203:IBV393204 ILR393203:ILR393204 IVN393203:IVN393204 JFJ393203:JFJ393204 JPF393203:JPF393204 JZB393203:JZB393204 KIX393203:KIX393204 KST393203:KST393204 LCP393203:LCP393204 LML393203:LML393204 LWH393203:LWH393204 MGD393203:MGD393204 MPZ393203:MPZ393204 MZV393203:MZV393204 NJR393203:NJR393204 NTN393203:NTN393204 ODJ393203:ODJ393204 ONF393203:ONF393204 OXB393203:OXB393204 PGX393203:PGX393204 PQT393203:PQT393204 QAP393203:QAP393204 QKL393203:QKL393204 QUH393203:QUH393204 RED393203:RED393204 RNZ393203:RNZ393204 RXV393203:RXV393204 SHR393203:SHR393204 SRN393203:SRN393204 TBJ393203:TBJ393204 TLF393203:TLF393204 TVB393203:TVB393204 UEX393203:UEX393204 UOT393203:UOT393204 UYP393203:UYP393204 VIL393203:VIL393204 VSH393203:VSH393204 WCD393203:WCD393204 WLZ393203:WLZ393204 WVV393203:WVV393204 N458739:N458740 JJ458739:JJ458740 TF458739:TF458740 ADB458739:ADB458740 AMX458739:AMX458740 AWT458739:AWT458740 BGP458739:BGP458740 BQL458739:BQL458740 CAH458739:CAH458740 CKD458739:CKD458740 CTZ458739:CTZ458740 DDV458739:DDV458740 DNR458739:DNR458740 DXN458739:DXN458740 EHJ458739:EHJ458740 ERF458739:ERF458740 FBB458739:FBB458740 FKX458739:FKX458740 FUT458739:FUT458740 GEP458739:GEP458740 GOL458739:GOL458740 GYH458739:GYH458740 HID458739:HID458740 HRZ458739:HRZ458740 IBV458739:IBV458740 ILR458739:ILR458740 IVN458739:IVN458740 JFJ458739:JFJ458740 JPF458739:JPF458740 JZB458739:JZB458740 KIX458739:KIX458740 KST458739:KST458740 LCP458739:LCP458740 LML458739:LML458740 LWH458739:LWH458740 MGD458739:MGD458740 MPZ458739:MPZ458740 MZV458739:MZV458740 NJR458739:NJR458740 NTN458739:NTN458740 ODJ458739:ODJ458740 ONF458739:ONF458740 OXB458739:OXB458740 PGX458739:PGX458740 PQT458739:PQT458740 QAP458739:QAP458740 QKL458739:QKL458740 QUH458739:QUH458740 RED458739:RED458740 RNZ458739:RNZ458740 RXV458739:RXV458740 SHR458739:SHR458740 SRN458739:SRN458740 TBJ458739:TBJ458740 TLF458739:TLF458740 TVB458739:TVB458740 UEX458739:UEX458740 UOT458739:UOT458740 UYP458739:UYP458740 VIL458739:VIL458740 VSH458739:VSH458740 WCD458739:WCD458740 WLZ458739:WLZ458740 WVV458739:WVV458740 N524275:N524276 JJ524275:JJ524276 TF524275:TF524276 ADB524275:ADB524276 AMX524275:AMX524276 AWT524275:AWT524276 BGP524275:BGP524276 BQL524275:BQL524276 CAH524275:CAH524276 CKD524275:CKD524276 CTZ524275:CTZ524276 DDV524275:DDV524276 DNR524275:DNR524276 DXN524275:DXN524276 EHJ524275:EHJ524276 ERF524275:ERF524276 FBB524275:FBB524276 FKX524275:FKX524276 FUT524275:FUT524276 GEP524275:GEP524276 GOL524275:GOL524276 GYH524275:GYH524276 HID524275:HID524276 HRZ524275:HRZ524276 IBV524275:IBV524276 ILR524275:ILR524276 IVN524275:IVN524276 JFJ524275:JFJ524276 JPF524275:JPF524276 JZB524275:JZB524276 KIX524275:KIX524276 KST524275:KST524276 LCP524275:LCP524276 LML524275:LML524276 LWH524275:LWH524276 MGD524275:MGD524276 MPZ524275:MPZ524276 MZV524275:MZV524276 NJR524275:NJR524276 NTN524275:NTN524276 ODJ524275:ODJ524276 ONF524275:ONF524276 OXB524275:OXB524276 PGX524275:PGX524276 PQT524275:PQT524276 QAP524275:QAP524276 QKL524275:QKL524276 QUH524275:QUH524276 RED524275:RED524276 RNZ524275:RNZ524276 RXV524275:RXV524276 SHR524275:SHR524276 SRN524275:SRN524276 TBJ524275:TBJ524276 TLF524275:TLF524276 TVB524275:TVB524276 UEX524275:UEX524276 UOT524275:UOT524276 UYP524275:UYP524276 VIL524275:VIL524276 VSH524275:VSH524276 WCD524275:WCD524276 WLZ524275:WLZ524276 WVV524275:WVV524276 N589811:N589812 JJ589811:JJ589812 TF589811:TF589812 ADB589811:ADB589812 AMX589811:AMX589812 AWT589811:AWT589812 BGP589811:BGP589812 BQL589811:BQL589812 CAH589811:CAH589812 CKD589811:CKD589812 CTZ589811:CTZ589812 DDV589811:DDV589812 DNR589811:DNR589812 DXN589811:DXN589812 EHJ589811:EHJ589812 ERF589811:ERF589812 FBB589811:FBB589812 FKX589811:FKX589812 FUT589811:FUT589812 GEP589811:GEP589812 GOL589811:GOL589812 GYH589811:GYH589812 HID589811:HID589812 HRZ589811:HRZ589812 IBV589811:IBV589812 ILR589811:ILR589812 IVN589811:IVN589812 JFJ589811:JFJ589812 JPF589811:JPF589812 JZB589811:JZB589812 KIX589811:KIX589812 KST589811:KST589812 LCP589811:LCP589812 LML589811:LML589812 LWH589811:LWH589812 MGD589811:MGD589812 MPZ589811:MPZ589812 MZV589811:MZV589812 NJR589811:NJR589812 NTN589811:NTN589812 ODJ589811:ODJ589812 ONF589811:ONF589812 OXB589811:OXB589812 PGX589811:PGX589812 PQT589811:PQT589812 QAP589811:QAP589812 QKL589811:QKL589812 QUH589811:QUH589812 RED589811:RED589812 RNZ589811:RNZ589812 RXV589811:RXV589812 SHR589811:SHR589812 SRN589811:SRN589812 TBJ589811:TBJ589812 TLF589811:TLF589812 TVB589811:TVB589812 UEX589811:UEX589812 UOT589811:UOT589812 UYP589811:UYP589812 VIL589811:VIL589812 VSH589811:VSH589812 WCD589811:WCD589812 WLZ589811:WLZ589812 WVV589811:WVV589812 N655347:N655348 JJ655347:JJ655348 TF655347:TF655348 ADB655347:ADB655348 AMX655347:AMX655348 AWT655347:AWT655348 BGP655347:BGP655348 BQL655347:BQL655348 CAH655347:CAH655348 CKD655347:CKD655348 CTZ655347:CTZ655348 DDV655347:DDV655348 DNR655347:DNR655348 DXN655347:DXN655348 EHJ655347:EHJ655348 ERF655347:ERF655348 FBB655347:FBB655348 FKX655347:FKX655348 FUT655347:FUT655348 GEP655347:GEP655348 GOL655347:GOL655348 GYH655347:GYH655348 HID655347:HID655348 HRZ655347:HRZ655348 IBV655347:IBV655348 ILR655347:ILR655348 IVN655347:IVN655348 JFJ655347:JFJ655348 JPF655347:JPF655348 JZB655347:JZB655348 KIX655347:KIX655348 KST655347:KST655348 LCP655347:LCP655348 LML655347:LML655348 LWH655347:LWH655348 MGD655347:MGD655348 MPZ655347:MPZ655348 MZV655347:MZV655348 NJR655347:NJR655348 NTN655347:NTN655348 ODJ655347:ODJ655348 ONF655347:ONF655348 OXB655347:OXB655348 PGX655347:PGX655348 PQT655347:PQT655348 QAP655347:QAP655348 QKL655347:QKL655348 QUH655347:QUH655348 RED655347:RED655348 RNZ655347:RNZ655348 RXV655347:RXV655348 SHR655347:SHR655348 SRN655347:SRN655348 TBJ655347:TBJ655348 TLF655347:TLF655348 TVB655347:TVB655348 UEX655347:UEX655348 UOT655347:UOT655348 UYP655347:UYP655348 VIL655347:VIL655348 VSH655347:VSH655348 WCD655347:WCD655348 WLZ655347:WLZ655348 WVV655347:WVV655348 N720883:N720884 JJ720883:JJ720884 TF720883:TF720884 ADB720883:ADB720884 AMX720883:AMX720884 AWT720883:AWT720884 BGP720883:BGP720884 BQL720883:BQL720884 CAH720883:CAH720884 CKD720883:CKD720884 CTZ720883:CTZ720884 DDV720883:DDV720884 DNR720883:DNR720884 DXN720883:DXN720884 EHJ720883:EHJ720884 ERF720883:ERF720884 FBB720883:FBB720884 FKX720883:FKX720884 FUT720883:FUT720884 GEP720883:GEP720884 GOL720883:GOL720884 GYH720883:GYH720884 HID720883:HID720884 HRZ720883:HRZ720884 IBV720883:IBV720884 ILR720883:ILR720884 IVN720883:IVN720884 JFJ720883:JFJ720884 JPF720883:JPF720884 JZB720883:JZB720884 KIX720883:KIX720884 KST720883:KST720884 LCP720883:LCP720884 LML720883:LML720884 LWH720883:LWH720884 MGD720883:MGD720884 MPZ720883:MPZ720884 MZV720883:MZV720884 NJR720883:NJR720884 NTN720883:NTN720884 ODJ720883:ODJ720884 ONF720883:ONF720884 OXB720883:OXB720884 PGX720883:PGX720884 PQT720883:PQT720884 QAP720883:QAP720884 QKL720883:QKL720884 QUH720883:QUH720884 RED720883:RED720884 RNZ720883:RNZ720884 RXV720883:RXV720884 SHR720883:SHR720884 SRN720883:SRN720884 TBJ720883:TBJ720884 TLF720883:TLF720884 TVB720883:TVB720884 UEX720883:UEX720884 UOT720883:UOT720884 UYP720883:UYP720884 VIL720883:VIL720884 VSH720883:VSH720884 WCD720883:WCD720884 WLZ720883:WLZ720884 WVV720883:WVV720884 N786419:N786420 JJ786419:JJ786420 TF786419:TF786420 ADB786419:ADB786420 AMX786419:AMX786420 AWT786419:AWT786420 BGP786419:BGP786420 BQL786419:BQL786420 CAH786419:CAH786420 CKD786419:CKD786420 CTZ786419:CTZ786420 DDV786419:DDV786420 DNR786419:DNR786420 DXN786419:DXN786420 EHJ786419:EHJ786420 ERF786419:ERF786420 FBB786419:FBB786420 FKX786419:FKX786420 FUT786419:FUT786420 GEP786419:GEP786420 GOL786419:GOL786420 GYH786419:GYH786420 HID786419:HID786420 HRZ786419:HRZ786420 IBV786419:IBV786420 ILR786419:ILR786420 IVN786419:IVN786420 JFJ786419:JFJ786420 JPF786419:JPF786420 JZB786419:JZB786420 KIX786419:KIX786420 KST786419:KST786420 LCP786419:LCP786420 LML786419:LML786420 LWH786419:LWH786420 MGD786419:MGD786420 MPZ786419:MPZ786420 MZV786419:MZV786420 NJR786419:NJR786420 NTN786419:NTN786420 ODJ786419:ODJ786420 ONF786419:ONF786420 OXB786419:OXB786420 PGX786419:PGX786420 PQT786419:PQT786420 QAP786419:QAP786420 QKL786419:QKL786420 QUH786419:QUH786420 RED786419:RED786420 RNZ786419:RNZ786420 RXV786419:RXV786420 SHR786419:SHR786420 SRN786419:SRN786420 TBJ786419:TBJ786420 TLF786419:TLF786420 TVB786419:TVB786420 UEX786419:UEX786420 UOT786419:UOT786420 UYP786419:UYP786420 VIL786419:VIL786420 VSH786419:VSH786420 WCD786419:WCD786420 WLZ786419:WLZ786420 WVV786419:WVV786420 N851955:N851956 JJ851955:JJ851956 TF851955:TF851956 ADB851955:ADB851956 AMX851955:AMX851956 AWT851955:AWT851956 BGP851955:BGP851956 BQL851955:BQL851956 CAH851955:CAH851956 CKD851955:CKD851956 CTZ851955:CTZ851956 DDV851955:DDV851956 DNR851955:DNR851956 DXN851955:DXN851956 EHJ851955:EHJ851956 ERF851955:ERF851956 FBB851955:FBB851956 FKX851955:FKX851956 FUT851955:FUT851956 GEP851955:GEP851956 GOL851955:GOL851956 GYH851955:GYH851956 HID851955:HID851956 HRZ851955:HRZ851956 IBV851955:IBV851956 ILR851955:ILR851956 IVN851955:IVN851956 JFJ851955:JFJ851956 JPF851955:JPF851956 JZB851955:JZB851956 KIX851955:KIX851956 KST851955:KST851956 LCP851955:LCP851956 LML851955:LML851956 LWH851955:LWH851956 MGD851955:MGD851956 MPZ851955:MPZ851956 MZV851955:MZV851956 NJR851955:NJR851956 NTN851955:NTN851956 ODJ851955:ODJ851956 ONF851955:ONF851956 OXB851955:OXB851956 PGX851955:PGX851956 PQT851955:PQT851956 QAP851955:QAP851956 QKL851955:QKL851956 QUH851955:QUH851956 RED851955:RED851956 RNZ851955:RNZ851956 RXV851955:RXV851956 SHR851955:SHR851956 SRN851955:SRN851956 TBJ851955:TBJ851956 TLF851955:TLF851956 TVB851955:TVB851956 UEX851955:UEX851956 UOT851955:UOT851956 UYP851955:UYP851956 VIL851955:VIL851956 VSH851955:VSH851956 WCD851955:WCD851956 WLZ851955:WLZ851956 WVV851955:WVV851956 N917491:N917492 JJ917491:JJ917492 TF917491:TF917492 ADB917491:ADB917492 AMX917491:AMX917492 AWT917491:AWT917492 BGP917491:BGP917492 BQL917491:BQL917492 CAH917491:CAH917492 CKD917491:CKD917492 CTZ917491:CTZ917492 DDV917491:DDV917492 DNR917491:DNR917492 DXN917491:DXN917492 EHJ917491:EHJ917492 ERF917491:ERF917492 FBB917491:FBB917492 FKX917491:FKX917492 FUT917491:FUT917492 GEP917491:GEP917492 GOL917491:GOL917492 GYH917491:GYH917492 HID917491:HID917492 HRZ917491:HRZ917492 IBV917491:IBV917492 ILR917491:ILR917492 IVN917491:IVN917492 JFJ917491:JFJ917492 JPF917491:JPF917492 JZB917491:JZB917492 KIX917491:KIX917492 KST917491:KST917492 LCP917491:LCP917492 LML917491:LML917492 LWH917491:LWH917492 MGD917491:MGD917492 MPZ917491:MPZ917492 MZV917491:MZV917492 NJR917491:NJR917492 NTN917491:NTN917492 ODJ917491:ODJ917492 ONF917491:ONF917492 OXB917491:OXB917492 PGX917491:PGX917492 PQT917491:PQT917492 QAP917491:QAP917492 QKL917491:QKL917492 QUH917491:QUH917492 RED917491:RED917492 RNZ917491:RNZ917492 RXV917491:RXV917492 SHR917491:SHR917492 SRN917491:SRN917492 TBJ917491:TBJ917492 TLF917491:TLF917492 TVB917491:TVB917492 UEX917491:UEX917492 UOT917491:UOT917492 UYP917491:UYP917492 VIL917491:VIL917492 VSH917491:VSH917492 WCD917491:WCD917492 WLZ917491:WLZ917492 WVV917491:WVV917492 N983027:N983028 JJ983027:JJ983028 TF983027:TF983028 ADB983027:ADB983028 AMX983027:AMX983028 AWT983027:AWT983028 BGP983027:BGP983028 BQL983027:BQL983028 CAH983027:CAH983028 CKD983027:CKD983028 CTZ983027:CTZ983028 DDV983027:DDV983028 DNR983027:DNR983028 DXN983027:DXN983028 EHJ983027:EHJ983028 ERF983027:ERF983028 FBB983027:FBB983028 FKX983027:FKX983028 FUT983027:FUT983028 GEP983027:GEP983028 GOL983027:GOL983028 GYH983027:GYH983028 HID983027:HID983028 HRZ983027:HRZ983028 IBV983027:IBV983028 ILR983027:ILR983028 IVN983027:IVN983028 JFJ983027:JFJ983028 JPF983027:JPF983028 JZB983027:JZB983028 KIX983027:KIX983028 KST983027:KST983028 LCP983027:LCP983028 LML983027:LML983028 LWH983027:LWH983028 MGD983027:MGD983028 MPZ983027:MPZ983028 MZV983027:MZV983028 NJR983027:NJR983028 NTN983027:NTN983028 ODJ983027:ODJ983028 ONF983027:ONF983028 OXB983027:OXB983028 PGX983027:PGX983028 PQT983027:PQT983028 QAP983027:QAP983028 QKL983027:QKL983028 QUH983027:QUH983028 RED983027:RED983028 RNZ983027:RNZ983028 RXV983027:RXV983028 SHR983027:SHR983028 SRN983027:SRN983028 TBJ983027:TBJ983028 TLF983027:TLF983028 TVB983027:TVB983028 UEX983027:UEX983028 UOT983027:UOT983028 UYP983027:UYP983028 VIL983027:VIL983028 VSH983027:VSH983028 WCD983027:WCD983028 WLZ983027:WLZ983028 WVV983027:WVV983028 Z720899 JV720899 TR720899 ADN720899 ANJ720899 AXF720899 BHB720899 BQX720899 CAT720899 CKP720899 CUL720899 DEH720899 DOD720899 DXZ720899 EHV720899 ERR720899 FBN720899 FLJ720899 FVF720899 GFB720899 GOX720899 GYT720899 HIP720899 HSL720899 ICH720899 IMD720899 IVZ720899 JFV720899 JPR720899 JZN720899 KJJ720899 KTF720899 LDB720899 LMX720899 LWT720899 MGP720899 MQL720899 NAH720899 NKD720899 NTZ720899 ODV720899 ONR720899 OXN720899 PHJ720899 PRF720899 QBB720899 QKX720899 QUT720899 REP720899 ROL720899 RYH720899 SID720899 SRZ720899 TBV720899 TLR720899 TVN720899 UFJ720899 UPF720899 UZB720899 VIX720899 VST720899 WCP720899 WML720899 WWH720899 S65523:S65524 JO65523:JO65524 TK65523:TK65524 ADG65523:ADG65524 ANC65523:ANC65524 AWY65523:AWY65524 BGU65523:BGU65524 BQQ65523:BQQ65524 CAM65523:CAM65524 CKI65523:CKI65524 CUE65523:CUE65524 DEA65523:DEA65524 DNW65523:DNW65524 DXS65523:DXS65524 EHO65523:EHO65524 ERK65523:ERK65524 FBG65523:FBG65524 FLC65523:FLC65524 FUY65523:FUY65524 GEU65523:GEU65524 GOQ65523:GOQ65524 GYM65523:GYM65524 HII65523:HII65524 HSE65523:HSE65524 ICA65523:ICA65524 ILW65523:ILW65524 IVS65523:IVS65524 JFO65523:JFO65524 JPK65523:JPK65524 JZG65523:JZG65524 KJC65523:KJC65524 KSY65523:KSY65524 LCU65523:LCU65524 LMQ65523:LMQ65524 LWM65523:LWM65524 MGI65523:MGI65524 MQE65523:MQE65524 NAA65523:NAA65524 NJW65523:NJW65524 NTS65523:NTS65524 ODO65523:ODO65524 ONK65523:ONK65524 OXG65523:OXG65524 PHC65523:PHC65524 PQY65523:PQY65524 QAU65523:QAU65524 QKQ65523:QKQ65524 QUM65523:QUM65524 REI65523:REI65524 ROE65523:ROE65524 RYA65523:RYA65524 SHW65523:SHW65524 SRS65523:SRS65524 TBO65523:TBO65524 TLK65523:TLK65524 TVG65523:TVG65524 UFC65523:UFC65524 UOY65523:UOY65524 UYU65523:UYU65524 VIQ65523:VIQ65524 VSM65523:VSM65524 WCI65523:WCI65524 WME65523:WME65524 WWA65523:WWA65524 S131059:S131060 JO131059:JO131060 TK131059:TK131060 ADG131059:ADG131060 ANC131059:ANC131060 AWY131059:AWY131060 BGU131059:BGU131060 BQQ131059:BQQ131060 CAM131059:CAM131060 CKI131059:CKI131060 CUE131059:CUE131060 DEA131059:DEA131060 DNW131059:DNW131060 DXS131059:DXS131060 EHO131059:EHO131060 ERK131059:ERK131060 FBG131059:FBG131060 FLC131059:FLC131060 FUY131059:FUY131060 GEU131059:GEU131060 GOQ131059:GOQ131060 GYM131059:GYM131060 HII131059:HII131060 HSE131059:HSE131060 ICA131059:ICA131060 ILW131059:ILW131060 IVS131059:IVS131060 JFO131059:JFO131060 JPK131059:JPK131060 JZG131059:JZG131060 KJC131059:KJC131060 KSY131059:KSY131060 LCU131059:LCU131060 LMQ131059:LMQ131060 LWM131059:LWM131060 MGI131059:MGI131060 MQE131059:MQE131060 NAA131059:NAA131060 NJW131059:NJW131060 NTS131059:NTS131060 ODO131059:ODO131060 ONK131059:ONK131060 OXG131059:OXG131060 PHC131059:PHC131060 PQY131059:PQY131060 QAU131059:QAU131060 QKQ131059:QKQ131060 QUM131059:QUM131060 REI131059:REI131060 ROE131059:ROE131060 RYA131059:RYA131060 SHW131059:SHW131060 SRS131059:SRS131060 TBO131059:TBO131060 TLK131059:TLK131060 TVG131059:TVG131060 UFC131059:UFC131060 UOY131059:UOY131060 UYU131059:UYU131060 VIQ131059:VIQ131060 VSM131059:VSM131060 WCI131059:WCI131060 WME131059:WME131060 WWA131059:WWA131060 S196595:S196596 JO196595:JO196596 TK196595:TK196596 ADG196595:ADG196596 ANC196595:ANC196596 AWY196595:AWY196596 BGU196595:BGU196596 BQQ196595:BQQ196596 CAM196595:CAM196596 CKI196595:CKI196596 CUE196595:CUE196596 DEA196595:DEA196596 DNW196595:DNW196596 DXS196595:DXS196596 EHO196595:EHO196596 ERK196595:ERK196596 FBG196595:FBG196596 FLC196595:FLC196596 FUY196595:FUY196596 GEU196595:GEU196596 GOQ196595:GOQ196596 GYM196595:GYM196596 HII196595:HII196596 HSE196595:HSE196596 ICA196595:ICA196596 ILW196595:ILW196596 IVS196595:IVS196596 JFO196595:JFO196596 JPK196595:JPK196596 JZG196595:JZG196596 KJC196595:KJC196596 KSY196595:KSY196596 LCU196595:LCU196596 LMQ196595:LMQ196596 LWM196595:LWM196596 MGI196595:MGI196596 MQE196595:MQE196596 NAA196595:NAA196596 NJW196595:NJW196596 NTS196595:NTS196596 ODO196595:ODO196596 ONK196595:ONK196596 OXG196595:OXG196596 PHC196595:PHC196596 PQY196595:PQY196596 QAU196595:QAU196596 QKQ196595:QKQ196596 QUM196595:QUM196596 REI196595:REI196596 ROE196595:ROE196596 RYA196595:RYA196596 SHW196595:SHW196596 SRS196595:SRS196596 TBO196595:TBO196596 TLK196595:TLK196596 TVG196595:TVG196596 UFC196595:UFC196596 UOY196595:UOY196596 UYU196595:UYU196596 VIQ196595:VIQ196596 VSM196595:VSM196596 WCI196595:WCI196596 WME196595:WME196596 WWA196595:WWA196596 S262131:S262132 JO262131:JO262132 TK262131:TK262132 ADG262131:ADG262132 ANC262131:ANC262132 AWY262131:AWY262132 BGU262131:BGU262132 BQQ262131:BQQ262132 CAM262131:CAM262132 CKI262131:CKI262132 CUE262131:CUE262132 DEA262131:DEA262132 DNW262131:DNW262132 DXS262131:DXS262132 EHO262131:EHO262132 ERK262131:ERK262132 FBG262131:FBG262132 FLC262131:FLC262132 FUY262131:FUY262132 GEU262131:GEU262132 GOQ262131:GOQ262132 GYM262131:GYM262132 HII262131:HII262132 HSE262131:HSE262132 ICA262131:ICA262132 ILW262131:ILW262132 IVS262131:IVS262132 JFO262131:JFO262132 JPK262131:JPK262132 JZG262131:JZG262132 KJC262131:KJC262132 KSY262131:KSY262132 LCU262131:LCU262132 LMQ262131:LMQ262132 LWM262131:LWM262132 MGI262131:MGI262132 MQE262131:MQE262132 NAA262131:NAA262132 NJW262131:NJW262132 NTS262131:NTS262132 ODO262131:ODO262132 ONK262131:ONK262132 OXG262131:OXG262132 PHC262131:PHC262132 PQY262131:PQY262132 QAU262131:QAU262132 QKQ262131:QKQ262132 QUM262131:QUM262132 REI262131:REI262132 ROE262131:ROE262132 RYA262131:RYA262132 SHW262131:SHW262132 SRS262131:SRS262132 TBO262131:TBO262132 TLK262131:TLK262132 TVG262131:TVG262132 UFC262131:UFC262132 UOY262131:UOY262132 UYU262131:UYU262132 VIQ262131:VIQ262132 VSM262131:VSM262132 WCI262131:WCI262132 WME262131:WME262132 WWA262131:WWA262132 S327667:S327668 JO327667:JO327668 TK327667:TK327668 ADG327667:ADG327668 ANC327667:ANC327668 AWY327667:AWY327668 BGU327667:BGU327668 BQQ327667:BQQ327668 CAM327667:CAM327668 CKI327667:CKI327668 CUE327667:CUE327668 DEA327667:DEA327668 DNW327667:DNW327668 DXS327667:DXS327668 EHO327667:EHO327668 ERK327667:ERK327668 FBG327667:FBG327668 FLC327667:FLC327668 FUY327667:FUY327668 GEU327667:GEU327668 GOQ327667:GOQ327668 GYM327667:GYM327668 HII327667:HII327668 HSE327667:HSE327668 ICA327667:ICA327668 ILW327667:ILW327668 IVS327667:IVS327668 JFO327667:JFO327668 JPK327667:JPK327668 JZG327667:JZG327668 KJC327667:KJC327668 KSY327667:KSY327668 LCU327667:LCU327668 LMQ327667:LMQ327668 LWM327667:LWM327668 MGI327667:MGI327668 MQE327667:MQE327668 NAA327667:NAA327668 NJW327667:NJW327668 NTS327667:NTS327668 ODO327667:ODO327668 ONK327667:ONK327668 OXG327667:OXG327668 PHC327667:PHC327668 PQY327667:PQY327668 QAU327667:QAU327668 QKQ327667:QKQ327668 QUM327667:QUM327668 REI327667:REI327668 ROE327667:ROE327668 RYA327667:RYA327668 SHW327667:SHW327668 SRS327667:SRS327668 TBO327667:TBO327668 TLK327667:TLK327668 TVG327667:TVG327668 UFC327667:UFC327668 UOY327667:UOY327668 UYU327667:UYU327668 VIQ327667:VIQ327668 VSM327667:VSM327668 WCI327667:WCI327668 WME327667:WME327668 WWA327667:WWA327668 S393203:S393204 JO393203:JO393204 TK393203:TK393204 ADG393203:ADG393204 ANC393203:ANC393204 AWY393203:AWY393204 BGU393203:BGU393204 BQQ393203:BQQ393204 CAM393203:CAM393204 CKI393203:CKI393204 CUE393203:CUE393204 DEA393203:DEA393204 DNW393203:DNW393204 DXS393203:DXS393204 EHO393203:EHO393204 ERK393203:ERK393204 FBG393203:FBG393204 FLC393203:FLC393204 FUY393203:FUY393204 GEU393203:GEU393204 GOQ393203:GOQ393204 GYM393203:GYM393204 HII393203:HII393204 HSE393203:HSE393204 ICA393203:ICA393204 ILW393203:ILW393204 IVS393203:IVS393204 JFO393203:JFO393204 JPK393203:JPK393204 JZG393203:JZG393204 KJC393203:KJC393204 KSY393203:KSY393204 LCU393203:LCU393204 LMQ393203:LMQ393204 LWM393203:LWM393204 MGI393203:MGI393204 MQE393203:MQE393204 NAA393203:NAA393204 NJW393203:NJW393204 NTS393203:NTS393204 ODO393203:ODO393204 ONK393203:ONK393204 OXG393203:OXG393204 PHC393203:PHC393204 PQY393203:PQY393204 QAU393203:QAU393204 QKQ393203:QKQ393204 QUM393203:QUM393204 REI393203:REI393204 ROE393203:ROE393204 RYA393203:RYA393204 SHW393203:SHW393204 SRS393203:SRS393204 TBO393203:TBO393204 TLK393203:TLK393204 TVG393203:TVG393204 UFC393203:UFC393204 UOY393203:UOY393204 UYU393203:UYU393204 VIQ393203:VIQ393204 VSM393203:VSM393204 WCI393203:WCI393204 WME393203:WME393204 WWA393203:WWA393204 S458739:S458740 JO458739:JO458740 TK458739:TK458740 ADG458739:ADG458740 ANC458739:ANC458740 AWY458739:AWY458740 BGU458739:BGU458740 BQQ458739:BQQ458740 CAM458739:CAM458740 CKI458739:CKI458740 CUE458739:CUE458740 DEA458739:DEA458740 DNW458739:DNW458740 DXS458739:DXS458740 EHO458739:EHO458740 ERK458739:ERK458740 FBG458739:FBG458740 FLC458739:FLC458740 FUY458739:FUY458740 GEU458739:GEU458740 GOQ458739:GOQ458740 GYM458739:GYM458740 HII458739:HII458740 HSE458739:HSE458740 ICA458739:ICA458740 ILW458739:ILW458740 IVS458739:IVS458740 JFO458739:JFO458740 JPK458739:JPK458740 JZG458739:JZG458740 KJC458739:KJC458740 KSY458739:KSY458740 LCU458739:LCU458740 LMQ458739:LMQ458740 LWM458739:LWM458740 MGI458739:MGI458740 MQE458739:MQE458740 NAA458739:NAA458740 NJW458739:NJW458740 NTS458739:NTS458740 ODO458739:ODO458740 ONK458739:ONK458740 OXG458739:OXG458740 PHC458739:PHC458740 PQY458739:PQY458740 QAU458739:QAU458740 QKQ458739:QKQ458740 QUM458739:QUM458740 REI458739:REI458740 ROE458739:ROE458740 RYA458739:RYA458740 SHW458739:SHW458740 SRS458739:SRS458740 TBO458739:TBO458740 TLK458739:TLK458740 TVG458739:TVG458740 UFC458739:UFC458740 UOY458739:UOY458740 UYU458739:UYU458740 VIQ458739:VIQ458740 VSM458739:VSM458740 WCI458739:WCI458740 WME458739:WME458740 WWA458739:WWA458740 S524275:S524276 JO524275:JO524276 TK524275:TK524276 ADG524275:ADG524276 ANC524275:ANC524276 AWY524275:AWY524276 BGU524275:BGU524276 BQQ524275:BQQ524276 CAM524275:CAM524276 CKI524275:CKI524276 CUE524275:CUE524276 DEA524275:DEA524276 DNW524275:DNW524276 DXS524275:DXS524276 EHO524275:EHO524276 ERK524275:ERK524276 FBG524275:FBG524276 FLC524275:FLC524276 FUY524275:FUY524276 GEU524275:GEU524276 GOQ524275:GOQ524276 GYM524275:GYM524276 HII524275:HII524276 HSE524275:HSE524276 ICA524275:ICA524276 ILW524275:ILW524276 IVS524275:IVS524276 JFO524275:JFO524276 JPK524275:JPK524276 JZG524275:JZG524276 KJC524275:KJC524276 KSY524275:KSY524276 LCU524275:LCU524276 LMQ524275:LMQ524276 LWM524275:LWM524276 MGI524275:MGI524276 MQE524275:MQE524276 NAA524275:NAA524276 NJW524275:NJW524276 NTS524275:NTS524276 ODO524275:ODO524276 ONK524275:ONK524276 OXG524275:OXG524276 PHC524275:PHC524276 PQY524275:PQY524276 QAU524275:QAU524276 QKQ524275:QKQ524276 QUM524275:QUM524276 REI524275:REI524276 ROE524275:ROE524276 RYA524275:RYA524276 SHW524275:SHW524276 SRS524275:SRS524276 TBO524275:TBO524276 TLK524275:TLK524276 TVG524275:TVG524276 UFC524275:UFC524276 UOY524275:UOY524276 UYU524275:UYU524276 VIQ524275:VIQ524276 VSM524275:VSM524276 WCI524275:WCI524276 WME524275:WME524276 WWA524275:WWA524276 S589811:S589812 JO589811:JO589812 TK589811:TK589812 ADG589811:ADG589812 ANC589811:ANC589812 AWY589811:AWY589812 BGU589811:BGU589812 BQQ589811:BQQ589812 CAM589811:CAM589812 CKI589811:CKI589812 CUE589811:CUE589812 DEA589811:DEA589812 DNW589811:DNW589812 DXS589811:DXS589812 EHO589811:EHO589812 ERK589811:ERK589812 FBG589811:FBG589812 FLC589811:FLC589812 FUY589811:FUY589812 GEU589811:GEU589812 GOQ589811:GOQ589812 GYM589811:GYM589812 HII589811:HII589812 HSE589811:HSE589812 ICA589811:ICA589812 ILW589811:ILW589812 IVS589811:IVS589812 JFO589811:JFO589812 JPK589811:JPK589812 JZG589811:JZG589812 KJC589811:KJC589812 KSY589811:KSY589812 LCU589811:LCU589812 LMQ589811:LMQ589812 LWM589811:LWM589812 MGI589811:MGI589812 MQE589811:MQE589812 NAA589811:NAA589812 NJW589811:NJW589812 NTS589811:NTS589812 ODO589811:ODO589812 ONK589811:ONK589812 OXG589811:OXG589812 PHC589811:PHC589812 PQY589811:PQY589812 QAU589811:QAU589812 QKQ589811:QKQ589812 QUM589811:QUM589812 REI589811:REI589812 ROE589811:ROE589812 RYA589811:RYA589812 SHW589811:SHW589812 SRS589811:SRS589812 TBO589811:TBO589812 TLK589811:TLK589812 TVG589811:TVG589812 UFC589811:UFC589812 UOY589811:UOY589812 UYU589811:UYU589812 VIQ589811:VIQ589812 VSM589811:VSM589812 WCI589811:WCI589812 WME589811:WME589812 WWA589811:WWA589812 S655347:S655348 JO655347:JO655348 TK655347:TK655348 ADG655347:ADG655348 ANC655347:ANC655348 AWY655347:AWY655348 BGU655347:BGU655348 BQQ655347:BQQ655348 CAM655347:CAM655348 CKI655347:CKI655348 CUE655347:CUE655348 DEA655347:DEA655348 DNW655347:DNW655348 DXS655347:DXS655348 EHO655347:EHO655348 ERK655347:ERK655348 FBG655347:FBG655348 FLC655347:FLC655348 FUY655347:FUY655348 GEU655347:GEU655348 GOQ655347:GOQ655348 GYM655347:GYM655348 HII655347:HII655348 HSE655347:HSE655348 ICA655347:ICA655348 ILW655347:ILW655348 IVS655347:IVS655348 JFO655347:JFO655348 JPK655347:JPK655348 JZG655347:JZG655348 KJC655347:KJC655348 KSY655347:KSY655348 LCU655347:LCU655348 LMQ655347:LMQ655348 LWM655347:LWM655348 MGI655347:MGI655348 MQE655347:MQE655348 NAA655347:NAA655348 NJW655347:NJW655348 NTS655347:NTS655348 ODO655347:ODO655348 ONK655347:ONK655348 OXG655347:OXG655348 PHC655347:PHC655348 PQY655347:PQY655348 QAU655347:QAU655348 QKQ655347:QKQ655348 QUM655347:QUM655348 REI655347:REI655348 ROE655347:ROE655348 RYA655347:RYA655348 SHW655347:SHW655348 SRS655347:SRS655348 TBO655347:TBO655348 TLK655347:TLK655348 TVG655347:TVG655348 UFC655347:UFC655348 UOY655347:UOY655348 UYU655347:UYU655348 VIQ655347:VIQ655348 VSM655347:VSM655348 WCI655347:WCI655348 WME655347:WME655348 WWA655347:WWA655348 S720883:S720884 JO720883:JO720884 TK720883:TK720884 ADG720883:ADG720884 ANC720883:ANC720884 AWY720883:AWY720884 BGU720883:BGU720884 BQQ720883:BQQ720884 CAM720883:CAM720884 CKI720883:CKI720884 CUE720883:CUE720884 DEA720883:DEA720884 DNW720883:DNW720884 DXS720883:DXS720884 EHO720883:EHO720884 ERK720883:ERK720884 FBG720883:FBG720884 FLC720883:FLC720884 FUY720883:FUY720884 GEU720883:GEU720884 GOQ720883:GOQ720884 GYM720883:GYM720884 HII720883:HII720884 HSE720883:HSE720884 ICA720883:ICA720884 ILW720883:ILW720884 IVS720883:IVS720884 JFO720883:JFO720884 JPK720883:JPK720884 JZG720883:JZG720884 KJC720883:KJC720884 KSY720883:KSY720884 LCU720883:LCU720884 LMQ720883:LMQ720884 LWM720883:LWM720884 MGI720883:MGI720884 MQE720883:MQE720884 NAA720883:NAA720884 NJW720883:NJW720884 NTS720883:NTS720884 ODO720883:ODO720884 ONK720883:ONK720884 OXG720883:OXG720884 PHC720883:PHC720884 PQY720883:PQY720884 QAU720883:QAU720884 QKQ720883:QKQ720884 QUM720883:QUM720884 REI720883:REI720884 ROE720883:ROE720884 RYA720883:RYA720884 SHW720883:SHW720884 SRS720883:SRS720884 TBO720883:TBO720884 TLK720883:TLK720884 TVG720883:TVG720884 UFC720883:UFC720884 UOY720883:UOY720884 UYU720883:UYU720884 VIQ720883:VIQ720884 VSM720883:VSM720884 WCI720883:WCI720884 WME720883:WME720884 WWA720883:WWA720884 S786419:S786420 JO786419:JO786420 TK786419:TK786420 ADG786419:ADG786420 ANC786419:ANC786420 AWY786419:AWY786420 BGU786419:BGU786420 BQQ786419:BQQ786420 CAM786419:CAM786420 CKI786419:CKI786420 CUE786419:CUE786420 DEA786419:DEA786420 DNW786419:DNW786420 DXS786419:DXS786420 EHO786419:EHO786420 ERK786419:ERK786420 FBG786419:FBG786420 FLC786419:FLC786420 FUY786419:FUY786420 GEU786419:GEU786420 GOQ786419:GOQ786420 GYM786419:GYM786420 HII786419:HII786420 HSE786419:HSE786420 ICA786419:ICA786420 ILW786419:ILW786420 IVS786419:IVS786420 JFO786419:JFO786420 JPK786419:JPK786420 JZG786419:JZG786420 KJC786419:KJC786420 KSY786419:KSY786420 LCU786419:LCU786420 LMQ786419:LMQ786420 LWM786419:LWM786420 MGI786419:MGI786420 MQE786419:MQE786420 NAA786419:NAA786420 NJW786419:NJW786420 NTS786419:NTS786420 ODO786419:ODO786420 ONK786419:ONK786420 OXG786419:OXG786420 PHC786419:PHC786420 PQY786419:PQY786420 QAU786419:QAU786420 QKQ786419:QKQ786420 QUM786419:QUM786420 REI786419:REI786420 ROE786419:ROE786420 RYA786419:RYA786420 SHW786419:SHW786420 SRS786419:SRS786420 TBO786419:TBO786420 TLK786419:TLK786420 TVG786419:TVG786420 UFC786419:UFC786420 UOY786419:UOY786420 UYU786419:UYU786420 VIQ786419:VIQ786420 VSM786419:VSM786420 WCI786419:WCI786420 WME786419:WME786420 WWA786419:WWA786420 S851955:S851956 JO851955:JO851956 TK851955:TK851956 ADG851955:ADG851956 ANC851955:ANC851956 AWY851955:AWY851956 BGU851955:BGU851956 BQQ851955:BQQ851956 CAM851955:CAM851956 CKI851955:CKI851956 CUE851955:CUE851956 DEA851955:DEA851956 DNW851955:DNW851956 DXS851955:DXS851956 EHO851955:EHO851956 ERK851955:ERK851956 FBG851955:FBG851956 FLC851955:FLC851956 FUY851955:FUY851956 GEU851955:GEU851956 GOQ851955:GOQ851956 GYM851955:GYM851956 HII851955:HII851956 HSE851955:HSE851956 ICA851955:ICA851956 ILW851955:ILW851956 IVS851955:IVS851956 JFO851955:JFO851956 JPK851955:JPK851956 JZG851955:JZG851956 KJC851955:KJC851956 KSY851955:KSY851956 LCU851955:LCU851956 LMQ851955:LMQ851956 LWM851955:LWM851956 MGI851955:MGI851956 MQE851955:MQE851956 NAA851955:NAA851956 NJW851955:NJW851956 NTS851955:NTS851956 ODO851955:ODO851956 ONK851955:ONK851956 OXG851955:OXG851956 PHC851955:PHC851956 PQY851955:PQY851956 QAU851955:QAU851956 QKQ851955:QKQ851956 QUM851955:QUM851956 REI851955:REI851956 ROE851955:ROE851956 RYA851955:RYA851956 SHW851955:SHW851956 SRS851955:SRS851956 TBO851955:TBO851956 TLK851955:TLK851956 TVG851955:TVG851956 UFC851955:UFC851956 UOY851955:UOY851956 UYU851955:UYU851956 VIQ851955:VIQ851956 VSM851955:VSM851956 WCI851955:WCI851956 WME851955:WME851956 WWA851955:WWA851956 S917491:S917492 JO917491:JO917492 TK917491:TK917492 ADG917491:ADG917492 ANC917491:ANC917492 AWY917491:AWY917492 BGU917491:BGU917492 BQQ917491:BQQ917492 CAM917491:CAM917492 CKI917491:CKI917492 CUE917491:CUE917492 DEA917491:DEA917492 DNW917491:DNW917492 DXS917491:DXS917492 EHO917491:EHO917492 ERK917491:ERK917492 FBG917491:FBG917492 FLC917491:FLC917492 FUY917491:FUY917492 GEU917491:GEU917492 GOQ917491:GOQ917492 GYM917491:GYM917492 HII917491:HII917492 HSE917491:HSE917492 ICA917491:ICA917492 ILW917491:ILW917492 IVS917491:IVS917492 JFO917491:JFO917492 JPK917491:JPK917492 JZG917491:JZG917492 KJC917491:KJC917492 KSY917491:KSY917492 LCU917491:LCU917492 LMQ917491:LMQ917492 LWM917491:LWM917492 MGI917491:MGI917492 MQE917491:MQE917492 NAA917491:NAA917492 NJW917491:NJW917492 NTS917491:NTS917492 ODO917491:ODO917492 ONK917491:ONK917492 OXG917491:OXG917492 PHC917491:PHC917492 PQY917491:PQY917492 QAU917491:QAU917492 QKQ917491:QKQ917492 QUM917491:QUM917492 REI917491:REI917492 ROE917491:ROE917492 RYA917491:RYA917492 SHW917491:SHW917492 SRS917491:SRS917492 TBO917491:TBO917492 TLK917491:TLK917492 TVG917491:TVG917492 UFC917491:UFC917492 UOY917491:UOY917492 UYU917491:UYU917492 VIQ917491:VIQ917492 VSM917491:VSM917492 WCI917491:WCI917492 WME917491:WME917492 WWA917491:WWA917492 S983027:S983028 JO983027:JO983028 TK983027:TK983028 ADG983027:ADG983028 ANC983027:ANC983028 AWY983027:AWY983028 BGU983027:BGU983028 BQQ983027:BQQ983028 CAM983027:CAM983028 CKI983027:CKI983028 CUE983027:CUE983028 DEA983027:DEA983028 DNW983027:DNW983028 DXS983027:DXS983028 EHO983027:EHO983028 ERK983027:ERK983028 FBG983027:FBG983028 FLC983027:FLC983028 FUY983027:FUY983028 GEU983027:GEU983028 GOQ983027:GOQ983028 GYM983027:GYM983028 HII983027:HII983028 HSE983027:HSE983028 ICA983027:ICA983028 ILW983027:ILW983028 IVS983027:IVS983028 JFO983027:JFO983028 JPK983027:JPK983028 JZG983027:JZG983028 KJC983027:KJC983028 KSY983027:KSY983028 LCU983027:LCU983028 LMQ983027:LMQ983028 LWM983027:LWM983028 MGI983027:MGI983028 MQE983027:MQE983028 NAA983027:NAA983028 NJW983027:NJW983028 NTS983027:NTS983028 ODO983027:ODO983028 ONK983027:ONK983028 OXG983027:OXG983028 PHC983027:PHC983028 PQY983027:PQY983028 QAU983027:QAU983028 QKQ983027:QKQ983028 QUM983027:QUM983028 REI983027:REI983028 ROE983027:ROE983028 RYA983027:RYA983028 SHW983027:SHW983028 SRS983027:SRS983028 TBO983027:TBO983028 TLK983027:TLK983028 TVG983027:TVG983028 UFC983027:UFC983028 UOY983027:UOY983028 UYU983027:UYU983028 VIQ983027:VIQ983028 VSM983027:VSM983028 WCI983027:WCI983028 WME983027:WME983028 WWA983027:WWA983028 Z786435 JV786435 TR786435 ADN786435 ANJ786435 AXF786435 BHB786435 BQX786435 CAT786435 CKP786435 CUL786435 DEH786435 DOD786435 DXZ786435 EHV786435 ERR786435 FBN786435 FLJ786435 FVF786435 GFB786435 GOX786435 GYT786435 HIP786435 HSL786435 ICH786435 IMD786435 IVZ786435 JFV786435 JPR786435 JZN786435 KJJ786435 KTF786435 LDB786435 LMX786435 LWT786435 MGP786435 MQL786435 NAH786435 NKD786435 NTZ786435 ODV786435 ONR786435 OXN786435 PHJ786435 PRF786435 QBB786435 QKX786435 QUT786435 REP786435 ROL786435 RYH786435 SID786435 SRZ786435 TBV786435 TLR786435 TVN786435 UFJ786435 UPF786435 UZB786435 VIX786435 VST786435 WCP786435 WML786435 WWH786435 AA65581:AA65582 JW65581:JW65582 TS65581:TS65582 ADO65581:ADO65582 ANK65581:ANK65582 AXG65581:AXG65582 BHC65581:BHC65582 BQY65581:BQY65582 CAU65581:CAU65582 CKQ65581:CKQ65582 CUM65581:CUM65582 DEI65581:DEI65582 DOE65581:DOE65582 DYA65581:DYA65582 EHW65581:EHW65582 ERS65581:ERS65582 FBO65581:FBO65582 FLK65581:FLK65582 FVG65581:FVG65582 GFC65581:GFC65582 GOY65581:GOY65582 GYU65581:GYU65582 HIQ65581:HIQ65582 HSM65581:HSM65582 ICI65581:ICI65582 IME65581:IME65582 IWA65581:IWA65582 JFW65581:JFW65582 JPS65581:JPS65582 JZO65581:JZO65582 KJK65581:KJK65582 KTG65581:KTG65582 LDC65581:LDC65582 LMY65581:LMY65582 LWU65581:LWU65582 MGQ65581:MGQ65582 MQM65581:MQM65582 NAI65581:NAI65582 NKE65581:NKE65582 NUA65581:NUA65582 ODW65581:ODW65582 ONS65581:ONS65582 OXO65581:OXO65582 PHK65581:PHK65582 PRG65581:PRG65582 QBC65581:QBC65582 QKY65581:QKY65582 QUU65581:QUU65582 REQ65581:REQ65582 ROM65581:ROM65582 RYI65581:RYI65582 SIE65581:SIE65582 SSA65581:SSA65582 TBW65581:TBW65582 TLS65581:TLS65582 TVO65581:TVO65582 UFK65581:UFK65582 UPG65581:UPG65582 UZC65581:UZC65582 VIY65581:VIY65582 VSU65581:VSU65582 WCQ65581:WCQ65582 WMM65581:WMM65582 WWI65581:WWI65582 AA131117:AA131118 JW131117:JW131118 TS131117:TS131118 ADO131117:ADO131118 ANK131117:ANK131118 AXG131117:AXG131118 BHC131117:BHC131118 BQY131117:BQY131118 CAU131117:CAU131118 CKQ131117:CKQ131118 CUM131117:CUM131118 DEI131117:DEI131118 DOE131117:DOE131118 DYA131117:DYA131118 EHW131117:EHW131118 ERS131117:ERS131118 FBO131117:FBO131118 FLK131117:FLK131118 FVG131117:FVG131118 GFC131117:GFC131118 GOY131117:GOY131118 GYU131117:GYU131118 HIQ131117:HIQ131118 HSM131117:HSM131118 ICI131117:ICI131118 IME131117:IME131118 IWA131117:IWA131118 JFW131117:JFW131118 JPS131117:JPS131118 JZO131117:JZO131118 KJK131117:KJK131118 KTG131117:KTG131118 LDC131117:LDC131118 LMY131117:LMY131118 LWU131117:LWU131118 MGQ131117:MGQ131118 MQM131117:MQM131118 NAI131117:NAI131118 NKE131117:NKE131118 NUA131117:NUA131118 ODW131117:ODW131118 ONS131117:ONS131118 OXO131117:OXO131118 PHK131117:PHK131118 PRG131117:PRG131118 QBC131117:QBC131118 QKY131117:QKY131118 QUU131117:QUU131118 REQ131117:REQ131118 ROM131117:ROM131118 RYI131117:RYI131118 SIE131117:SIE131118 SSA131117:SSA131118 TBW131117:TBW131118 TLS131117:TLS131118 TVO131117:TVO131118 UFK131117:UFK131118 UPG131117:UPG131118 UZC131117:UZC131118 VIY131117:VIY131118 VSU131117:VSU131118 WCQ131117:WCQ131118 WMM131117:WMM131118 WWI131117:WWI131118 AA196653:AA196654 JW196653:JW196654 TS196653:TS196654 ADO196653:ADO196654 ANK196653:ANK196654 AXG196653:AXG196654 BHC196653:BHC196654 BQY196653:BQY196654 CAU196653:CAU196654 CKQ196653:CKQ196654 CUM196653:CUM196654 DEI196653:DEI196654 DOE196653:DOE196654 DYA196653:DYA196654 EHW196653:EHW196654 ERS196653:ERS196654 FBO196653:FBO196654 FLK196653:FLK196654 FVG196653:FVG196654 GFC196653:GFC196654 GOY196653:GOY196654 GYU196653:GYU196654 HIQ196653:HIQ196654 HSM196653:HSM196654 ICI196653:ICI196654 IME196653:IME196654 IWA196653:IWA196654 JFW196653:JFW196654 JPS196653:JPS196654 JZO196653:JZO196654 KJK196653:KJK196654 KTG196653:KTG196654 LDC196653:LDC196654 LMY196653:LMY196654 LWU196653:LWU196654 MGQ196653:MGQ196654 MQM196653:MQM196654 NAI196653:NAI196654 NKE196653:NKE196654 NUA196653:NUA196654 ODW196653:ODW196654 ONS196653:ONS196654 OXO196653:OXO196654 PHK196653:PHK196654 PRG196653:PRG196654 QBC196653:QBC196654 QKY196653:QKY196654 QUU196653:QUU196654 REQ196653:REQ196654 ROM196653:ROM196654 RYI196653:RYI196654 SIE196653:SIE196654 SSA196653:SSA196654 TBW196653:TBW196654 TLS196653:TLS196654 TVO196653:TVO196654 UFK196653:UFK196654 UPG196653:UPG196654 UZC196653:UZC196654 VIY196653:VIY196654 VSU196653:VSU196654 WCQ196653:WCQ196654 WMM196653:WMM196654 WWI196653:WWI196654 AA262189:AA262190 JW262189:JW262190 TS262189:TS262190 ADO262189:ADO262190 ANK262189:ANK262190 AXG262189:AXG262190 BHC262189:BHC262190 BQY262189:BQY262190 CAU262189:CAU262190 CKQ262189:CKQ262190 CUM262189:CUM262190 DEI262189:DEI262190 DOE262189:DOE262190 DYA262189:DYA262190 EHW262189:EHW262190 ERS262189:ERS262190 FBO262189:FBO262190 FLK262189:FLK262190 FVG262189:FVG262190 GFC262189:GFC262190 GOY262189:GOY262190 GYU262189:GYU262190 HIQ262189:HIQ262190 HSM262189:HSM262190 ICI262189:ICI262190 IME262189:IME262190 IWA262189:IWA262190 JFW262189:JFW262190 JPS262189:JPS262190 JZO262189:JZO262190 KJK262189:KJK262190 KTG262189:KTG262190 LDC262189:LDC262190 LMY262189:LMY262190 LWU262189:LWU262190 MGQ262189:MGQ262190 MQM262189:MQM262190 NAI262189:NAI262190 NKE262189:NKE262190 NUA262189:NUA262190 ODW262189:ODW262190 ONS262189:ONS262190 OXO262189:OXO262190 PHK262189:PHK262190 PRG262189:PRG262190 QBC262189:QBC262190 QKY262189:QKY262190 QUU262189:QUU262190 REQ262189:REQ262190 ROM262189:ROM262190 RYI262189:RYI262190 SIE262189:SIE262190 SSA262189:SSA262190 TBW262189:TBW262190 TLS262189:TLS262190 TVO262189:TVO262190 UFK262189:UFK262190 UPG262189:UPG262190 UZC262189:UZC262190 VIY262189:VIY262190 VSU262189:VSU262190 WCQ262189:WCQ262190 WMM262189:WMM262190 WWI262189:WWI262190 AA327725:AA327726 JW327725:JW327726 TS327725:TS327726 ADO327725:ADO327726 ANK327725:ANK327726 AXG327725:AXG327726 BHC327725:BHC327726 BQY327725:BQY327726 CAU327725:CAU327726 CKQ327725:CKQ327726 CUM327725:CUM327726 DEI327725:DEI327726 DOE327725:DOE327726 DYA327725:DYA327726 EHW327725:EHW327726 ERS327725:ERS327726 FBO327725:FBO327726 FLK327725:FLK327726 FVG327725:FVG327726 GFC327725:GFC327726 GOY327725:GOY327726 GYU327725:GYU327726 HIQ327725:HIQ327726 HSM327725:HSM327726 ICI327725:ICI327726 IME327725:IME327726 IWA327725:IWA327726 JFW327725:JFW327726 JPS327725:JPS327726 JZO327725:JZO327726 KJK327725:KJK327726 KTG327725:KTG327726 LDC327725:LDC327726 LMY327725:LMY327726 LWU327725:LWU327726 MGQ327725:MGQ327726 MQM327725:MQM327726 NAI327725:NAI327726 NKE327725:NKE327726 NUA327725:NUA327726 ODW327725:ODW327726 ONS327725:ONS327726 OXO327725:OXO327726 PHK327725:PHK327726 PRG327725:PRG327726 QBC327725:QBC327726 QKY327725:QKY327726 QUU327725:QUU327726 REQ327725:REQ327726 ROM327725:ROM327726 RYI327725:RYI327726 SIE327725:SIE327726 SSA327725:SSA327726 TBW327725:TBW327726 TLS327725:TLS327726 TVO327725:TVO327726 UFK327725:UFK327726 UPG327725:UPG327726 UZC327725:UZC327726 VIY327725:VIY327726 VSU327725:VSU327726 WCQ327725:WCQ327726 WMM327725:WMM327726 WWI327725:WWI327726 AA393261:AA393262 JW393261:JW393262 TS393261:TS393262 ADO393261:ADO393262 ANK393261:ANK393262 AXG393261:AXG393262 BHC393261:BHC393262 BQY393261:BQY393262 CAU393261:CAU393262 CKQ393261:CKQ393262 CUM393261:CUM393262 DEI393261:DEI393262 DOE393261:DOE393262 DYA393261:DYA393262 EHW393261:EHW393262 ERS393261:ERS393262 FBO393261:FBO393262 FLK393261:FLK393262 FVG393261:FVG393262 GFC393261:GFC393262 GOY393261:GOY393262 GYU393261:GYU393262 HIQ393261:HIQ393262 HSM393261:HSM393262 ICI393261:ICI393262 IME393261:IME393262 IWA393261:IWA393262 JFW393261:JFW393262 JPS393261:JPS393262 JZO393261:JZO393262 KJK393261:KJK393262 KTG393261:KTG393262 LDC393261:LDC393262 LMY393261:LMY393262 LWU393261:LWU393262 MGQ393261:MGQ393262 MQM393261:MQM393262 NAI393261:NAI393262 NKE393261:NKE393262 NUA393261:NUA393262 ODW393261:ODW393262 ONS393261:ONS393262 OXO393261:OXO393262 PHK393261:PHK393262 PRG393261:PRG393262 QBC393261:QBC393262 QKY393261:QKY393262 QUU393261:QUU393262 REQ393261:REQ393262 ROM393261:ROM393262 RYI393261:RYI393262 SIE393261:SIE393262 SSA393261:SSA393262 TBW393261:TBW393262 TLS393261:TLS393262 TVO393261:TVO393262 UFK393261:UFK393262 UPG393261:UPG393262 UZC393261:UZC393262 VIY393261:VIY393262 VSU393261:VSU393262 WCQ393261:WCQ393262 WMM393261:WMM393262 WWI393261:WWI393262 AA458797:AA458798 JW458797:JW458798 TS458797:TS458798 ADO458797:ADO458798 ANK458797:ANK458798 AXG458797:AXG458798 BHC458797:BHC458798 BQY458797:BQY458798 CAU458797:CAU458798 CKQ458797:CKQ458798 CUM458797:CUM458798 DEI458797:DEI458798 DOE458797:DOE458798 DYA458797:DYA458798 EHW458797:EHW458798 ERS458797:ERS458798 FBO458797:FBO458798 FLK458797:FLK458798 FVG458797:FVG458798 GFC458797:GFC458798 GOY458797:GOY458798 GYU458797:GYU458798 HIQ458797:HIQ458798 HSM458797:HSM458798 ICI458797:ICI458798 IME458797:IME458798 IWA458797:IWA458798 JFW458797:JFW458798 JPS458797:JPS458798 JZO458797:JZO458798 KJK458797:KJK458798 KTG458797:KTG458798 LDC458797:LDC458798 LMY458797:LMY458798 LWU458797:LWU458798 MGQ458797:MGQ458798 MQM458797:MQM458798 NAI458797:NAI458798 NKE458797:NKE458798 NUA458797:NUA458798 ODW458797:ODW458798 ONS458797:ONS458798 OXO458797:OXO458798 PHK458797:PHK458798 PRG458797:PRG458798 QBC458797:QBC458798 QKY458797:QKY458798 QUU458797:QUU458798 REQ458797:REQ458798 ROM458797:ROM458798 RYI458797:RYI458798 SIE458797:SIE458798 SSA458797:SSA458798 TBW458797:TBW458798 TLS458797:TLS458798 TVO458797:TVO458798 UFK458797:UFK458798 UPG458797:UPG458798 UZC458797:UZC458798 VIY458797:VIY458798 VSU458797:VSU458798 WCQ458797:WCQ458798 WMM458797:WMM458798 WWI458797:WWI458798 AA524333:AA524334 JW524333:JW524334 TS524333:TS524334 ADO524333:ADO524334 ANK524333:ANK524334 AXG524333:AXG524334 BHC524333:BHC524334 BQY524333:BQY524334 CAU524333:CAU524334 CKQ524333:CKQ524334 CUM524333:CUM524334 DEI524333:DEI524334 DOE524333:DOE524334 DYA524333:DYA524334 EHW524333:EHW524334 ERS524333:ERS524334 FBO524333:FBO524334 FLK524333:FLK524334 FVG524333:FVG524334 GFC524333:GFC524334 GOY524333:GOY524334 GYU524333:GYU524334 HIQ524333:HIQ524334 HSM524333:HSM524334 ICI524333:ICI524334 IME524333:IME524334 IWA524333:IWA524334 JFW524333:JFW524334 JPS524333:JPS524334 JZO524333:JZO524334 KJK524333:KJK524334 KTG524333:KTG524334 LDC524333:LDC524334 LMY524333:LMY524334 LWU524333:LWU524334 MGQ524333:MGQ524334 MQM524333:MQM524334 NAI524333:NAI524334 NKE524333:NKE524334 NUA524333:NUA524334 ODW524333:ODW524334 ONS524333:ONS524334 OXO524333:OXO524334 PHK524333:PHK524334 PRG524333:PRG524334 QBC524333:QBC524334 QKY524333:QKY524334 QUU524333:QUU524334 REQ524333:REQ524334 ROM524333:ROM524334 RYI524333:RYI524334 SIE524333:SIE524334 SSA524333:SSA524334 TBW524333:TBW524334 TLS524333:TLS524334 TVO524333:TVO524334 UFK524333:UFK524334 UPG524333:UPG524334 UZC524333:UZC524334 VIY524333:VIY524334 VSU524333:VSU524334 WCQ524333:WCQ524334 WMM524333:WMM524334 WWI524333:WWI524334 AA589869:AA589870 JW589869:JW589870 TS589869:TS589870 ADO589869:ADO589870 ANK589869:ANK589870 AXG589869:AXG589870 BHC589869:BHC589870 BQY589869:BQY589870 CAU589869:CAU589870 CKQ589869:CKQ589870 CUM589869:CUM589870 DEI589869:DEI589870 DOE589869:DOE589870 DYA589869:DYA589870 EHW589869:EHW589870 ERS589869:ERS589870 FBO589869:FBO589870 FLK589869:FLK589870 FVG589869:FVG589870 GFC589869:GFC589870 GOY589869:GOY589870 GYU589869:GYU589870 HIQ589869:HIQ589870 HSM589869:HSM589870 ICI589869:ICI589870 IME589869:IME589870 IWA589869:IWA589870 JFW589869:JFW589870 JPS589869:JPS589870 JZO589869:JZO589870 KJK589869:KJK589870 KTG589869:KTG589870 LDC589869:LDC589870 LMY589869:LMY589870 LWU589869:LWU589870 MGQ589869:MGQ589870 MQM589869:MQM589870 NAI589869:NAI589870 NKE589869:NKE589870 NUA589869:NUA589870 ODW589869:ODW589870 ONS589869:ONS589870 OXO589869:OXO589870 PHK589869:PHK589870 PRG589869:PRG589870 QBC589869:QBC589870 QKY589869:QKY589870 QUU589869:QUU589870 REQ589869:REQ589870 ROM589869:ROM589870 RYI589869:RYI589870 SIE589869:SIE589870 SSA589869:SSA589870 TBW589869:TBW589870 TLS589869:TLS589870 TVO589869:TVO589870 UFK589869:UFK589870 UPG589869:UPG589870 UZC589869:UZC589870 VIY589869:VIY589870 VSU589869:VSU589870 WCQ589869:WCQ589870 WMM589869:WMM589870 WWI589869:WWI589870 AA655405:AA655406 JW655405:JW655406 TS655405:TS655406 ADO655405:ADO655406 ANK655405:ANK655406 AXG655405:AXG655406 BHC655405:BHC655406 BQY655405:BQY655406 CAU655405:CAU655406 CKQ655405:CKQ655406 CUM655405:CUM655406 DEI655405:DEI655406 DOE655405:DOE655406 DYA655405:DYA655406 EHW655405:EHW655406 ERS655405:ERS655406 FBO655405:FBO655406 FLK655405:FLK655406 FVG655405:FVG655406 GFC655405:GFC655406 GOY655405:GOY655406 GYU655405:GYU655406 HIQ655405:HIQ655406 HSM655405:HSM655406 ICI655405:ICI655406 IME655405:IME655406 IWA655405:IWA655406 JFW655405:JFW655406 JPS655405:JPS655406 JZO655405:JZO655406 KJK655405:KJK655406 KTG655405:KTG655406 LDC655405:LDC655406 LMY655405:LMY655406 LWU655405:LWU655406 MGQ655405:MGQ655406 MQM655405:MQM655406 NAI655405:NAI655406 NKE655405:NKE655406 NUA655405:NUA655406 ODW655405:ODW655406 ONS655405:ONS655406 OXO655405:OXO655406 PHK655405:PHK655406 PRG655405:PRG655406 QBC655405:QBC655406 QKY655405:QKY655406 QUU655405:QUU655406 REQ655405:REQ655406 ROM655405:ROM655406 RYI655405:RYI655406 SIE655405:SIE655406 SSA655405:SSA655406 TBW655405:TBW655406 TLS655405:TLS655406 TVO655405:TVO655406 UFK655405:UFK655406 UPG655405:UPG655406 UZC655405:UZC655406 VIY655405:VIY655406 VSU655405:VSU655406 WCQ655405:WCQ655406 WMM655405:WMM655406 WWI655405:WWI655406 AA720941:AA720942 JW720941:JW720942 TS720941:TS720942 ADO720941:ADO720942 ANK720941:ANK720942 AXG720941:AXG720942 BHC720941:BHC720942 BQY720941:BQY720942 CAU720941:CAU720942 CKQ720941:CKQ720942 CUM720941:CUM720942 DEI720941:DEI720942 DOE720941:DOE720942 DYA720941:DYA720942 EHW720941:EHW720942 ERS720941:ERS720942 FBO720941:FBO720942 FLK720941:FLK720942 FVG720941:FVG720942 GFC720941:GFC720942 GOY720941:GOY720942 GYU720941:GYU720942 HIQ720941:HIQ720942 HSM720941:HSM720942 ICI720941:ICI720942 IME720941:IME720942 IWA720941:IWA720942 JFW720941:JFW720942 JPS720941:JPS720942 JZO720941:JZO720942 KJK720941:KJK720942 KTG720941:KTG720942 LDC720941:LDC720942 LMY720941:LMY720942 LWU720941:LWU720942 MGQ720941:MGQ720942 MQM720941:MQM720942 NAI720941:NAI720942 NKE720941:NKE720942 NUA720941:NUA720942 ODW720941:ODW720942 ONS720941:ONS720942 OXO720941:OXO720942 PHK720941:PHK720942 PRG720941:PRG720942 QBC720941:QBC720942 QKY720941:QKY720942 QUU720941:QUU720942 REQ720941:REQ720942 ROM720941:ROM720942 RYI720941:RYI720942 SIE720941:SIE720942 SSA720941:SSA720942 TBW720941:TBW720942 TLS720941:TLS720942 TVO720941:TVO720942 UFK720941:UFK720942 UPG720941:UPG720942 UZC720941:UZC720942 VIY720941:VIY720942 VSU720941:VSU720942 WCQ720941:WCQ720942 WMM720941:WMM720942 WWI720941:WWI720942 AA786477:AA786478 JW786477:JW786478 TS786477:TS786478 ADO786477:ADO786478 ANK786477:ANK786478 AXG786477:AXG786478 BHC786477:BHC786478 BQY786477:BQY786478 CAU786477:CAU786478 CKQ786477:CKQ786478 CUM786477:CUM786478 DEI786477:DEI786478 DOE786477:DOE786478 DYA786477:DYA786478 EHW786477:EHW786478 ERS786477:ERS786478 FBO786477:FBO786478 FLK786477:FLK786478 FVG786477:FVG786478 GFC786477:GFC786478 GOY786477:GOY786478 GYU786477:GYU786478 HIQ786477:HIQ786478 HSM786477:HSM786478 ICI786477:ICI786478 IME786477:IME786478 IWA786477:IWA786478 JFW786477:JFW786478 JPS786477:JPS786478 JZO786477:JZO786478 KJK786477:KJK786478 KTG786477:KTG786478 LDC786477:LDC786478 LMY786477:LMY786478 LWU786477:LWU786478 MGQ786477:MGQ786478 MQM786477:MQM786478 NAI786477:NAI786478 NKE786477:NKE786478 NUA786477:NUA786478 ODW786477:ODW786478 ONS786477:ONS786478 OXO786477:OXO786478 PHK786477:PHK786478 PRG786477:PRG786478 QBC786477:QBC786478 QKY786477:QKY786478 QUU786477:QUU786478 REQ786477:REQ786478 ROM786477:ROM786478 RYI786477:RYI786478 SIE786477:SIE786478 SSA786477:SSA786478 TBW786477:TBW786478 TLS786477:TLS786478 TVO786477:TVO786478 UFK786477:UFK786478 UPG786477:UPG786478 UZC786477:UZC786478 VIY786477:VIY786478 VSU786477:VSU786478 WCQ786477:WCQ786478 WMM786477:WMM786478 WWI786477:WWI786478 AA852013:AA852014 JW852013:JW852014 TS852013:TS852014 ADO852013:ADO852014 ANK852013:ANK852014 AXG852013:AXG852014 BHC852013:BHC852014 BQY852013:BQY852014 CAU852013:CAU852014 CKQ852013:CKQ852014 CUM852013:CUM852014 DEI852013:DEI852014 DOE852013:DOE852014 DYA852013:DYA852014 EHW852013:EHW852014 ERS852013:ERS852014 FBO852013:FBO852014 FLK852013:FLK852014 FVG852013:FVG852014 GFC852013:GFC852014 GOY852013:GOY852014 GYU852013:GYU852014 HIQ852013:HIQ852014 HSM852013:HSM852014 ICI852013:ICI852014 IME852013:IME852014 IWA852013:IWA852014 JFW852013:JFW852014 JPS852013:JPS852014 JZO852013:JZO852014 KJK852013:KJK852014 KTG852013:KTG852014 LDC852013:LDC852014 LMY852013:LMY852014 LWU852013:LWU852014 MGQ852013:MGQ852014 MQM852013:MQM852014 NAI852013:NAI852014 NKE852013:NKE852014 NUA852013:NUA852014 ODW852013:ODW852014 ONS852013:ONS852014 OXO852013:OXO852014 PHK852013:PHK852014 PRG852013:PRG852014 QBC852013:QBC852014 QKY852013:QKY852014 QUU852013:QUU852014 REQ852013:REQ852014 ROM852013:ROM852014 RYI852013:RYI852014 SIE852013:SIE852014 SSA852013:SSA852014 TBW852013:TBW852014 TLS852013:TLS852014 TVO852013:TVO852014 UFK852013:UFK852014 UPG852013:UPG852014 UZC852013:UZC852014 VIY852013:VIY852014 VSU852013:VSU852014 WCQ852013:WCQ852014 WMM852013:WMM852014 WWI852013:WWI852014 AA917549:AA917550 JW917549:JW917550 TS917549:TS917550 ADO917549:ADO917550 ANK917549:ANK917550 AXG917549:AXG917550 BHC917549:BHC917550 BQY917549:BQY917550 CAU917549:CAU917550 CKQ917549:CKQ917550 CUM917549:CUM917550 DEI917549:DEI917550 DOE917549:DOE917550 DYA917549:DYA917550 EHW917549:EHW917550 ERS917549:ERS917550 FBO917549:FBO917550 FLK917549:FLK917550 FVG917549:FVG917550 GFC917549:GFC917550 GOY917549:GOY917550 GYU917549:GYU917550 HIQ917549:HIQ917550 HSM917549:HSM917550 ICI917549:ICI917550 IME917549:IME917550 IWA917549:IWA917550 JFW917549:JFW917550 JPS917549:JPS917550 JZO917549:JZO917550 KJK917549:KJK917550 KTG917549:KTG917550 LDC917549:LDC917550 LMY917549:LMY917550 LWU917549:LWU917550 MGQ917549:MGQ917550 MQM917549:MQM917550 NAI917549:NAI917550 NKE917549:NKE917550 NUA917549:NUA917550 ODW917549:ODW917550 ONS917549:ONS917550 OXO917549:OXO917550 PHK917549:PHK917550 PRG917549:PRG917550 QBC917549:QBC917550 QKY917549:QKY917550 QUU917549:QUU917550 REQ917549:REQ917550 ROM917549:ROM917550 RYI917549:RYI917550 SIE917549:SIE917550 SSA917549:SSA917550 TBW917549:TBW917550 TLS917549:TLS917550 TVO917549:TVO917550 UFK917549:UFK917550 UPG917549:UPG917550 UZC917549:UZC917550 VIY917549:VIY917550 VSU917549:VSU917550 WCQ917549:WCQ917550 WMM917549:WMM917550 WWI917549:WWI917550 AA983085:AA983086 JW983085:JW983086 TS983085:TS983086 ADO983085:ADO983086 ANK983085:ANK983086 AXG983085:AXG983086 BHC983085:BHC983086 BQY983085:BQY983086 CAU983085:CAU983086 CKQ983085:CKQ983086 CUM983085:CUM983086 DEI983085:DEI983086 DOE983085:DOE983086 DYA983085:DYA983086 EHW983085:EHW983086 ERS983085:ERS983086 FBO983085:FBO983086 FLK983085:FLK983086 FVG983085:FVG983086 GFC983085:GFC983086 GOY983085:GOY983086 GYU983085:GYU983086 HIQ983085:HIQ983086 HSM983085:HSM983086 ICI983085:ICI983086 IME983085:IME983086 IWA983085:IWA983086 JFW983085:JFW983086 JPS983085:JPS983086 JZO983085:JZO983086 KJK983085:KJK983086 KTG983085:KTG983086 LDC983085:LDC983086 LMY983085:LMY983086 LWU983085:LWU983086 MGQ983085:MGQ983086 MQM983085:MQM983086 NAI983085:NAI983086 NKE983085:NKE983086 NUA983085:NUA983086 ODW983085:ODW983086 ONS983085:ONS983086 OXO983085:OXO983086 PHK983085:PHK983086 PRG983085:PRG983086 QBC983085:QBC983086 QKY983085:QKY983086 QUU983085:QUU983086 REQ983085:REQ983086 ROM983085:ROM983086 RYI983085:RYI983086 SIE983085:SIE983086 SSA983085:SSA983086 TBW983085:TBW983086 TLS983085:TLS983086 TVO983085:TVO983086 UFK983085:UFK983086 UPG983085:UPG983086 UZC983085:UZC983086 VIY983085:VIY983086 VSU983085:VSU983086 WCQ983085:WCQ983086 WMM983085:WMM983086 WWI983085:WWI983086 Z851971 JV851971 TR851971 ADN851971 ANJ851971 AXF851971 BHB851971 BQX851971 CAT851971 CKP851971 CUL851971 DEH851971 DOD851971 DXZ851971 EHV851971 ERR851971 FBN851971 FLJ851971 FVF851971 GFB851971 GOX851971 GYT851971 HIP851971 HSL851971 ICH851971 IMD851971 IVZ851971 JFV851971 JPR851971 JZN851971 KJJ851971 KTF851971 LDB851971 LMX851971 LWT851971 MGP851971 MQL851971 NAH851971 NKD851971 NTZ851971 ODV851971 ONR851971 OXN851971 PHJ851971 PRF851971 QBB851971 QKX851971 QUT851971 REP851971 ROL851971 RYH851971 SID851971 SRZ851971 TBV851971 TLR851971 TVN851971 UFJ851971 UPF851971 UZB851971 VIX851971 VST851971 WCP851971 WML851971 WWH851971 V65532 JR65532 TN65532 ADJ65532 ANF65532 AXB65532 BGX65532 BQT65532 CAP65532 CKL65532 CUH65532 DED65532 DNZ65532 DXV65532 EHR65532 ERN65532 FBJ65532 FLF65532 FVB65532 GEX65532 GOT65532 GYP65532 HIL65532 HSH65532 ICD65532 ILZ65532 IVV65532 JFR65532 JPN65532 JZJ65532 KJF65532 KTB65532 LCX65532 LMT65532 LWP65532 MGL65532 MQH65532 NAD65532 NJZ65532 NTV65532 ODR65532 ONN65532 OXJ65532 PHF65532 PRB65532 QAX65532 QKT65532 QUP65532 REL65532 ROH65532 RYD65532 SHZ65532 SRV65532 TBR65532 TLN65532 TVJ65532 UFF65532 UPB65532 UYX65532 VIT65532 VSP65532 WCL65532 WMH65532 WWD65532 V131068 JR131068 TN131068 ADJ131068 ANF131068 AXB131068 BGX131068 BQT131068 CAP131068 CKL131068 CUH131068 DED131068 DNZ131068 DXV131068 EHR131068 ERN131068 FBJ131068 FLF131068 FVB131068 GEX131068 GOT131068 GYP131068 HIL131068 HSH131068 ICD131068 ILZ131068 IVV131068 JFR131068 JPN131068 JZJ131068 KJF131068 KTB131068 LCX131068 LMT131068 LWP131068 MGL131068 MQH131068 NAD131068 NJZ131068 NTV131068 ODR131068 ONN131068 OXJ131068 PHF131068 PRB131068 QAX131068 QKT131068 QUP131068 REL131068 ROH131068 RYD131068 SHZ131068 SRV131068 TBR131068 TLN131068 TVJ131068 UFF131068 UPB131068 UYX131068 VIT131068 VSP131068 WCL131068 WMH131068 WWD131068 V196604 JR196604 TN196604 ADJ196604 ANF196604 AXB196604 BGX196604 BQT196604 CAP196604 CKL196604 CUH196604 DED196604 DNZ196604 DXV196604 EHR196604 ERN196604 FBJ196604 FLF196604 FVB196604 GEX196604 GOT196604 GYP196604 HIL196604 HSH196604 ICD196604 ILZ196604 IVV196604 JFR196604 JPN196604 JZJ196604 KJF196604 KTB196604 LCX196604 LMT196604 LWP196604 MGL196604 MQH196604 NAD196604 NJZ196604 NTV196604 ODR196604 ONN196604 OXJ196604 PHF196604 PRB196604 QAX196604 QKT196604 QUP196604 REL196604 ROH196604 RYD196604 SHZ196604 SRV196604 TBR196604 TLN196604 TVJ196604 UFF196604 UPB196604 UYX196604 VIT196604 VSP196604 WCL196604 WMH196604 WWD196604 V262140 JR262140 TN262140 ADJ262140 ANF262140 AXB262140 BGX262140 BQT262140 CAP262140 CKL262140 CUH262140 DED262140 DNZ262140 DXV262140 EHR262140 ERN262140 FBJ262140 FLF262140 FVB262140 GEX262140 GOT262140 GYP262140 HIL262140 HSH262140 ICD262140 ILZ262140 IVV262140 JFR262140 JPN262140 JZJ262140 KJF262140 KTB262140 LCX262140 LMT262140 LWP262140 MGL262140 MQH262140 NAD262140 NJZ262140 NTV262140 ODR262140 ONN262140 OXJ262140 PHF262140 PRB262140 QAX262140 QKT262140 QUP262140 REL262140 ROH262140 RYD262140 SHZ262140 SRV262140 TBR262140 TLN262140 TVJ262140 UFF262140 UPB262140 UYX262140 VIT262140 VSP262140 WCL262140 WMH262140 WWD262140 V327676 JR327676 TN327676 ADJ327676 ANF327676 AXB327676 BGX327676 BQT327676 CAP327676 CKL327676 CUH327676 DED327676 DNZ327676 DXV327676 EHR327676 ERN327676 FBJ327676 FLF327676 FVB327676 GEX327676 GOT327676 GYP327676 HIL327676 HSH327676 ICD327676 ILZ327676 IVV327676 JFR327676 JPN327676 JZJ327676 KJF327676 KTB327676 LCX327676 LMT327676 LWP327676 MGL327676 MQH327676 NAD327676 NJZ327676 NTV327676 ODR327676 ONN327676 OXJ327676 PHF327676 PRB327676 QAX327676 QKT327676 QUP327676 REL327676 ROH327676 RYD327676 SHZ327676 SRV327676 TBR327676 TLN327676 TVJ327676 UFF327676 UPB327676 UYX327676 VIT327676 VSP327676 WCL327676 WMH327676 WWD327676 V393212 JR393212 TN393212 ADJ393212 ANF393212 AXB393212 BGX393212 BQT393212 CAP393212 CKL393212 CUH393212 DED393212 DNZ393212 DXV393212 EHR393212 ERN393212 FBJ393212 FLF393212 FVB393212 GEX393212 GOT393212 GYP393212 HIL393212 HSH393212 ICD393212 ILZ393212 IVV393212 JFR393212 JPN393212 JZJ393212 KJF393212 KTB393212 LCX393212 LMT393212 LWP393212 MGL393212 MQH393212 NAD393212 NJZ393212 NTV393212 ODR393212 ONN393212 OXJ393212 PHF393212 PRB393212 QAX393212 QKT393212 QUP393212 REL393212 ROH393212 RYD393212 SHZ393212 SRV393212 TBR393212 TLN393212 TVJ393212 UFF393212 UPB393212 UYX393212 VIT393212 VSP393212 WCL393212 WMH393212 WWD393212 V458748 JR458748 TN458748 ADJ458748 ANF458748 AXB458748 BGX458748 BQT458748 CAP458748 CKL458748 CUH458748 DED458748 DNZ458748 DXV458748 EHR458748 ERN458748 FBJ458748 FLF458748 FVB458748 GEX458748 GOT458748 GYP458748 HIL458748 HSH458748 ICD458748 ILZ458748 IVV458748 JFR458748 JPN458748 JZJ458748 KJF458748 KTB458748 LCX458748 LMT458748 LWP458748 MGL458748 MQH458748 NAD458748 NJZ458748 NTV458748 ODR458748 ONN458748 OXJ458748 PHF458748 PRB458748 QAX458748 QKT458748 QUP458748 REL458748 ROH458748 RYD458748 SHZ458748 SRV458748 TBR458748 TLN458748 TVJ458748 UFF458748 UPB458748 UYX458748 VIT458748 VSP458748 WCL458748 WMH458748 WWD458748 V524284 JR524284 TN524284 ADJ524284 ANF524284 AXB524284 BGX524284 BQT524284 CAP524284 CKL524284 CUH524284 DED524284 DNZ524284 DXV524284 EHR524284 ERN524284 FBJ524284 FLF524284 FVB524284 GEX524284 GOT524284 GYP524284 HIL524284 HSH524284 ICD524284 ILZ524284 IVV524284 JFR524284 JPN524284 JZJ524284 KJF524284 KTB524284 LCX524284 LMT524284 LWP524284 MGL524284 MQH524284 NAD524284 NJZ524284 NTV524284 ODR524284 ONN524284 OXJ524284 PHF524284 PRB524284 QAX524284 QKT524284 QUP524284 REL524284 ROH524284 RYD524284 SHZ524284 SRV524284 TBR524284 TLN524284 TVJ524284 UFF524284 UPB524284 UYX524284 VIT524284 VSP524284 WCL524284 WMH524284 WWD524284 V589820 JR589820 TN589820 ADJ589820 ANF589820 AXB589820 BGX589820 BQT589820 CAP589820 CKL589820 CUH589820 DED589820 DNZ589820 DXV589820 EHR589820 ERN589820 FBJ589820 FLF589820 FVB589820 GEX589820 GOT589820 GYP589820 HIL589820 HSH589820 ICD589820 ILZ589820 IVV589820 JFR589820 JPN589820 JZJ589820 KJF589820 KTB589820 LCX589820 LMT589820 LWP589820 MGL589820 MQH589820 NAD589820 NJZ589820 NTV589820 ODR589820 ONN589820 OXJ589820 PHF589820 PRB589820 QAX589820 QKT589820 QUP589820 REL589820 ROH589820 RYD589820 SHZ589820 SRV589820 TBR589820 TLN589820 TVJ589820 UFF589820 UPB589820 UYX589820 VIT589820 VSP589820 WCL589820 WMH589820 WWD589820 V655356 JR655356 TN655356 ADJ655356 ANF655356 AXB655356 BGX655356 BQT655356 CAP655356 CKL655356 CUH655356 DED655356 DNZ655356 DXV655356 EHR655356 ERN655356 FBJ655356 FLF655356 FVB655356 GEX655356 GOT655356 GYP655356 HIL655356 HSH655356 ICD655356 ILZ655356 IVV655356 JFR655356 JPN655356 JZJ655356 KJF655356 KTB655356 LCX655356 LMT655356 LWP655356 MGL655356 MQH655356 NAD655356 NJZ655356 NTV655356 ODR655356 ONN655356 OXJ655356 PHF655356 PRB655356 QAX655356 QKT655356 QUP655356 REL655356 ROH655356 RYD655356 SHZ655356 SRV655356 TBR655356 TLN655356 TVJ655356 UFF655356 UPB655356 UYX655356 VIT655356 VSP655356 WCL655356 WMH655356 WWD655356 V720892 JR720892 TN720892 ADJ720892 ANF720892 AXB720892 BGX720892 BQT720892 CAP720892 CKL720892 CUH720892 DED720892 DNZ720892 DXV720892 EHR720892 ERN720892 FBJ720892 FLF720892 FVB720892 GEX720892 GOT720892 GYP720892 HIL720892 HSH720892 ICD720892 ILZ720892 IVV720892 JFR720892 JPN720892 JZJ720892 KJF720892 KTB720892 LCX720892 LMT720892 LWP720892 MGL720892 MQH720892 NAD720892 NJZ720892 NTV720892 ODR720892 ONN720892 OXJ720892 PHF720892 PRB720892 QAX720892 QKT720892 QUP720892 REL720892 ROH720892 RYD720892 SHZ720892 SRV720892 TBR720892 TLN720892 TVJ720892 UFF720892 UPB720892 UYX720892 VIT720892 VSP720892 WCL720892 WMH720892 WWD720892 V786428 JR786428 TN786428 ADJ786428 ANF786428 AXB786428 BGX786428 BQT786428 CAP786428 CKL786428 CUH786428 DED786428 DNZ786428 DXV786428 EHR786428 ERN786428 FBJ786428 FLF786428 FVB786428 GEX786428 GOT786428 GYP786428 HIL786428 HSH786428 ICD786428 ILZ786428 IVV786428 JFR786428 JPN786428 JZJ786428 KJF786428 KTB786428 LCX786428 LMT786428 LWP786428 MGL786428 MQH786428 NAD786428 NJZ786428 NTV786428 ODR786428 ONN786428 OXJ786428 PHF786428 PRB786428 QAX786428 QKT786428 QUP786428 REL786428 ROH786428 RYD786428 SHZ786428 SRV786428 TBR786428 TLN786428 TVJ786428 UFF786428 UPB786428 UYX786428 VIT786428 VSP786428 WCL786428 WMH786428 WWD786428 V851964 JR851964 TN851964 ADJ851964 ANF851964 AXB851964 BGX851964 BQT851964 CAP851964 CKL851964 CUH851964 DED851964 DNZ851964 DXV851964 EHR851964 ERN851964 FBJ851964 FLF851964 FVB851964 GEX851964 GOT851964 GYP851964 HIL851964 HSH851964 ICD851964 ILZ851964 IVV851964 JFR851964 JPN851964 JZJ851964 KJF851964 KTB851964 LCX851964 LMT851964 LWP851964 MGL851964 MQH851964 NAD851964 NJZ851964 NTV851964 ODR851964 ONN851964 OXJ851964 PHF851964 PRB851964 QAX851964 QKT851964 QUP851964 REL851964 ROH851964 RYD851964 SHZ851964 SRV851964 TBR851964 TLN851964 TVJ851964 UFF851964 UPB851964 UYX851964 VIT851964 VSP851964 WCL851964 WMH851964 WWD851964 V917500 JR917500 TN917500 ADJ917500 ANF917500 AXB917500 BGX917500 BQT917500 CAP917500 CKL917500 CUH917500 DED917500 DNZ917500 DXV917500 EHR917500 ERN917500 FBJ917500 FLF917500 FVB917500 GEX917500 GOT917500 GYP917500 HIL917500 HSH917500 ICD917500 ILZ917500 IVV917500 JFR917500 JPN917500 JZJ917500 KJF917500 KTB917500 LCX917500 LMT917500 LWP917500 MGL917500 MQH917500 NAD917500 NJZ917500 NTV917500 ODR917500 ONN917500 OXJ917500 PHF917500 PRB917500 QAX917500 QKT917500 QUP917500 REL917500 ROH917500 RYD917500 SHZ917500 SRV917500 TBR917500 TLN917500 TVJ917500 UFF917500 UPB917500 UYX917500 VIT917500 VSP917500 WCL917500 WMH917500 WWD917500 V983036 JR983036 TN983036 ADJ983036 ANF983036 AXB983036 BGX983036 BQT983036 CAP983036 CKL983036 CUH983036 DED983036 DNZ983036 DXV983036 EHR983036 ERN983036 FBJ983036 FLF983036 FVB983036 GEX983036 GOT983036 GYP983036 HIL983036 HSH983036 ICD983036 ILZ983036 IVV983036 JFR983036 JPN983036 JZJ983036 KJF983036 KTB983036 LCX983036 LMT983036 LWP983036 MGL983036 MQH983036 NAD983036 NJZ983036 NTV983036 ODR983036 ONN983036 OXJ983036 PHF983036 PRB983036 QAX983036 QKT983036 QUP983036 REL983036 ROH983036 RYD983036 SHZ983036 SRV983036 TBR983036 TLN983036 TVJ983036 UFF983036 UPB983036 UYX983036 VIT983036 VSP983036 WCL983036 WMH983036 WWD983036 Z917507 JV917507 TR917507 ADN917507 ANJ917507 AXF917507 BHB917507 BQX917507 CAT917507 CKP917507 CUL917507 DEH917507 DOD917507 DXZ917507 EHV917507 ERR917507 FBN917507 FLJ917507 FVF917507 GFB917507 GOX917507 GYT917507 HIP917507 HSL917507 ICH917507 IMD917507 IVZ917507 JFV917507 JPR917507 JZN917507 KJJ917507 KTF917507 LDB917507 LMX917507 LWT917507 MGP917507 MQL917507 NAH917507 NKD917507 NTZ917507 ODV917507 ONR917507 OXN917507 PHJ917507 PRF917507 QBB917507 QKX917507 QUT917507 REP917507 ROL917507 RYH917507 SID917507 SRZ917507 TBV917507 TLR917507 TVN917507 UFJ917507 UPF917507 UZB917507 VIX917507 VST917507 WCP917507 WML917507 WWH917507 Z65569:Z65570 JV65569:JV65570 TR65569:TR65570 ADN65569:ADN65570 ANJ65569:ANJ65570 AXF65569:AXF65570 BHB65569:BHB65570 BQX65569:BQX65570 CAT65569:CAT65570 CKP65569:CKP65570 CUL65569:CUL65570 DEH65569:DEH65570 DOD65569:DOD65570 DXZ65569:DXZ65570 EHV65569:EHV65570 ERR65569:ERR65570 FBN65569:FBN65570 FLJ65569:FLJ65570 FVF65569:FVF65570 GFB65569:GFB65570 GOX65569:GOX65570 GYT65569:GYT65570 HIP65569:HIP65570 HSL65569:HSL65570 ICH65569:ICH65570 IMD65569:IMD65570 IVZ65569:IVZ65570 JFV65569:JFV65570 JPR65569:JPR65570 JZN65569:JZN65570 KJJ65569:KJJ65570 KTF65569:KTF65570 LDB65569:LDB65570 LMX65569:LMX65570 LWT65569:LWT65570 MGP65569:MGP65570 MQL65569:MQL65570 NAH65569:NAH65570 NKD65569:NKD65570 NTZ65569:NTZ65570 ODV65569:ODV65570 ONR65569:ONR65570 OXN65569:OXN65570 PHJ65569:PHJ65570 PRF65569:PRF65570 QBB65569:QBB65570 QKX65569:QKX65570 QUT65569:QUT65570 REP65569:REP65570 ROL65569:ROL65570 RYH65569:RYH65570 SID65569:SID65570 SRZ65569:SRZ65570 TBV65569:TBV65570 TLR65569:TLR65570 TVN65569:TVN65570 UFJ65569:UFJ65570 UPF65569:UPF65570 UZB65569:UZB65570 VIX65569:VIX65570 VST65569:VST65570 WCP65569:WCP65570 WML65569:WML65570 WWH65569:WWH65570 Z131105:Z131106 JV131105:JV131106 TR131105:TR131106 ADN131105:ADN131106 ANJ131105:ANJ131106 AXF131105:AXF131106 BHB131105:BHB131106 BQX131105:BQX131106 CAT131105:CAT131106 CKP131105:CKP131106 CUL131105:CUL131106 DEH131105:DEH131106 DOD131105:DOD131106 DXZ131105:DXZ131106 EHV131105:EHV131106 ERR131105:ERR131106 FBN131105:FBN131106 FLJ131105:FLJ131106 FVF131105:FVF131106 GFB131105:GFB131106 GOX131105:GOX131106 GYT131105:GYT131106 HIP131105:HIP131106 HSL131105:HSL131106 ICH131105:ICH131106 IMD131105:IMD131106 IVZ131105:IVZ131106 JFV131105:JFV131106 JPR131105:JPR131106 JZN131105:JZN131106 KJJ131105:KJJ131106 KTF131105:KTF131106 LDB131105:LDB131106 LMX131105:LMX131106 LWT131105:LWT131106 MGP131105:MGP131106 MQL131105:MQL131106 NAH131105:NAH131106 NKD131105:NKD131106 NTZ131105:NTZ131106 ODV131105:ODV131106 ONR131105:ONR131106 OXN131105:OXN131106 PHJ131105:PHJ131106 PRF131105:PRF131106 QBB131105:QBB131106 QKX131105:QKX131106 QUT131105:QUT131106 REP131105:REP131106 ROL131105:ROL131106 RYH131105:RYH131106 SID131105:SID131106 SRZ131105:SRZ131106 TBV131105:TBV131106 TLR131105:TLR131106 TVN131105:TVN131106 UFJ131105:UFJ131106 UPF131105:UPF131106 UZB131105:UZB131106 VIX131105:VIX131106 VST131105:VST131106 WCP131105:WCP131106 WML131105:WML131106 WWH131105:WWH131106 Z196641:Z196642 JV196641:JV196642 TR196641:TR196642 ADN196641:ADN196642 ANJ196641:ANJ196642 AXF196641:AXF196642 BHB196641:BHB196642 BQX196641:BQX196642 CAT196641:CAT196642 CKP196641:CKP196642 CUL196641:CUL196642 DEH196641:DEH196642 DOD196641:DOD196642 DXZ196641:DXZ196642 EHV196641:EHV196642 ERR196641:ERR196642 FBN196641:FBN196642 FLJ196641:FLJ196642 FVF196641:FVF196642 GFB196641:GFB196642 GOX196641:GOX196642 GYT196641:GYT196642 HIP196641:HIP196642 HSL196641:HSL196642 ICH196641:ICH196642 IMD196641:IMD196642 IVZ196641:IVZ196642 JFV196641:JFV196642 JPR196641:JPR196642 JZN196641:JZN196642 KJJ196641:KJJ196642 KTF196641:KTF196642 LDB196641:LDB196642 LMX196641:LMX196642 LWT196641:LWT196642 MGP196641:MGP196642 MQL196641:MQL196642 NAH196641:NAH196642 NKD196641:NKD196642 NTZ196641:NTZ196642 ODV196641:ODV196642 ONR196641:ONR196642 OXN196641:OXN196642 PHJ196641:PHJ196642 PRF196641:PRF196642 QBB196641:QBB196642 QKX196641:QKX196642 QUT196641:QUT196642 REP196641:REP196642 ROL196641:ROL196642 RYH196641:RYH196642 SID196641:SID196642 SRZ196641:SRZ196642 TBV196641:TBV196642 TLR196641:TLR196642 TVN196641:TVN196642 UFJ196641:UFJ196642 UPF196641:UPF196642 UZB196641:UZB196642 VIX196641:VIX196642 VST196641:VST196642 WCP196641:WCP196642 WML196641:WML196642 WWH196641:WWH196642 Z262177:Z262178 JV262177:JV262178 TR262177:TR262178 ADN262177:ADN262178 ANJ262177:ANJ262178 AXF262177:AXF262178 BHB262177:BHB262178 BQX262177:BQX262178 CAT262177:CAT262178 CKP262177:CKP262178 CUL262177:CUL262178 DEH262177:DEH262178 DOD262177:DOD262178 DXZ262177:DXZ262178 EHV262177:EHV262178 ERR262177:ERR262178 FBN262177:FBN262178 FLJ262177:FLJ262178 FVF262177:FVF262178 GFB262177:GFB262178 GOX262177:GOX262178 GYT262177:GYT262178 HIP262177:HIP262178 HSL262177:HSL262178 ICH262177:ICH262178 IMD262177:IMD262178 IVZ262177:IVZ262178 JFV262177:JFV262178 JPR262177:JPR262178 JZN262177:JZN262178 KJJ262177:KJJ262178 KTF262177:KTF262178 LDB262177:LDB262178 LMX262177:LMX262178 LWT262177:LWT262178 MGP262177:MGP262178 MQL262177:MQL262178 NAH262177:NAH262178 NKD262177:NKD262178 NTZ262177:NTZ262178 ODV262177:ODV262178 ONR262177:ONR262178 OXN262177:OXN262178 PHJ262177:PHJ262178 PRF262177:PRF262178 QBB262177:QBB262178 QKX262177:QKX262178 QUT262177:QUT262178 REP262177:REP262178 ROL262177:ROL262178 RYH262177:RYH262178 SID262177:SID262178 SRZ262177:SRZ262178 TBV262177:TBV262178 TLR262177:TLR262178 TVN262177:TVN262178 UFJ262177:UFJ262178 UPF262177:UPF262178 UZB262177:UZB262178 VIX262177:VIX262178 VST262177:VST262178 WCP262177:WCP262178 WML262177:WML262178 WWH262177:WWH262178 Z327713:Z327714 JV327713:JV327714 TR327713:TR327714 ADN327713:ADN327714 ANJ327713:ANJ327714 AXF327713:AXF327714 BHB327713:BHB327714 BQX327713:BQX327714 CAT327713:CAT327714 CKP327713:CKP327714 CUL327713:CUL327714 DEH327713:DEH327714 DOD327713:DOD327714 DXZ327713:DXZ327714 EHV327713:EHV327714 ERR327713:ERR327714 FBN327713:FBN327714 FLJ327713:FLJ327714 FVF327713:FVF327714 GFB327713:GFB327714 GOX327713:GOX327714 GYT327713:GYT327714 HIP327713:HIP327714 HSL327713:HSL327714 ICH327713:ICH327714 IMD327713:IMD327714 IVZ327713:IVZ327714 JFV327713:JFV327714 JPR327713:JPR327714 JZN327713:JZN327714 KJJ327713:KJJ327714 KTF327713:KTF327714 LDB327713:LDB327714 LMX327713:LMX327714 LWT327713:LWT327714 MGP327713:MGP327714 MQL327713:MQL327714 NAH327713:NAH327714 NKD327713:NKD327714 NTZ327713:NTZ327714 ODV327713:ODV327714 ONR327713:ONR327714 OXN327713:OXN327714 PHJ327713:PHJ327714 PRF327713:PRF327714 QBB327713:QBB327714 QKX327713:QKX327714 QUT327713:QUT327714 REP327713:REP327714 ROL327713:ROL327714 RYH327713:RYH327714 SID327713:SID327714 SRZ327713:SRZ327714 TBV327713:TBV327714 TLR327713:TLR327714 TVN327713:TVN327714 UFJ327713:UFJ327714 UPF327713:UPF327714 UZB327713:UZB327714 VIX327713:VIX327714 VST327713:VST327714 WCP327713:WCP327714 WML327713:WML327714 WWH327713:WWH327714 Z393249:Z393250 JV393249:JV393250 TR393249:TR393250 ADN393249:ADN393250 ANJ393249:ANJ393250 AXF393249:AXF393250 BHB393249:BHB393250 BQX393249:BQX393250 CAT393249:CAT393250 CKP393249:CKP393250 CUL393249:CUL393250 DEH393249:DEH393250 DOD393249:DOD393250 DXZ393249:DXZ393250 EHV393249:EHV393250 ERR393249:ERR393250 FBN393249:FBN393250 FLJ393249:FLJ393250 FVF393249:FVF393250 GFB393249:GFB393250 GOX393249:GOX393250 GYT393249:GYT393250 HIP393249:HIP393250 HSL393249:HSL393250 ICH393249:ICH393250 IMD393249:IMD393250 IVZ393249:IVZ393250 JFV393249:JFV393250 JPR393249:JPR393250 JZN393249:JZN393250 KJJ393249:KJJ393250 KTF393249:KTF393250 LDB393249:LDB393250 LMX393249:LMX393250 LWT393249:LWT393250 MGP393249:MGP393250 MQL393249:MQL393250 NAH393249:NAH393250 NKD393249:NKD393250 NTZ393249:NTZ393250 ODV393249:ODV393250 ONR393249:ONR393250 OXN393249:OXN393250 PHJ393249:PHJ393250 PRF393249:PRF393250 QBB393249:QBB393250 QKX393249:QKX393250 QUT393249:QUT393250 REP393249:REP393250 ROL393249:ROL393250 RYH393249:RYH393250 SID393249:SID393250 SRZ393249:SRZ393250 TBV393249:TBV393250 TLR393249:TLR393250 TVN393249:TVN393250 UFJ393249:UFJ393250 UPF393249:UPF393250 UZB393249:UZB393250 VIX393249:VIX393250 VST393249:VST393250 WCP393249:WCP393250 WML393249:WML393250 WWH393249:WWH393250 Z458785:Z458786 JV458785:JV458786 TR458785:TR458786 ADN458785:ADN458786 ANJ458785:ANJ458786 AXF458785:AXF458786 BHB458785:BHB458786 BQX458785:BQX458786 CAT458785:CAT458786 CKP458785:CKP458786 CUL458785:CUL458786 DEH458785:DEH458786 DOD458785:DOD458786 DXZ458785:DXZ458786 EHV458785:EHV458786 ERR458785:ERR458786 FBN458785:FBN458786 FLJ458785:FLJ458786 FVF458785:FVF458786 GFB458785:GFB458786 GOX458785:GOX458786 GYT458785:GYT458786 HIP458785:HIP458786 HSL458785:HSL458786 ICH458785:ICH458786 IMD458785:IMD458786 IVZ458785:IVZ458786 JFV458785:JFV458786 JPR458785:JPR458786 JZN458785:JZN458786 KJJ458785:KJJ458786 KTF458785:KTF458786 LDB458785:LDB458786 LMX458785:LMX458786 LWT458785:LWT458786 MGP458785:MGP458786 MQL458785:MQL458786 NAH458785:NAH458786 NKD458785:NKD458786 NTZ458785:NTZ458786 ODV458785:ODV458786 ONR458785:ONR458786 OXN458785:OXN458786 PHJ458785:PHJ458786 PRF458785:PRF458786 QBB458785:QBB458786 QKX458785:QKX458786 QUT458785:QUT458786 REP458785:REP458786 ROL458785:ROL458786 RYH458785:RYH458786 SID458785:SID458786 SRZ458785:SRZ458786 TBV458785:TBV458786 TLR458785:TLR458786 TVN458785:TVN458786 UFJ458785:UFJ458786 UPF458785:UPF458786 UZB458785:UZB458786 VIX458785:VIX458786 VST458785:VST458786 WCP458785:WCP458786 WML458785:WML458786 WWH458785:WWH458786 Z524321:Z524322 JV524321:JV524322 TR524321:TR524322 ADN524321:ADN524322 ANJ524321:ANJ524322 AXF524321:AXF524322 BHB524321:BHB524322 BQX524321:BQX524322 CAT524321:CAT524322 CKP524321:CKP524322 CUL524321:CUL524322 DEH524321:DEH524322 DOD524321:DOD524322 DXZ524321:DXZ524322 EHV524321:EHV524322 ERR524321:ERR524322 FBN524321:FBN524322 FLJ524321:FLJ524322 FVF524321:FVF524322 GFB524321:GFB524322 GOX524321:GOX524322 GYT524321:GYT524322 HIP524321:HIP524322 HSL524321:HSL524322 ICH524321:ICH524322 IMD524321:IMD524322 IVZ524321:IVZ524322 JFV524321:JFV524322 JPR524321:JPR524322 JZN524321:JZN524322 KJJ524321:KJJ524322 KTF524321:KTF524322 LDB524321:LDB524322 LMX524321:LMX524322 LWT524321:LWT524322 MGP524321:MGP524322 MQL524321:MQL524322 NAH524321:NAH524322 NKD524321:NKD524322 NTZ524321:NTZ524322 ODV524321:ODV524322 ONR524321:ONR524322 OXN524321:OXN524322 PHJ524321:PHJ524322 PRF524321:PRF524322 QBB524321:QBB524322 QKX524321:QKX524322 QUT524321:QUT524322 REP524321:REP524322 ROL524321:ROL524322 RYH524321:RYH524322 SID524321:SID524322 SRZ524321:SRZ524322 TBV524321:TBV524322 TLR524321:TLR524322 TVN524321:TVN524322 UFJ524321:UFJ524322 UPF524321:UPF524322 UZB524321:UZB524322 VIX524321:VIX524322 VST524321:VST524322 WCP524321:WCP524322 WML524321:WML524322 WWH524321:WWH524322 Z589857:Z589858 JV589857:JV589858 TR589857:TR589858 ADN589857:ADN589858 ANJ589857:ANJ589858 AXF589857:AXF589858 BHB589857:BHB589858 BQX589857:BQX589858 CAT589857:CAT589858 CKP589857:CKP589858 CUL589857:CUL589858 DEH589857:DEH589858 DOD589857:DOD589858 DXZ589857:DXZ589858 EHV589857:EHV589858 ERR589857:ERR589858 FBN589857:FBN589858 FLJ589857:FLJ589858 FVF589857:FVF589858 GFB589857:GFB589858 GOX589857:GOX589858 GYT589857:GYT589858 HIP589857:HIP589858 HSL589857:HSL589858 ICH589857:ICH589858 IMD589857:IMD589858 IVZ589857:IVZ589858 JFV589857:JFV589858 JPR589857:JPR589858 JZN589857:JZN589858 KJJ589857:KJJ589858 KTF589857:KTF589858 LDB589857:LDB589858 LMX589857:LMX589858 LWT589857:LWT589858 MGP589857:MGP589858 MQL589857:MQL589858 NAH589857:NAH589858 NKD589857:NKD589858 NTZ589857:NTZ589858 ODV589857:ODV589858 ONR589857:ONR589858 OXN589857:OXN589858 PHJ589857:PHJ589858 PRF589857:PRF589858 QBB589857:QBB589858 QKX589857:QKX589858 QUT589857:QUT589858 REP589857:REP589858 ROL589857:ROL589858 RYH589857:RYH589858 SID589857:SID589858 SRZ589857:SRZ589858 TBV589857:TBV589858 TLR589857:TLR589858 TVN589857:TVN589858 UFJ589857:UFJ589858 UPF589857:UPF589858 UZB589857:UZB589858 VIX589857:VIX589858 VST589857:VST589858 WCP589857:WCP589858 WML589857:WML589858 WWH589857:WWH589858 Z655393:Z655394 JV655393:JV655394 TR655393:TR655394 ADN655393:ADN655394 ANJ655393:ANJ655394 AXF655393:AXF655394 BHB655393:BHB655394 BQX655393:BQX655394 CAT655393:CAT655394 CKP655393:CKP655394 CUL655393:CUL655394 DEH655393:DEH655394 DOD655393:DOD655394 DXZ655393:DXZ655394 EHV655393:EHV655394 ERR655393:ERR655394 FBN655393:FBN655394 FLJ655393:FLJ655394 FVF655393:FVF655394 GFB655393:GFB655394 GOX655393:GOX655394 GYT655393:GYT655394 HIP655393:HIP655394 HSL655393:HSL655394 ICH655393:ICH655394 IMD655393:IMD655394 IVZ655393:IVZ655394 JFV655393:JFV655394 JPR655393:JPR655394 JZN655393:JZN655394 KJJ655393:KJJ655394 KTF655393:KTF655394 LDB655393:LDB655394 LMX655393:LMX655394 LWT655393:LWT655394 MGP655393:MGP655394 MQL655393:MQL655394 NAH655393:NAH655394 NKD655393:NKD655394 NTZ655393:NTZ655394 ODV655393:ODV655394 ONR655393:ONR655394 OXN655393:OXN655394 PHJ655393:PHJ655394 PRF655393:PRF655394 QBB655393:QBB655394 QKX655393:QKX655394 QUT655393:QUT655394 REP655393:REP655394 ROL655393:ROL655394 RYH655393:RYH655394 SID655393:SID655394 SRZ655393:SRZ655394 TBV655393:TBV655394 TLR655393:TLR655394 TVN655393:TVN655394 UFJ655393:UFJ655394 UPF655393:UPF655394 UZB655393:UZB655394 VIX655393:VIX655394 VST655393:VST655394 WCP655393:WCP655394 WML655393:WML655394 WWH655393:WWH655394 Z720929:Z720930 JV720929:JV720930 TR720929:TR720930 ADN720929:ADN720930 ANJ720929:ANJ720930 AXF720929:AXF720930 BHB720929:BHB720930 BQX720929:BQX720930 CAT720929:CAT720930 CKP720929:CKP720930 CUL720929:CUL720930 DEH720929:DEH720930 DOD720929:DOD720930 DXZ720929:DXZ720930 EHV720929:EHV720930 ERR720929:ERR720930 FBN720929:FBN720930 FLJ720929:FLJ720930 FVF720929:FVF720930 GFB720929:GFB720930 GOX720929:GOX720930 GYT720929:GYT720930 HIP720929:HIP720930 HSL720929:HSL720930 ICH720929:ICH720930 IMD720929:IMD720930 IVZ720929:IVZ720930 JFV720929:JFV720930 JPR720929:JPR720930 JZN720929:JZN720930 KJJ720929:KJJ720930 KTF720929:KTF720930 LDB720929:LDB720930 LMX720929:LMX720930 LWT720929:LWT720930 MGP720929:MGP720930 MQL720929:MQL720930 NAH720929:NAH720930 NKD720929:NKD720930 NTZ720929:NTZ720930 ODV720929:ODV720930 ONR720929:ONR720930 OXN720929:OXN720930 PHJ720929:PHJ720930 PRF720929:PRF720930 QBB720929:QBB720930 QKX720929:QKX720930 QUT720929:QUT720930 REP720929:REP720930 ROL720929:ROL720930 RYH720929:RYH720930 SID720929:SID720930 SRZ720929:SRZ720930 TBV720929:TBV720930 TLR720929:TLR720930 TVN720929:TVN720930 UFJ720929:UFJ720930 UPF720929:UPF720930 UZB720929:UZB720930 VIX720929:VIX720930 VST720929:VST720930 WCP720929:WCP720930 WML720929:WML720930 WWH720929:WWH720930 Z786465:Z786466 JV786465:JV786466 TR786465:TR786466 ADN786465:ADN786466 ANJ786465:ANJ786466 AXF786465:AXF786466 BHB786465:BHB786466 BQX786465:BQX786466 CAT786465:CAT786466 CKP786465:CKP786466 CUL786465:CUL786466 DEH786465:DEH786466 DOD786465:DOD786466 DXZ786465:DXZ786466 EHV786465:EHV786466 ERR786465:ERR786466 FBN786465:FBN786466 FLJ786465:FLJ786466 FVF786465:FVF786466 GFB786465:GFB786466 GOX786465:GOX786466 GYT786465:GYT786466 HIP786465:HIP786466 HSL786465:HSL786466 ICH786465:ICH786466 IMD786465:IMD786466 IVZ786465:IVZ786466 JFV786465:JFV786466 JPR786465:JPR786466 JZN786465:JZN786466 KJJ786465:KJJ786466 KTF786465:KTF786466 LDB786465:LDB786466 LMX786465:LMX786466 LWT786465:LWT786466 MGP786465:MGP786466 MQL786465:MQL786466 NAH786465:NAH786466 NKD786465:NKD786466 NTZ786465:NTZ786466 ODV786465:ODV786466 ONR786465:ONR786466 OXN786465:OXN786466 PHJ786465:PHJ786466 PRF786465:PRF786466 QBB786465:QBB786466 QKX786465:QKX786466 QUT786465:QUT786466 REP786465:REP786466 ROL786465:ROL786466 RYH786465:RYH786466 SID786465:SID786466 SRZ786465:SRZ786466 TBV786465:TBV786466 TLR786465:TLR786466 TVN786465:TVN786466 UFJ786465:UFJ786466 UPF786465:UPF786466 UZB786465:UZB786466 VIX786465:VIX786466 VST786465:VST786466 WCP786465:WCP786466 WML786465:WML786466 WWH786465:WWH786466 Z852001:Z852002 JV852001:JV852002 TR852001:TR852002 ADN852001:ADN852002 ANJ852001:ANJ852002 AXF852001:AXF852002 BHB852001:BHB852002 BQX852001:BQX852002 CAT852001:CAT852002 CKP852001:CKP852002 CUL852001:CUL852002 DEH852001:DEH852002 DOD852001:DOD852002 DXZ852001:DXZ852002 EHV852001:EHV852002 ERR852001:ERR852002 FBN852001:FBN852002 FLJ852001:FLJ852002 FVF852001:FVF852002 GFB852001:GFB852002 GOX852001:GOX852002 GYT852001:GYT852002 HIP852001:HIP852002 HSL852001:HSL852002 ICH852001:ICH852002 IMD852001:IMD852002 IVZ852001:IVZ852002 JFV852001:JFV852002 JPR852001:JPR852002 JZN852001:JZN852002 KJJ852001:KJJ852002 KTF852001:KTF852002 LDB852001:LDB852002 LMX852001:LMX852002 LWT852001:LWT852002 MGP852001:MGP852002 MQL852001:MQL852002 NAH852001:NAH852002 NKD852001:NKD852002 NTZ852001:NTZ852002 ODV852001:ODV852002 ONR852001:ONR852002 OXN852001:OXN852002 PHJ852001:PHJ852002 PRF852001:PRF852002 QBB852001:QBB852002 QKX852001:QKX852002 QUT852001:QUT852002 REP852001:REP852002 ROL852001:ROL852002 RYH852001:RYH852002 SID852001:SID852002 SRZ852001:SRZ852002 TBV852001:TBV852002 TLR852001:TLR852002 TVN852001:TVN852002 UFJ852001:UFJ852002 UPF852001:UPF852002 UZB852001:UZB852002 VIX852001:VIX852002 VST852001:VST852002 WCP852001:WCP852002 WML852001:WML852002 WWH852001:WWH852002 Z917537:Z917538 JV917537:JV917538 TR917537:TR917538 ADN917537:ADN917538 ANJ917537:ANJ917538 AXF917537:AXF917538 BHB917537:BHB917538 BQX917537:BQX917538 CAT917537:CAT917538 CKP917537:CKP917538 CUL917537:CUL917538 DEH917537:DEH917538 DOD917537:DOD917538 DXZ917537:DXZ917538 EHV917537:EHV917538 ERR917537:ERR917538 FBN917537:FBN917538 FLJ917537:FLJ917538 FVF917537:FVF917538 GFB917537:GFB917538 GOX917537:GOX917538 GYT917537:GYT917538 HIP917537:HIP917538 HSL917537:HSL917538 ICH917537:ICH917538 IMD917537:IMD917538 IVZ917537:IVZ917538 JFV917537:JFV917538 JPR917537:JPR917538 JZN917537:JZN917538 KJJ917537:KJJ917538 KTF917537:KTF917538 LDB917537:LDB917538 LMX917537:LMX917538 LWT917537:LWT917538 MGP917537:MGP917538 MQL917537:MQL917538 NAH917537:NAH917538 NKD917537:NKD917538 NTZ917537:NTZ917538 ODV917537:ODV917538 ONR917537:ONR917538 OXN917537:OXN917538 PHJ917537:PHJ917538 PRF917537:PRF917538 QBB917537:QBB917538 QKX917537:QKX917538 QUT917537:QUT917538 REP917537:REP917538 ROL917537:ROL917538 RYH917537:RYH917538 SID917537:SID917538 SRZ917537:SRZ917538 TBV917537:TBV917538 TLR917537:TLR917538 TVN917537:TVN917538 UFJ917537:UFJ917538 UPF917537:UPF917538 UZB917537:UZB917538 VIX917537:VIX917538 VST917537:VST917538 WCP917537:WCP917538 WML917537:WML917538 WWH917537:WWH917538 Z983073:Z983074 JV983073:JV983074 TR983073:TR983074 ADN983073:ADN983074 ANJ983073:ANJ983074 AXF983073:AXF983074 BHB983073:BHB983074 BQX983073:BQX983074 CAT983073:CAT983074 CKP983073:CKP983074 CUL983073:CUL983074 DEH983073:DEH983074 DOD983073:DOD983074 DXZ983073:DXZ983074 EHV983073:EHV983074 ERR983073:ERR983074 FBN983073:FBN983074 FLJ983073:FLJ983074 FVF983073:FVF983074 GFB983073:GFB983074 GOX983073:GOX983074 GYT983073:GYT983074 HIP983073:HIP983074 HSL983073:HSL983074 ICH983073:ICH983074 IMD983073:IMD983074 IVZ983073:IVZ983074 JFV983073:JFV983074 JPR983073:JPR983074 JZN983073:JZN983074 KJJ983073:KJJ983074 KTF983073:KTF983074 LDB983073:LDB983074 LMX983073:LMX983074 LWT983073:LWT983074 MGP983073:MGP983074 MQL983073:MQL983074 NAH983073:NAH983074 NKD983073:NKD983074 NTZ983073:NTZ983074 ODV983073:ODV983074 ONR983073:ONR983074 OXN983073:OXN983074 PHJ983073:PHJ983074 PRF983073:PRF983074 QBB983073:QBB983074 QKX983073:QKX983074 QUT983073:QUT983074 REP983073:REP983074 ROL983073:ROL983074 RYH983073:RYH983074 SID983073:SID983074 SRZ983073:SRZ983074 TBV983073:TBV983074 TLR983073:TLR983074 TVN983073:TVN983074 UFJ983073:UFJ983074 UPF983073:UPF983074 UZB983073:UZB983074 VIX983073:VIX983074 VST983073:VST983074 WCP983073:WCP983074 WML983073:WML983074 WWH983073:WWH983074 Z983043 JV983043 TR983043 ADN983043 ANJ983043 AXF983043 BHB983043 BQX983043 CAT983043 CKP983043 CUL983043 DEH983043 DOD983043 DXZ983043 EHV983043 ERR983043 FBN983043 FLJ983043 FVF983043 GFB983043 GOX983043 GYT983043 HIP983043 HSL983043 ICH983043 IMD983043 IVZ983043 JFV983043 JPR983043 JZN983043 KJJ983043 KTF983043 LDB983043 LMX983043 LWT983043 MGP983043 MQL983043 NAH983043 NKD983043 NTZ983043 ODV983043 ONR983043 OXN983043 PHJ983043 PRF983043 QBB983043 QKX983043 QUT983043 REP983043 ROL983043 RYH983043 SID983043 SRZ983043 TBV983043 TLR983043 TVN983043 UFJ983043 UPF983043 UZB983043 VIX983043 VST983043 WCP983043 WML983043 WWH983043 Z65578 JV65578 TR65578 ADN65578 ANJ65578 AXF65578 BHB65578 BQX65578 CAT65578 CKP65578 CUL65578 DEH65578 DOD65578 DXZ65578 EHV65578 ERR65578 FBN65578 FLJ65578 FVF65578 GFB65578 GOX65578 GYT65578 HIP65578 HSL65578 ICH65578 IMD65578 IVZ65578 JFV65578 JPR65578 JZN65578 KJJ65578 KTF65578 LDB65578 LMX65578 LWT65578 MGP65578 MQL65578 NAH65578 NKD65578 NTZ65578 ODV65578 ONR65578 OXN65578 PHJ65578 PRF65578 QBB65578 QKX65578 QUT65578 REP65578 ROL65578 RYH65578 SID65578 SRZ65578 TBV65578 TLR65578 TVN65578 UFJ65578 UPF65578 UZB65578 VIX65578 VST65578 WCP65578 WML65578 WWH65578 Z131114 JV131114 TR131114 ADN131114 ANJ131114 AXF131114 BHB131114 BQX131114 CAT131114 CKP131114 CUL131114 DEH131114 DOD131114 DXZ131114 EHV131114 ERR131114 FBN131114 FLJ131114 FVF131114 GFB131114 GOX131114 GYT131114 HIP131114 HSL131114 ICH131114 IMD131114 IVZ131114 JFV131114 JPR131114 JZN131114 KJJ131114 KTF131114 LDB131114 LMX131114 LWT131114 MGP131114 MQL131114 NAH131114 NKD131114 NTZ131114 ODV131114 ONR131114 OXN131114 PHJ131114 PRF131114 QBB131114 QKX131114 QUT131114 REP131114 ROL131114 RYH131114 SID131114 SRZ131114 TBV131114 TLR131114 TVN131114 UFJ131114 UPF131114 UZB131114 VIX131114 VST131114 WCP131114 WML131114 WWH131114 Z196650 JV196650 TR196650 ADN196650 ANJ196650 AXF196650 BHB196650 BQX196650 CAT196650 CKP196650 CUL196650 DEH196650 DOD196650 DXZ196650 EHV196650 ERR196650 FBN196650 FLJ196650 FVF196650 GFB196650 GOX196650 GYT196650 HIP196650 HSL196650 ICH196650 IMD196650 IVZ196650 JFV196650 JPR196650 JZN196650 KJJ196650 KTF196650 LDB196650 LMX196650 LWT196650 MGP196650 MQL196650 NAH196650 NKD196650 NTZ196650 ODV196650 ONR196650 OXN196650 PHJ196650 PRF196650 QBB196650 QKX196650 QUT196650 REP196650 ROL196650 RYH196650 SID196650 SRZ196650 TBV196650 TLR196650 TVN196650 UFJ196650 UPF196650 UZB196650 VIX196650 VST196650 WCP196650 WML196650 WWH196650 Z262186 JV262186 TR262186 ADN262186 ANJ262186 AXF262186 BHB262186 BQX262186 CAT262186 CKP262186 CUL262186 DEH262186 DOD262186 DXZ262186 EHV262186 ERR262186 FBN262186 FLJ262186 FVF262186 GFB262186 GOX262186 GYT262186 HIP262186 HSL262186 ICH262186 IMD262186 IVZ262186 JFV262186 JPR262186 JZN262186 KJJ262186 KTF262186 LDB262186 LMX262186 LWT262186 MGP262186 MQL262186 NAH262186 NKD262186 NTZ262186 ODV262186 ONR262186 OXN262186 PHJ262186 PRF262186 QBB262186 QKX262186 QUT262186 REP262186 ROL262186 RYH262186 SID262186 SRZ262186 TBV262186 TLR262186 TVN262186 UFJ262186 UPF262186 UZB262186 VIX262186 VST262186 WCP262186 WML262186 WWH262186 Z327722 JV327722 TR327722 ADN327722 ANJ327722 AXF327722 BHB327722 BQX327722 CAT327722 CKP327722 CUL327722 DEH327722 DOD327722 DXZ327722 EHV327722 ERR327722 FBN327722 FLJ327722 FVF327722 GFB327722 GOX327722 GYT327722 HIP327722 HSL327722 ICH327722 IMD327722 IVZ327722 JFV327722 JPR327722 JZN327722 KJJ327722 KTF327722 LDB327722 LMX327722 LWT327722 MGP327722 MQL327722 NAH327722 NKD327722 NTZ327722 ODV327722 ONR327722 OXN327722 PHJ327722 PRF327722 QBB327722 QKX327722 QUT327722 REP327722 ROL327722 RYH327722 SID327722 SRZ327722 TBV327722 TLR327722 TVN327722 UFJ327722 UPF327722 UZB327722 VIX327722 VST327722 WCP327722 WML327722 WWH327722 Z393258 JV393258 TR393258 ADN393258 ANJ393258 AXF393258 BHB393258 BQX393258 CAT393258 CKP393258 CUL393258 DEH393258 DOD393258 DXZ393258 EHV393258 ERR393258 FBN393258 FLJ393258 FVF393258 GFB393258 GOX393258 GYT393258 HIP393258 HSL393258 ICH393258 IMD393258 IVZ393258 JFV393258 JPR393258 JZN393258 KJJ393258 KTF393258 LDB393258 LMX393258 LWT393258 MGP393258 MQL393258 NAH393258 NKD393258 NTZ393258 ODV393258 ONR393258 OXN393258 PHJ393258 PRF393258 QBB393258 QKX393258 QUT393258 REP393258 ROL393258 RYH393258 SID393258 SRZ393258 TBV393258 TLR393258 TVN393258 UFJ393258 UPF393258 UZB393258 VIX393258 VST393258 WCP393258 WML393258 WWH393258 Z458794 JV458794 TR458794 ADN458794 ANJ458794 AXF458794 BHB458794 BQX458794 CAT458794 CKP458794 CUL458794 DEH458794 DOD458794 DXZ458794 EHV458794 ERR458794 FBN458794 FLJ458794 FVF458794 GFB458794 GOX458794 GYT458794 HIP458794 HSL458794 ICH458794 IMD458794 IVZ458794 JFV458794 JPR458794 JZN458794 KJJ458794 KTF458794 LDB458794 LMX458794 LWT458794 MGP458794 MQL458794 NAH458794 NKD458794 NTZ458794 ODV458794 ONR458794 OXN458794 PHJ458794 PRF458794 QBB458794 QKX458794 QUT458794 REP458794 ROL458794 RYH458794 SID458794 SRZ458794 TBV458794 TLR458794 TVN458794 UFJ458794 UPF458794 UZB458794 VIX458794 VST458794 WCP458794 WML458794 WWH458794 Z524330 JV524330 TR524330 ADN524330 ANJ524330 AXF524330 BHB524330 BQX524330 CAT524330 CKP524330 CUL524330 DEH524330 DOD524330 DXZ524330 EHV524330 ERR524330 FBN524330 FLJ524330 FVF524330 GFB524330 GOX524330 GYT524330 HIP524330 HSL524330 ICH524330 IMD524330 IVZ524330 JFV524330 JPR524330 JZN524330 KJJ524330 KTF524330 LDB524330 LMX524330 LWT524330 MGP524330 MQL524330 NAH524330 NKD524330 NTZ524330 ODV524330 ONR524330 OXN524330 PHJ524330 PRF524330 QBB524330 QKX524330 QUT524330 REP524330 ROL524330 RYH524330 SID524330 SRZ524330 TBV524330 TLR524330 TVN524330 UFJ524330 UPF524330 UZB524330 VIX524330 VST524330 WCP524330 WML524330 WWH524330 Z589866 JV589866 TR589866 ADN589866 ANJ589866 AXF589866 BHB589866 BQX589866 CAT589866 CKP589866 CUL589866 DEH589866 DOD589866 DXZ589866 EHV589866 ERR589866 FBN589866 FLJ589866 FVF589866 GFB589866 GOX589866 GYT589866 HIP589866 HSL589866 ICH589866 IMD589866 IVZ589866 JFV589866 JPR589866 JZN589866 KJJ589866 KTF589866 LDB589866 LMX589866 LWT589866 MGP589866 MQL589866 NAH589866 NKD589866 NTZ589866 ODV589866 ONR589866 OXN589866 PHJ589866 PRF589866 QBB589866 QKX589866 QUT589866 REP589866 ROL589866 RYH589866 SID589866 SRZ589866 TBV589866 TLR589866 TVN589866 UFJ589866 UPF589866 UZB589866 VIX589866 VST589866 WCP589866 WML589866 WWH589866 Z655402 JV655402 TR655402 ADN655402 ANJ655402 AXF655402 BHB655402 BQX655402 CAT655402 CKP655402 CUL655402 DEH655402 DOD655402 DXZ655402 EHV655402 ERR655402 FBN655402 FLJ655402 FVF655402 GFB655402 GOX655402 GYT655402 HIP655402 HSL655402 ICH655402 IMD655402 IVZ655402 JFV655402 JPR655402 JZN655402 KJJ655402 KTF655402 LDB655402 LMX655402 LWT655402 MGP655402 MQL655402 NAH655402 NKD655402 NTZ655402 ODV655402 ONR655402 OXN655402 PHJ655402 PRF655402 QBB655402 QKX655402 QUT655402 REP655402 ROL655402 RYH655402 SID655402 SRZ655402 TBV655402 TLR655402 TVN655402 UFJ655402 UPF655402 UZB655402 VIX655402 VST655402 WCP655402 WML655402 WWH655402 Z720938 JV720938 TR720938 ADN720938 ANJ720938 AXF720938 BHB720938 BQX720938 CAT720938 CKP720938 CUL720938 DEH720938 DOD720938 DXZ720938 EHV720938 ERR720938 FBN720938 FLJ720938 FVF720938 GFB720938 GOX720938 GYT720938 HIP720938 HSL720938 ICH720938 IMD720938 IVZ720938 JFV720938 JPR720938 JZN720938 KJJ720938 KTF720938 LDB720938 LMX720938 LWT720938 MGP720938 MQL720938 NAH720938 NKD720938 NTZ720938 ODV720938 ONR720938 OXN720938 PHJ720938 PRF720938 QBB720938 QKX720938 QUT720938 REP720938 ROL720938 RYH720938 SID720938 SRZ720938 TBV720938 TLR720938 TVN720938 UFJ720938 UPF720938 UZB720938 VIX720938 VST720938 WCP720938 WML720938 WWH720938 Z786474 JV786474 TR786474 ADN786474 ANJ786474 AXF786474 BHB786474 BQX786474 CAT786474 CKP786474 CUL786474 DEH786474 DOD786474 DXZ786474 EHV786474 ERR786474 FBN786474 FLJ786474 FVF786474 GFB786474 GOX786474 GYT786474 HIP786474 HSL786474 ICH786474 IMD786474 IVZ786474 JFV786474 JPR786474 JZN786474 KJJ786474 KTF786474 LDB786474 LMX786474 LWT786474 MGP786474 MQL786474 NAH786474 NKD786474 NTZ786474 ODV786474 ONR786474 OXN786474 PHJ786474 PRF786474 QBB786474 QKX786474 QUT786474 REP786474 ROL786474 RYH786474 SID786474 SRZ786474 TBV786474 TLR786474 TVN786474 UFJ786474 UPF786474 UZB786474 VIX786474 VST786474 WCP786474 WML786474 WWH786474 Z852010 JV852010 TR852010 ADN852010 ANJ852010 AXF852010 BHB852010 BQX852010 CAT852010 CKP852010 CUL852010 DEH852010 DOD852010 DXZ852010 EHV852010 ERR852010 FBN852010 FLJ852010 FVF852010 GFB852010 GOX852010 GYT852010 HIP852010 HSL852010 ICH852010 IMD852010 IVZ852010 JFV852010 JPR852010 JZN852010 KJJ852010 KTF852010 LDB852010 LMX852010 LWT852010 MGP852010 MQL852010 NAH852010 NKD852010 NTZ852010 ODV852010 ONR852010 OXN852010 PHJ852010 PRF852010 QBB852010 QKX852010 QUT852010 REP852010 ROL852010 RYH852010 SID852010 SRZ852010 TBV852010 TLR852010 TVN852010 UFJ852010 UPF852010 UZB852010 VIX852010 VST852010 WCP852010 WML852010 WWH852010 Z917546 JV917546 TR917546 ADN917546 ANJ917546 AXF917546 BHB917546 BQX917546 CAT917546 CKP917546 CUL917546 DEH917546 DOD917546 DXZ917546 EHV917546 ERR917546 FBN917546 FLJ917546 FVF917546 GFB917546 GOX917546 GYT917546 HIP917546 HSL917546 ICH917546 IMD917546 IVZ917546 JFV917546 JPR917546 JZN917546 KJJ917546 KTF917546 LDB917546 LMX917546 LWT917546 MGP917546 MQL917546 NAH917546 NKD917546 NTZ917546 ODV917546 ONR917546 OXN917546 PHJ917546 PRF917546 QBB917546 QKX917546 QUT917546 REP917546 ROL917546 RYH917546 SID917546 SRZ917546 TBV917546 TLR917546 TVN917546 UFJ917546 UPF917546 UZB917546 VIX917546 VST917546 WCP917546 WML917546 WWH917546 Z983082 JV983082 TR983082 ADN983082 ANJ983082 AXF983082 BHB983082 BQX983082 CAT983082 CKP983082 CUL983082 DEH983082 DOD983082 DXZ983082 EHV983082 ERR983082 FBN983082 FLJ983082 FVF983082 GFB983082 GOX983082 GYT983082 HIP983082 HSL983082 ICH983082 IMD983082 IVZ983082 JFV983082 JPR983082 JZN983082 KJJ983082 KTF983082 LDB983082 LMX983082 LWT983082 MGP983082 MQL983082 NAH983082 NKD983082 NTZ983082 ODV983082 ONR983082 OXN983082 PHJ983082 PRF983082 QBB983082 QKX983082 QUT983082 REP983082 ROL983082 RYH983082 SID983082 SRZ983082 TBV983082 TLR983082 TVN983082 UFJ983082 UPF983082 UZB983082 VIX983082 VST983082 WCP983082 WML983082 WWH983082 N983140:N983141 JJ983140:JJ983141 TF983140:TF983141 ADB983140:ADB983141 AMX983140:AMX983141 AWT983140:AWT983141 BGP983140:BGP983141 BQL983140:BQL983141 CAH983140:CAH983141 CKD983140:CKD983141 CTZ983140:CTZ983141 DDV983140:DDV983141 DNR983140:DNR983141 DXN983140:DXN983141 EHJ983140:EHJ983141 ERF983140:ERF983141 FBB983140:FBB983141 FKX983140:FKX983141 FUT983140:FUT983141 GEP983140:GEP983141 GOL983140:GOL983141 GYH983140:GYH983141 HID983140:HID983141 HRZ983140:HRZ983141 IBV983140:IBV983141 ILR983140:ILR983141 IVN983140:IVN983141 JFJ983140:JFJ983141 JPF983140:JPF983141 JZB983140:JZB983141 KIX983140:KIX983141 KST983140:KST983141 LCP983140:LCP983141 LML983140:LML983141 LWH983140:LWH983141 MGD983140:MGD983141 MPZ983140:MPZ983141 MZV983140:MZV983141 NJR983140:NJR983141 NTN983140:NTN983141 ODJ983140:ODJ983141 ONF983140:ONF983141 OXB983140:OXB983141 PGX983140:PGX983141 PQT983140:PQT983141 QAP983140:QAP983141 QKL983140:QKL983141 QUH983140:QUH983141 RED983140:RED983141 RNZ983140:RNZ983141 RXV983140:RXV983141 SHR983140:SHR983141 SRN983140:SRN983141 TBJ983140:TBJ983141 TLF983140:TLF983141 TVB983140:TVB983141 UEX983140:UEX983141 UOT983140:UOT983141 UYP983140:UYP983141 VIL983140:VIL983141 VSH983140:VSH983141 WCD983140:WCD983141 WLZ983140:WLZ983141 WVV983140:WVV983141 Z65565 JV65565 TR65565 ADN65565 ANJ65565 AXF65565 BHB65565 BQX65565 CAT65565 CKP65565 CUL65565 DEH65565 DOD65565 DXZ65565 EHV65565 ERR65565 FBN65565 FLJ65565 FVF65565 GFB65565 GOX65565 GYT65565 HIP65565 HSL65565 ICH65565 IMD65565 IVZ65565 JFV65565 JPR65565 JZN65565 KJJ65565 KTF65565 LDB65565 LMX65565 LWT65565 MGP65565 MQL65565 NAH65565 NKD65565 NTZ65565 ODV65565 ONR65565 OXN65565 PHJ65565 PRF65565 QBB65565 QKX65565 QUT65565 REP65565 ROL65565 RYH65565 SID65565 SRZ65565 TBV65565 TLR65565 TVN65565 UFJ65565 UPF65565 UZB65565 VIX65565 VST65565 WCP65565 WML65565 WWH65565 Z131101 JV131101 TR131101 ADN131101 ANJ131101 AXF131101 BHB131101 BQX131101 CAT131101 CKP131101 CUL131101 DEH131101 DOD131101 DXZ131101 EHV131101 ERR131101 FBN131101 FLJ131101 FVF131101 GFB131101 GOX131101 GYT131101 HIP131101 HSL131101 ICH131101 IMD131101 IVZ131101 JFV131101 JPR131101 JZN131101 KJJ131101 KTF131101 LDB131101 LMX131101 LWT131101 MGP131101 MQL131101 NAH131101 NKD131101 NTZ131101 ODV131101 ONR131101 OXN131101 PHJ131101 PRF131101 QBB131101 QKX131101 QUT131101 REP131101 ROL131101 RYH131101 SID131101 SRZ131101 TBV131101 TLR131101 TVN131101 UFJ131101 UPF131101 UZB131101 VIX131101 VST131101 WCP131101 WML131101 WWH131101 Z196637 JV196637 TR196637 ADN196637 ANJ196637 AXF196637 BHB196637 BQX196637 CAT196637 CKP196637 CUL196637 DEH196637 DOD196637 DXZ196637 EHV196637 ERR196637 FBN196637 FLJ196637 FVF196637 GFB196637 GOX196637 GYT196637 HIP196637 HSL196637 ICH196637 IMD196637 IVZ196637 JFV196637 JPR196637 JZN196637 KJJ196637 KTF196637 LDB196637 LMX196637 LWT196637 MGP196637 MQL196637 NAH196637 NKD196637 NTZ196637 ODV196637 ONR196637 OXN196637 PHJ196637 PRF196637 QBB196637 QKX196637 QUT196637 REP196637 ROL196637 RYH196637 SID196637 SRZ196637 TBV196637 TLR196637 TVN196637 UFJ196637 UPF196637 UZB196637 VIX196637 VST196637 WCP196637 WML196637 WWH196637 Z262173 JV262173 TR262173 ADN262173 ANJ262173 AXF262173 BHB262173 BQX262173 CAT262173 CKP262173 CUL262173 DEH262173 DOD262173 DXZ262173 EHV262173 ERR262173 FBN262173 FLJ262173 FVF262173 GFB262173 GOX262173 GYT262173 HIP262173 HSL262173 ICH262173 IMD262173 IVZ262173 JFV262173 JPR262173 JZN262173 KJJ262173 KTF262173 LDB262173 LMX262173 LWT262173 MGP262173 MQL262173 NAH262173 NKD262173 NTZ262173 ODV262173 ONR262173 OXN262173 PHJ262173 PRF262173 QBB262173 QKX262173 QUT262173 REP262173 ROL262173 RYH262173 SID262173 SRZ262173 TBV262173 TLR262173 TVN262173 UFJ262173 UPF262173 UZB262173 VIX262173 VST262173 WCP262173 WML262173 WWH262173 Z327709 JV327709 TR327709 ADN327709 ANJ327709 AXF327709 BHB327709 BQX327709 CAT327709 CKP327709 CUL327709 DEH327709 DOD327709 DXZ327709 EHV327709 ERR327709 FBN327709 FLJ327709 FVF327709 GFB327709 GOX327709 GYT327709 HIP327709 HSL327709 ICH327709 IMD327709 IVZ327709 JFV327709 JPR327709 JZN327709 KJJ327709 KTF327709 LDB327709 LMX327709 LWT327709 MGP327709 MQL327709 NAH327709 NKD327709 NTZ327709 ODV327709 ONR327709 OXN327709 PHJ327709 PRF327709 QBB327709 QKX327709 QUT327709 REP327709 ROL327709 RYH327709 SID327709 SRZ327709 TBV327709 TLR327709 TVN327709 UFJ327709 UPF327709 UZB327709 VIX327709 VST327709 WCP327709 WML327709 WWH327709 Z393245 JV393245 TR393245 ADN393245 ANJ393245 AXF393245 BHB393245 BQX393245 CAT393245 CKP393245 CUL393245 DEH393245 DOD393245 DXZ393245 EHV393245 ERR393245 FBN393245 FLJ393245 FVF393245 GFB393245 GOX393245 GYT393245 HIP393245 HSL393245 ICH393245 IMD393245 IVZ393245 JFV393245 JPR393245 JZN393245 KJJ393245 KTF393245 LDB393245 LMX393245 LWT393245 MGP393245 MQL393245 NAH393245 NKD393245 NTZ393245 ODV393245 ONR393245 OXN393245 PHJ393245 PRF393245 QBB393245 QKX393245 QUT393245 REP393245 ROL393245 RYH393245 SID393245 SRZ393245 TBV393245 TLR393245 TVN393245 UFJ393245 UPF393245 UZB393245 VIX393245 VST393245 WCP393245 WML393245 WWH393245 Z458781 JV458781 TR458781 ADN458781 ANJ458781 AXF458781 BHB458781 BQX458781 CAT458781 CKP458781 CUL458781 DEH458781 DOD458781 DXZ458781 EHV458781 ERR458781 FBN458781 FLJ458781 FVF458781 GFB458781 GOX458781 GYT458781 HIP458781 HSL458781 ICH458781 IMD458781 IVZ458781 JFV458781 JPR458781 JZN458781 KJJ458781 KTF458781 LDB458781 LMX458781 LWT458781 MGP458781 MQL458781 NAH458781 NKD458781 NTZ458781 ODV458781 ONR458781 OXN458781 PHJ458781 PRF458781 QBB458781 QKX458781 QUT458781 REP458781 ROL458781 RYH458781 SID458781 SRZ458781 TBV458781 TLR458781 TVN458781 UFJ458781 UPF458781 UZB458781 VIX458781 VST458781 WCP458781 WML458781 WWH458781 Z524317 JV524317 TR524317 ADN524317 ANJ524317 AXF524317 BHB524317 BQX524317 CAT524317 CKP524317 CUL524317 DEH524317 DOD524317 DXZ524317 EHV524317 ERR524317 FBN524317 FLJ524317 FVF524317 GFB524317 GOX524317 GYT524317 HIP524317 HSL524317 ICH524317 IMD524317 IVZ524317 JFV524317 JPR524317 JZN524317 KJJ524317 KTF524317 LDB524317 LMX524317 LWT524317 MGP524317 MQL524317 NAH524317 NKD524317 NTZ524317 ODV524317 ONR524317 OXN524317 PHJ524317 PRF524317 QBB524317 QKX524317 QUT524317 REP524317 ROL524317 RYH524317 SID524317 SRZ524317 TBV524317 TLR524317 TVN524317 UFJ524317 UPF524317 UZB524317 VIX524317 VST524317 WCP524317 WML524317 WWH524317 Z589853 JV589853 TR589853 ADN589853 ANJ589853 AXF589853 BHB589853 BQX589853 CAT589853 CKP589853 CUL589853 DEH589853 DOD589853 DXZ589853 EHV589853 ERR589853 FBN589853 FLJ589853 FVF589853 GFB589853 GOX589853 GYT589853 HIP589853 HSL589853 ICH589853 IMD589853 IVZ589853 JFV589853 JPR589853 JZN589853 KJJ589853 KTF589853 LDB589853 LMX589853 LWT589853 MGP589853 MQL589853 NAH589853 NKD589853 NTZ589853 ODV589853 ONR589853 OXN589853 PHJ589853 PRF589853 QBB589853 QKX589853 QUT589853 REP589853 ROL589853 RYH589853 SID589853 SRZ589853 TBV589853 TLR589853 TVN589853 UFJ589853 UPF589853 UZB589853 VIX589853 VST589853 WCP589853 WML589853 WWH589853 Z655389 JV655389 TR655389 ADN655389 ANJ655389 AXF655389 BHB655389 BQX655389 CAT655389 CKP655389 CUL655389 DEH655389 DOD655389 DXZ655389 EHV655389 ERR655389 FBN655389 FLJ655389 FVF655389 GFB655389 GOX655389 GYT655389 HIP655389 HSL655389 ICH655389 IMD655389 IVZ655389 JFV655389 JPR655389 JZN655389 KJJ655389 KTF655389 LDB655389 LMX655389 LWT655389 MGP655389 MQL655389 NAH655389 NKD655389 NTZ655389 ODV655389 ONR655389 OXN655389 PHJ655389 PRF655389 QBB655389 QKX655389 QUT655389 REP655389 ROL655389 RYH655389 SID655389 SRZ655389 TBV655389 TLR655389 TVN655389 UFJ655389 UPF655389 UZB655389 VIX655389 VST655389 WCP655389 WML655389 WWH655389 Z720925 JV720925 TR720925 ADN720925 ANJ720925 AXF720925 BHB720925 BQX720925 CAT720925 CKP720925 CUL720925 DEH720925 DOD720925 DXZ720925 EHV720925 ERR720925 FBN720925 FLJ720925 FVF720925 GFB720925 GOX720925 GYT720925 HIP720925 HSL720925 ICH720925 IMD720925 IVZ720925 JFV720925 JPR720925 JZN720925 KJJ720925 KTF720925 LDB720925 LMX720925 LWT720925 MGP720925 MQL720925 NAH720925 NKD720925 NTZ720925 ODV720925 ONR720925 OXN720925 PHJ720925 PRF720925 QBB720925 QKX720925 QUT720925 REP720925 ROL720925 RYH720925 SID720925 SRZ720925 TBV720925 TLR720925 TVN720925 UFJ720925 UPF720925 UZB720925 VIX720925 VST720925 WCP720925 WML720925 WWH720925 Z786461 JV786461 TR786461 ADN786461 ANJ786461 AXF786461 BHB786461 BQX786461 CAT786461 CKP786461 CUL786461 DEH786461 DOD786461 DXZ786461 EHV786461 ERR786461 FBN786461 FLJ786461 FVF786461 GFB786461 GOX786461 GYT786461 HIP786461 HSL786461 ICH786461 IMD786461 IVZ786461 JFV786461 JPR786461 JZN786461 KJJ786461 KTF786461 LDB786461 LMX786461 LWT786461 MGP786461 MQL786461 NAH786461 NKD786461 NTZ786461 ODV786461 ONR786461 OXN786461 PHJ786461 PRF786461 QBB786461 QKX786461 QUT786461 REP786461 ROL786461 RYH786461 SID786461 SRZ786461 TBV786461 TLR786461 TVN786461 UFJ786461 UPF786461 UZB786461 VIX786461 VST786461 WCP786461 WML786461 WWH786461 Z851997 JV851997 TR851997 ADN851997 ANJ851997 AXF851997 BHB851997 BQX851997 CAT851997 CKP851997 CUL851997 DEH851997 DOD851997 DXZ851997 EHV851997 ERR851997 FBN851997 FLJ851997 FVF851997 GFB851997 GOX851997 GYT851997 HIP851997 HSL851997 ICH851997 IMD851997 IVZ851997 JFV851997 JPR851997 JZN851997 KJJ851997 KTF851997 LDB851997 LMX851997 LWT851997 MGP851997 MQL851997 NAH851997 NKD851997 NTZ851997 ODV851997 ONR851997 OXN851997 PHJ851997 PRF851997 QBB851997 QKX851997 QUT851997 REP851997 ROL851997 RYH851997 SID851997 SRZ851997 TBV851997 TLR851997 TVN851997 UFJ851997 UPF851997 UZB851997 VIX851997 VST851997 WCP851997 WML851997 WWH851997 Z917533 JV917533 TR917533 ADN917533 ANJ917533 AXF917533 BHB917533 BQX917533 CAT917533 CKP917533 CUL917533 DEH917533 DOD917533 DXZ917533 EHV917533 ERR917533 FBN917533 FLJ917533 FVF917533 GFB917533 GOX917533 GYT917533 HIP917533 HSL917533 ICH917533 IMD917533 IVZ917533 JFV917533 JPR917533 JZN917533 KJJ917533 KTF917533 LDB917533 LMX917533 LWT917533 MGP917533 MQL917533 NAH917533 NKD917533 NTZ917533 ODV917533 ONR917533 OXN917533 PHJ917533 PRF917533 QBB917533 QKX917533 QUT917533 REP917533 ROL917533 RYH917533 SID917533 SRZ917533 TBV917533 TLR917533 TVN917533 UFJ917533 UPF917533 UZB917533 VIX917533 VST917533 WCP917533 WML917533 WWH917533 Z983069 JV983069 TR983069 ADN983069 ANJ983069 AXF983069 BHB983069 BQX983069 CAT983069 CKP983069 CUL983069 DEH983069 DOD983069 DXZ983069 EHV983069 ERR983069 FBN983069 FLJ983069 FVF983069 GFB983069 GOX983069 GYT983069 HIP983069 HSL983069 ICH983069 IMD983069 IVZ983069 JFV983069 JPR983069 JZN983069 KJJ983069 KTF983069 LDB983069 LMX983069 LWT983069 MGP983069 MQL983069 NAH983069 NKD983069 NTZ983069 ODV983069 ONR983069 OXN983069 PHJ983069 PRF983069 QBB983069 QKX983069 QUT983069 REP983069 ROL983069 RYH983069 SID983069 SRZ983069 TBV983069 TLR983069 TVN983069 UFJ983069 UPF983069 UZB983069 VIX983069 VST983069 WCP983069 WML983069 WWH983069 V65525:V65526 JR65525:JR65526 TN65525:TN65526 ADJ65525:ADJ65526 ANF65525:ANF65526 AXB65525:AXB65526 BGX65525:BGX65526 BQT65525:BQT65526 CAP65525:CAP65526 CKL65525:CKL65526 CUH65525:CUH65526 DED65525:DED65526 DNZ65525:DNZ65526 DXV65525:DXV65526 EHR65525:EHR65526 ERN65525:ERN65526 FBJ65525:FBJ65526 FLF65525:FLF65526 FVB65525:FVB65526 GEX65525:GEX65526 GOT65525:GOT65526 GYP65525:GYP65526 HIL65525:HIL65526 HSH65525:HSH65526 ICD65525:ICD65526 ILZ65525:ILZ65526 IVV65525:IVV65526 JFR65525:JFR65526 JPN65525:JPN65526 JZJ65525:JZJ65526 KJF65525:KJF65526 KTB65525:KTB65526 LCX65525:LCX65526 LMT65525:LMT65526 LWP65525:LWP65526 MGL65525:MGL65526 MQH65525:MQH65526 NAD65525:NAD65526 NJZ65525:NJZ65526 NTV65525:NTV65526 ODR65525:ODR65526 ONN65525:ONN65526 OXJ65525:OXJ65526 PHF65525:PHF65526 PRB65525:PRB65526 QAX65525:QAX65526 QKT65525:QKT65526 QUP65525:QUP65526 REL65525:REL65526 ROH65525:ROH65526 RYD65525:RYD65526 SHZ65525:SHZ65526 SRV65525:SRV65526 TBR65525:TBR65526 TLN65525:TLN65526 TVJ65525:TVJ65526 UFF65525:UFF65526 UPB65525:UPB65526 UYX65525:UYX65526 VIT65525:VIT65526 VSP65525:VSP65526 WCL65525:WCL65526 WMH65525:WMH65526 WWD65525:WWD65526 I65559 JE65559 TA65559 ACW65559 AMS65559 AWO65559 BGK65559 BQG65559 CAC65559 CJY65559 CTU65559 DDQ65559 DNM65559 DXI65559 EHE65559 ERA65559 FAW65559 FKS65559 FUO65559 GEK65559 GOG65559 GYC65559 HHY65559 HRU65559 IBQ65559 ILM65559 IVI65559 JFE65559 JPA65559 JYW65559 KIS65559 KSO65559 LCK65559 LMG65559 LWC65559 MFY65559 MPU65559 MZQ65559 NJM65559 NTI65559 ODE65559 ONA65559 OWW65559 PGS65559 PQO65559 QAK65559 QKG65559 QUC65559 RDY65559 RNU65559 RXQ65559 SHM65559 SRI65559 TBE65559 TLA65559 TUW65559 UES65559 UOO65559 UYK65559 VIG65559 VSC65559 WBY65559 WLU65559 WVQ65559 I131095 JE131095 TA131095 ACW131095 AMS131095 AWO131095 BGK131095 BQG131095 CAC131095 CJY131095 CTU131095 DDQ131095 DNM131095 DXI131095 EHE131095 ERA131095 FAW131095 FKS131095 FUO131095 GEK131095 GOG131095 GYC131095 HHY131095 HRU131095 IBQ131095 ILM131095 IVI131095 JFE131095 JPA131095 JYW131095 KIS131095 KSO131095 LCK131095 LMG131095 LWC131095 MFY131095 MPU131095 MZQ131095 NJM131095 NTI131095 ODE131095 ONA131095 OWW131095 PGS131095 PQO131095 QAK131095 QKG131095 QUC131095 RDY131095 RNU131095 RXQ131095 SHM131095 SRI131095 TBE131095 TLA131095 TUW131095 UES131095 UOO131095 UYK131095 VIG131095 VSC131095 WBY131095 WLU131095 WVQ131095 I196631 JE196631 TA196631 ACW196631 AMS196631 AWO196631 BGK196631 BQG196631 CAC196631 CJY196631 CTU196631 DDQ196631 DNM196631 DXI196631 EHE196631 ERA196631 FAW196631 FKS196631 FUO196631 GEK196631 GOG196631 GYC196631 HHY196631 HRU196631 IBQ196631 ILM196631 IVI196631 JFE196631 JPA196631 JYW196631 KIS196631 KSO196631 LCK196631 LMG196631 LWC196631 MFY196631 MPU196631 MZQ196631 NJM196631 NTI196631 ODE196631 ONA196631 OWW196631 PGS196631 PQO196631 QAK196631 QKG196631 QUC196631 RDY196631 RNU196631 RXQ196631 SHM196631 SRI196631 TBE196631 TLA196631 TUW196631 UES196631 UOO196631 UYK196631 VIG196631 VSC196631 WBY196631 WLU196631 WVQ196631 I262167 JE262167 TA262167 ACW262167 AMS262167 AWO262167 BGK262167 BQG262167 CAC262167 CJY262167 CTU262167 DDQ262167 DNM262167 DXI262167 EHE262167 ERA262167 FAW262167 FKS262167 FUO262167 GEK262167 GOG262167 GYC262167 HHY262167 HRU262167 IBQ262167 ILM262167 IVI262167 JFE262167 JPA262167 JYW262167 KIS262167 KSO262167 LCK262167 LMG262167 LWC262167 MFY262167 MPU262167 MZQ262167 NJM262167 NTI262167 ODE262167 ONA262167 OWW262167 PGS262167 PQO262167 QAK262167 QKG262167 QUC262167 RDY262167 RNU262167 RXQ262167 SHM262167 SRI262167 TBE262167 TLA262167 TUW262167 UES262167 UOO262167 UYK262167 VIG262167 VSC262167 WBY262167 WLU262167 WVQ262167 I327703 JE327703 TA327703 ACW327703 AMS327703 AWO327703 BGK327703 BQG327703 CAC327703 CJY327703 CTU327703 DDQ327703 DNM327703 DXI327703 EHE327703 ERA327703 FAW327703 FKS327703 FUO327703 GEK327703 GOG327703 GYC327703 HHY327703 HRU327703 IBQ327703 ILM327703 IVI327703 JFE327703 JPA327703 JYW327703 KIS327703 KSO327703 LCK327703 LMG327703 LWC327703 MFY327703 MPU327703 MZQ327703 NJM327703 NTI327703 ODE327703 ONA327703 OWW327703 PGS327703 PQO327703 QAK327703 QKG327703 QUC327703 RDY327703 RNU327703 RXQ327703 SHM327703 SRI327703 TBE327703 TLA327703 TUW327703 UES327703 UOO327703 UYK327703 VIG327703 VSC327703 WBY327703 WLU327703 WVQ327703 I393239 JE393239 TA393239 ACW393239 AMS393239 AWO393239 BGK393239 BQG393239 CAC393239 CJY393239 CTU393239 DDQ393239 DNM393239 DXI393239 EHE393239 ERA393239 FAW393239 FKS393239 FUO393239 GEK393239 GOG393239 GYC393239 HHY393239 HRU393239 IBQ393239 ILM393239 IVI393239 JFE393239 JPA393239 JYW393239 KIS393239 KSO393239 LCK393239 LMG393239 LWC393239 MFY393239 MPU393239 MZQ393239 NJM393239 NTI393239 ODE393239 ONA393239 OWW393239 PGS393239 PQO393239 QAK393239 QKG393239 QUC393239 RDY393239 RNU393239 RXQ393239 SHM393239 SRI393239 TBE393239 TLA393239 TUW393239 UES393239 UOO393239 UYK393239 VIG393239 VSC393239 WBY393239 WLU393239 WVQ393239 I458775 JE458775 TA458775 ACW458775 AMS458775 AWO458775 BGK458775 BQG458775 CAC458775 CJY458775 CTU458775 DDQ458775 DNM458775 DXI458775 EHE458775 ERA458775 FAW458775 FKS458775 FUO458775 GEK458775 GOG458775 GYC458775 HHY458775 HRU458775 IBQ458775 ILM458775 IVI458775 JFE458775 JPA458775 JYW458775 KIS458775 KSO458775 LCK458775 LMG458775 LWC458775 MFY458775 MPU458775 MZQ458775 NJM458775 NTI458775 ODE458775 ONA458775 OWW458775 PGS458775 PQO458775 QAK458775 QKG458775 QUC458775 RDY458775 RNU458775 RXQ458775 SHM458775 SRI458775 TBE458775 TLA458775 TUW458775 UES458775 UOO458775 UYK458775 VIG458775 VSC458775 WBY458775 WLU458775 WVQ458775 I524311 JE524311 TA524311 ACW524311 AMS524311 AWO524311 BGK524311 BQG524311 CAC524311 CJY524311 CTU524311 DDQ524311 DNM524311 DXI524311 EHE524311 ERA524311 FAW524311 FKS524311 FUO524311 GEK524311 GOG524311 GYC524311 HHY524311 HRU524311 IBQ524311 ILM524311 IVI524311 JFE524311 JPA524311 JYW524311 KIS524311 KSO524311 LCK524311 LMG524311 LWC524311 MFY524311 MPU524311 MZQ524311 NJM524311 NTI524311 ODE524311 ONA524311 OWW524311 PGS524311 PQO524311 QAK524311 QKG524311 QUC524311 RDY524311 RNU524311 RXQ524311 SHM524311 SRI524311 TBE524311 TLA524311 TUW524311 UES524311 UOO524311 UYK524311 VIG524311 VSC524311 WBY524311 WLU524311 WVQ524311 I589847 JE589847 TA589847 ACW589847 AMS589847 AWO589847 BGK589847 BQG589847 CAC589847 CJY589847 CTU589847 DDQ589847 DNM589847 DXI589847 EHE589847 ERA589847 FAW589847 FKS589847 FUO589847 GEK589847 GOG589847 GYC589847 HHY589847 HRU589847 IBQ589847 ILM589847 IVI589847 JFE589847 JPA589847 JYW589847 KIS589847 KSO589847 LCK589847 LMG589847 LWC589847 MFY589847 MPU589847 MZQ589847 NJM589847 NTI589847 ODE589847 ONA589847 OWW589847 PGS589847 PQO589847 QAK589847 QKG589847 QUC589847 RDY589847 RNU589847 RXQ589847 SHM589847 SRI589847 TBE589847 TLA589847 TUW589847 UES589847 UOO589847 UYK589847 VIG589847 VSC589847 WBY589847 WLU589847 WVQ589847 I655383 JE655383 TA655383 ACW655383 AMS655383 AWO655383 BGK655383 BQG655383 CAC655383 CJY655383 CTU655383 DDQ655383 DNM655383 DXI655383 EHE655383 ERA655383 FAW655383 FKS655383 FUO655383 GEK655383 GOG655383 GYC655383 HHY655383 HRU655383 IBQ655383 ILM655383 IVI655383 JFE655383 JPA655383 JYW655383 KIS655383 KSO655383 LCK655383 LMG655383 LWC655383 MFY655383 MPU655383 MZQ655383 NJM655383 NTI655383 ODE655383 ONA655383 OWW655383 PGS655383 PQO655383 QAK655383 QKG655383 QUC655383 RDY655383 RNU655383 RXQ655383 SHM655383 SRI655383 TBE655383 TLA655383 TUW655383 UES655383 UOO655383 UYK655383 VIG655383 VSC655383 WBY655383 WLU655383 WVQ655383 I720919 JE720919 TA720919 ACW720919 AMS720919 AWO720919 BGK720919 BQG720919 CAC720919 CJY720919 CTU720919 DDQ720919 DNM720919 DXI720919 EHE720919 ERA720919 FAW720919 FKS720919 FUO720919 GEK720919 GOG720919 GYC720919 HHY720919 HRU720919 IBQ720919 ILM720919 IVI720919 JFE720919 JPA720919 JYW720919 KIS720919 KSO720919 LCK720919 LMG720919 LWC720919 MFY720919 MPU720919 MZQ720919 NJM720919 NTI720919 ODE720919 ONA720919 OWW720919 PGS720919 PQO720919 QAK720919 QKG720919 QUC720919 RDY720919 RNU720919 RXQ720919 SHM720919 SRI720919 TBE720919 TLA720919 TUW720919 UES720919 UOO720919 UYK720919 VIG720919 VSC720919 WBY720919 WLU720919 WVQ720919 I786455 JE786455 TA786455 ACW786455 AMS786455 AWO786455 BGK786455 BQG786455 CAC786455 CJY786455 CTU786455 DDQ786455 DNM786455 DXI786455 EHE786455 ERA786455 FAW786455 FKS786455 FUO786455 GEK786455 GOG786455 GYC786455 HHY786455 HRU786455 IBQ786455 ILM786455 IVI786455 JFE786455 JPA786455 JYW786455 KIS786455 KSO786455 LCK786455 LMG786455 LWC786455 MFY786455 MPU786455 MZQ786455 NJM786455 NTI786455 ODE786455 ONA786455 OWW786455 PGS786455 PQO786455 QAK786455 QKG786455 QUC786455 RDY786455 RNU786455 RXQ786455 SHM786455 SRI786455 TBE786455 TLA786455 TUW786455 UES786455 UOO786455 UYK786455 VIG786455 VSC786455 WBY786455 WLU786455 WVQ786455 I851991 JE851991 TA851991 ACW851991 AMS851991 AWO851991 BGK851991 BQG851991 CAC851991 CJY851991 CTU851991 DDQ851991 DNM851991 DXI851991 EHE851991 ERA851991 FAW851991 FKS851991 FUO851991 GEK851991 GOG851991 GYC851991 HHY851991 HRU851991 IBQ851991 ILM851991 IVI851991 JFE851991 JPA851991 JYW851991 KIS851991 KSO851991 LCK851991 LMG851991 LWC851991 MFY851991 MPU851991 MZQ851991 NJM851991 NTI851991 ODE851991 ONA851991 OWW851991 PGS851991 PQO851991 QAK851991 QKG851991 QUC851991 RDY851991 RNU851991 RXQ851991 SHM851991 SRI851991 TBE851991 TLA851991 TUW851991 UES851991 UOO851991 UYK851991 VIG851991 VSC851991 WBY851991 WLU851991 WVQ851991 I917527 JE917527 TA917527 ACW917527 AMS917527 AWO917527 BGK917527 BQG917527 CAC917527 CJY917527 CTU917527 DDQ917527 DNM917527 DXI917527 EHE917527 ERA917527 FAW917527 FKS917527 FUO917527 GEK917527 GOG917527 GYC917527 HHY917527 HRU917527 IBQ917527 ILM917527 IVI917527 JFE917527 JPA917527 JYW917527 KIS917527 KSO917527 LCK917527 LMG917527 LWC917527 MFY917527 MPU917527 MZQ917527 NJM917527 NTI917527 ODE917527 ONA917527 OWW917527 PGS917527 PQO917527 QAK917527 QKG917527 QUC917527 RDY917527 RNU917527 RXQ917527 SHM917527 SRI917527 TBE917527 TLA917527 TUW917527 UES917527 UOO917527 UYK917527 VIG917527 VSC917527 WBY917527 WLU917527 WVQ917527 I983063 JE983063 TA983063 ACW983063 AMS983063 AWO983063 BGK983063 BQG983063 CAC983063 CJY983063 CTU983063 DDQ983063 DNM983063 DXI983063 EHE983063 ERA983063 FAW983063 FKS983063 FUO983063 GEK983063 GOG983063 GYC983063 HHY983063 HRU983063 IBQ983063 ILM983063 IVI983063 JFE983063 JPA983063 JYW983063 KIS983063 KSO983063 LCK983063 LMG983063 LWC983063 MFY983063 MPU983063 MZQ983063 NJM983063 NTI983063 ODE983063 ONA983063 OWW983063 PGS983063 PQO983063 QAK983063 QKG983063 QUC983063 RDY983063 RNU983063 RXQ983063 SHM983063 SRI983063 TBE983063 TLA983063 TUW983063 UES983063 UOO983063 UYK983063 VIG983063 VSC983063 WBY983063 WLU983063 WVQ983063 V131061:V131062 JR131061:JR131062 TN131061:TN131062 ADJ131061:ADJ131062 ANF131061:ANF131062 AXB131061:AXB131062 BGX131061:BGX131062 BQT131061:BQT131062 CAP131061:CAP131062 CKL131061:CKL131062 CUH131061:CUH131062 DED131061:DED131062 DNZ131061:DNZ131062 DXV131061:DXV131062 EHR131061:EHR131062 ERN131061:ERN131062 FBJ131061:FBJ131062 FLF131061:FLF131062 FVB131061:FVB131062 GEX131061:GEX131062 GOT131061:GOT131062 GYP131061:GYP131062 HIL131061:HIL131062 HSH131061:HSH131062 ICD131061:ICD131062 ILZ131061:ILZ131062 IVV131061:IVV131062 JFR131061:JFR131062 JPN131061:JPN131062 JZJ131061:JZJ131062 KJF131061:KJF131062 KTB131061:KTB131062 LCX131061:LCX131062 LMT131061:LMT131062 LWP131061:LWP131062 MGL131061:MGL131062 MQH131061:MQH131062 NAD131061:NAD131062 NJZ131061:NJZ131062 NTV131061:NTV131062 ODR131061:ODR131062 ONN131061:ONN131062 OXJ131061:OXJ131062 PHF131061:PHF131062 PRB131061:PRB131062 QAX131061:QAX131062 QKT131061:QKT131062 QUP131061:QUP131062 REL131061:REL131062 ROH131061:ROH131062 RYD131061:RYD131062 SHZ131061:SHZ131062 SRV131061:SRV131062 TBR131061:TBR131062 TLN131061:TLN131062 TVJ131061:TVJ131062 UFF131061:UFF131062 UPB131061:UPB131062 UYX131061:UYX131062 VIT131061:VIT131062 VSP131061:VSP131062 WCL131061:WCL131062 WMH131061:WMH131062 WWD131061:WWD131062 V65578 JR65578 TN65578 ADJ65578 ANF65578 AXB65578 BGX65578 BQT65578 CAP65578 CKL65578 CUH65578 DED65578 DNZ65578 DXV65578 EHR65578 ERN65578 FBJ65578 FLF65578 FVB65578 GEX65578 GOT65578 GYP65578 HIL65578 HSH65578 ICD65578 ILZ65578 IVV65578 JFR65578 JPN65578 JZJ65578 KJF65578 KTB65578 LCX65578 LMT65578 LWP65578 MGL65578 MQH65578 NAD65578 NJZ65578 NTV65578 ODR65578 ONN65578 OXJ65578 PHF65578 PRB65578 QAX65578 QKT65578 QUP65578 REL65578 ROH65578 RYD65578 SHZ65578 SRV65578 TBR65578 TLN65578 TVJ65578 UFF65578 UPB65578 UYX65578 VIT65578 VSP65578 WCL65578 WMH65578 WWD65578 V131114 JR131114 TN131114 ADJ131114 ANF131114 AXB131114 BGX131114 BQT131114 CAP131114 CKL131114 CUH131114 DED131114 DNZ131114 DXV131114 EHR131114 ERN131114 FBJ131114 FLF131114 FVB131114 GEX131114 GOT131114 GYP131114 HIL131114 HSH131114 ICD131114 ILZ131114 IVV131114 JFR131114 JPN131114 JZJ131114 KJF131114 KTB131114 LCX131114 LMT131114 LWP131114 MGL131114 MQH131114 NAD131114 NJZ131114 NTV131114 ODR131114 ONN131114 OXJ131114 PHF131114 PRB131114 QAX131114 QKT131114 QUP131114 REL131114 ROH131114 RYD131114 SHZ131114 SRV131114 TBR131114 TLN131114 TVJ131114 UFF131114 UPB131114 UYX131114 VIT131114 VSP131114 WCL131114 WMH131114 WWD131114 V196650 JR196650 TN196650 ADJ196650 ANF196650 AXB196650 BGX196650 BQT196650 CAP196650 CKL196650 CUH196650 DED196650 DNZ196650 DXV196650 EHR196650 ERN196650 FBJ196650 FLF196650 FVB196650 GEX196650 GOT196650 GYP196650 HIL196650 HSH196650 ICD196650 ILZ196650 IVV196650 JFR196650 JPN196650 JZJ196650 KJF196650 KTB196650 LCX196650 LMT196650 LWP196650 MGL196650 MQH196650 NAD196650 NJZ196650 NTV196650 ODR196650 ONN196650 OXJ196650 PHF196650 PRB196650 QAX196650 QKT196650 QUP196650 REL196650 ROH196650 RYD196650 SHZ196650 SRV196650 TBR196650 TLN196650 TVJ196650 UFF196650 UPB196650 UYX196650 VIT196650 VSP196650 WCL196650 WMH196650 WWD196650 V262186 JR262186 TN262186 ADJ262186 ANF262186 AXB262186 BGX262186 BQT262186 CAP262186 CKL262186 CUH262186 DED262186 DNZ262186 DXV262186 EHR262186 ERN262186 FBJ262186 FLF262186 FVB262186 GEX262186 GOT262186 GYP262186 HIL262186 HSH262186 ICD262186 ILZ262186 IVV262186 JFR262186 JPN262186 JZJ262186 KJF262186 KTB262186 LCX262186 LMT262186 LWP262186 MGL262186 MQH262186 NAD262186 NJZ262186 NTV262186 ODR262186 ONN262186 OXJ262186 PHF262186 PRB262186 QAX262186 QKT262186 QUP262186 REL262186 ROH262186 RYD262186 SHZ262186 SRV262186 TBR262186 TLN262186 TVJ262186 UFF262186 UPB262186 UYX262186 VIT262186 VSP262186 WCL262186 WMH262186 WWD262186 V327722 JR327722 TN327722 ADJ327722 ANF327722 AXB327722 BGX327722 BQT327722 CAP327722 CKL327722 CUH327722 DED327722 DNZ327722 DXV327722 EHR327722 ERN327722 FBJ327722 FLF327722 FVB327722 GEX327722 GOT327722 GYP327722 HIL327722 HSH327722 ICD327722 ILZ327722 IVV327722 JFR327722 JPN327722 JZJ327722 KJF327722 KTB327722 LCX327722 LMT327722 LWP327722 MGL327722 MQH327722 NAD327722 NJZ327722 NTV327722 ODR327722 ONN327722 OXJ327722 PHF327722 PRB327722 QAX327722 QKT327722 QUP327722 REL327722 ROH327722 RYD327722 SHZ327722 SRV327722 TBR327722 TLN327722 TVJ327722 UFF327722 UPB327722 UYX327722 VIT327722 VSP327722 WCL327722 WMH327722 WWD327722 V393258 JR393258 TN393258 ADJ393258 ANF393258 AXB393258 BGX393258 BQT393258 CAP393258 CKL393258 CUH393258 DED393258 DNZ393258 DXV393258 EHR393258 ERN393258 FBJ393258 FLF393258 FVB393258 GEX393258 GOT393258 GYP393258 HIL393258 HSH393258 ICD393258 ILZ393258 IVV393258 JFR393258 JPN393258 JZJ393258 KJF393258 KTB393258 LCX393258 LMT393258 LWP393258 MGL393258 MQH393258 NAD393258 NJZ393258 NTV393258 ODR393258 ONN393258 OXJ393258 PHF393258 PRB393258 QAX393258 QKT393258 QUP393258 REL393258 ROH393258 RYD393258 SHZ393258 SRV393258 TBR393258 TLN393258 TVJ393258 UFF393258 UPB393258 UYX393258 VIT393258 VSP393258 WCL393258 WMH393258 WWD393258 V458794 JR458794 TN458794 ADJ458794 ANF458794 AXB458794 BGX458794 BQT458794 CAP458794 CKL458794 CUH458794 DED458794 DNZ458794 DXV458794 EHR458794 ERN458794 FBJ458794 FLF458794 FVB458794 GEX458794 GOT458794 GYP458794 HIL458794 HSH458794 ICD458794 ILZ458794 IVV458794 JFR458794 JPN458794 JZJ458794 KJF458794 KTB458794 LCX458794 LMT458794 LWP458794 MGL458794 MQH458794 NAD458794 NJZ458794 NTV458794 ODR458794 ONN458794 OXJ458794 PHF458794 PRB458794 QAX458794 QKT458794 QUP458794 REL458794 ROH458794 RYD458794 SHZ458794 SRV458794 TBR458794 TLN458794 TVJ458794 UFF458794 UPB458794 UYX458794 VIT458794 VSP458794 WCL458794 WMH458794 WWD458794 V524330 JR524330 TN524330 ADJ524330 ANF524330 AXB524330 BGX524330 BQT524330 CAP524330 CKL524330 CUH524330 DED524330 DNZ524330 DXV524330 EHR524330 ERN524330 FBJ524330 FLF524330 FVB524330 GEX524330 GOT524330 GYP524330 HIL524330 HSH524330 ICD524330 ILZ524330 IVV524330 JFR524330 JPN524330 JZJ524330 KJF524330 KTB524330 LCX524330 LMT524330 LWP524330 MGL524330 MQH524330 NAD524330 NJZ524330 NTV524330 ODR524330 ONN524330 OXJ524330 PHF524330 PRB524330 QAX524330 QKT524330 QUP524330 REL524330 ROH524330 RYD524330 SHZ524330 SRV524330 TBR524330 TLN524330 TVJ524330 UFF524330 UPB524330 UYX524330 VIT524330 VSP524330 WCL524330 WMH524330 WWD524330 V589866 JR589866 TN589866 ADJ589866 ANF589866 AXB589866 BGX589866 BQT589866 CAP589866 CKL589866 CUH589866 DED589866 DNZ589866 DXV589866 EHR589866 ERN589866 FBJ589866 FLF589866 FVB589866 GEX589866 GOT589866 GYP589866 HIL589866 HSH589866 ICD589866 ILZ589866 IVV589866 JFR589866 JPN589866 JZJ589866 KJF589866 KTB589866 LCX589866 LMT589866 LWP589866 MGL589866 MQH589866 NAD589866 NJZ589866 NTV589866 ODR589866 ONN589866 OXJ589866 PHF589866 PRB589866 QAX589866 QKT589866 QUP589866 REL589866 ROH589866 RYD589866 SHZ589866 SRV589866 TBR589866 TLN589866 TVJ589866 UFF589866 UPB589866 UYX589866 VIT589866 VSP589866 WCL589866 WMH589866 WWD589866 V655402 JR655402 TN655402 ADJ655402 ANF655402 AXB655402 BGX655402 BQT655402 CAP655402 CKL655402 CUH655402 DED655402 DNZ655402 DXV655402 EHR655402 ERN655402 FBJ655402 FLF655402 FVB655402 GEX655402 GOT655402 GYP655402 HIL655402 HSH655402 ICD655402 ILZ655402 IVV655402 JFR655402 JPN655402 JZJ655402 KJF655402 KTB655402 LCX655402 LMT655402 LWP655402 MGL655402 MQH655402 NAD655402 NJZ655402 NTV655402 ODR655402 ONN655402 OXJ655402 PHF655402 PRB655402 QAX655402 QKT655402 QUP655402 REL655402 ROH655402 RYD655402 SHZ655402 SRV655402 TBR655402 TLN655402 TVJ655402 UFF655402 UPB655402 UYX655402 VIT655402 VSP655402 WCL655402 WMH655402 WWD655402 V720938 JR720938 TN720938 ADJ720938 ANF720938 AXB720938 BGX720938 BQT720938 CAP720938 CKL720938 CUH720938 DED720938 DNZ720938 DXV720938 EHR720938 ERN720938 FBJ720938 FLF720938 FVB720938 GEX720938 GOT720938 GYP720938 HIL720938 HSH720938 ICD720938 ILZ720938 IVV720938 JFR720938 JPN720938 JZJ720938 KJF720938 KTB720938 LCX720938 LMT720938 LWP720938 MGL720938 MQH720938 NAD720938 NJZ720938 NTV720938 ODR720938 ONN720938 OXJ720938 PHF720938 PRB720938 QAX720938 QKT720938 QUP720938 REL720938 ROH720938 RYD720938 SHZ720938 SRV720938 TBR720938 TLN720938 TVJ720938 UFF720938 UPB720938 UYX720938 VIT720938 VSP720938 WCL720938 WMH720938 WWD720938 V786474 JR786474 TN786474 ADJ786474 ANF786474 AXB786474 BGX786474 BQT786474 CAP786474 CKL786474 CUH786474 DED786474 DNZ786474 DXV786474 EHR786474 ERN786474 FBJ786474 FLF786474 FVB786474 GEX786474 GOT786474 GYP786474 HIL786474 HSH786474 ICD786474 ILZ786474 IVV786474 JFR786474 JPN786474 JZJ786474 KJF786474 KTB786474 LCX786474 LMT786474 LWP786474 MGL786474 MQH786474 NAD786474 NJZ786474 NTV786474 ODR786474 ONN786474 OXJ786474 PHF786474 PRB786474 QAX786474 QKT786474 QUP786474 REL786474 ROH786474 RYD786474 SHZ786474 SRV786474 TBR786474 TLN786474 TVJ786474 UFF786474 UPB786474 UYX786474 VIT786474 VSP786474 WCL786474 WMH786474 WWD786474 V852010 JR852010 TN852010 ADJ852010 ANF852010 AXB852010 BGX852010 BQT852010 CAP852010 CKL852010 CUH852010 DED852010 DNZ852010 DXV852010 EHR852010 ERN852010 FBJ852010 FLF852010 FVB852010 GEX852010 GOT852010 GYP852010 HIL852010 HSH852010 ICD852010 ILZ852010 IVV852010 JFR852010 JPN852010 JZJ852010 KJF852010 KTB852010 LCX852010 LMT852010 LWP852010 MGL852010 MQH852010 NAD852010 NJZ852010 NTV852010 ODR852010 ONN852010 OXJ852010 PHF852010 PRB852010 QAX852010 QKT852010 QUP852010 REL852010 ROH852010 RYD852010 SHZ852010 SRV852010 TBR852010 TLN852010 TVJ852010 UFF852010 UPB852010 UYX852010 VIT852010 VSP852010 WCL852010 WMH852010 WWD852010 V917546 JR917546 TN917546 ADJ917546 ANF917546 AXB917546 BGX917546 BQT917546 CAP917546 CKL917546 CUH917546 DED917546 DNZ917546 DXV917546 EHR917546 ERN917546 FBJ917546 FLF917546 FVB917546 GEX917546 GOT917546 GYP917546 HIL917546 HSH917546 ICD917546 ILZ917546 IVV917546 JFR917546 JPN917546 JZJ917546 KJF917546 KTB917546 LCX917546 LMT917546 LWP917546 MGL917546 MQH917546 NAD917546 NJZ917546 NTV917546 ODR917546 ONN917546 OXJ917546 PHF917546 PRB917546 QAX917546 QKT917546 QUP917546 REL917546 ROH917546 RYD917546 SHZ917546 SRV917546 TBR917546 TLN917546 TVJ917546 UFF917546 UPB917546 UYX917546 VIT917546 VSP917546 WCL917546 WMH917546 WWD917546 V983082 JR983082 TN983082 ADJ983082 ANF983082 AXB983082 BGX983082 BQT983082 CAP983082 CKL983082 CUH983082 DED983082 DNZ983082 DXV983082 EHR983082 ERN983082 FBJ983082 FLF983082 FVB983082 GEX983082 GOT983082 GYP983082 HIL983082 HSH983082 ICD983082 ILZ983082 IVV983082 JFR983082 JPN983082 JZJ983082 KJF983082 KTB983082 LCX983082 LMT983082 LWP983082 MGL983082 MQH983082 NAD983082 NJZ983082 NTV983082 ODR983082 ONN983082 OXJ983082 PHF983082 PRB983082 QAX983082 QKT983082 QUP983082 REL983082 ROH983082 RYD983082 SHZ983082 SRV983082 TBR983082 TLN983082 TVJ983082 UFF983082 UPB983082 UYX983082 VIT983082 VSP983082 WCL983082 WMH983082 WWD983082 V196597:V196598 JR196597:JR196598 TN196597:TN196598 ADJ196597:ADJ196598 ANF196597:ANF196598 AXB196597:AXB196598 BGX196597:BGX196598 BQT196597:BQT196598 CAP196597:CAP196598 CKL196597:CKL196598 CUH196597:CUH196598 DED196597:DED196598 DNZ196597:DNZ196598 DXV196597:DXV196598 EHR196597:EHR196598 ERN196597:ERN196598 FBJ196597:FBJ196598 FLF196597:FLF196598 FVB196597:FVB196598 GEX196597:GEX196598 GOT196597:GOT196598 GYP196597:GYP196598 HIL196597:HIL196598 HSH196597:HSH196598 ICD196597:ICD196598 ILZ196597:ILZ196598 IVV196597:IVV196598 JFR196597:JFR196598 JPN196597:JPN196598 JZJ196597:JZJ196598 KJF196597:KJF196598 KTB196597:KTB196598 LCX196597:LCX196598 LMT196597:LMT196598 LWP196597:LWP196598 MGL196597:MGL196598 MQH196597:MQH196598 NAD196597:NAD196598 NJZ196597:NJZ196598 NTV196597:NTV196598 ODR196597:ODR196598 ONN196597:ONN196598 OXJ196597:OXJ196598 PHF196597:PHF196598 PRB196597:PRB196598 QAX196597:QAX196598 QKT196597:QKT196598 QUP196597:QUP196598 REL196597:REL196598 ROH196597:ROH196598 RYD196597:RYD196598 SHZ196597:SHZ196598 SRV196597:SRV196598 TBR196597:TBR196598 TLN196597:TLN196598 TVJ196597:TVJ196598 UFF196597:UFF196598 UPB196597:UPB196598 UYX196597:UYX196598 VIT196597:VIT196598 VSP196597:VSP196598 WCL196597:WCL196598 WMH196597:WMH196598 WWD196597:WWD196598 N65585 JJ65585 TF65585 ADB65585 AMX65585 AWT65585 BGP65585 BQL65585 CAH65585 CKD65585 CTZ65585 DDV65585 DNR65585 DXN65585 EHJ65585 ERF65585 FBB65585 FKX65585 FUT65585 GEP65585 GOL65585 GYH65585 HID65585 HRZ65585 IBV65585 ILR65585 IVN65585 JFJ65585 JPF65585 JZB65585 KIX65585 KST65585 LCP65585 LML65585 LWH65585 MGD65585 MPZ65585 MZV65585 NJR65585 NTN65585 ODJ65585 ONF65585 OXB65585 PGX65585 PQT65585 QAP65585 QKL65585 QUH65585 RED65585 RNZ65585 RXV65585 SHR65585 SRN65585 TBJ65585 TLF65585 TVB65585 UEX65585 UOT65585 UYP65585 VIL65585 VSH65585 WCD65585 WLZ65585 WVV65585 N131121 JJ131121 TF131121 ADB131121 AMX131121 AWT131121 BGP131121 BQL131121 CAH131121 CKD131121 CTZ131121 DDV131121 DNR131121 DXN131121 EHJ131121 ERF131121 FBB131121 FKX131121 FUT131121 GEP131121 GOL131121 GYH131121 HID131121 HRZ131121 IBV131121 ILR131121 IVN131121 JFJ131121 JPF131121 JZB131121 KIX131121 KST131121 LCP131121 LML131121 LWH131121 MGD131121 MPZ131121 MZV131121 NJR131121 NTN131121 ODJ131121 ONF131121 OXB131121 PGX131121 PQT131121 QAP131121 QKL131121 QUH131121 RED131121 RNZ131121 RXV131121 SHR131121 SRN131121 TBJ131121 TLF131121 TVB131121 UEX131121 UOT131121 UYP131121 VIL131121 VSH131121 WCD131121 WLZ131121 WVV131121 N196657 JJ196657 TF196657 ADB196657 AMX196657 AWT196657 BGP196657 BQL196657 CAH196657 CKD196657 CTZ196657 DDV196657 DNR196657 DXN196657 EHJ196657 ERF196657 FBB196657 FKX196657 FUT196657 GEP196657 GOL196657 GYH196657 HID196657 HRZ196657 IBV196657 ILR196657 IVN196657 JFJ196657 JPF196657 JZB196657 KIX196657 KST196657 LCP196657 LML196657 LWH196657 MGD196657 MPZ196657 MZV196657 NJR196657 NTN196657 ODJ196657 ONF196657 OXB196657 PGX196657 PQT196657 QAP196657 QKL196657 QUH196657 RED196657 RNZ196657 RXV196657 SHR196657 SRN196657 TBJ196657 TLF196657 TVB196657 UEX196657 UOT196657 UYP196657 VIL196657 VSH196657 WCD196657 WLZ196657 WVV196657 N262193 JJ262193 TF262193 ADB262193 AMX262193 AWT262193 BGP262193 BQL262193 CAH262193 CKD262193 CTZ262193 DDV262193 DNR262193 DXN262193 EHJ262193 ERF262193 FBB262193 FKX262193 FUT262193 GEP262193 GOL262193 GYH262193 HID262193 HRZ262193 IBV262193 ILR262193 IVN262193 JFJ262193 JPF262193 JZB262193 KIX262193 KST262193 LCP262193 LML262193 LWH262193 MGD262193 MPZ262193 MZV262193 NJR262193 NTN262193 ODJ262193 ONF262193 OXB262193 PGX262193 PQT262193 QAP262193 QKL262193 QUH262193 RED262193 RNZ262193 RXV262193 SHR262193 SRN262193 TBJ262193 TLF262193 TVB262193 UEX262193 UOT262193 UYP262193 VIL262193 VSH262193 WCD262193 WLZ262193 WVV262193 N327729 JJ327729 TF327729 ADB327729 AMX327729 AWT327729 BGP327729 BQL327729 CAH327729 CKD327729 CTZ327729 DDV327729 DNR327729 DXN327729 EHJ327729 ERF327729 FBB327729 FKX327729 FUT327729 GEP327729 GOL327729 GYH327729 HID327729 HRZ327729 IBV327729 ILR327729 IVN327729 JFJ327729 JPF327729 JZB327729 KIX327729 KST327729 LCP327729 LML327729 LWH327729 MGD327729 MPZ327729 MZV327729 NJR327729 NTN327729 ODJ327729 ONF327729 OXB327729 PGX327729 PQT327729 QAP327729 QKL327729 QUH327729 RED327729 RNZ327729 RXV327729 SHR327729 SRN327729 TBJ327729 TLF327729 TVB327729 UEX327729 UOT327729 UYP327729 VIL327729 VSH327729 WCD327729 WLZ327729 WVV327729 N393265 JJ393265 TF393265 ADB393265 AMX393265 AWT393265 BGP393265 BQL393265 CAH393265 CKD393265 CTZ393265 DDV393265 DNR393265 DXN393265 EHJ393265 ERF393265 FBB393265 FKX393265 FUT393265 GEP393265 GOL393265 GYH393265 HID393265 HRZ393265 IBV393265 ILR393265 IVN393265 JFJ393265 JPF393265 JZB393265 KIX393265 KST393265 LCP393265 LML393265 LWH393265 MGD393265 MPZ393265 MZV393265 NJR393265 NTN393265 ODJ393265 ONF393265 OXB393265 PGX393265 PQT393265 QAP393265 QKL393265 QUH393265 RED393265 RNZ393265 RXV393265 SHR393265 SRN393265 TBJ393265 TLF393265 TVB393265 UEX393265 UOT393265 UYP393265 VIL393265 VSH393265 WCD393265 WLZ393265 WVV393265 N458801 JJ458801 TF458801 ADB458801 AMX458801 AWT458801 BGP458801 BQL458801 CAH458801 CKD458801 CTZ458801 DDV458801 DNR458801 DXN458801 EHJ458801 ERF458801 FBB458801 FKX458801 FUT458801 GEP458801 GOL458801 GYH458801 HID458801 HRZ458801 IBV458801 ILR458801 IVN458801 JFJ458801 JPF458801 JZB458801 KIX458801 KST458801 LCP458801 LML458801 LWH458801 MGD458801 MPZ458801 MZV458801 NJR458801 NTN458801 ODJ458801 ONF458801 OXB458801 PGX458801 PQT458801 QAP458801 QKL458801 QUH458801 RED458801 RNZ458801 RXV458801 SHR458801 SRN458801 TBJ458801 TLF458801 TVB458801 UEX458801 UOT458801 UYP458801 VIL458801 VSH458801 WCD458801 WLZ458801 WVV458801 N524337 JJ524337 TF524337 ADB524337 AMX524337 AWT524337 BGP524337 BQL524337 CAH524337 CKD524337 CTZ524337 DDV524337 DNR524337 DXN524337 EHJ524337 ERF524337 FBB524337 FKX524337 FUT524337 GEP524337 GOL524337 GYH524337 HID524337 HRZ524337 IBV524337 ILR524337 IVN524337 JFJ524337 JPF524337 JZB524337 KIX524337 KST524337 LCP524337 LML524337 LWH524337 MGD524337 MPZ524337 MZV524337 NJR524337 NTN524337 ODJ524337 ONF524337 OXB524337 PGX524337 PQT524337 QAP524337 QKL524337 QUH524337 RED524337 RNZ524337 RXV524337 SHR524337 SRN524337 TBJ524337 TLF524337 TVB524337 UEX524337 UOT524337 UYP524337 VIL524337 VSH524337 WCD524337 WLZ524337 WVV524337 N589873 JJ589873 TF589873 ADB589873 AMX589873 AWT589873 BGP589873 BQL589873 CAH589873 CKD589873 CTZ589873 DDV589873 DNR589873 DXN589873 EHJ589873 ERF589873 FBB589873 FKX589873 FUT589873 GEP589873 GOL589873 GYH589873 HID589873 HRZ589873 IBV589873 ILR589873 IVN589873 JFJ589873 JPF589873 JZB589873 KIX589873 KST589873 LCP589873 LML589873 LWH589873 MGD589873 MPZ589873 MZV589873 NJR589873 NTN589873 ODJ589873 ONF589873 OXB589873 PGX589873 PQT589873 QAP589873 QKL589873 QUH589873 RED589873 RNZ589873 RXV589873 SHR589873 SRN589873 TBJ589873 TLF589873 TVB589873 UEX589873 UOT589873 UYP589873 VIL589873 VSH589873 WCD589873 WLZ589873 WVV589873 N655409 JJ655409 TF655409 ADB655409 AMX655409 AWT655409 BGP655409 BQL655409 CAH655409 CKD655409 CTZ655409 DDV655409 DNR655409 DXN655409 EHJ655409 ERF655409 FBB655409 FKX655409 FUT655409 GEP655409 GOL655409 GYH655409 HID655409 HRZ655409 IBV655409 ILR655409 IVN655409 JFJ655409 JPF655409 JZB655409 KIX655409 KST655409 LCP655409 LML655409 LWH655409 MGD655409 MPZ655409 MZV655409 NJR655409 NTN655409 ODJ655409 ONF655409 OXB655409 PGX655409 PQT655409 QAP655409 QKL655409 QUH655409 RED655409 RNZ655409 RXV655409 SHR655409 SRN655409 TBJ655409 TLF655409 TVB655409 UEX655409 UOT655409 UYP655409 VIL655409 VSH655409 WCD655409 WLZ655409 WVV655409 N720945 JJ720945 TF720945 ADB720945 AMX720945 AWT720945 BGP720945 BQL720945 CAH720945 CKD720945 CTZ720945 DDV720945 DNR720945 DXN720945 EHJ720945 ERF720945 FBB720945 FKX720945 FUT720945 GEP720945 GOL720945 GYH720945 HID720945 HRZ720945 IBV720945 ILR720945 IVN720945 JFJ720945 JPF720945 JZB720945 KIX720945 KST720945 LCP720945 LML720945 LWH720945 MGD720945 MPZ720945 MZV720945 NJR720945 NTN720945 ODJ720945 ONF720945 OXB720945 PGX720945 PQT720945 QAP720945 QKL720945 QUH720945 RED720945 RNZ720945 RXV720945 SHR720945 SRN720945 TBJ720945 TLF720945 TVB720945 UEX720945 UOT720945 UYP720945 VIL720945 VSH720945 WCD720945 WLZ720945 WVV720945 N786481 JJ786481 TF786481 ADB786481 AMX786481 AWT786481 BGP786481 BQL786481 CAH786481 CKD786481 CTZ786481 DDV786481 DNR786481 DXN786481 EHJ786481 ERF786481 FBB786481 FKX786481 FUT786481 GEP786481 GOL786481 GYH786481 HID786481 HRZ786481 IBV786481 ILR786481 IVN786481 JFJ786481 JPF786481 JZB786481 KIX786481 KST786481 LCP786481 LML786481 LWH786481 MGD786481 MPZ786481 MZV786481 NJR786481 NTN786481 ODJ786481 ONF786481 OXB786481 PGX786481 PQT786481 QAP786481 QKL786481 QUH786481 RED786481 RNZ786481 RXV786481 SHR786481 SRN786481 TBJ786481 TLF786481 TVB786481 UEX786481 UOT786481 UYP786481 VIL786481 VSH786481 WCD786481 WLZ786481 WVV786481 N852017 JJ852017 TF852017 ADB852017 AMX852017 AWT852017 BGP852017 BQL852017 CAH852017 CKD852017 CTZ852017 DDV852017 DNR852017 DXN852017 EHJ852017 ERF852017 FBB852017 FKX852017 FUT852017 GEP852017 GOL852017 GYH852017 HID852017 HRZ852017 IBV852017 ILR852017 IVN852017 JFJ852017 JPF852017 JZB852017 KIX852017 KST852017 LCP852017 LML852017 LWH852017 MGD852017 MPZ852017 MZV852017 NJR852017 NTN852017 ODJ852017 ONF852017 OXB852017 PGX852017 PQT852017 QAP852017 QKL852017 QUH852017 RED852017 RNZ852017 RXV852017 SHR852017 SRN852017 TBJ852017 TLF852017 TVB852017 UEX852017 UOT852017 UYP852017 VIL852017 VSH852017 WCD852017 WLZ852017 WVV852017 N917553 JJ917553 TF917553 ADB917553 AMX917553 AWT917553 BGP917553 BQL917553 CAH917553 CKD917553 CTZ917553 DDV917553 DNR917553 DXN917553 EHJ917553 ERF917553 FBB917553 FKX917553 FUT917553 GEP917553 GOL917553 GYH917553 HID917553 HRZ917553 IBV917553 ILR917553 IVN917553 JFJ917553 JPF917553 JZB917553 KIX917553 KST917553 LCP917553 LML917553 LWH917553 MGD917553 MPZ917553 MZV917553 NJR917553 NTN917553 ODJ917553 ONF917553 OXB917553 PGX917553 PQT917553 QAP917553 QKL917553 QUH917553 RED917553 RNZ917553 RXV917553 SHR917553 SRN917553 TBJ917553 TLF917553 TVB917553 UEX917553 UOT917553 UYP917553 VIL917553 VSH917553 WCD917553 WLZ917553 WVV917553 N983089 JJ983089 TF983089 ADB983089 AMX983089 AWT983089 BGP983089 BQL983089 CAH983089 CKD983089 CTZ983089 DDV983089 DNR983089 DXN983089 EHJ983089 ERF983089 FBB983089 FKX983089 FUT983089 GEP983089 GOL983089 GYH983089 HID983089 HRZ983089 IBV983089 ILR983089 IVN983089 JFJ983089 JPF983089 JZB983089 KIX983089 KST983089 LCP983089 LML983089 LWH983089 MGD983089 MPZ983089 MZV983089 NJR983089 NTN983089 ODJ983089 ONF983089 OXB983089 PGX983089 PQT983089 QAP983089 QKL983089 QUH983089 RED983089 RNZ983089 RXV983089 SHR983089 SRN983089 TBJ983089 TLF983089 TVB983089 UEX983089 UOT983089 UYP983089 VIL983089 VSH983089 WCD983089 WLZ983089 WVV983089 V262133:V262134 JR262133:JR262134 TN262133:TN262134 ADJ262133:ADJ262134 ANF262133:ANF262134 AXB262133:AXB262134 BGX262133:BGX262134 BQT262133:BQT262134 CAP262133:CAP262134 CKL262133:CKL262134 CUH262133:CUH262134 DED262133:DED262134 DNZ262133:DNZ262134 DXV262133:DXV262134 EHR262133:EHR262134 ERN262133:ERN262134 FBJ262133:FBJ262134 FLF262133:FLF262134 FVB262133:FVB262134 GEX262133:GEX262134 GOT262133:GOT262134 GYP262133:GYP262134 HIL262133:HIL262134 HSH262133:HSH262134 ICD262133:ICD262134 ILZ262133:ILZ262134 IVV262133:IVV262134 JFR262133:JFR262134 JPN262133:JPN262134 JZJ262133:JZJ262134 KJF262133:KJF262134 KTB262133:KTB262134 LCX262133:LCX262134 LMT262133:LMT262134 LWP262133:LWP262134 MGL262133:MGL262134 MQH262133:MQH262134 NAD262133:NAD262134 NJZ262133:NJZ262134 NTV262133:NTV262134 ODR262133:ODR262134 ONN262133:ONN262134 OXJ262133:OXJ262134 PHF262133:PHF262134 PRB262133:PRB262134 QAX262133:QAX262134 QKT262133:QKT262134 QUP262133:QUP262134 REL262133:REL262134 ROH262133:ROH262134 RYD262133:RYD262134 SHZ262133:SHZ262134 SRV262133:SRV262134 TBR262133:TBR262134 TLN262133:TLN262134 TVJ262133:TVJ262134 UFF262133:UFF262134 UPB262133:UPB262134 UYX262133:UYX262134 VIT262133:VIT262134 VSP262133:VSP262134 WCL262133:WCL262134 WMH262133:WMH262134 WWD262133:WWD262134 AC65573 JY65573 TU65573 ADQ65573 ANM65573 AXI65573 BHE65573 BRA65573 CAW65573 CKS65573 CUO65573 DEK65573 DOG65573 DYC65573 EHY65573 ERU65573 FBQ65573 FLM65573 FVI65573 GFE65573 GPA65573 GYW65573 HIS65573 HSO65573 ICK65573 IMG65573 IWC65573 JFY65573 JPU65573 JZQ65573 KJM65573 KTI65573 LDE65573 LNA65573 LWW65573 MGS65573 MQO65573 NAK65573 NKG65573 NUC65573 ODY65573 ONU65573 OXQ65573 PHM65573 PRI65573 QBE65573 QLA65573 QUW65573 RES65573 ROO65573 RYK65573 SIG65573 SSC65573 TBY65573 TLU65573 TVQ65573 UFM65573 UPI65573 UZE65573 VJA65573 VSW65573 WCS65573 WMO65573 WWK65573 AC131109 JY131109 TU131109 ADQ131109 ANM131109 AXI131109 BHE131109 BRA131109 CAW131109 CKS131109 CUO131109 DEK131109 DOG131109 DYC131109 EHY131109 ERU131109 FBQ131109 FLM131109 FVI131109 GFE131109 GPA131109 GYW131109 HIS131109 HSO131109 ICK131109 IMG131109 IWC131109 JFY131109 JPU131109 JZQ131109 KJM131109 KTI131109 LDE131109 LNA131109 LWW131109 MGS131109 MQO131109 NAK131109 NKG131109 NUC131109 ODY131109 ONU131109 OXQ131109 PHM131109 PRI131109 QBE131109 QLA131109 QUW131109 RES131109 ROO131109 RYK131109 SIG131109 SSC131109 TBY131109 TLU131109 TVQ131109 UFM131109 UPI131109 UZE131109 VJA131109 VSW131109 WCS131109 WMO131109 WWK131109 AC196645 JY196645 TU196645 ADQ196645 ANM196645 AXI196645 BHE196645 BRA196645 CAW196645 CKS196645 CUO196645 DEK196645 DOG196645 DYC196645 EHY196645 ERU196645 FBQ196645 FLM196645 FVI196645 GFE196645 GPA196645 GYW196645 HIS196645 HSO196645 ICK196645 IMG196645 IWC196645 JFY196645 JPU196645 JZQ196645 KJM196645 KTI196645 LDE196645 LNA196645 LWW196645 MGS196645 MQO196645 NAK196645 NKG196645 NUC196645 ODY196645 ONU196645 OXQ196645 PHM196645 PRI196645 QBE196645 QLA196645 QUW196645 RES196645 ROO196645 RYK196645 SIG196645 SSC196645 TBY196645 TLU196645 TVQ196645 UFM196645 UPI196645 UZE196645 VJA196645 VSW196645 WCS196645 WMO196645 WWK196645 AC262181 JY262181 TU262181 ADQ262181 ANM262181 AXI262181 BHE262181 BRA262181 CAW262181 CKS262181 CUO262181 DEK262181 DOG262181 DYC262181 EHY262181 ERU262181 FBQ262181 FLM262181 FVI262181 GFE262181 GPA262181 GYW262181 HIS262181 HSO262181 ICK262181 IMG262181 IWC262181 JFY262181 JPU262181 JZQ262181 KJM262181 KTI262181 LDE262181 LNA262181 LWW262181 MGS262181 MQO262181 NAK262181 NKG262181 NUC262181 ODY262181 ONU262181 OXQ262181 PHM262181 PRI262181 QBE262181 QLA262181 QUW262181 RES262181 ROO262181 RYK262181 SIG262181 SSC262181 TBY262181 TLU262181 TVQ262181 UFM262181 UPI262181 UZE262181 VJA262181 VSW262181 WCS262181 WMO262181 WWK262181 AC327717 JY327717 TU327717 ADQ327717 ANM327717 AXI327717 BHE327717 BRA327717 CAW327717 CKS327717 CUO327717 DEK327717 DOG327717 DYC327717 EHY327717 ERU327717 FBQ327717 FLM327717 FVI327717 GFE327717 GPA327717 GYW327717 HIS327717 HSO327717 ICK327717 IMG327717 IWC327717 JFY327717 JPU327717 JZQ327717 KJM327717 KTI327717 LDE327717 LNA327717 LWW327717 MGS327717 MQO327717 NAK327717 NKG327717 NUC327717 ODY327717 ONU327717 OXQ327717 PHM327717 PRI327717 QBE327717 QLA327717 QUW327717 RES327717 ROO327717 RYK327717 SIG327717 SSC327717 TBY327717 TLU327717 TVQ327717 UFM327717 UPI327717 UZE327717 VJA327717 VSW327717 WCS327717 WMO327717 WWK327717 AC393253 JY393253 TU393253 ADQ393253 ANM393253 AXI393253 BHE393253 BRA393253 CAW393253 CKS393253 CUO393253 DEK393253 DOG393253 DYC393253 EHY393253 ERU393253 FBQ393253 FLM393253 FVI393253 GFE393253 GPA393253 GYW393253 HIS393253 HSO393253 ICK393253 IMG393253 IWC393253 JFY393253 JPU393253 JZQ393253 KJM393253 KTI393253 LDE393253 LNA393253 LWW393253 MGS393253 MQO393253 NAK393253 NKG393253 NUC393253 ODY393253 ONU393253 OXQ393253 PHM393253 PRI393253 QBE393253 QLA393253 QUW393253 RES393253 ROO393253 RYK393253 SIG393253 SSC393253 TBY393253 TLU393253 TVQ393253 UFM393253 UPI393253 UZE393253 VJA393253 VSW393253 WCS393253 WMO393253 WWK393253 AC458789 JY458789 TU458789 ADQ458789 ANM458789 AXI458789 BHE458789 BRA458789 CAW458789 CKS458789 CUO458789 DEK458789 DOG458789 DYC458789 EHY458789 ERU458789 FBQ458789 FLM458789 FVI458789 GFE458789 GPA458789 GYW458789 HIS458789 HSO458789 ICK458789 IMG458789 IWC458789 JFY458789 JPU458789 JZQ458789 KJM458789 KTI458789 LDE458789 LNA458789 LWW458789 MGS458789 MQO458789 NAK458789 NKG458789 NUC458789 ODY458789 ONU458789 OXQ458789 PHM458789 PRI458789 QBE458789 QLA458789 QUW458789 RES458789 ROO458789 RYK458789 SIG458789 SSC458789 TBY458789 TLU458789 TVQ458789 UFM458789 UPI458789 UZE458789 VJA458789 VSW458789 WCS458789 WMO458789 WWK458789 AC524325 JY524325 TU524325 ADQ524325 ANM524325 AXI524325 BHE524325 BRA524325 CAW524325 CKS524325 CUO524325 DEK524325 DOG524325 DYC524325 EHY524325 ERU524325 FBQ524325 FLM524325 FVI524325 GFE524325 GPA524325 GYW524325 HIS524325 HSO524325 ICK524325 IMG524325 IWC524325 JFY524325 JPU524325 JZQ524325 KJM524325 KTI524325 LDE524325 LNA524325 LWW524325 MGS524325 MQO524325 NAK524325 NKG524325 NUC524325 ODY524325 ONU524325 OXQ524325 PHM524325 PRI524325 QBE524325 QLA524325 QUW524325 RES524325 ROO524325 RYK524325 SIG524325 SSC524325 TBY524325 TLU524325 TVQ524325 UFM524325 UPI524325 UZE524325 VJA524325 VSW524325 WCS524325 WMO524325 WWK524325 AC589861 JY589861 TU589861 ADQ589861 ANM589861 AXI589861 BHE589861 BRA589861 CAW589861 CKS589861 CUO589861 DEK589861 DOG589861 DYC589861 EHY589861 ERU589861 FBQ589861 FLM589861 FVI589861 GFE589861 GPA589861 GYW589861 HIS589861 HSO589861 ICK589861 IMG589861 IWC589861 JFY589861 JPU589861 JZQ589861 KJM589861 KTI589861 LDE589861 LNA589861 LWW589861 MGS589861 MQO589861 NAK589861 NKG589861 NUC589861 ODY589861 ONU589861 OXQ589861 PHM589861 PRI589861 QBE589861 QLA589861 QUW589861 RES589861 ROO589861 RYK589861 SIG589861 SSC589861 TBY589861 TLU589861 TVQ589861 UFM589861 UPI589861 UZE589861 VJA589861 VSW589861 WCS589861 WMO589861 WWK589861 AC655397 JY655397 TU655397 ADQ655397 ANM655397 AXI655397 BHE655397 BRA655397 CAW655397 CKS655397 CUO655397 DEK655397 DOG655397 DYC655397 EHY655397 ERU655397 FBQ655397 FLM655397 FVI655397 GFE655397 GPA655397 GYW655397 HIS655397 HSO655397 ICK655397 IMG655397 IWC655397 JFY655397 JPU655397 JZQ655397 KJM655397 KTI655397 LDE655397 LNA655397 LWW655397 MGS655397 MQO655397 NAK655397 NKG655397 NUC655397 ODY655397 ONU655397 OXQ655397 PHM655397 PRI655397 QBE655397 QLA655397 QUW655397 RES655397 ROO655397 RYK655397 SIG655397 SSC655397 TBY655397 TLU655397 TVQ655397 UFM655397 UPI655397 UZE655397 VJA655397 VSW655397 WCS655397 WMO655397 WWK655397 AC720933 JY720933 TU720933 ADQ720933 ANM720933 AXI720933 BHE720933 BRA720933 CAW720933 CKS720933 CUO720933 DEK720933 DOG720933 DYC720933 EHY720933 ERU720933 FBQ720933 FLM720933 FVI720933 GFE720933 GPA720933 GYW720933 HIS720933 HSO720933 ICK720933 IMG720933 IWC720933 JFY720933 JPU720933 JZQ720933 KJM720933 KTI720933 LDE720933 LNA720933 LWW720933 MGS720933 MQO720933 NAK720933 NKG720933 NUC720933 ODY720933 ONU720933 OXQ720933 PHM720933 PRI720933 QBE720933 QLA720933 QUW720933 RES720933 ROO720933 RYK720933 SIG720933 SSC720933 TBY720933 TLU720933 TVQ720933 UFM720933 UPI720933 UZE720933 VJA720933 VSW720933 WCS720933 WMO720933 WWK720933 AC786469 JY786469 TU786469 ADQ786469 ANM786469 AXI786469 BHE786469 BRA786469 CAW786469 CKS786469 CUO786469 DEK786469 DOG786469 DYC786469 EHY786469 ERU786469 FBQ786469 FLM786469 FVI786469 GFE786469 GPA786469 GYW786469 HIS786469 HSO786469 ICK786469 IMG786469 IWC786469 JFY786469 JPU786469 JZQ786469 KJM786469 KTI786469 LDE786469 LNA786469 LWW786469 MGS786469 MQO786469 NAK786469 NKG786469 NUC786469 ODY786469 ONU786469 OXQ786469 PHM786469 PRI786469 QBE786469 QLA786469 QUW786469 RES786469 ROO786469 RYK786469 SIG786469 SSC786469 TBY786469 TLU786469 TVQ786469 UFM786469 UPI786469 UZE786469 VJA786469 VSW786469 WCS786469 WMO786469 WWK786469 AC852005 JY852005 TU852005 ADQ852005 ANM852005 AXI852005 BHE852005 BRA852005 CAW852005 CKS852005 CUO852005 DEK852005 DOG852005 DYC852005 EHY852005 ERU852005 FBQ852005 FLM852005 FVI852005 GFE852005 GPA852005 GYW852005 HIS852005 HSO852005 ICK852005 IMG852005 IWC852005 JFY852005 JPU852005 JZQ852005 KJM852005 KTI852005 LDE852005 LNA852005 LWW852005 MGS852005 MQO852005 NAK852005 NKG852005 NUC852005 ODY852005 ONU852005 OXQ852005 PHM852005 PRI852005 QBE852005 QLA852005 QUW852005 RES852005 ROO852005 RYK852005 SIG852005 SSC852005 TBY852005 TLU852005 TVQ852005 UFM852005 UPI852005 UZE852005 VJA852005 VSW852005 WCS852005 WMO852005 WWK852005 AC917541 JY917541 TU917541 ADQ917541 ANM917541 AXI917541 BHE917541 BRA917541 CAW917541 CKS917541 CUO917541 DEK917541 DOG917541 DYC917541 EHY917541 ERU917541 FBQ917541 FLM917541 FVI917541 GFE917541 GPA917541 GYW917541 HIS917541 HSO917541 ICK917541 IMG917541 IWC917541 JFY917541 JPU917541 JZQ917541 KJM917541 KTI917541 LDE917541 LNA917541 LWW917541 MGS917541 MQO917541 NAK917541 NKG917541 NUC917541 ODY917541 ONU917541 OXQ917541 PHM917541 PRI917541 QBE917541 QLA917541 QUW917541 RES917541 ROO917541 RYK917541 SIG917541 SSC917541 TBY917541 TLU917541 TVQ917541 UFM917541 UPI917541 UZE917541 VJA917541 VSW917541 WCS917541 WMO917541 WWK917541 AC983077 JY983077 TU983077 ADQ983077 ANM983077 AXI983077 BHE983077 BRA983077 CAW983077 CKS983077 CUO983077 DEK983077 DOG983077 DYC983077 EHY983077 ERU983077 FBQ983077 FLM983077 FVI983077 GFE983077 GPA983077 GYW983077 HIS983077 HSO983077 ICK983077 IMG983077 IWC983077 JFY983077 JPU983077 JZQ983077 KJM983077 KTI983077 LDE983077 LNA983077 LWW983077 MGS983077 MQO983077 NAK983077 NKG983077 NUC983077 ODY983077 ONU983077 OXQ983077 PHM983077 PRI983077 QBE983077 QLA983077 QUW983077 RES983077 ROO983077 RYK983077 SIG983077 SSC983077 TBY983077 TLU983077 TVQ983077 UFM983077 UPI983077 UZE983077 VJA983077 VSW983077 WCS983077 WMO983077 WWK983077 V327669:V327670 JR327669:JR327670 TN327669:TN327670 ADJ327669:ADJ327670 ANF327669:ANF327670 AXB327669:AXB327670 BGX327669:BGX327670 BQT327669:BQT327670 CAP327669:CAP327670 CKL327669:CKL327670 CUH327669:CUH327670 DED327669:DED327670 DNZ327669:DNZ327670 DXV327669:DXV327670 EHR327669:EHR327670 ERN327669:ERN327670 FBJ327669:FBJ327670 FLF327669:FLF327670 FVB327669:FVB327670 GEX327669:GEX327670 GOT327669:GOT327670 GYP327669:GYP327670 HIL327669:HIL327670 HSH327669:HSH327670 ICD327669:ICD327670 ILZ327669:ILZ327670 IVV327669:IVV327670 JFR327669:JFR327670 JPN327669:JPN327670 JZJ327669:JZJ327670 KJF327669:KJF327670 KTB327669:KTB327670 LCX327669:LCX327670 LMT327669:LMT327670 LWP327669:LWP327670 MGL327669:MGL327670 MQH327669:MQH327670 NAD327669:NAD327670 NJZ327669:NJZ327670 NTV327669:NTV327670 ODR327669:ODR327670 ONN327669:ONN327670 OXJ327669:OXJ327670 PHF327669:PHF327670 PRB327669:PRB327670 QAX327669:QAX327670 QKT327669:QKT327670 QUP327669:QUP327670 REL327669:REL327670 ROH327669:ROH327670 RYD327669:RYD327670 SHZ327669:SHZ327670 SRV327669:SRV327670 TBR327669:TBR327670 TLN327669:TLN327670 TVJ327669:TVJ327670 UFF327669:UFF327670 UPB327669:UPB327670 UYX327669:UYX327670 VIT327669:VIT327670 VSP327669:VSP327670 WCL327669:WCL327670 WMH327669:WMH327670 WWD327669:WWD327670 AA65605 JW65605 TS65605 ADO65605 ANK65605 AXG65605 BHC65605 BQY65605 CAU65605 CKQ65605 CUM65605 DEI65605 DOE65605 DYA65605 EHW65605 ERS65605 FBO65605 FLK65605 FVG65605 GFC65605 GOY65605 GYU65605 HIQ65605 HSM65605 ICI65605 IME65605 IWA65605 JFW65605 JPS65605 JZO65605 KJK65605 KTG65605 LDC65605 LMY65605 LWU65605 MGQ65605 MQM65605 NAI65605 NKE65605 NUA65605 ODW65605 ONS65605 OXO65605 PHK65605 PRG65605 QBC65605 QKY65605 QUU65605 REQ65605 ROM65605 RYI65605 SIE65605 SSA65605 TBW65605 TLS65605 TVO65605 UFK65605 UPG65605 UZC65605 VIY65605 VSU65605 WCQ65605 WMM65605 WWI65605 AA131141 JW131141 TS131141 ADO131141 ANK131141 AXG131141 BHC131141 BQY131141 CAU131141 CKQ131141 CUM131141 DEI131141 DOE131141 DYA131141 EHW131141 ERS131141 FBO131141 FLK131141 FVG131141 GFC131141 GOY131141 GYU131141 HIQ131141 HSM131141 ICI131141 IME131141 IWA131141 JFW131141 JPS131141 JZO131141 KJK131141 KTG131141 LDC131141 LMY131141 LWU131141 MGQ131141 MQM131141 NAI131141 NKE131141 NUA131141 ODW131141 ONS131141 OXO131141 PHK131141 PRG131141 QBC131141 QKY131141 QUU131141 REQ131141 ROM131141 RYI131141 SIE131141 SSA131141 TBW131141 TLS131141 TVO131141 UFK131141 UPG131141 UZC131141 VIY131141 VSU131141 WCQ131141 WMM131141 WWI131141 AA196677 JW196677 TS196677 ADO196677 ANK196677 AXG196677 BHC196677 BQY196677 CAU196677 CKQ196677 CUM196677 DEI196677 DOE196677 DYA196677 EHW196677 ERS196677 FBO196677 FLK196677 FVG196677 GFC196677 GOY196677 GYU196677 HIQ196677 HSM196677 ICI196677 IME196677 IWA196677 JFW196677 JPS196677 JZO196677 KJK196677 KTG196677 LDC196677 LMY196677 LWU196677 MGQ196677 MQM196677 NAI196677 NKE196677 NUA196677 ODW196677 ONS196677 OXO196677 PHK196677 PRG196677 QBC196677 QKY196677 QUU196677 REQ196677 ROM196677 RYI196677 SIE196677 SSA196677 TBW196677 TLS196677 TVO196677 UFK196677 UPG196677 UZC196677 VIY196677 VSU196677 WCQ196677 WMM196677 WWI196677 AA262213 JW262213 TS262213 ADO262213 ANK262213 AXG262213 BHC262213 BQY262213 CAU262213 CKQ262213 CUM262213 DEI262213 DOE262213 DYA262213 EHW262213 ERS262213 FBO262213 FLK262213 FVG262213 GFC262213 GOY262213 GYU262213 HIQ262213 HSM262213 ICI262213 IME262213 IWA262213 JFW262213 JPS262213 JZO262213 KJK262213 KTG262213 LDC262213 LMY262213 LWU262213 MGQ262213 MQM262213 NAI262213 NKE262213 NUA262213 ODW262213 ONS262213 OXO262213 PHK262213 PRG262213 QBC262213 QKY262213 QUU262213 REQ262213 ROM262213 RYI262213 SIE262213 SSA262213 TBW262213 TLS262213 TVO262213 UFK262213 UPG262213 UZC262213 VIY262213 VSU262213 WCQ262213 WMM262213 WWI262213 AA327749 JW327749 TS327749 ADO327749 ANK327749 AXG327749 BHC327749 BQY327749 CAU327749 CKQ327749 CUM327749 DEI327749 DOE327749 DYA327749 EHW327749 ERS327749 FBO327749 FLK327749 FVG327749 GFC327749 GOY327749 GYU327749 HIQ327749 HSM327749 ICI327749 IME327749 IWA327749 JFW327749 JPS327749 JZO327749 KJK327749 KTG327749 LDC327749 LMY327749 LWU327749 MGQ327749 MQM327749 NAI327749 NKE327749 NUA327749 ODW327749 ONS327749 OXO327749 PHK327749 PRG327749 QBC327749 QKY327749 QUU327749 REQ327749 ROM327749 RYI327749 SIE327749 SSA327749 TBW327749 TLS327749 TVO327749 UFK327749 UPG327749 UZC327749 VIY327749 VSU327749 WCQ327749 WMM327749 WWI327749 AA393285 JW393285 TS393285 ADO393285 ANK393285 AXG393285 BHC393285 BQY393285 CAU393285 CKQ393285 CUM393285 DEI393285 DOE393285 DYA393285 EHW393285 ERS393285 FBO393285 FLK393285 FVG393285 GFC393285 GOY393285 GYU393285 HIQ393285 HSM393285 ICI393285 IME393285 IWA393285 JFW393285 JPS393285 JZO393285 KJK393285 KTG393285 LDC393285 LMY393285 LWU393285 MGQ393285 MQM393285 NAI393285 NKE393285 NUA393285 ODW393285 ONS393285 OXO393285 PHK393285 PRG393285 QBC393285 QKY393285 QUU393285 REQ393285 ROM393285 RYI393285 SIE393285 SSA393285 TBW393285 TLS393285 TVO393285 UFK393285 UPG393285 UZC393285 VIY393285 VSU393285 WCQ393285 WMM393285 WWI393285 AA458821 JW458821 TS458821 ADO458821 ANK458821 AXG458821 BHC458821 BQY458821 CAU458821 CKQ458821 CUM458821 DEI458821 DOE458821 DYA458821 EHW458821 ERS458821 FBO458821 FLK458821 FVG458821 GFC458821 GOY458821 GYU458821 HIQ458821 HSM458821 ICI458821 IME458821 IWA458821 JFW458821 JPS458821 JZO458821 KJK458821 KTG458821 LDC458821 LMY458821 LWU458821 MGQ458821 MQM458821 NAI458821 NKE458821 NUA458821 ODW458821 ONS458821 OXO458821 PHK458821 PRG458821 QBC458821 QKY458821 QUU458821 REQ458821 ROM458821 RYI458821 SIE458821 SSA458821 TBW458821 TLS458821 TVO458821 UFK458821 UPG458821 UZC458821 VIY458821 VSU458821 WCQ458821 WMM458821 WWI458821 AA524357 JW524357 TS524357 ADO524357 ANK524357 AXG524357 BHC524357 BQY524357 CAU524357 CKQ524357 CUM524357 DEI524357 DOE524357 DYA524357 EHW524357 ERS524357 FBO524357 FLK524357 FVG524357 GFC524357 GOY524357 GYU524357 HIQ524357 HSM524357 ICI524357 IME524357 IWA524357 JFW524357 JPS524357 JZO524357 KJK524357 KTG524357 LDC524357 LMY524357 LWU524357 MGQ524357 MQM524357 NAI524357 NKE524357 NUA524357 ODW524357 ONS524357 OXO524357 PHK524357 PRG524357 QBC524357 QKY524357 QUU524357 REQ524357 ROM524357 RYI524357 SIE524357 SSA524357 TBW524357 TLS524357 TVO524357 UFK524357 UPG524357 UZC524357 VIY524357 VSU524357 WCQ524357 WMM524357 WWI524357 AA589893 JW589893 TS589893 ADO589893 ANK589893 AXG589893 BHC589893 BQY589893 CAU589893 CKQ589893 CUM589893 DEI589893 DOE589893 DYA589893 EHW589893 ERS589893 FBO589893 FLK589893 FVG589893 GFC589893 GOY589893 GYU589893 HIQ589893 HSM589893 ICI589893 IME589893 IWA589893 JFW589893 JPS589893 JZO589893 KJK589893 KTG589893 LDC589893 LMY589893 LWU589893 MGQ589893 MQM589893 NAI589893 NKE589893 NUA589893 ODW589893 ONS589893 OXO589893 PHK589893 PRG589893 QBC589893 QKY589893 QUU589893 REQ589893 ROM589893 RYI589893 SIE589893 SSA589893 TBW589893 TLS589893 TVO589893 UFK589893 UPG589893 UZC589893 VIY589893 VSU589893 WCQ589893 WMM589893 WWI589893 AA655429 JW655429 TS655429 ADO655429 ANK655429 AXG655429 BHC655429 BQY655429 CAU655429 CKQ655429 CUM655429 DEI655429 DOE655429 DYA655429 EHW655429 ERS655429 FBO655429 FLK655429 FVG655429 GFC655429 GOY655429 GYU655429 HIQ655429 HSM655429 ICI655429 IME655429 IWA655429 JFW655429 JPS655429 JZO655429 KJK655429 KTG655429 LDC655429 LMY655429 LWU655429 MGQ655429 MQM655429 NAI655429 NKE655429 NUA655429 ODW655429 ONS655429 OXO655429 PHK655429 PRG655429 QBC655429 QKY655429 QUU655429 REQ655429 ROM655429 RYI655429 SIE655429 SSA655429 TBW655429 TLS655429 TVO655429 UFK655429 UPG655429 UZC655429 VIY655429 VSU655429 WCQ655429 WMM655429 WWI655429 AA720965 JW720965 TS720965 ADO720965 ANK720965 AXG720965 BHC720965 BQY720965 CAU720965 CKQ720965 CUM720965 DEI720965 DOE720965 DYA720965 EHW720965 ERS720965 FBO720965 FLK720965 FVG720965 GFC720965 GOY720965 GYU720965 HIQ720965 HSM720965 ICI720965 IME720965 IWA720965 JFW720965 JPS720965 JZO720965 KJK720965 KTG720965 LDC720965 LMY720965 LWU720965 MGQ720965 MQM720965 NAI720965 NKE720965 NUA720965 ODW720965 ONS720965 OXO720965 PHK720965 PRG720965 QBC720965 QKY720965 QUU720965 REQ720965 ROM720965 RYI720965 SIE720965 SSA720965 TBW720965 TLS720965 TVO720965 UFK720965 UPG720965 UZC720965 VIY720965 VSU720965 WCQ720965 WMM720965 WWI720965 AA786501 JW786501 TS786501 ADO786501 ANK786501 AXG786501 BHC786501 BQY786501 CAU786501 CKQ786501 CUM786501 DEI786501 DOE786501 DYA786501 EHW786501 ERS786501 FBO786501 FLK786501 FVG786501 GFC786501 GOY786501 GYU786501 HIQ786501 HSM786501 ICI786501 IME786501 IWA786501 JFW786501 JPS786501 JZO786501 KJK786501 KTG786501 LDC786501 LMY786501 LWU786501 MGQ786501 MQM786501 NAI786501 NKE786501 NUA786501 ODW786501 ONS786501 OXO786501 PHK786501 PRG786501 QBC786501 QKY786501 QUU786501 REQ786501 ROM786501 RYI786501 SIE786501 SSA786501 TBW786501 TLS786501 TVO786501 UFK786501 UPG786501 UZC786501 VIY786501 VSU786501 WCQ786501 WMM786501 WWI786501 AA852037 JW852037 TS852037 ADO852037 ANK852037 AXG852037 BHC852037 BQY852037 CAU852037 CKQ852037 CUM852037 DEI852037 DOE852037 DYA852037 EHW852037 ERS852037 FBO852037 FLK852037 FVG852037 GFC852037 GOY852037 GYU852037 HIQ852037 HSM852037 ICI852037 IME852037 IWA852037 JFW852037 JPS852037 JZO852037 KJK852037 KTG852037 LDC852037 LMY852037 LWU852037 MGQ852037 MQM852037 NAI852037 NKE852037 NUA852037 ODW852037 ONS852037 OXO852037 PHK852037 PRG852037 QBC852037 QKY852037 QUU852037 REQ852037 ROM852037 RYI852037 SIE852037 SSA852037 TBW852037 TLS852037 TVO852037 UFK852037 UPG852037 UZC852037 VIY852037 VSU852037 WCQ852037 WMM852037 WWI852037 AA917573 JW917573 TS917573 ADO917573 ANK917573 AXG917573 BHC917573 BQY917573 CAU917573 CKQ917573 CUM917573 DEI917573 DOE917573 DYA917573 EHW917573 ERS917573 FBO917573 FLK917573 FVG917573 GFC917573 GOY917573 GYU917573 HIQ917573 HSM917573 ICI917573 IME917573 IWA917573 JFW917573 JPS917573 JZO917573 KJK917573 KTG917573 LDC917573 LMY917573 LWU917573 MGQ917573 MQM917573 NAI917573 NKE917573 NUA917573 ODW917573 ONS917573 OXO917573 PHK917573 PRG917573 QBC917573 QKY917573 QUU917573 REQ917573 ROM917573 RYI917573 SIE917573 SSA917573 TBW917573 TLS917573 TVO917573 UFK917573 UPG917573 UZC917573 VIY917573 VSU917573 WCQ917573 WMM917573 WWI917573 AA983109 JW983109 TS983109 ADO983109 ANK983109 AXG983109 BHC983109 BQY983109 CAU983109 CKQ983109 CUM983109 DEI983109 DOE983109 DYA983109 EHW983109 ERS983109 FBO983109 FLK983109 FVG983109 GFC983109 GOY983109 GYU983109 HIQ983109 HSM983109 ICI983109 IME983109 IWA983109 JFW983109 JPS983109 JZO983109 KJK983109 KTG983109 LDC983109 LMY983109 LWU983109 MGQ983109 MQM983109 NAI983109 NKE983109 NUA983109 ODW983109 ONS983109 OXO983109 PHK983109 PRG983109 QBC983109 QKY983109 QUU983109 REQ983109 ROM983109 RYI983109 SIE983109 SSA983109 TBW983109 TLS983109 TVO983109 UFK983109 UPG983109 UZC983109 VIY983109 VSU983109 WCQ983109 WMM983109 WWI983109 V393205:V393206 JR393205:JR393206 TN393205:TN393206 ADJ393205:ADJ393206 ANF393205:ANF393206 AXB393205:AXB393206 BGX393205:BGX393206 BQT393205:BQT393206 CAP393205:CAP393206 CKL393205:CKL393206 CUH393205:CUH393206 DED393205:DED393206 DNZ393205:DNZ393206 DXV393205:DXV393206 EHR393205:EHR393206 ERN393205:ERN393206 FBJ393205:FBJ393206 FLF393205:FLF393206 FVB393205:FVB393206 GEX393205:GEX393206 GOT393205:GOT393206 GYP393205:GYP393206 HIL393205:HIL393206 HSH393205:HSH393206 ICD393205:ICD393206 ILZ393205:ILZ393206 IVV393205:IVV393206 JFR393205:JFR393206 JPN393205:JPN393206 JZJ393205:JZJ393206 KJF393205:KJF393206 KTB393205:KTB393206 LCX393205:LCX393206 LMT393205:LMT393206 LWP393205:LWP393206 MGL393205:MGL393206 MQH393205:MQH393206 NAD393205:NAD393206 NJZ393205:NJZ393206 NTV393205:NTV393206 ODR393205:ODR393206 ONN393205:ONN393206 OXJ393205:OXJ393206 PHF393205:PHF393206 PRB393205:PRB393206 QAX393205:QAX393206 QKT393205:QKT393206 QUP393205:QUP393206 REL393205:REL393206 ROH393205:ROH393206 RYD393205:RYD393206 SHZ393205:SHZ393206 SRV393205:SRV393206 TBR393205:TBR393206 TLN393205:TLN393206 TVJ393205:TVJ393206 UFF393205:UFF393206 UPB393205:UPB393206 UYX393205:UYX393206 VIT393205:VIT393206 VSP393205:VSP393206 WCL393205:WCL393206 WMH393205:WMH393206 WWD393205:WWD393206 V65565 JR65565 TN65565 ADJ65565 ANF65565 AXB65565 BGX65565 BQT65565 CAP65565 CKL65565 CUH65565 DED65565 DNZ65565 DXV65565 EHR65565 ERN65565 FBJ65565 FLF65565 FVB65565 GEX65565 GOT65565 GYP65565 HIL65565 HSH65565 ICD65565 ILZ65565 IVV65565 JFR65565 JPN65565 JZJ65565 KJF65565 KTB65565 LCX65565 LMT65565 LWP65565 MGL65565 MQH65565 NAD65565 NJZ65565 NTV65565 ODR65565 ONN65565 OXJ65565 PHF65565 PRB65565 QAX65565 QKT65565 QUP65565 REL65565 ROH65565 RYD65565 SHZ65565 SRV65565 TBR65565 TLN65565 TVJ65565 UFF65565 UPB65565 UYX65565 VIT65565 VSP65565 WCL65565 WMH65565 WWD65565 V131101 JR131101 TN131101 ADJ131101 ANF131101 AXB131101 BGX131101 BQT131101 CAP131101 CKL131101 CUH131101 DED131101 DNZ131101 DXV131101 EHR131101 ERN131101 FBJ131101 FLF131101 FVB131101 GEX131101 GOT131101 GYP131101 HIL131101 HSH131101 ICD131101 ILZ131101 IVV131101 JFR131101 JPN131101 JZJ131101 KJF131101 KTB131101 LCX131101 LMT131101 LWP131101 MGL131101 MQH131101 NAD131101 NJZ131101 NTV131101 ODR131101 ONN131101 OXJ131101 PHF131101 PRB131101 QAX131101 QKT131101 QUP131101 REL131101 ROH131101 RYD131101 SHZ131101 SRV131101 TBR131101 TLN131101 TVJ131101 UFF131101 UPB131101 UYX131101 VIT131101 VSP131101 WCL131101 WMH131101 WWD131101 V196637 JR196637 TN196637 ADJ196637 ANF196637 AXB196637 BGX196637 BQT196637 CAP196637 CKL196637 CUH196637 DED196637 DNZ196637 DXV196637 EHR196637 ERN196637 FBJ196637 FLF196637 FVB196637 GEX196637 GOT196637 GYP196637 HIL196637 HSH196637 ICD196637 ILZ196637 IVV196637 JFR196637 JPN196637 JZJ196637 KJF196637 KTB196637 LCX196637 LMT196637 LWP196637 MGL196637 MQH196637 NAD196637 NJZ196637 NTV196637 ODR196637 ONN196637 OXJ196637 PHF196637 PRB196637 QAX196637 QKT196637 QUP196637 REL196637 ROH196637 RYD196637 SHZ196637 SRV196637 TBR196637 TLN196637 TVJ196637 UFF196637 UPB196637 UYX196637 VIT196637 VSP196637 WCL196637 WMH196637 WWD196637 V262173 JR262173 TN262173 ADJ262173 ANF262173 AXB262173 BGX262173 BQT262173 CAP262173 CKL262173 CUH262173 DED262173 DNZ262173 DXV262173 EHR262173 ERN262173 FBJ262173 FLF262173 FVB262173 GEX262173 GOT262173 GYP262173 HIL262173 HSH262173 ICD262173 ILZ262173 IVV262173 JFR262173 JPN262173 JZJ262173 KJF262173 KTB262173 LCX262173 LMT262173 LWP262173 MGL262173 MQH262173 NAD262173 NJZ262173 NTV262173 ODR262173 ONN262173 OXJ262173 PHF262173 PRB262173 QAX262173 QKT262173 QUP262173 REL262173 ROH262173 RYD262173 SHZ262173 SRV262173 TBR262173 TLN262173 TVJ262173 UFF262173 UPB262173 UYX262173 VIT262173 VSP262173 WCL262173 WMH262173 WWD262173 V327709 JR327709 TN327709 ADJ327709 ANF327709 AXB327709 BGX327709 BQT327709 CAP327709 CKL327709 CUH327709 DED327709 DNZ327709 DXV327709 EHR327709 ERN327709 FBJ327709 FLF327709 FVB327709 GEX327709 GOT327709 GYP327709 HIL327709 HSH327709 ICD327709 ILZ327709 IVV327709 JFR327709 JPN327709 JZJ327709 KJF327709 KTB327709 LCX327709 LMT327709 LWP327709 MGL327709 MQH327709 NAD327709 NJZ327709 NTV327709 ODR327709 ONN327709 OXJ327709 PHF327709 PRB327709 QAX327709 QKT327709 QUP327709 REL327709 ROH327709 RYD327709 SHZ327709 SRV327709 TBR327709 TLN327709 TVJ327709 UFF327709 UPB327709 UYX327709 VIT327709 VSP327709 WCL327709 WMH327709 WWD327709 V393245 JR393245 TN393245 ADJ393245 ANF393245 AXB393245 BGX393245 BQT393245 CAP393245 CKL393245 CUH393245 DED393245 DNZ393245 DXV393245 EHR393245 ERN393245 FBJ393245 FLF393245 FVB393245 GEX393245 GOT393245 GYP393245 HIL393245 HSH393245 ICD393245 ILZ393245 IVV393245 JFR393245 JPN393245 JZJ393245 KJF393245 KTB393245 LCX393245 LMT393245 LWP393245 MGL393245 MQH393245 NAD393245 NJZ393245 NTV393245 ODR393245 ONN393245 OXJ393245 PHF393245 PRB393245 QAX393245 QKT393245 QUP393245 REL393245 ROH393245 RYD393245 SHZ393245 SRV393245 TBR393245 TLN393245 TVJ393245 UFF393245 UPB393245 UYX393245 VIT393245 VSP393245 WCL393245 WMH393245 WWD393245 V458781 JR458781 TN458781 ADJ458781 ANF458781 AXB458781 BGX458781 BQT458781 CAP458781 CKL458781 CUH458781 DED458781 DNZ458781 DXV458781 EHR458781 ERN458781 FBJ458781 FLF458781 FVB458781 GEX458781 GOT458781 GYP458781 HIL458781 HSH458781 ICD458781 ILZ458781 IVV458781 JFR458781 JPN458781 JZJ458781 KJF458781 KTB458781 LCX458781 LMT458781 LWP458781 MGL458781 MQH458781 NAD458781 NJZ458781 NTV458781 ODR458781 ONN458781 OXJ458781 PHF458781 PRB458781 QAX458781 QKT458781 QUP458781 REL458781 ROH458781 RYD458781 SHZ458781 SRV458781 TBR458781 TLN458781 TVJ458781 UFF458781 UPB458781 UYX458781 VIT458781 VSP458781 WCL458781 WMH458781 WWD458781 V524317 JR524317 TN524317 ADJ524317 ANF524317 AXB524317 BGX524317 BQT524317 CAP524317 CKL524317 CUH524317 DED524317 DNZ524317 DXV524317 EHR524317 ERN524317 FBJ524317 FLF524317 FVB524317 GEX524317 GOT524317 GYP524317 HIL524317 HSH524317 ICD524317 ILZ524317 IVV524317 JFR524317 JPN524317 JZJ524317 KJF524317 KTB524317 LCX524317 LMT524317 LWP524317 MGL524317 MQH524317 NAD524317 NJZ524317 NTV524317 ODR524317 ONN524317 OXJ524317 PHF524317 PRB524317 QAX524317 QKT524317 QUP524317 REL524317 ROH524317 RYD524317 SHZ524317 SRV524317 TBR524317 TLN524317 TVJ524317 UFF524317 UPB524317 UYX524317 VIT524317 VSP524317 WCL524317 WMH524317 WWD524317 V589853 JR589853 TN589853 ADJ589853 ANF589853 AXB589853 BGX589853 BQT589853 CAP589853 CKL589853 CUH589853 DED589853 DNZ589853 DXV589853 EHR589853 ERN589853 FBJ589853 FLF589853 FVB589853 GEX589853 GOT589853 GYP589853 HIL589853 HSH589853 ICD589853 ILZ589853 IVV589853 JFR589853 JPN589853 JZJ589853 KJF589853 KTB589853 LCX589853 LMT589853 LWP589853 MGL589853 MQH589853 NAD589853 NJZ589853 NTV589853 ODR589853 ONN589853 OXJ589853 PHF589853 PRB589853 QAX589853 QKT589853 QUP589853 REL589853 ROH589853 RYD589853 SHZ589853 SRV589853 TBR589853 TLN589853 TVJ589853 UFF589853 UPB589853 UYX589853 VIT589853 VSP589853 WCL589853 WMH589853 WWD589853 V655389 JR655389 TN655389 ADJ655389 ANF655389 AXB655389 BGX655389 BQT655389 CAP655389 CKL655389 CUH655389 DED655389 DNZ655389 DXV655389 EHR655389 ERN655389 FBJ655389 FLF655389 FVB655389 GEX655389 GOT655389 GYP655389 HIL655389 HSH655389 ICD655389 ILZ655389 IVV655389 JFR655389 JPN655389 JZJ655389 KJF655389 KTB655389 LCX655389 LMT655389 LWP655389 MGL655389 MQH655389 NAD655389 NJZ655389 NTV655389 ODR655389 ONN655389 OXJ655389 PHF655389 PRB655389 QAX655389 QKT655389 QUP655389 REL655389 ROH655389 RYD655389 SHZ655389 SRV655389 TBR655389 TLN655389 TVJ655389 UFF655389 UPB655389 UYX655389 VIT655389 VSP655389 WCL655389 WMH655389 WWD655389 V720925 JR720925 TN720925 ADJ720925 ANF720925 AXB720925 BGX720925 BQT720925 CAP720925 CKL720925 CUH720925 DED720925 DNZ720925 DXV720925 EHR720925 ERN720925 FBJ720925 FLF720925 FVB720925 GEX720925 GOT720925 GYP720925 HIL720925 HSH720925 ICD720925 ILZ720925 IVV720925 JFR720925 JPN720925 JZJ720925 KJF720925 KTB720925 LCX720925 LMT720925 LWP720925 MGL720925 MQH720925 NAD720925 NJZ720925 NTV720925 ODR720925 ONN720925 OXJ720925 PHF720925 PRB720925 QAX720925 QKT720925 QUP720925 REL720925 ROH720925 RYD720925 SHZ720925 SRV720925 TBR720925 TLN720925 TVJ720925 UFF720925 UPB720925 UYX720925 VIT720925 VSP720925 WCL720925 WMH720925 WWD720925 V786461 JR786461 TN786461 ADJ786461 ANF786461 AXB786461 BGX786461 BQT786461 CAP786461 CKL786461 CUH786461 DED786461 DNZ786461 DXV786461 EHR786461 ERN786461 FBJ786461 FLF786461 FVB786461 GEX786461 GOT786461 GYP786461 HIL786461 HSH786461 ICD786461 ILZ786461 IVV786461 JFR786461 JPN786461 JZJ786461 KJF786461 KTB786461 LCX786461 LMT786461 LWP786461 MGL786461 MQH786461 NAD786461 NJZ786461 NTV786461 ODR786461 ONN786461 OXJ786461 PHF786461 PRB786461 QAX786461 QKT786461 QUP786461 REL786461 ROH786461 RYD786461 SHZ786461 SRV786461 TBR786461 TLN786461 TVJ786461 UFF786461 UPB786461 UYX786461 VIT786461 VSP786461 WCL786461 WMH786461 WWD786461 V851997 JR851997 TN851997 ADJ851997 ANF851997 AXB851997 BGX851997 BQT851997 CAP851997 CKL851997 CUH851997 DED851997 DNZ851997 DXV851997 EHR851997 ERN851997 FBJ851997 FLF851997 FVB851997 GEX851997 GOT851997 GYP851997 HIL851997 HSH851997 ICD851997 ILZ851997 IVV851997 JFR851997 JPN851997 JZJ851997 KJF851997 KTB851997 LCX851997 LMT851997 LWP851997 MGL851997 MQH851997 NAD851997 NJZ851997 NTV851997 ODR851997 ONN851997 OXJ851997 PHF851997 PRB851997 QAX851997 QKT851997 QUP851997 REL851997 ROH851997 RYD851997 SHZ851997 SRV851997 TBR851997 TLN851997 TVJ851997 UFF851997 UPB851997 UYX851997 VIT851997 VSP851997 WCL851997 WMH851997 WWD851997 V917533 JR917533 TN917533 ADJ917533 ANF917533 AXB917533 BGX917533 BQT917533 CAP917533 CKL917533 CUH917533 DED917533 DNZ917533 DXV917533 EHR917533 ERN917533 FBJ917533 FLF917533 FVB917533 GEX917533 GOT917533 GYP917533 HIL917533 HSH917533 ICD917533 ILZ917533 IVV917533 JFR917533 JPN917533 JZJ917533 KJF917533 KTB917533 LCX917533 LMT917533 LWP917533 MGL917533 MQH917533 NAD917533 NJZ917533 NTV917533 ODR917533 ONN917533 OXJ917533 PHF917533 PRB917533 QAX917533 QKT917533 QUP917533 REL917533 ROH917533 RYD917533 SHZ917533 SRV917533 TBR917533 TLN917533 TVJ917533 UFF917533 UPB917533 UYX917533 VIT917533 VSP917533 WCL917533 WMH917533 WWD917533 V983069 JR983069 TN983069 ADJ983069 ANF983069 AXB983069 BGX983069 BQT983069 CAP983069 CKL983069 CUH983069 DED983069 DNZ983069 DXV983069 EHR983069 ERN983069 FBJ983069 FLF983069 FVB983069 GEX983069 GOT983069 GYP983069 HIL983069 HSH983069 ICD983069 ILZ983069 IVV983069 JFR983069 JPN983069 JZJ983069 KJF983069 KTB983069 LCX983069 LMT983069 LWP983069 MGL983069 MQH983069 NAD983069 NJZ983069 NTV983069 ODR983069 ONN983069 OXJ983069 PHF983069 PRB983069 QAX983069 QKT983069 QUP983069 REL983069 ROH983069 RYD983069 SHZ983069 SRV983069 TBR983069 TLN983069 TVJ983069 UFF983069 UPB983069 UYX983069 VIT983069 VSP983069 WCL983069 WMH983069 WWD983069 V458741:V458742 JR458741:JR458742 TN458741:TN458742 ADJ458741:ADJ458742 ANF458741:ANF458742 AXB458741:AXB458742 BGX458741:BGX458742 BQT458741:BQT458742 CAP458741:CAP458742 CKL458741:CKL458742 CUH458741:CUH458742 DED458741:DED458742 DNZ458741:DNZ458742 DXV458741:DXV458742 EHR458741:EHR458742 ERN458741:ERN458742 FBJ458741:FBJ458742 FLF458741:FLF458742 FVB458741:FVB458742 GEX458741:GEX458742 GOT458741:GOT458742 GYP458741:GYP458742 HIL458741:HIL458742 HSH458741:HSH458742 ICD458741:ICD458742 ILZ458741:ILZ458742 IVV458741:IVV458742 JFR458741:JFR458742 JPN458741:JPN458742 JZJ458741:JZJ458742 KJF458741:KJF458742 KTB458741:KTB458742 LCX458741:LCX458742 LMT458741:LMT458742 LWP458741:LWP458742 MGL458741:MGL458742 MQH458741:MQH458742 NAD458741:NAD458742 NJZ458741:NJZ458742 NTV458741:NTV458742 ODR458741:ODR458742 ONN458741:ONN458742 OXJ458741:OXJ458742 PHF458741:PHF458742 PRB458741:PRB458742 QAX458741:QAX458742 QKT458741:QKT458742 QUP458741:QUP458742 REL458741:REL458742 ROH458741:ROH458742 RYD458741:RYD458742 SHZ458741:SHZ458742 SRV458741:SRV458742 TBR458741:TBR458742 TLN458741:TLN458742 TVJ458741:TVJ458742 UFF458741:UFF458742 UPB458741:UPB458742 UYX458741:UYX458742 VIT458741:VIT458742 VSP458741:VSP458742 WCL458741:WCL458742 WMH458741:WMH458742 WWD458741:WWD458742 V65581:V65582 JR65581:JR65582 TN65581:TN65582 ADJ65581:ADJ65582 ANF65581:ANF65582 AXB65581:AXB65582 BGX65581:BGX65582 BQT65581:BQT65582 CAP65581:CAP65582 CKL65581:CKL65582 CUH65581:CUH65582 DED65581:DED65582 DNZ65581:DNZ65582 DXV65581:DXV65582 EHR65581:EHR65582 ERN65581:ERN65582 FBJ65581:FBJ65582 FLF65581:FLF65582 FVB65581:FVB65582 GEX65581:GEX65582 GOT65581:GOT65582 GYP65581:GYP65582 HIL65581:HIL65582 HSH65581:HSH65582 ICD65581:ICD65582 ILZ65581:ILZ65582 IVV65581:IVV65582 JFR65581:JFR65582 JPN65581:JPN65582 JZJ65581:JZJ65582 KJF65581:KJF65582 KTB65581:KTB65582 LCX65581:LCX65582 LMT65581:LMT65582 LWP65581:LWP65582 MGL65581:MGL65582 MQH65581:MQH65582 NAD65581:NAD65582 NJZ65581:NJZ65582 NTV65581:NTV65582 ODR65581:ODR65582 ONN65581:ONN65582 OXJ65581:OXJ65582 PHF65581:PHF65582 PRB65581:PRB65582 QAX65581:QAX65582 QKT65581:QKT65582 QUP65581:QUP65582 REL65581:REL65582 ROH65581:ROH65582 RYD65581:RYD65582 SHZ65581:SHZ65582 SRV65581:SRV65582 TBR65581:TBR65582 TLN65581:TLN65582 TVJ65581:TVJ65582 UFF65581:UFF65582 UPB65581:UPB65582 UYX65581:UYX65582 VIT65581:VIT65582 VSP65581:VSP65582 WCL65581:WCL65582 WMH65581:WMH65582 WWD65581:WWD65582 V131117:V131118 JR131117:JR131118 TN131117:TN131118 ADJ131117:ADJ131118 ANF131117:ANF131118 AXB131117:AXB131118 BGX131117:BGX131118 BQT131117:BQT131118 CAP131117:CAP131118 CKL131117:CKL131118 CUH131117:CUH131118 DED131117:DED131118 DNZ131117:DNZ131118 DXV131117:DXV131118 EHR131117:EHR131118 ERN131117:ERN131118 FBJ131117:FBJ131118 FLF131117:FLF131118 FVB131117:FVB131118 GEX131117:GEX131118 GOT131117:GOT131118 GYP131117:GYP131118 HIL131117:HIL131118 HSH131117:HSH131118 ICD131117:ICD131118 ILZ131117:ILZ131118 IVV131117:IVV131118 JFR131117:JFR131118 JPN131117:JPN131118 JZJ131117:JZJ131118 KJF131117:KJF131118 KTB131117:KTB131118 LCX131117:LCX131118 LMT131117:LMT131118 LWP131117:LWP131118 MGL131117:MGL131118 MQH131117:MQH131118 NAD131117:NAD131118 NJZ131117:NJZ131118 NTV131117:NTV131118 ODR131117:ODR131118 ONN131117:ONN131118 OXJ131117:OXJ131118 PHF131117:PHF131118 PRB131117:PRB131118 QAX131117:QAX131118 QKT131117:QKT131118 QUP131117:QUP131118 REL131117:REL131118 ROH131117:ROH131118 RYD131117:RYD131118 SHZ131117:SHZ131118 SRV131117:SRV131118 TBR131117:TBR131118 TLN131117:TLN131118 TVJ131117:TVJ131118 UFF131117:UFF131118 UPB131117:UPB131118 UYX131117:UYX131118 VIT131117:VIT131118 VSP131117:VSP131118 WCL131117:WCL131118 WMH131117:WMH131118 WWD131117:WWD131118 V196653:V196654 JR196653:JR196654 TN196653:TN196654 ADJ196653:ADJ196654 ANF196653:ANF196654 AXB196653:AXB196654 BGX196653:BGX196654 BQT196653:BQT196654 CAP196653:CAP196654 CKL196653:CKL196654 CUH196653:CUH196654 DED196653:DED196654 DNZ196653:DNZ196654 DXV196653:DXV196654 EHR196653:EHR196654 ERN196653:ERN196654 FBJ196653:FBJ196654 FLF196653:FLF196654 FVB196653:FVB196654 GEX196653:GEX196654 GOT196653:GOT196654 GYP196653:GYP196654 HIL196653:HIL196654 HSH196653:HSH196654 ICD196653:ICD196654 ILZ196653:ILZ196654 IVV196653:IVV196654 JFR196653:JFR196654 JPN196653:JPN196654 JZJ196653:JZJ196654 KJF196653:KJF196654 KTB196653:KTB196654 LCX196653:LCX196654 LMT196653:LMT196654 LWP196653:LWP196654 MGL196653:MGL196654 MQH196653:MQH196654 NAD196653:NAD196654 NJZ196653:NJZ196654 NTV196653:NTV196654 ODR196653:ODR196654 ONN196653:ONN196654 OXJ196653:OXJ196654 PHF196653:PHF196654 PRB196653:PRB196654 QAX196653:QAX196654 QKT196653:QKT196654 QUP196653:QUP196654 REL196653:REL196654 ROH196653:ROH196654 RYD196653:RYD196654 SHZ196653:SHZ196654 SRV196653:SRV196654 TBR196653:TBR196654 TLN196653:TLN196654 TVJ196653:TVJ196654 UFF196653:UFF196654 UPB196653:UPB196654 UYX196653:UYX196654 VIT196653:VIT196654 VSP196653:VSP196654 WCL196653:WCL196654 WMH196653:WMH196654 WWD196653:WWD196654 V262189:V262190 JR262189:JR262190 TN262189:TN262190 ADJ262189:ADJ262190 ANF262189:ANF262190 AXB262189:AXB262190 BGX262189:BGX262190 BQT262189:BQT262190 CAP262189:CAP262190 CKL262189:CKL262190 CUH262189:CUH262190 DED262189:DED262190 DNZ262189:DNZ262190 DXV262189:DXV262190 EHR262189:EHR262190 ERN262189:ERN262190 FBJ262189:FBJ262190 FLF262189:FLF262190 FVB262189:FVB262190 GEX262189:GEX262190 GOT262189:GOT262190 GYP262189:GYP262190 HIL262189:HIL262190 HSH262189:HSH262190 ICD262189:ICD262190 ILZ262189:ILZ262190 IVV262189:IVV262190 JFR262189:JFR262190 JPN262189:JPN262190 JZJ262189:JZJ262190 KJF262189:KJF262190 KTB262189:KTB262190 LCX262189:LCX262190 LMT262189:LMT262190 LWP262189:LWP262190 MGL262189:MGL262190 MQH262189:MQH262190 NAD262189:NAD262190 NJZ262189:NJZ262190 NTV262189:NTV262190 ODR262189:ODR262190 ONN262189:ONN262190 OXJ262189:OXJ262190 PHF262189:PHF262190 PRB262189:PRB262190 QAX262189:QAX262190 QKT262189:QKT262190 QUP262189:QUP262190 REL262189:REL262190 ROH262189:ROH262190 RYD262189:RYD262190 SHZ262189:SHZ262190 SRV262189:SRV262190 TBR262189:TBR262190 TLN262189:TLN262190 TVJ262189:TVJ262190 UFF262189:UFF262190 UPB262189:UPB262190 UYX262189:UYX262190 VIT262189:VIT262190 VSP262189:VSP262190 WCL262189:WCL262190 WMH262189:WMH262190 WWD262189:WWD262190 V327725:V327726 JR327725:JR327726 TN327725:TN327726 ADJ327725:ADJ327726 ANF327725:ANF327726 AXB327725:AXB327726 BGX327725:BGX327726 BQT327725:BQT327726 CAP327725:CAP327726 CKL327725:CKL327726 CUH327725:CUH327726 DED327725:DED327726 DNZ327725:DNZ327726 DXV327725:DXV327726 EHR327725:EHR327726 ERN327725:ERN327726 FBJ327725:FBJ327726 FLF327725:FLF327726 FVB327725:FVB327726 GEX327725:GEX327726 GOT327725:GOT327726 GYP327725:GYP327726 HIL327725:HIL327726 HSH327725:HSH327726 ICD327725:ICD327726 ILZ327725:ILZ327726 IVV327725:IVV327726 JFR327725:JFR327726 JPN327725:JPN327726 JZJ327725:JZJ327726 KJF327725:KJF327726 KTB327725:KTB327726 LCX327725:LCX327726 LMT327725:LMT327726 LWP327725:LWP327726 MGL327725:MGL327726 MQH327725:MQH327726 NAD327725:NAD327726 NJZ327725:NJZ327726 NTV327725:NTV327726 ODR327725:ODR327726 ONN327725:ONN327726 OXJ327725:OXJ327726 PHF327725:PHF327726 PRB327725:PRB327726 QAX327725:QAX327726 QKT327725:QKT327726 QUP327725:QUP327726 REL327725:REL327726 ROH327725:ROH327726 RYD327725:RYD327726 SHZ327725:SHZ327726 SRV327725:SRV327726 TBR327725:TBR327726 TLN327725:TLN327726 TVJ327725:TVJ327726 UFF327725:UFF327726 UPB327725:UPB327726 UYX327725:UYX327726 VIT327725:VIT327726 VSP327725:VSP327726 WCL327725:WCL327726 WMH327725:WMH327726 WWD327725:WWD327726 V393261:V393262 JR393261:JR393262 TN393261:TN393262 ADJ393261:ADJ393262 ANF393261:ANF393262 AXB393261:AXB393262 BGX393261:BGX393262 BQT393261:BQT393262 CAP393261:CAP393262 CKL393261:CKL393262 CUH393261:CUH393262 DED393261:DED393262 DNZ393261:DNZ393262 DXV393261:DXV393262 EHR393261:EHR393262 ERN393261:ERN393262 FBJ393261:FBJ393262 FLF393261:FLF393262 FVB393261:FVB393262 GEX393261:GEX393262 GOT393261:GOT393262 GYP393261:GYP393262 HIL393261:HIL393262 HSH393261:HSH393262 ICD393261:ICD393262 ILZ393261:ILZ393262 IVV393261:IVV393262 JFR393261:JFR393262 JPN393261:JPN393262 JZJ393261:JZJ393262 KJF393261:KJF393262 KTB393261:KTB393262 LCX393261:LCX393262 LMT393261:LMT393262 LWP393261:LWP393262 MGL393261:MGL393262 MQH393261:MQH393262 NAD393261:NAD393262 NJZ393261:NJZ393262 NTV393261:NTV393262 ODR393261:ODR393262 ONN393261:ONN393262 OXJ393261:OXJ393262 PHF393261:PHF393262 PRB393261:PRB393262 QAX393261:QAX393262 QKT393261:QKT393262 QUP393261:QUP393262 REL393261:REL393262 ROH393261:ROH393262 RYD393261:RYD393262 SHZ393261:SHZ393262 SRV393261:SRV393262 TBR393261:TBR393262 TLN393261:TLN393262 TVJ393261:TVJ393262 UFF393261:UFF393262 UPB393261:UPB393262 UYX393261:UYX393262 VIT393261:VIT393262 VSP393261:VSP393262 WCL393261:WCL393262 WMH393261:WMH393262 WWD393261:WWD393262 V458797:V458798 JR458797:JR458798 TN458797:TN458798 ADJ458797:ADJ458798 ANF458797:ANF458798 AXB458797:AXB458798 BGX458797:BGX458798 BQT458797:BQT458798 CAP458797:CAP458798 CKL458797:CKL458798 CUH458797:CUH458798 DED458797:DED458798 DNZ458797:DNZ458798 DXV458797:DXV458798 EHR458797:EHR458798 ERN458797:ERN458798 FBJ458797:FBJ458798 FLF458797:FLF458798 FVB458797:FVB458798 GEX458797:GEX458798 GOT458797:GOT458798 GYP458797:GYP458798 HIL458797:HIL458798 HSH458797:HSH458798 ICD458797:ICD458798 ILZ458797:ILZ458798 IVV458797:IVV458798 JFR458797:JFR458798 JPN458797:JPN458798 JZJ458797:JZJ458798 KJF458797:KJF458798 KTB458797:KTB458798 LCX458797:LCX458798 LMT458797:LMT458798 LWP458797:LWP458798 MGL458797:MGL458798 MQH458797:MQH458798 NAD458797:NAD458798 NJZ458797:NJZ458798 NTV458797:NTV458798 ODR458797:ODR458798 ONN458797:ONN458798 OXJ458797:OXJ458798 PHF458797:PHF458798 PRB458797:PRB458798 QAX458797:QAX458798 QKT458797:QKT458798 QUP458797:QUP458798 REL458797:REL458798 ROH458797:ROH458798 RYD458797:RYD458798 SHZ458797:SHZ458798 SRV458797:SRV458798 TBR458797:TBR458798 TLN458797:TLN458798 TVJ458797:TVJ458798 UFF458797:UFF458798 UPB458797:UPB458798 UYX458797:UYX458798 VIT458797:VIT458798 VSP458797:VSP458798 WCL458797:WCL458798 WMH458797:WMH458798 WWD458797:WWD458798 V524333:V524334 JR524333:JR524334 TN524333:TN524334 ADJ524333:ADJ524334 ANF524333:ANF524334 AXB524333:AXB524334 BGX524333:BGX524334 BQT524333:BQT524334 CAP524333:CAP524334 CKL524333:CKL524334 CUH524333:CUH524334 DED524333:DED524334 DNZ524333:DNZ524334 DXV524333:DXV524334 EHR524333:EHR524334 ERN524333:ERN524334 FBJ524333:FBJ524334 FLF524333:FLF524334 FVB524333:FVB524334 GEX524333:GEX524334 GOT524333:GOT524334 GYP524333:GYP524334 HIL524333:HIL524334 HSH524333:HSH524334 ICD524333:ICD524334 ILZ524333:ILZ524334 IVV524333:IVV524334 JFR524333:JFR524334 JPN524333:JPN524334 JZJ524333:JZJ524334 KJF524333:KJF524334 KTB524333:KTB524334 LCX524333:LCX524334 LMT524333:LMT524334 LWP524333:LWP524334 MGL524333:MGL524334 MQH524333:MQH524334 NAD524333:NAD524334 NJZ524333:NJZ524334 NTV524333:NTV524334 ODR524333:ODR524334 ONN524333:ONN524334 OXJ524333:OXJ524334 PHF524333:PHF524334 PRB524333:PRB524334 QAX524333:QAX524334 QKT524333:QKT524334 QUP524333:QUP524334 REL524333:REL524334 ROH524333:ROH524334 RYD524333:RYD524334 SHZ524333:SHZ524334 SRV524333:SRV524334 TBR524333:TBR524334 TLN524333:TLN524334 TVJ524333:TVJ524334 UFF524333:UFF524334 UPB524333:UPB524334 UYX524333:UYX524334 VIT524333:VIT524334 VSP524333:VSP524334 WCL524333:WCL524334 WMH524333:WMH524334 WWD524333:WWD524334 V589869:V589870 JR589869:JR589870 TN589869:TN589870 ADJ589869:ADJ589870 ANF589869:ANF589870 AXB589869:AXB589870 BGX589869:BGX589870 BQT589869:BQT589870 CAP589869:CAP589870 CKL589869:CKL589870 CUH589869:CUH589870 DED589869:DED589870 DNZ589869:DNZ589870 DXV589869:DXV589870 EHR589869:EHR589870 ERN589869:ERN589870 FBJ589869:FBJ589870 FLF589869:FLF589870 FVB589869:FVB589870 GEX589869:GEX589870 GOT589869:GOT589870 GYP589869:GYP589870 HIL589869:HIL589870 HSH589869:HSH589870 ICD589869:ICD589870 ILZ589869:ILZ589870 IVV589869:IVV589870 JFR589869:JFR589870 JPN589869:JPN589870 JZJ589869:JZJ589870 KJF589869:KJF589870 KTB589869:KTB589870 LCX589869:LCX589870 LMT589869:LMT589870 LWP589869:LWP589870 MGL589869:MGL589870 MQH589869:MQH589870 NAD589869:NAD589870 NJZ589869:NJZ589870 NTV589869:NTV589870 ODR589869:ODR589870 ONN589869:ONN589870 OXJ589869:OXJ589870 PHF589869:PHF589870 PRB589869:PRB589870 QAX589869:QAX589870 QKT589869:QKT589870 QUP589869:QUP589870 REL589869:REL589870 ROH589869:ROH589870 RYD589869:RYD589870 SHZ589869:SHZ589870 SRV589869:SRV589870 TBR589869:TBR589870 TLN589869:TLN589870 TVJ589869:TVJ589870 UFF589869:UFF589870 UPB589869:UPB589870 UYX589869:UYX589870 VIT589869:VIT589870 VSP589869:VSP589870 WCL589869:WCL589870 WMH589869:WMH589870 WWD589869:WWD589870 V655405:V655406 JR655405:JR655406 TN655405:TN655406 ADJ655405:ADJ655406 ANF655405:ANF655406 AXB655405:AXB655406 BGX655405:BGX655406 BQT655405:BQT655406 CAP655405:CAP655406 CKL655405:CKL655406 CUH655405:CUH655406 DED655405:DED655406 DNZ655405:DNZ655406 DXV655405:DXV655406 EHR655405:EHR655406 ERN655405:ERN655406 FBJ655405:FBJ655406 FLF655405:FLF655406 FVB655405:FVB655406 GEX655405:GEX655406 GOT655405:GOT655406 GYP655405:GYP655406 HIL655405:HIL655406 HSH655405:HSH655406 ICD655405:ICD655406 ILZ655405:ILZ655406 IVV655405:IVV655406 JFR655405:JFR655406 JPN655405:JPN655406 JZJ655405:JZJ655406 KJF655405:KJF655406 KTB655405:KTB655406 LCX655405:LCX655406 LMT655405:LMT655406 LWP655405:LWP655406 MGL655405:MGL655406 MQH655405:MQH655406 NAD655405:NAD655406 NJZ655405:NJZ655406 NTV655405:NTV655406 ODR655405:ODR655406 ONN655405:ONN655406 OXJ655405:OXJ655406 PHF655405:PHF655406 PRB655405:PRB655406 QAX655405:QAX655406 QKT655405:QKT655406 QUP655405:QUP655406 REL655405:REL655406 ROH655405:ROH655406 RYD655405:RYD655406 SHZ655405:SHZ655406 SRV655405:SRV655406 TBR655405:TBR655406 TLN655405:TLN655406 TVJ655405:TVJ655406 UFF655405:UFF655406 UPB655405:UPB655406 UYX655405:UYX655406 VIT655405:VIT655406 VSP655405:VSP655406 WCL655405:WCL655406 WMH655405:WMH655406 WWD655405:WWD655406 V720941:V720942 JR720941:JR720942 TN720941:TN720942 ADJ720941:ADJ720942 ANF720941:ANF720942 AXB720941:AXB720942 BGX720941:BGX720942 BQT720941:BQT720942 CAP720941:CAP720942 CKL720941:CKL720942 CUH720941:CUH720942 DED720941:DED720942 DNZ720941:DNZ720942 DXV720941:DXV720942 EHR720941:EHR720942 ERN720941:ERN720942 FBJ720941:FBJ720942 FLF720941:FLF720942 FVB720941:FVB720942 GEX720941:GEX720942 GOT720941:GOT720942 GYP720941:GYP720942 HIL720941:HIL720942 HSH720941:HSH720942 ICD720941:ICD720942 ILZ720941:ILZ720942 IVV720941:IVV720942 JFR720941:JFR720942 JPN720941:JPN720942 JZJ720941:JZJ720942 KJF720941:KJF720942 KTB720941:KTB720942 LCX720941:LCX720942 LMT720941:LMT720942 LWP720941:LWP720942 MGL720941:MGL720942 MQH720941:MQH720942 NAD720941:NAD720942 NJZ720941:NJZ720942 NTV720941:NTV720942 ODR720941:ODR720942 ONN720941:ONN720942 OXJ720941:OXJ720942 PHF720941:PHF720942 PRB720941:PRB720942 QAX720941:QAX720942 QKT720941:QKT720942 QUP720941:QUP720942 REL720941:REL720942 ROH720941:ROH720942 RYD720941:RYD720942 SHZ720941:SHZ720942 SRV720941:SRV720942 TBR720941:TBR720942 TLN720941:TLN720942 TVJ720941:TVJ720942 UFF720941:UFF720942 UPB720941:UPB720942 UYX720941:UYX720942 VIT720941:VIT720942 VSP720941:VSP720942 WCL720941:WCL720942 WMH720941:WMH720942 WWD720941:WWD720942 V786477:V786478 JR786477:JR786478 TN786477:TN786478 ADJ786477:ADJ786478 ANF786477:ANF786478 AXB786477:AXB786478 BGX786477:BGX786478 BQT786477:BQT786478 CAP786477:CAP786478 CKL786477:CKL786478 CUH786477:CUH786478 DED786477:DED786478 DNZ786477:DNZ786478 DXV786477:DXV786478 EHR786477:EHR786478 ERN786477:ERN786478 FBJ786477:FBJ786478 FLF786477:FLF786478 FVB786477:FVB786478 GEX786477:GEX786478 GOT786477:GOT786478 GYP786477:GYP786478 HIL786477:HIL786478 HSH786477:HSH786478 ICD786477:ICD786478 ILZ786477:ILZ786478 IVV786477:IVV786478 JFR786477:JFR786478 JPN786477:JPN786478 JZJ786477:JZJ786478 KJF786477:KJF786478 KTB786477:KTB786478 LCX786477:LCX786478 LMT786477:LMT786478 LWP786477:LWP786478 MGL786477:MGL786478 MQH786477:MQH786478 NAD786477:NAD786478 NJZ786477:NJZ786478 NTV786477:NTV786478 ODR786477:ODR786478 ONN786477:ONN786478 OXJ786477:OXJ786478 PHF786477:PHF786478 PRB786477:PRB786478 QAX786477:QAX786478 QKT786477:QKT786478 QUP786477:QUP786478 REL786477:REL786478 ROH786477:ROH786478 RYD786477:RYD786478 SHZ786477:SHZ786478 SRV786477:SRV786478 TBR786477:TBR786478 TLN786477:TLN786478 TVJ786477:TVJ786478 UFF786477:UFF786478 UPB786477:UPB786478 UYX786477:UYX786478 VIT786477:VIT786478 VSP786477:VSP786478 WCL786477:WCL786478 WMH786477:WMH786478 WWD786477:WWD786478 V852013:V852014 JR852013:JR852014 TN852013:TN852014 ADJ852013:ADJ852014 ANF852013:ANF852014 AXB852013:AXB852014 BGX852013:BGX852014 BQT852013:BQT852014 CAP852013:CAP852014 CKL852013:CKL852014 CUH852013:CUH852014 DED852013:DED852014 DNZ852013:DNZ852014 DXV852013:DXV852014 EHR852013:EHR852014 ERN852013:ERN852014 FBJ852013:FBJ852014 FLF852013:FLF852014 FVB852013:FVB852014 GEX852013:GEX852014 GOT852013:GOT852014 GYP852013:GYP852014 HIL852013:HIL852014 HSH852013:HSH852014 ICD852013:ICD852014 ILZ852013:ILZ852014 IVV852013:IVV852014 JFR852013:JFR852014 JPN852013:JPN852014 JZJ852013:JZJ852014 KJF852013:KJF852014 KTB852013:KTB852014 LCX852013:LCX852014 LMT852013:LMT852014 LWP852013:LWP852014 MGL852013:MGL852014 MQH852013:MQH852014 NAD852013:NAD852014 NJZ852013:NJZ852014 NTV852013:NTV852014 ODR852013:ODR852014 ONN852013:ONN852014 OXJ852013:OXJ852014 PHF852013:PHF852014 PRB852013:PRB852014 QAX852013:QAX852014 QKT852013:QKT852014 QUP852013:QUP852014 REL852013:REL852014 ROH852013:ROH852014 RYD852013:RYD852014 SHZ852013:SHZ852014 SRV852013:SRV852014 TBR852013:TBR852014 TLN852013:TLN852014 TVJ852013:TVJ852014 UFF852013:UFF852014 UPB852013:UPB852014 UYX852013:UYX852014 VIT852013:VIT852014 VSP852013:VSP852014 WCL852013:WCL852014 WMH852013:WMH852014 WWD852013:WWD852014 V917549:V917550 JR917549:JR917550 TN917549:TN917550 ADJ917549:ADJ917550 ANF917549:ANF917550 AXB917549:AXB917550 BGX917549:BGX917550 BQT917549:BQT917550 CAP917549:CAP917550 CKL917549:CKL917550 CUH917549:CUH917550 DED917549:DED917550 DNZ917549:DNZ917550 DXV917549:DXV917550 EHR917549:EHR917550 ERN917549:ERN917550 FBJ917549:FBJ917550 FLF917549:FLF917550 FVB917549:FVB917550 GEX917549:GEX917550 GOT917549:GOT917550 GYP917549:GYP917550 HIL917549:HIL917550 HSH917549:HSH917550 ICD917549:ICD917550 ILZ917549:ILZ917550 IVV917549:IVV917550 JFR917549:JFR917550 JPN917549:JPN917550 JZJ917549:JZJ917550 KJF917549:KJF917550 KTB917549:KTB917550 LCX917549:LCX917550 LMT917549:LMT917550 LWP917549:LWP917550 MGL917549:MGL917550 MQH917549:MQH917550 NAD917549:NAD917550 NJZ917549:NJZ917550 NTV917549:NTV917550 ODR917549:ODR917550 ONN917549:ONN917550 OXJ917549:OXJ917550 PHF917549:PHF917550 PRB917549:PRB917550 QAX917549:QAX917550 QKT917549:QKT917550 QUP917549:QUP917550 REL917549:REL917550 ROH917549:ROH917550 RYD917549:RYD917550 SHZ917549:SHZ917550 SRV917549:SRV917550 TBR917549:TBR917550 TLN917549:TLN917550 TVJ917549:TVJ917550 UFF917549:UFF917550 UPB917549:UPB917550 UYX917549:UYX917550 VIT917549:VIT917550 VSP917549:VSP917550 WCL917549:WCL917550 WMH917549:WMH917550 WWD917549:WWD917550 V983085:V983086 JR983085:JR983086 TN983085:TN983086 ADJ983085:ADJ983086 ANF983085:ANF983086 AXB983085:AXB983086 BGX983085:BGX983086 BQT983085:BQT983086 CAP983085:CAP983086 CKL983085:CKL983086 CUH983085:CUH983086 DED983085:DED983086 DNZ983085:DNZ983086 DXV983085:DXV983086 EHR983085:EHR983086 ERN983085:ERN983086 FBJ983085:FBJ983086 FLF983085:FLF983086 FVB983085:FVB983086 GEX983085:GEX983086 GOT983085:GOT983086 GYP983085:GYP983086 HIL983085:HIL983086 HSH983085:HSH983086 ICD983085:ICD983086 ILZ983085:ILZ983086 IVV983085:IVV983086 JFR983085:JFR983086 JPN983085:JPN983086 JZJ983085:JZJ983086 KJF983085:KJF983086 KTB983085:KTB983086 LCX983085:LCX983086 LMT983085:LMT983086 LWP983085:LWP983086 MGL983085:MGL983086 MQH983085:MQH983086 NAD983085:NAD983086 NJZ983085:NJZ983086 NTV983085:NTV983086 ODR983085:ODR983086 ONN983085:ONN983086 OXJ983085:OXJ983086 PHF983085:PHF983086 PRB983085:PRB983086 QAX983085:QAX983086 QKT983085:QKT983086 QUP983085:QUP983086 REL983085:REL983086 ROH983085:ROH983086 RYD983085:RYD983086 SHZ983085:SHZ983086 SRV983085:SRV983086 TBR983085:TBR983086 TLN983085:TLN983086 TVJ983085:TVJ983086 UFF983085:UFF983086 UPB983085:UPB983086 UYX983085:UYX983086 VIT983085:VIT983086 VSP983085:VSP983086 WCL983085:WCL983086 WMH983085:WMH983086 WWD983085:WWD983086 V524277:V524278 JR524277:JR524278 TN524277:TN524278 ADJ524277:ADJ524278 ANF524277:ANF524278 AXB524277:AXB524278 BGX524277:BGX524278 BQT524277:BQT524278 CAP524277:CAP524278 CKL524277:CKL524278 CUH524277:CUH524278 DED524277:DED524278 DNZ524277:DNZ524278 DXV524277:DXV524278 EHR524277:EHR524278 ERN524277:ERN524278 FBJ524277:FBJ524278 FLF524277:FLF524278 FVB524277:FVB524278 GEX524277:GEX524278 GOT524277:GOT524278 GYP524277:GYP524278 HIL524277:HIL524278 HSH524277:HSH524278 ICD524277:ICD524278 ILZ524277:ILZ524278 IVV524277:IVV524278 JFR524277:JFR524278 JPN524277:JPN524278 JZJ524277:JZJ524278 KJF524277:KJF524278 KTB524277:KTB524278 LCX524277:LCX524278 LMT524277:LMT524278 LWP524277:LWP524278 MGL524277:MGL524278 MQH524277:MQH524278 NAD524277:NAD524278 NJZ524277:NJZ524278 NTV524277:NTV524278 ODR524277:ODR524278 ONN524277:ONN524278 OXJ524277:OXJ524278 PHF524277:PHF524278 PRB524277:PRB524278 QAX524277:QAX524278 QKT524277:QKT524278 QUP524277:QUP524278 REL524277:REL524278 ROH524277:ROH524278 RYD524277:RYD524278 SHZ524277:SHZ524278 SRV524277:SRV524278 TBR524277:TBR524278 TLN524277:TLN524278 TVJ524277:TVJ524278 UFF524277:UFF524278 UPB524277:UPB524278 UYX524277:UYX524278 VIT524277:VIT524278 VSP524277:VSP524278 WCL524277:WCL524278 WMH524277:WMH524278 WWD524277:WWD524278 AC65548 JY65548 TU65548 ADQ65548 ANM65548 AXI65548 BHE65548 BRA65548 CAW65548 CKS65548 CUO65548 DEK65548 DOG65548 DYC65548 EHY65548 ERU65548 FBQ65548 FLM65548 FVI65548 GFE65548 GPA65548 GYW65548 HIS65548 HSO65548 ICK65548 IMG65548 IWC65548 JFY65548 JPU65548 JZQ65548 KJM65548 KTI65548 LDE65548 LNA65548 LWW65548 MGS65548 MQO65548 NAK65548 NKG65548 NUC65548 ODY65548 ONU65548 OXQ65548 PHM65548 PRI65548 QBE65548 QLA65548 QUW65548 RES65548 ROO65548 RYK65548 SIG65548 SSC65548 TBY65548 TLU65548 TVQ65548 UFM65548 UPI65548 UZE65548 VJA65548 VSW65548 WCS65548 WMO65548 WWK65548 AC131084 JY131084 TU131084 ADQ131084 ANM131084 AXI131084 BHE131084 BRA131084 CAW131084 CKS131084 CUO131084 DEK131084 DOG131084 DYC131084 EHY131084 ERU131084 FBQ131084 FLM131084 FVI131084 GFE131084 GPA131084 GYW131084 HIS131084 HSO131084 ICK131084 IMG131084 IWC131084 JFY131084 JPU131084 JZQ131084 KJM131084 KTI131084 LDE131084 LNA131084 LWW131084 MGS131084 MQO131084 NAK131084 NKG131084 NUC131084 ODY131084 ONU131084 OXQ131084 PHM131084 PRI131084 QBE131084 QLA131084 QUW131084 RES131084 ROO131084 RYK131084 SIG131084 SSC131084 TBY131084 TLU131084 TVQ131084 UFM131084 UPI131084 UZE131084 VJA131084 VSW131084 WCS131084 WMO131084 WWK131084 AC196620 JY196620 TU196620 ADQ196620 ANM196620 AXI196620 BHE196620 BRA196620 CAW196620 CKS196620 CUO196620 DEK196620 DOG196620 DYC196620 EHY196620 ERU196620 FBQ196620 FLM196620 FVI196620 GFE196620 GPA196620 GYW196620 HIS196620 HSO196620 ICK196620 IMG196620 IWC196620 JFY196620 JPU196620 JZQ196620 KJM196620 KTI196620 LDE196620 LNA196620 LWW196620 MGS196620 MQO196620 NAK196620 NKG196620 NUC196620 ODY196620 ONU196620 OXQ196620 PHM196620 PRI196620 QBE196620 QLA196620 QUW196620 RES196620 ROO196620 RYK196620 SIG196620 SSC196620 TBY196620 TLU196620 TVQ196620 UFM196620 UPI196620 UZE196620 VJA196620 VSW196620 WCS196620 WMO196620 WWK196620 AC262156 JY262156 TU262156 ADQ262156 ANM262156 AXI262156 BHE262156 BRA262156 CAW262156 CKS262156 CUO262156 DEK262156 DOG262156 DYC262156 EHY262156 ERU262156 FBQ262156 FLM262156 FVI262156 GFE262156 GPA262156 GYW262156 HIS262156 HSO262156 ICK262156 IMG262156 IWC262156 JFY262156 JPU262156 JZQ262156 KJM262156 KTI262156 LDE262156 LNA262156 LWW262156 MGS262156 MQO262156 NAK262156 NKG262156 NUC262156 ODY262156 ONU262156 OXQ262156 PHM262156 PRI262156 QBE262156 QLA262156 QUW262156 RES262156 ROO262156 RYK262156 SIG262156 SSC262156 TBY262156 TLU262156 TVQ262156 UFM262156 UPI262156 UZE262156 VJA262156 VSW262156 WCS262156 WMO262156 WWK262156 AC327692 JY327692 TU327692 ADQ327692 ANM327692 AXI327692 BHE327692 BRA327692 CAW327692 CKS327692 CUO327692 DEK327692 DOG327692 DYC327692 EHY327692 ERU327692 FBQ327692 FLM327692 FVI327692 GFE327692 GPA327692 GYW327692 HIS327692 HSO327692 ICK327692 IMG327692 IWC327692 JFY327692 JPU327692 JZQ327692 KJM327692 KTI327692 LDE327692 LNA327692 LWW327692 MGS327692 MQO327692 NAK327692 NKG327692 NUC327692 ODY327692 ONU327692 OXQ327692 PHM327692 PRI327692 QBE327692 QLA327692 QUW327692 RES327692 ROO327692 RYK327692 SIG327692 SSC327692 TBY327692 TLU327692 TVQ327692 UFM327692 UPI327692 UZE327692 VJA327692 VSW327692 WCS327692 WMO327692 WWK327692 AC393228 JY393228 TU393228 ADQ393228 ANM393228 AXI393228 BHE393228 BRA393228 CAW393228 CKS393228 CUO393228 DEK393228 DOG393228 DYC393228 EHY393228 ERU393228 FBQ393228 FLM393228 FVI393228 GFE393228 GPA393228 GYW393228 HIS393228 HSO393228 ICK393228 IMG393228 IWC393228 JFY393228 JPU393228 JZQ393228 KJM393228 KTI393228 LDE393228 LNA393228 LWW393228 MGS393228 MQO393228 NAK393228 NKG393228 NUC393228 ODY393228 ONU393228 OXQ393228 PHM393228 PRI393228 QBE393228 QLA393228 QUW393228 RES393228 ROO393228 RYK393228 SIG393228 SSC393228 TBY393228 TLU393228 TVQ393228 UFM393228 UPI393228 UZE393228 VJA393228 VSW393228 WCS393228 WMO393228 WWK393228 AC458764 JY458764 TU458764 ADQ458764 ANM458764 AXI458764 BHE458764 BRA458764 CAW458764 CKS458764 CUO458764 DEK458764 DOG458764 DYC458764 EHY458764 ERU458764 FBQ458764 FLM458764 FVI458764 GFE458764 GPA458764 GYW458764 HIS458764 HSO458764 ICK458764 IMG458764 IWC458764 JFY458764 JPU458764 JZQ458764 KJM458764 KTI458764 LDE458764 LNA458764 LWW458764 MGS458764 MQO458764 NAK458764 NKG458764 NUC458764 ODY458764 ONU458764 OXQ458764 PHM458764 PRI458764 QBE458764 QLA458764 QUW458764 RES458764 ROO458764 RYK458764 SIG458764 SSC458764 TBY458764 TLU458764 TVQ458764 UFM458764 UPI458764 UZE458764 VJA458764 VSW458764 WCS458764 WMO458764 WWK458764 AC524300 JY524300 TU524300 ADQ524300 ANM524300 AXI524300 BHE524300 BRA524300 CAW524300 CKS524300 CUO524300 DEK524300 DOG524300 DYC524300 EHY524300 ERU524300 FBQ524300 FLM524300 FVI524300 GFE524300 GPA524300 GYW524300 HIS524300 HSO524300 ICK524300 IMG524300 IWC524300 JFY524300 JPU524300 JZQ524300 KJM524300 KTI524300 LDE524300 LNA524300 LWW524300 MGS524300 MQO524300 NAK524300 NKG524300 NUC524300 ODY524300 ONU524300 OXQ524300 PHM524300 PRI524300 QBE524300 QLA524300 QUW524300 RES524300 ROO524300 RYK524300 SIG524300 SSC524300 TBY524300 TLU524300 TVQ524300 UFM524300 UPI524300 UZE524300 VJA524300 VSW524300 WCS524300 WMO524300 WWK524300 AC589836 JY589836 TU589836 ADQ589836 ANM589836 AXI589836 BHE589836 BRA589836 CAW589836 CKS589836 CUO589836 DEK589836 DOG589836 DYC589836 EHY589836 ERU589836 FBQ589836 FLM589836 FVI589836 GFE589836 GPA589836 GYW589836 HIS589836 HSO589836 ICK589836 IMG589836 IWC589836 JFY589836 JPU589836 JZQ589836 KJM589836 KTI589836 LDE589836 LNA589836 LWW589836 MGS589836 MQO589836 NAK589836 NKG589836 NUC589836 ODY589836 ONU589836 OXQ589836 PHM589836 PRI589836 QBE589836 QLA589836 QUW589836 RES589836 ROO589836 RYK589836 SIG589836 SSC589836 TBY589836 TLU589836 TVQ589836 UFM589836 UPI589836 UZE589836 VJA589836 VSW589836 WCS589836 WMO589836 WWK589836 AC655372 JY655372 TU655372 ADQ655372 ANM655372 AXI655372 BHE655372 BRA655372 CAW655372 CKS655372 CUO655372 DEK655372 DOG655372 DYC655372 EHY655372 ERU655372 FBQ655372 FLM655372 FVI655372 GFE655372 GPA655372 GYW655372 HIS655372 HSO655372 ICK655372 IMG655372 IWC655372 JFY655372 JPU655372 JZQ655372 KJM655372 KTI655372 LDE655372 LNA655372 LWW655372 MGS655372 MQO655372 NAK655372 NKG655372 NUC655372 ODY655372 ONU655372 OXQ655372 PHM655372 PRI655372 QBE655372 QLA655372 QUW655372 RES655372 ROO655372 RYK655372 SIG655372 SSC655372 TBY655372 TLU655372 TVQ655372 UFM655372 UPI655372 UZE655372 VJA655372 VSW655372 WCS655372 WMO655372 WWK655372 AC720908 JY720908 TU720908 ADQ720908 ANM720908 AXI720908 BHE720908 BRA720908 CAW720908 CKS720908 CUO720908 DEK720908 DOG720908 DYC720908 EHY720908 ERU720908 FBQ720908 FLM720908 FVI720908 GFE720908 GPA720908 GYW720908 HIS720908 HSO720908 ICK720908 IMG720908 IWC720908 JFY720908 JPU720908 JZQ720908 KJM720908 KTI720908 LDE720908 LNA720908 LWW720908 MGS720908 MQO720908 NAK720908 NKG720908 NUC720908 ODY720908 ONU720908 OXQ720908 PHM720908 PRI720908 QBE720908 QLA720908 QUW720908 RES720908 ROO720908 RYK720908 SIG720908 SSC720908 TBY720908 TLU720908 TVQ720908 UFM720908 UPI720908 UZE720908 VJA720908 VSW720908 WCS720908 WMO720908 WWK720908 AC786444 JY786444 TU786444 ADQ786444 ANM786444 AXI786444 BHE786444 BRA786444 CAW786444 CKS786444 CUO786444 DEK786444 DOG786444 DYC786444 EHY786444 ERU786444 FBQ786444 FLM786444 FVI786444 GFE786444 GPA786444 GYW786444 HIS786444 HSO786444 ICK786444 IMG786444 IWC786444 JFY786444 JPU786444 JZQ786444 KJM786444 KTI786444 LDE786444 LNA786444 LWW786444 MGS786444 MQO786444 NAK786444 NKG786444 NUC786444 ODY786444 ONU786444 OXQ786444 PHM786444 PRI786444 QBE786444 QLA786444 QUW786444 RES786444 ROO786444 RYK786444 SIG786444 SSC786444 TBY786444 TLU786444 TVQ786444 UFM786444 UPI786444 UZE786444 VJA786444 VSW786444 WCS786444 WMO786444 WWK786444 AC851980 JY851980 TU851980 ADQ851980 ANM851980 AXI851980 BHE851980 BRA851980 CAW851980 CKS851980 CUO851980 DEK851980 DOG851980 DYC851980 EHY851980 ERU851980 FBQ851980 FLM851980 FVI851980 GFE851980 GPA851980 GYW851980 HIS851980 HSO851980 ICK851980 IMG851980 IWC851980 JFY851980 JPU851980 JZQ851980 KJM851980 KTI851980 LDE851980 LNA851980 LWW851980 MGS851980 MQO851980 NAK851980 NKG851980 NUC851980 ODY851980 ONU851980 OXQ851980 PHM851980 PRI851980 QBE851980 QLA851980 QUW851980 RES851980 ROO851980 RYK851980 SIG851980 SSC851980 TBY851980 TLU851980 TVQ851980 UFM851980 UPI851980 UZE851980 VJA851980 VSW851980 WCS851980 WMO851980 WWK851980 AC917516 JY917516 TU917516 ADQ917516 ANM917516 AXI917516 BHE917516 BRA917516 CAW917516 CKS917516 CUO917516 DEK917516 DOG917516 DYC917516 EHY917516 ERU917516 FBQ917516 FLM917516 FVI917516 GFE917516 GPA917516 GYW917516 HIS917516 HSO917516 ICK917516 IMG917516 IWC917516 JFY917516 JPU917516 JZQ917516 KJM917516 KTI917516 LDE917516 LNA917516 LWW917516 MGS917516 MQO917516 NAK917516 NKG917516 NUC917516 ODY917516 ONU917516 OXQ917516 PHM917516 PRI917516 QBE917516 QLA917516 QUW917516 RES917516 ROO917516 RYK917516 SIG917516 SSC917516 TBY917516 TLU917516 TVQ917516 UFM917516 UPI917516 UZE917516 VJA917516 VSW917516 WCS917516 WMO917516 WWK917516 AC983052 JY983052 TU983052 ADQ983052 ANM983052 AXI983052 BHE983052 BRA983052 CAW983052 CKS983052 CUO983052 DEK983052 DOG983052 DYC983052 EHY983052 ERU983052 FBQ983052 FLM983052 FVI983052 GFE983052 GPA983052 GYW983052 HIS983052 HSO983052 ICK983052 IMG983052 IWC983052 JFY983052 JPU983052 JZQ983052 KJM983052 KTI983052 LDE983052 LNA983052 LWW983052 MGS983052 MQO983052 NAK983052 NKG983052 NUC983052 ODY983052 ONU983052 OXQ983052 PHM983052 PRI983052 QBE983052 QLA983052 QUW983052 RES983052 ROO983052 RYK983052 SIG983052 SSC983052 TBY983052 TLU983052 TVQ983052 UFM983052 UPI983052 UZE983052 VJA983052 VSW983052 WCS983052 WMO983052 WWK983052 V589813:V589814 JR589813:JR589814 TN589813:TN589814 ADJ589813:ADJ589814 ANF589813:ANF589814 AXB589813:AXB589814 BGX589813:BGX589814 BQT589813:BQT589814 CAP589813:CAP589814 CKL589813:CKL589814 CUH589813:CUH589814 DED589813:DED589814 DNZ589813:DNZ589814 DXV589813:DXV589814 EHR589813:EHR589814 ERN589813:ERN589814 FBJ589813:FBJ589814 FLF589813:FLF589814 FVB589813:FVB589814 GEX589813:GEX589814 GOT589813:GOT589814 GYP589813:GYP589814 HIL589813:HIL589814 HSH589813:HSH589814 ICD589813:ICD589814 ILZ589813:ILZ589814 IVV589813:IVV589814 JFR589813:JFR589814 JPN589813:JPN589814 JZJ589813:JZJ589814 KJF589813:KJF589814 KTB589813:KTB589814 LCX589813:LCX589814 LMT589813:LMT589814 LWP589813:LWP589814 MGL589813:MGL589814 MQH589813:MQH589814 NAD589813:NAD589814 NJZ589813:NJZ589814 NTV589813:NTV589814 ODR589813:ODR589814 ONN589813:ONN589814 OXJ589813:OXJ589814 PHF589813:PHF589814 PRB589813:PRB589814 QAX589813:QAX589814 QKT589813:QKT589814 QUP589813:QUP589814 REL589813:REL589814 ROH589813:ROH589814 RYD589813:RYD589814 SHZ589813:SHZ589814 SRV589813:SRV589814 TBR589813:TBR589814 TLN589813:TLN589814 TVJ589813:TVJ589814 UFF589813:UFF589814 UPB589813:UPB589814 UYX589813:UYX589814 VIT589813:VIT589814 VSP589813:VSP589814 WCL589813:WCL589814 WMH589813:WMH589814 WWD589813:WWD589814 Z65548:Z65549 JV65548:JV65549 TR65548:TR65549 ADN65548:ADN65549 ANJ65548:ANJ65549 AXF65548:AXF65549 BHB65548:BHB65549 BQX65548:BQX65549 CAT65548:CAT65549 CKP65548:CKP65549 CUL65548:CUL65549 DEH65548:DEH65549 DOD65548:DOD65549 DXZ65548:DXZ65549 EHV65548:EHV65549 ERR65548:ERR65549 FBN65548:FBN65549 FLJ65548:FLJ65549 FVF65548:FVF65549 GFB65548:GFB65549 GOX65548:GOX65549 GYT65548:GYT65549 HIP65548:HIP65549 HSL65548:HSL65549 ICH65548:ICH65549 IMD65548:IMD65549 IVZ65548:IVZ65549 JFV65548:JFV65549 JPR65548:JPR65549 JZN65548:JZN65549 KJJ65548:KJJ65549 KTF65548:KTF65549 LDB65548:LDB65549 LMX65548:LMX65549 LWT65548:LWT65549 MGP65548:MGP65549 MQL65548:MQL65549 NAH65548:NAH65549 NKD65548:NKD65549 NTZ65548:NTZ65549 ODV65548:ODV65549 ONR65548:ONR65549 OXN65548:OXN65549 PHJ65548:PHJ65549 PRF65548:PRF65549 QBB65548:QBB65549 QKX65548:QKX65549 QUT65548:QUT65549 REP65548:REP65549 ROL65548:ROL65549 RYH65548:RYH65549 SID65548:SID65549 SRZ65548:SRZ65549 TBV65548:TBV65549 TLR65548:TLR65549 TVN65548:TVN65549 UFJ65548:UFJ65549 UPF65548:UPF65549 UZB65548:UZB65549 VIX65548:VIX65549 VST65548:VST65549 WCP65548:WCP65549 WML65548:WML65549 WWH65548:WWH65549 Z131084:Z131085 JV131084:JV131085 TR131084:TR131085 ADN131084:ADN131085 ANJ131084:ANJ131085 AXF131084:AXF131085 BHB131084:BHB131085 BQX131084:BQX131085 CAT131084:CAT131085 CKP131084:CKP131085 CUL131084:CUL131085 DEH131084:DEH131085 DOD131084:DOD131085 DXZ131084:DXZ131085 EHV131084:EHV131085 ERR131084:ERR131085 FBN131084:FBN131085 FLJ131084:FLJ131085 FVF131084:FVF131085 GFB131084:GFB131085 GOX131084:GOX131085 GYT131084:GYT131085 HIP131084:HIP131085 HSL131084:HSL131085 ICH131084:ICH131085 IMD131084:IMD131085 IVZ131084:IVZ131085 JFV131084:JFV131085 JPR131084:JPR131085 JZN131084:JZN131085 KJJ131084:KJJ131085 KTF131084:KTF131085 LDB131084:LDB131085 LMX131084:LMX131085 LWT131084:LWT131085 MGP131084:MGP131085 MQL131084:MQL131085 NAH131084:NAH131085 NKD131084:NKD131085 NTZ131084:NTZ131085 ODV131084:ODV131085 ONR131084:ONR131085 OXN131084:OXN131085 PHJ131084:PHJ131085 PRF131084:PRF131085 QBB131084:QBB131085 QKX131084:QKX131085 QUT131084:QUT131085 REP131084:REP131085 ROL131084:ROL131085 RYH131084:RYH131085 SID131084:SID131085 SRZ131084:SRZ131085 TBV131084:TBV131085 TLR131084:TLR131085 TVN131084:TVN131085 UFJ131084:UFJ131085 UPF131084:UPF131085 UZB131084:UZB131085 VIX131084:VIX131085 VST131084:VST131085 WCP131084:WCP131085 WML131084:WML131085 WWH131084:WWH131085 Z196620:Z196621 JV196620:JV196621 TR196620:TR196621 ADN196620:ADN196621 ANJ196620:ANJ196621 AXF196620:AXF196621 BHB196620:BHB196621 BQX196620:BQX196621 CAT196620:CAT196621 CKP196620:CKP196621 CUL196620:CUL196621 DEH196620:DEH196621 DOD196620:DOD196621 DXZ196620:DXZ196621 EHV196620:EHV196621 ERR196620:ERR196621 FBN196620:FBN196621 FLJ196620:FLJ196621 FVF196620:FVF196621 GFB196620:GFB196621 GOX196620:GOX196621 GYT196620:GYT196621 HIP196620:HIP196621 HSL196620:HSL196621 ICH196620:ICH196621 IMD196620:IMD196621 IVZ196620:IVZ196621 JFV196620:JFV196621 JPR196620:JPR196621 JZN196620:JZN196621 KJJ196620:KJJ196621 KTF196620:KTF196621 LDB196620:LDB196621 LMX196620:LMX196621 LWT196620:LWT196621 MGP196620:MGP196621 MQL196620:MQL196621 NAH196620:NAH196621 NKD196620:NKD196621 NTZ196620:NTZ196621 ODV196620:ODV196621 ONR196620:ONR196621 OXN196620:OXN196621 PHJ196620:PHJ196621 PRF196620:PRF196621 QBB196620:QBB196621 QKX196620:QKX196621 QUT196620:QUT196621 REP196620:REP196621 ROL196620:ROL196621 RYH196620:RYH196621 SID196620:SID196621 SRZ196620:SRZ196621 TBV196620:TBV196621 TLR196620:TLR196621 TVN196620:TVN196621 UFJ196620:UFJ196621 UPF196620:UPF196621 UZB196620:UZB196621 VIX196620:VIX196621 VST196620:VST196621 WCP196620:WCP196621 WML196620:WML196621 WWH196620:WWH196621 Z262156:Z262157 JV262156:JV262157 TR262156:TR262157 ADN262156:ADN262157 ANJ262156:ANJ262157 AXF262156:AXF262157 BHB262156:BHB262157 BQX262156:BQX262157 CAT262156:CAT262157 CKP262156:CKP262157 CUL262156:CUL262157 DEH262156:DEH262157 DOD262156:DOD262157 DXZ262156:DXZ262157 EHV262156:EHV262157 ERR262156:ERR262157 FBN262156:FBN262157 FLJ262156:FLJ262157 FVF262156:FVF262157 GFB262156:GFB262157 GOX262156:GOX262157 GYT262156:GYT262157 HIP262156:HIP262157 HSL262156:HSL262157 ICH262156:ICH262157 IMD262156:IMD262157 IVZ262156:IVZ262157 JFV262156:JFV262157 JPR262156:JPR262157 JZN262156:JZN262157 KJJ262156:KJJ262157 KTF262156:KTF262157 LDB262156:LDB262157 LMX262156:LMX262157 LWT262156:LWT262157 MGP262156:MGP262157 MQL262156:MQL262157 NAH262156:NAH262157 NKD262156:NKD262157 NTZ262156:NTZ262157 ODV262156:ODV262157 ONR262156:ONR262157 OXN262156:OXN262157 PHJ262156:PHJ262157 PRF262156:PRF262157 QBB262156:QBB262157 QKX262156:QKX262157 QUT262156:QUT262157 REP262156:REP262157 ROL262156:ROL262157 RYH262156:RYH262157 SID262156:SID262157 SRZ262156:SRZ262157 TBV262156:TBV262157 TLR262156:TLR262157 TVN262156:TVN262157 UFJ262156:UFJ262157 UPF262156:UPF262157 UZB262156:UZB262157 VIX262156:VIX262157 VST262156:VST262157 WCP262156:WCP262157 WML262156:WML262157 WWH262156:WWH262157 Z327692:Z327693 JV327692:JV327693 TR327692:TR327693 ADN327692:ADN327693 ANJ327692:ANJ327693 AXF327692:AXF327693 BHB327692:BHB327693 BQX327692:BQX327693 CAT327692:CAT327693 CKP327692:CKP327693 CUL327692:CUL327693 DEH327692:DEH327693 DOD327692:DOD327693 DXZ327692:DXZ327693 EHV327692:EHV327693 ERR327692:ERR327693 FBN327692:FBN327693 FLJ327692:FLJ327693 FVF327692:FVF327693 GFB327692:GFB327693 GOX327692:GOX327693 GYT327692:GYT327693 HIP327692:HIP327693 HSL327692:HSL327693 ICH327692:ICH327693 IMD327692:IMD327693 IVZ327692:IVZ327693 JFV327692:JFV327693 JPR327692:JPR327693 JZN327692:JZN327693 KJJ327692:KJJ327693 KTF327692:KTF327693 LDB327692:LDB327693 LMX327692:LMX327693 LWT327692:LWT327693 MGP327692:MGP327693 MQL327692:MQL327693 NAH327692:NAH327693 NKD327692:NKD327693 NTZ327692:NTZ327693 ODV327692:ODV327693 ONR327692:ONR327693 OXN327692:OXN327693 PHJ327692:PHJ327693 PRF327692:PRF327693 QBB327692:QBB327693 QKX327692:QKX327693 QUT327692:QUT327693 REP327692:REP327693 ROL327692:ROL327693 RYH327692:RYH327693 SID327692:SID327693 SRZ327692:SRZ327693 TBV327692:TBV327693 TLR327692:TLR327693 TVN327692:TVN327693 UFJ327692:UFJ327693 UPF327692:UPF327693 UZB327692:UZB327693 VIX327692:VIX327693 VST327692:VST327693 WCP327692:WCP327693 WML327692:WML327693 WWH327692:WWH327693 Z393228:Z393229 JV393228:JV393229 TR393228:TR393229 ADN393228:ADN393229 ANJ393228:ANJ393229 AXF393228:AXF393229 BHB393228:BHB393229 BQX393228:BQX393229 CAT393228:CAT393229 CKP393228:CKP393229 CUL393228:CUL393229 DEH393228:DEH393229 DOD393228:DOD393229 DXZ393228:DXZ393229 EHV393228:EHV393229 ERR393228:ERR393229 FBN393228:FBN393229 FLJ393228:FLJ393229 FVF393228:FVF393229 GFB393228:GFB393229 GOX393228:GOX393229 GYT393228:GYT393229 HIP393228:HIP393229 HSL393228:HSL393229 ICH393228:ICH393229 IMD393228:IMD393229 IVZ393228:IVZ393229 JFV393228:JFV393229 JPR393228:JPR393229 JZN393228:JZN393229 KJJ393228:KJJ393229 KTF393228:KTF393229 LDB393228:LDB393229 LMX393228:LMX393229 LWT393228:LWT393229 MGP393228:MGP393229 MQL393228:MQL393229 NAH393228:NAH393229 NKD393228:NKD393229 NTZ393228:NTZ393229 ODV393228:ODV393229 ONR393228:ONR393229 OXN393228:OXN393229 PHJ393228:PHJ393229 PRF393228:PRF393229 QBB393228:QBB393229 QKX393228:QKX393229 QUT393228:QUT393229 REP393228:REP393229 ROL393228:ROL393229 RYH393228:RYH393229 SID393228:SID393229 SRZ393228:SRZ393229 TBV393228:TBV393229 TLR393228:TLR393229 TVN393228:TVN393229 UFJ393228:UFJ393229 UPF393228:UPF393229 UZB393228:UZB393229 VIX393228:VIX393229 VST393228:VST393229 WCP393228:WCP393229 WML393228:WML393229 WWH393228:WWH393229 Z458764:Z458765 JV458764:JV458765 TR458764:TR458765 ADN458764:ADN458765 ANJ458764:ANJ458765 AXF458764:AXF458765 BHB458764:BHB458765 BQX458764:BQX458765 CAT458764:CAT458765 CKP458764:CKP458765 CUL458764:CUL458765 DEH458764:DEH458765 DOD458764:DOD458765 DXZ458764:DXZ458765 EHV458764:EHV458765 ERR458764:ERR458765 FBN458764:FBN458765 FLJ458764:FLJ458765 FVF458764:FVF458765 GFB458764:GFB458765 GOX458764:GOX458765 GYT458764:GYT458765 HIP458764:HIP458765 HSL458764:HSL458765 ICH458764:ICH458765 IMD458764:IMD458765 IVZ458764:IVZ458765 JFV458764:JFV458765 JPR458764:JPR458765 JZN458764:JZN458765 KJJ458764:KJJ458765 KTF458764:KTF458765 LDB458764:LDB458765 LMX458764:LMX458765 LWT458764:LWT458765 MGP458764:MGP458765 MQL458764:MQL458765 NAH458764:NAH458765 NKD458764:NKD458765 NTZ458764:NTZ458765 ODV458764:ODV458765 ONR458764:ONR458765 OXN458764:OXN458765 PHJ458764:PHJ458765 PRF458764:PRF458765 QBB458764:QBB458765 QKX458764:QKX458765 QUT458764:QUT458765 REP458764:REP458765 ROL458764:ROL458765 RYH458764:RYH458765 SID458764:SID458765 SRZ458764:SRZ458765 TBV458764:TBV458765 TLR458764:TLR458765 TVN458764:TVN458765 UFJ458764:UFJ458765 UPF458764:UPF458765 UZB458764:UZB458765 VIX458764:VIX458765 VST458764:VST458765 WCP458764:WCP458765 WML458764:WML458765 WWH458764:WWH458765 Z524300:Z524301 JV524300:JV524301 TR524300:TR524301 ADN524300:ADN524301 ANJ524300:ANJ524301 AXF524300:AXF524301 BHB524300:BHB524301 BQX524300:BQX524301 CAT524300:CAT524301 CKP524300:CKP524301 CUL524300:CUL524301 DEH524300:DEH524301 DOD524300:DOD524301 DXZ524300:DXZ524301 EHV524300:EHV524301 ERR524300:ERR524301 FBN524300:FBN524301 FLJ524300:FLJ524301 FVF524300:FVF524301 GFB524300:GFB524301 GOX524300:GOX524301 GYT524300:GYT524301 HIP524300:HIP524301 HSL524300:HSL524301 ICH524300:ICH524301 IMD524300:IMD524301 IVZ524300:IVZ524301 JFV524300:JFV524301 JPR524300:JPR524301 JZN524300:JZN524301 KJJ524300:KJJ524301 KTF524300:KTF524301 LDB524300:LDB524301 LMX524300:LMX524301 LWT524300:LWT524301 MGP524300:MGP524301 MQL524300:MQL524301 NAH524300:NAH524301 NKD524300:NKD524301 NTZ524300:NTZ524301 ODV524300:ODV524301 ONR524300:ONR524301 OXN524300:OXN524301 PHJ524300:PHJ524301 PRF524300:PRF524301 QBB524300:QBB524301 QKX524300:QKX524301 QUT524300:QUT524301 REP524300:REP524301 ROL524300:ROL524301 RYH524300:RYH524301 SID524300:SID524301 SRZ524300:SRZ524301 TBV524300:TBV524301 TLR524300:TLR524301 TVN524300:TVN524301 UFJ524300:UFJ524301 UPF524300:UPF524301 UZB524300:UZB524301 VIX524300:VIX524301 VST524300:VST524301 WCP524300:WCP524301 WML524300:WML524301 WWH524300:WWH524301 Z589836:Z589837 JV589836:JV589837 TR589836:TR589837 ADN589836:ADN589837 ANJ589836:ANJ589837 AXF589836:AXF589837 BHB589836:BHB589837 BQX589836:BQX589837 CAT589836:CAT589837 CKP589836:CKP589837 CUL589836:CUL589837 DEH589836:DEH589837 DOD589836:DOD589837 DXZ589836:DXZ589837 EHV589836:EHV589837 ERR589836:ERR589837 FBN589836:FBN589837 FLJ589836:FLJ589837 FVF589836:FVF589837 GFB589836:GFB589837 GOX589836:GOX589837 GYT589836:GYT589837 HIP589836:HIP589837 HSL589836:HSL589837 ICH589836:ICH589837 IMD589836:IMD589837 IVZ589836:IVZ589837 JFV589836:JFV589837 JPR589836:JPR589837 JZN589836:JZN589837 KJJ589836:KJJ589837 KTF589836:KTF589837 LDB589836:LDB589837 LMX589836:LMX589837 LWT589836:LWT589837 MGP589836:MGP589837 MQL589836:MQL589837 NAH589836:NAH589837 NKD589836:NKD589837 NTZ589836:NTZ589837 ODV589836:ODV589837 ONR589836:ONR589837 OXN589836:OXN589837 PHJ589836:PHJ589837 PRF589836:PRF589837 QBB589836:QBB589837 QKX589836:QKX589837 QUT589836:QUT589837 REP589836:REP589837 ROL589836:ROL589837 RYH589836:RYH589837 SID589836:SID589837 SRZ589836:SRZ589837 TBV589836:TBV589837 TLR589836:TLR589837 TVN589836:TVN589837 UFJ589836:UFJ589837 UPF589836:UPF589837 UZB589836:UZB589837 VIX589836:VIX589837 VST589836:VST589837 WCP589836:WCP589837 WML589836:WML589837 WWH589836:WWH589837 Z655372:Z655373 JV655372:JV655373 TR655372:TR655373 ADN655372:ADN655373 ANJ655372:ANJ655373 AXF655372:AXF655373 BHB655372:BHB655373 BQX655372:BQX655373 CAT655372:CAT655373 CKP655372:CKP655373 CUL655372:CUL655373 DEH655372:DEH655373 DOD655372:DOD655373 DXZ655372:DXZ655373 EHV655372:EHV655373 ERR655372:ERR655373 FBN655372:FBN655373 FLJ655372:FLJ655373 FVF655372:FVF655373 GFB655372:GFB655373 GOX655372:GOX655373 GYT655372:GYT655373 HIP655372:HIP655373 HSL655372:HSL655373 ICH655372:ICH655373 IMD655372:IMD655373 IVZ655372:IVZ655373 JFV655372:JFV655373 JPR655372:JPR655373 JZN655372:JZN655373 KJJ655372:KJJ655373 KTF655372:KTF655373 LDB655372:LDB655373 LMX655372:LMX655373 LWT655372:LWT655373 MGP655372:MGP655373 MQL655372:MQL655373 NAH655372:NAH655373 NKD655372:NKD655373 NTZ655372:NTZ655373 ODV655372:ODV655373 ONR655372:ONR655373 OXN655372:OXN655373 PHJ655372:PHJ655373 PRF655372:PRF655373 QBB655372:QBB655373 QKX655372:QKX655373 QUT655372:QUT655373 REP655372:REP655373 ROL655372:ROL655373 RYH655372:RYH655373 SID655372:SID655373 SRZ655372:SRZ655373 TBV655372:TBV655373 TLR655372:TLR655373 TVN655372:TVN655373 UFJ655372:UFJ655373 UPF655372:UPF655373 UZB655372:UZB655373 VIX655372:VIX655373 VST655372:VST655373 WCP655372:WCP655373 WML655372:WML655373 WWH655372:WWH655373 Z720908:Z720909 JV720908:JV720909 TR720908:TR720909 ADN720908:ADN720909 ANJ720908:ANJ720909 AXF720908:AXF720909 BHB720908:BHB720909 BQX720908:BQX720909 CAT720908:CAT720909 CKP720908:CKP720909 CUL720908:CUL720909 DEH720908:DEH720909 DOD720908:DOD720909 DXZ720908:DXZ720909 EHV720908:EHV720909 ERR720908:ERR720909 FBN720908:FBN720909 FLJ720908:FLJ720909 FVF720908:FVF720909 GFB720908:GFB720909 GOX720908:GOX720909 GYT720908:GYT720909 HIP720908:HIP720909 HSL720908:HSL720909 ICH720908:ICH720909 IMD720908:IMD720909 IVZ720908:IVZ720909 JFV720908:JFV720909 JPR720908:JPR720909 JZN720908:JZN720909 KJJ720908:KJJ720909 KTF720908:KTF720909 LDB720908:LDB720909 LMX720908:LMX720909 LWT720908:LWT720909 MGP720908:MGP720909 MQL720908:MQL720909 NAH720908:NAH720909 NKD720908:NKD720909 NTZ720908:NTZ720909 ODV720908:ODV720909 ONR720908:ONR720909 OXN720908:OXN720909 PHJ720908:PHJ720909 PRF720908:PRF720909 QBB720908:QBB720909 QKX720908:QKX720909 QUT720908:QUT720909 REP720908:REP720909 ROL720908:ROL720909 RYH720908:RYH720909 SID720908:SID720909 SRZ720908:SRZ720909 TBV720908:TBV720909 TLR720908:TLR720909 TVN720908:TVN720909 UFJ720908:UFJ720909 UPF720908:UPF720909 UZB720908:UZB720909 VIX720908:VIX720909 VST720908:VST720909 WCP720908:WCP720909 WML720908:WML720909 WWH720908:WWH720909 Z786444:Z786445 JV786444:JV786445 TR786444:TR786445 ADN786444:ADN786445 ANJ786444:ANJ786445 AXF786444:AXF786445 BHB786444:BHB786445 BQX786444:BQX786445 CAT786444:CAT786445 CKP786444:CKP786445 CUL786444:CUL786445 DEH786444:DEH786445 DOD786444:DOD786445 DXZ786444:DXZ786445 EHV786444:EHV786445 ERR786444:ERR786445 FBN786444:FBN786445 FLJ786444:FLJ786445 FVF786444:FVF786445 GFB786444:GFB786445 GOX786444:GOX786445 GYT786444:GYT786445 HIP786444:HIP786445 HSL786444:HSL786445 ICH786444:ICH786445 IMD786444:IMD786445 IVZ786444:IVZ786445 JFV786444:JFV786445 JPR786444:JPR786445 JZN786444:JZN786445 KJJ786444:KJJ786445 KTF786444:KTF786445 LDB786444:LDB786445 LMX786444:LMX786445 LWT786444:LWT786445 MGP786444:MGP786445 MQL786444:MQL786445 NAH786444:NAH786445 NKD786444:NKD786445 NTZ786444:NTZ786445 ODV786444:ODV786445 ONR786444:ONR786445 OXN786444:OXN786445 PHJ786444:PHJ786445 PRF786444:PRF786445 QBB786444:QBB786445 QKX786444:QKX786445 QUT786444:QUT786445 REP786444:REP786445 ROL786444:ROL786445 RYH786444:RYH786445 SID786444:SID786445 SRZ786444:SRZ786445 TBV786444:TBV786445 TLR786444:TLR786445 TVN786444:TVN786445 UFJ786444:UFJ786445 UPF786444:UPF786445 UZB786444:UZB786445 VIX786444:VIX786445 VST786444:VST786445 WCP786444:WCP786445 WML786444:WML786445 WWH786444:WWH786445 Z851980:Z851981 JV851980:JV851981 TR851980:TR851981 ADN851980:ADN851981 ANJ851980:ANJ851981 AXF851980:AXF851981 BHB851980:BHB851981 BQX851980:BQX851981 CAT851980:CAT851981 CKP851980:CKP851981 CUL851980:CUL851981 DEH851980:DEH851981 DOD851980:DOD851981 DXZ851980:DXZ851981 EHV851980:EHV851981 ERR851980:ERR851981 FBN851980:FBN851981 FLJ851980:FLJ851981 FVF851980:FVF851981 GFB851980:GFB851981 GOX851980:GOX851981 GYT851980:GYT851981 HIP851980:HIP851981 HSL851980:HSL851981 ICH851980:ICH851981 IMD851980:IMD851981 IVZ851980:IVZ851981 JFV851980:JFV851981 JPR851980:JPR851981 JZN851980:JZN851981 KJJ851980:KJJ851981 KTF851980:KTF851981 LDB851980:LDB851981 LMX851980:LMX851981 LWT851980:LWT851981 MGP851980:MGP851981 MQL851980:MQL851981 NAH851980:NAH851981 NKD851980:NKD851981 NTZ851980:NTZ851981 ODV851980:ODV851981 ONR851980:ONR851981 OXN851980:OXN851981 PHJ851980:PHJ851981 PRF851980:PRF851981 QBB851980:QBB851981 QKX851980:QKX851981 QUT851980:QUT851981 REP851980:REP851981 ROL851980:ROL851981 RYH851980:RYH851981 SID851980:SID851981 SRZ851980:SRZ851981 TBV851980:TBV851981 TLR851980:TLR851981 TVN851980:TVN851981 UFJ851980:UFJ851981 UPF851980:UPF851981 UZB851980:UZB851981 VIX851980:VIX851981 VST851980:VST851981 WCP851980:WCP851981 WML851980:WML851981 WWH851980:WWH851981 Z917516:Z917517 JV917516:JV917517 TR917516:TR917517 ADN917516:ADN917517 ANJ917516:ANJ917517 AXF917516:AXF917517 BHB917516:BHB917517 BQX917516:BQX917517 CAT917516:CAT917517 CKP917516:CKP917517 CUL917516:CUL917517 DEH917516:DEH917517 DOD917516:DOD917517 DXZ917516:DXZ917517 EHV917516:EHV917517 ERR917516:ERR917517 FBN917516:FBN917517 FLJ917516:FLJ917517 FVF917516:FVF917517 GFB917516:GFB917517 GOX917516:GOX917517 GYT917516:GYT917517 HIP917516:HIP917517 HSL917516:HSL917517 ICH917516:ICH917517 IMD917516:IMD917517 IVZ917516:IVZ917517 JFV917516:JFV917517 JPR917516:JPR917517 JZN917516:JZN917517 KJJ917516:KJJ917517 KTF917516:KTF917517 LDB917516:LDB917517 LMX917516:LMX917517 LWT917516:LWT917517 MGP917516:MGP917517 MQL917516:MQL917517 NAH917516:NAH917517 NKD917516:NKD917517 NTZ917516:NTZ917517 ODV917516:ODV917517 ONR917516:ONR917517 OXN917516:OXN917517 PHJ917516:PHJ917517 PRF917516:PRF917517 QBB917516:QBB917517 QKX917516:QKX917517 QUT917516:QUT917517 REP917516:REP917517 ROL917516:ROL917517 RYH917516:RYH917517 SID917516:SID917517 SRZ917516:SRZ917517 TBV917516:TBV917517 TLR917516:TLR917517 TVN917516:TVN917517 UFJ917516:UFJ917517 UPF917516:UPF917517 UZB917516:UZB917517 VIX917516:VIX917517 VST917516:VST917517 WCP917516:WCP917517 WML917516:WML917517 WWH917516:WWH917517 Z983052:Z983053 JV983052:JV983053 TR983052:TR983053 ADN983052:ADN983053 ANJ983052:ANJ983053 AXF983052:AXF983053 BHB983052:BHB983053 BQX983052:BQX983053 CAT983052:CAT983053 CKP983052:CKP983053 CUL983052:CUL983053 DEH983052:DEH983053 DOD983052:DOD983053 DXZ983052:DXZ983053 EHV983052:EHV983053 ERR983052:ERR983053 FBN983052:FBN983053 FLJ983052:FLJ983053 FVF983052:FVF983053 GFB983052:GFB983053 GOX983052:GOX983053 GYT983052:GYT983053 HIP983052:HIP983053 HSL983052:HSL983053 ICH983052:ICH983053 IMD983052:IMD983053 IVZ983052:IVZ983053 JFV983052:JFV983053 JPR983052:JPR983053 JZN983052:JZN983053 KJJ983052:KJJ983053 KTF983052:KTF983053 LDB983052:LDB983053 LMX983052:LMX983053 LWT983052:LWT983053 MGP983052:MGP983053 MQL983052:MQL983053 NAH983052:NAH983053 NKD983052:NKD983053 NTZ983052:NTZ983053 ODV983052:ODV983053 ONR983052:ONR983053 OXN983052:OXN983053 PHJ983052:PHJ983053 PRF983052:PRF983053 QBB983052:QBB983053 QKX983052:QKX983053 QUT983052:QUT983053 REP983052:REP983053 ROL983052:ROL983053 RYH983052:RYH983053 SID983052:SID983053 SRZ983052:SRZ983053 TBV983052:TBV983053 TLR983052:TLR983053 TVN983052:TVN983053 UFJ983052:UFJ983053 UPF983052:UPF983053 UZB983052:UZB983053 VIX983052:VIX983053 VST983052:VST983053 WCP983052:WCP983053 WML983052:WML983053 WWH983052:WWH983053 V655349:V655350 JR655349:JR655350 TN655349:TN655350 ADJ655349:ADJ655350 ANF655349:ANF655350 AXB655349:AXB655350 BGX655349:BGX655350 BQT655349:BQT655350 CAP655349:CAP655350 CKL655349:CKL655350 CUH655349:CUH655350 DED655349:DED655350 DNZ655349:DNZ655350 DXV655349:DXV655350 EHR655349:EHR655350 ERN655349:ERN655350 FBJ655349:FBJ655350 FLF655349:FLF655350 FVB655349:FVB655350 GEX655349:GEX655350 GOT655349:GOT655350 GYP655349:GYP655350 HIL655349:HIL655350 HSH655349:HSH655350 ICD655349:ICD655350 ILZ655349:ILZ655350 IVV655349:IVV655350 JFR655349:JFR655350 JPN655349:JPN655350 JZJ655349:JZJ655350 KJF655349:KJF655350 KTB655349:KTB655350 LCX655349:LCX655350 LMT655349:LMT655350 LWP655349:LWP655350 MGL655349:MGL655350 MQH655349:MQH655350 NAD655349:NAD655350 NJZ655349:NJZ655350 NTV655349:NTV655350 ODR655349:ODR655350 ONN655349:ONN655350 OXJ655349:OXJ655350 PHF655349:PHF655350 PRB655349:PRB655350 QAX655349:QAX655350 QKT655349:QKT655350 QUP655349:QUP655350 REL655349:REL655350 ROH655349:ROH655350 RYD655349:RYD655350 SHZ655349:SHZ655350 SRV655349:SRV655350 TBR655349:TBR655350 TLN655349:TLN655350 TVJ655349:TVJ655350 UFF655349:UFF655350 UPB655349:UPB655350 UYX655349:UYX655350 VIT655349:VIT655350 VSP655349:VSP655350 WCL655349:WCL655350 WMH655349:WMH655350 WWD655349:WWD655350 N65601:N65602 JJ65601:JJ65602 TF65601:TF65602 ADB65601:ADB65602 AMX65601:AMX65602 AWT65601:AWT65602 BGP65601:BGP65602 BQL65601:BQL65602 CAH65601:CAH65602 CKD65601:CKD65602 CTZ65601:CTZ65602 DDV65601:DDV65602 DNR65601:DNR65602 DXN65601:DXN65602 EHJ65601:EHJ65602 ERF65601:ERF65602 FBB65601:FBB65602 FKX65601:FKX65602 FUT65601:FUT65602 GEP65601:GEP65602 GOL65601:GOL65602 GYH65601:GYH65602 HID65601:HID65602 HRZ65601:HRZ65602 IBV65601:IBV65602 ILR65601:ILR65602 IVN65601:IVN65602 JFJ65601:JFJ65602 JPF65601:JPF65602 JZB65601:JZB65602 KIX65601:KIX65602 KST65601:KST65602 LCP65601:LCP65602 LML65601:LML65602 LWH65601:LWH65602 MGD65601:MGD65602 MPZ65601:MPZ65602 MZV65601:MZV65602 NJR65601:NJR65602 NTN65601:NTN65602 ODJ65601:ODJ65602 ONF65601:ONF65602 OXB65601:OXB65602 PGX65601:PGX65602 PQT65601:PQT65602 QAP65601:QAP65602 QKL65601:QKL65602 QUH65601:QUH65602 RED65601:RED65602 RNZ65601:RNZ65602 RXV65601:RXV65602 SHR65601:SHR65602 SRN65601:SRN65602 TBJ65601:TBJ65602 TLF65601:TLF65602 TVB65601:TVB65602 UEX65601:UEX65602 UOT65601:UOT65602 UYP65601:UYP65602 VIL65601:VIL65602 VSH65601:VSH65602 WCD65601:WCD65602 WLZ65601:WLZ65602 WVV65601:WVV65602 N131137:N131138 JJ131137:JJ131138 TF131137:TF131138 ADB131137:ADB131138 AMX131137:AMX131138 AWT131137:AWT131138 BGP131137:BGP131138 BQL131137:BQL131138 CAH131137:CAH131138 CKD131137:CKD131138 CTZ131137:CTZ131138 DDV131137:DDV131138 DNR131137:DNR131138 DXN131137:DXN131138 EHJ131137:EHJ131138 ERF131137:ERF131138 FBB131137:FBB131138 FKX131137:FKX131138 FUT131137:FUT131138 GEP131137:GEP131138 GOL131137:GOL131138 GYH131137:GYH131138 HID131137:HID131138 HRZ131137:HRZ131138 IBV131137:IBV131138 ILR131137:ILR131138 IVN131137:IVN131138 JFJ131137:JFJ131138 JPF131137:JPF131138 JZB131137:JZB131138 KIX131137:KIX131138 KST131137:KST131138 LCP131137:LCP131138 LML131137:LML131138 LWH131137:LWH131138 MGD131137:MGD131138 MPZ131137:MPZ131138 MZV131137:MZV131138 NJR131137:NJR131138 NTN131137:NTN131138 ODJ131137:ODJ131138 ONF131137:ONF131138 OXB131137:OXB131138 PGX131137:PGX131138 PQT131137:PQT131138 QAP131137:QAP131138 QKL131137:QKL131138 QUH131137:QUH131138 RED131137:RED131138 RNZ131137:RNZ131138 RXV131137:RXV131138 SHR131137:SHR131138 SRN131137:SRN131138 TBJ131137:TBJ131138 TLF131137:TLF131138 TVB131137:TVB131138 UEX131137:UEX131138 UOT131137:UOT131138 UYP131137:UYP131138 VIL131137:VIL131138 VSH131137:VSH131138 WCD131137:WCD131138 WLZ131137:WLZ131138 WVV131137:WVV131138 N196673:N196674 JJ196673:JJ196674 TF196673:TF196674 ADB196673:ADB196674 AMX196673:AMX196674 AWT196673:AWT196674 BGP196673:BGP196674 BQL196673:BQL196674 CAH196673:CAH196674 CKD196673:CKD196674 CTZ196673:CTZ196674 DDV196673:DDV196674 DNR196673:DNR196674 DXN196673:DXN196674 EHJ196673:EHJ196674 ERF196673:ERF196674 FBB196673:FBB196674 FKX196673:FKX196674 FUT196673:FUT196674 GEP196673:GEP196674 GOL196673:GOL196674 GYH196673:GYH196674 HID196673:HID196674 HRZ196673:HRZ196674 IBV196673:IBV196674 ILR196673:ILR196674 IVN196673:IVN196674 JFJ196673:JFJ196674 JPF196673:JPF196674 JZB196673:JZB196674 KIX196673:KIX196674 KST196673:KST196674 LCP196673:LCP196674 LML196673:LML196674 LWH196673:LWH196674 MGD196673:MGD196674 MPZ196673:MPZ196674 MZV196673:MZV196674 NJR196673:NJR196674 NTN196673:NTN196674 ODJ196673:ODJ196674 ONF196673:ONF196674 OXB196673:OXB196674 PGX196673:PGX196674 PQT196673:PQT196674 QAP196673:QAP196674 QKL196673:QKL196674 QUH196673:QUH196674 RED196673:RED196674 RNZ196673:RNZ196674 RXV196673:RXV196674 SHR196673:SHR196674 SRN196673:SRN196674 TBJ196673:TBJ196674 TLF196673:TLF196674 TVB196673:TVB196674 UEX196673:UEX196674 UOT196673:UOT196674 UYP196673:UYP196674 VIL196673:VIL196674 VSH196673:VSH196674 WCD196673:WCD196674 WLZ196673:WLZ196674 WVV196673:WVV196674 N262209:N262210 JJ262209:JJ262210 TF262209:TF262210 ADB262209:ADB262210 AMX262209:AMX262210 AWT262209:AWT262210 BGP262209:BGP262210 BQL262209:BQL262210 CAH262209:CAH262210 CKD262209:CKD262210 CTZ262209:CTZ262210 DDV262209:DDV262210 DNR262209:DNR262210 DXN262209:DXN262210 EHJ262209:EHJ262210 ERF262209:ERF262210 FBB262209:FBB262210 FKX262209:FKX262210 FUT262209:FUT262210 GEP262209:GEP262210 GOL262209:GOL262210 GYH262209:GYH262210 HID262209:HID262210 HRZ262209:HRZ262210 IBV262209:IBV262210 ILR262209:ILR262210 IVN262209:IVN262210 JFJ262209:JFJ262210 JPF262209:JPF262210 JZB262209:JZB262210 KIX262209:KIX262210 KST262209:KST262210 LCP262209:LCP262210 LML262209:LML262210 LWH262209:LWH262210 MGD262209:MGD262210 MPZ262209:MPZ262210 MZV262209:MZV262210 NJR262209:NJR262210 NTN262209:NTN262210 ODJ262209:ODJ262210 ONF262209:ONF262210 OXB262209:OXB262210 PGX262209:PGX262210 PQT262209:PQT262210 QAP262209:QAP262210 QKL262209:QKL262210 QUH262209:QUH262210 RED262209:RED262210 RNZ262209:RNZ262210 RXV262209:RXV262210 SHR262209:SHR262210 SRN262209:SRN262210 TBJ262209:TBJ262210 TLF262209:TLF262210 TVB262209:TVB262210 UEX262209:UEX262210 UOT262209:UOT262210 UYP262209:UYP262210 VIL262209:VIL262210 VSH262209:VSH262210 WCD262209:WCD262210 WLZ262209:WLZ262210 WVV262209:WVV262210 N327745:N327746 JJ327745:JJ327746 TF327745:TF327746 ADB327745:ADB327746 AMX327745:AMX327746 AWT327745:AWT327746 BGP327745:BGP327746 BQL327745:BQL327746 CAH327745:CAH327746 CKD327745:CKD327746 CTZ327745:CTZ327746 DDV327745:DDV327746 DNR327745:DNR327746 DXN327745:DXN327746 EHJ327745:EHJ327746 ERF327745:ERF327746 FBB327745:FBB327746 FKX327745:FKX327746 FUT327745:FUT327746 GEP327745:GEP327746 GOL327745:GOL327746 GYH327745:GYH327746 HID327745:HID327746 HRZ327745:HRZ327746 IBV327745:IBV327746 ILR327745:ILR327746 IVN327745:IVN327746 JFJ327745:JFJ327746 JPF327745:JPF327746 JZB327745:JZB327746 KIX327745:KIX327746 KST327745:KST327746 LCP327745:LCP327746 LML327745:LML327746 LWH327745:LWH327746 MGD327745:MGD327746 MPZ327745:MPZ327746 MZV327745:MZV327746 NJR327745:NJR327746 NTN327745:NTN327746 ODJ327745:ODJ327746 ONF327745:ONF327746 OXB327745:OXB327746 PGX327745:PGX327746 PQT327745:PQT327746 QAP327745:QAP327746 QKL327745:QKL327746 QUH327745:QUH327746 RED327745:RED327746 RNZ327745:RNZ327746 RXV327745:RXV327746 SHR327745:SHR327746 SRN327745:SRN327746 TBJ327745:TBJ327746 TLF327745:TLF327746 TVB327745:TVB327746 UEX327745:UEX327746 UOT327745:UOT327746 UYP327745:UYP327746 VIL327745:VIL327746 VSH327745:VSH327746 WCD327745:WCD327746 WLZ327745:WLZ327746 WVV327745:WVV327746 N393281:N393282 JJ393281:JJ393282 TF393281:TF393282 ADB393281:ADB393282 AMX393281:AMX393282 AWT393281:AWT393282 BGP393281:BGP393282 BQL393281:BQL393282 CAH393281:CAH393282 CKD393281:CKD393282 CTZ393281:CTZ393282 DDV393281:DDV393282 DNR393281:DNR393282 DXN393281:DXN393282 EHJ393281:EHJ393282 ERF393281:ERF393282 FBB393281:FBB393282 FKX393281:FKX393282 FUT393281:FUT393282 GEP393281:GEP393282 GOL393281:GOL393282 GYH393281:GYH393282 HID393281:HID393282 HRZ393281:HRZ393282 IBV393281:IBV393282 ILR393281:ILR393282 IVN393281:IVN393282 JFJ393281:JFJ393282 JPF393281:JPF393282 JZB393281:JZB393282 KIX393281:KIX393282 KST393281:KST393282 LCP393281:LCP393282 LML393281:LML393282 LWH393281:LWH393282 MGD393281:MGD393282 MPZ393281:MPZ393282 MZV393281:MZV393282 NJR393281:NJR393282 NTN393281:NTN393282 ODJ393281:ODJ393282 ONF393281:ONF393282 OXB393281:OXB393282 PGX393281:PGX393282 PQT393281:PQT393282 QAP393281:QAP393282 QKL393281:QKL393282 QUH393281:QUH393282 RED393281:RED393282 RNZ393281:RNZ393282 RXV393281:RXV393282 SHR393281:SHR393282 SRN393281:SRN393282 TBJ393281:TBJ393282 TLF393281:TLF393282 TVB393281:TVB393282 UEX393281:UEX393282 UOT393281:UOT393282 UYP393281:UYP393282 VIL393281:VIL393282 VSH393281:VSH393282 WCD393281:WCD393282 WLZ393281:WLZ393282 WVV393281:WVV393282 N458817:N458818 JJ458817:JJ458818 TF458817:TF458818 ADB458817:ADB458818 AMX458817:AMX458818 AWT458817:AWT458818 BGP458817:BGP458818 BQL458817:BQL458818 CAH458817:CAH458818 CKD458817:CKD458818 CTZ458817:CTZ458818 DDV458817:DDV458818 DNR458817:DNR458818 DXN458817:DXN458818 EHJ458817:EHJ458818 ERF458817:ERF458818 FBB458817:FBB458818 FKX458817:FKX458818 FUT458817:FUT458818 GEP458817:GEP458818 GOL458817:GOL458818 GYH458817:GYH458818 HID458817:HID458818 HRZ458817:HRZ458818 IBV458817:IBV458818 ILR458817:ILR458818 IVN458817:IVN458818 JFJ458817:JFJ458818 JPF458817:JPF458818 JZB458817:JZB458818 KIX458817:KIX458818 KST458817:KST458818 LCP458817:LCP458818 LML458817:LML458818 LWH458817:LWH458818 MGD458817:MGD458818 MPZ458817:MPZ458818 MZV458817:MZV458818 NJR458817:NJR458818 NTN458817:NTN458818 ODJ458817:ODJ458818 ONF458817:ONF458818 OXB458817:OXB458818 PGX458817:PGX458818 PQT458817:PQT458818 QAP458817:QAP458818 QKL458817:QKL458818 QUH458817:QUH458818 RED458817:RED458818 RNZ458817:RNZ458818 RXV458817:RXV458818 SHR458817:SHR458818 SRN458817:SRN458818 TBJ458817:TBJ458818 TLF458817:TLF458818 TVB458817:TVB458818 UEX458817:UEX458818 UOT458817:UOT458818 UYP458817:UYP458818 VIL458817:VIL458818 VSH458817:VSH458818 WCD458817:WCD458818 WLZ458817:WLZ458818 WVV458817:WVV458818 N524353:N524354 JJ524353:JJ524354 TF524353:TF524354 ADB524353:ADB524354 AMX524353:AMX524354 AWT524353:AWT524354 BGP524353:BGP524354 BQL524353:BQL524354 CAH524353:CAH524354 CKD524353:CKD524354 CTZ524353:CTZ524354 DDV524353:DDV524354 DNR524353:DNR524354 DXN524353:DXN524354 EHJ524353:EHJ524354 ERF524353:ERF524354 FBB524353:FBB524354 FKX524353:FKX524354 FUT524353:FUT524354 GEP524353:GEP524354 GOL524353:GOL524354 GYH524353:GYH524354 HID524353:HID524354 HRZ524353:HRZ524354 IBV524353:IBV524354 ILR524353:ILR524354 IVN524353:IVN524354 JFJ524353:JFJ524354 JPF524353:JPF524354 JZB524353:JZB524354 KIX524353:KIX524354 KST524353:KST524354 LCP524353:LCP524354 LML524353:LML524354 LWH524353:LWH524354 MGD524353:MGD524354 MPZ524353:MPZ524354 MZV524353:MZV524354 NJR524353:NJR524354 NTN524353:NTN524354 ODJ524353:ODJ524354 ONF524353:ONF524354 OXB524353:OXB524354 PGX524353:PGX524354 PQT524353:PQT524354 QAP524353:QAP524354 QKL524353:QKL524354 QUH524353:QUH524354 RED524353:RED524354 RNZ524353:RNZ524354 RXV524353:RXV524354 SHR524353:SHR524354 SRN524353:SRN524354 TBJ524353:TBJ524354 TLF524353:TLF524354 TVB524353:TVB524354 UEX524353:UEX524354 UOT524353:UOT524354 UYP524353:UYP524354 VIL524353:VIL524354 VSH524353:VSH524354 WCD524353:WCD524354 WLZ524353:WLZ524354 WVV524353:WVV524354 N589889:N589890 JJ589889:JJ589890 TF589889:TF589890 ADB589889:ADB589890 AMX589889:AMX589890 AWT589889:AWT589890 BGP589889:BGP589890 BQL589889:BQL589890 CAH589889:CAH589890 CKD589889:CKD589890 CTZ589889:CTZ589890 DDV589889:DDV589890 DNR589889:DNR589890 DXN589889:DXN589890 EHJ589889:EHJ589890 ERF589889:ERF589890 FBB589889:FBB589890 FKX589889:FKX589890 FUT589889:FUT589890 GEP589889:GEP589890 GOL589889:GOL589890 GYH589889:GYH589890 HID589889:HID589890 HRZ589889:HRZ589890 IBV589889:IBV589890 ILR589889:ILR589890 IVN589889:IVN589890 JFJ589889:JFJ589890 JPF589889:JPF589890 JZB589889:JZB589890 KIX589889:KIX589890 KST589889:KST589890 LCP589889:LCP589890 LML589889:LML589890 LWH589889:LWH589890 MGD589889:MGD589890 MPZ589889:MPZ589890 MZV589889:MZV589890 NJR589889:NJR589890 NTN589889:NTN589890 ODJ589889:ODJ589890 ONF589889:ONF589890 OXB589889:OXB589890 PGX589889:PGX589890 PQT589889:PQT589890 QAP589889:QAP589890 QKL589889:QKL589890 QUH589889:QUH589890 RED589889:RED589890 RNZ589889:RNZ589890 RXV589889:RXV589890 SHR589889:SHR589890 SRN589889:SRN589890 TBJ589889:TBJ589890 TLF589889:TLF589890 TVB589889:TVB589890 UEX589889:UEX589890 UOT589889:UOT589890 UYP589889:UYP589890 VIL589889:VIL589890 VSH589889:VSH589890 WCD589889:WCD589890 WLZ589889:WLZ589890 WVV589889:WVV589890 N655425:N655426 JJ655425:JJ655426 TF655425:TF655426 ADB655425:ADB655426 AMX655425:AMX655426 AWT655425:AWT655426 BGP655425:BGP655426 BQL655425:BQL655426 CAH655425:CAH655426 CKD655425:CKD655426 CTZ655425:CTZ655426 DDV655425:DDV655426 DNR655425:DNR655426 DXN655425:DXN655426 EHJ655425:EHJ655426 ERF655425:ERF655426 FBB655425:FBB655426 FKX655425:FKX655426 FUT655425:FUT655426 GEP655425:GEP655426 GOL655425:GOL655426 GYH655425:GYH655426 HID655425:HID655426 HRZ655425:HRZ655426 IBV655425:IBV655426 ILR655425:ILR655426 IVN655425:IVN655426 JFJ655425:JFJ655426 JPF655425:JPF655426 JZB655425:JZB655426 KIX655425:KIX655426 KST655425:KST655426 LCP655425:LCP655426 LML655425:LML655426 LWH655425:LWH655426 MGD655425:MGD655426 MPZ655425:MPZ655426 MZV655425:MZV655426 NJR655425:NJR655426 NTN655425:NTN655426 ODJ655425:ODJ655426 ONF655425:ONF655426 OXB655425:OXB655426 PGX655425:PGX655426 PQT655425:PQT655426 QAP655425:QAP655426 QKL655425:QKL655426 QUH655425:QUH655426 RED655425:RED655426 RNZ655425:RNZ655426 RXV655425:RXV655426 SHR655425:SHR655426 SRN655425:SRN655426 TBJ655425:TBJ655426 TLF655425:TLF655426 TVB655425:TVB655426 UEX655425:UEX655426 UOT655425:UOT655426 UYP655425:UYP655426 VIL655425:VIL655426 VSH655425:VSH655426 WCD655425:WCD655426 WLZ655425:WLZ655426 WVV655425:WVV655426 N720961:N720962 JJ720961:JJ720962 TF720961:TF720962 ADB720961:ADB720962 AMX720961:AMX720962 AWT720961:AWT720962 BGP720961:BGP720962 BQL720961:BQL720962 CAH720961:CAH720962 CKD720961:CKD720962 CTZ720961:CTZ720962 DDV720961:DDV720962 DNR720961:DNR720962 DXN720961:DXN720962 EHJ720961:EHJ720962 ERF720961:ERF720962 FBB720961:FBB720962 FKX720961:FKX720962 FUT720961:FUT720962 GEP720961:GEP720962 GOL720961:GOL720962 GYH720961:GYH720962 HID720961:HID720962 HRZ720961:HRZ720962 IBV720961:IBV720962 ILR720961:ILR720962 IVN720961:IVN720962 JFJ720961:JFJ720962 JPF720961:JPF720962 JZB720961:JZB720962 KIX720961:KIX720962 KST720961:KST720962 LCP720961:LCP720962 LML720961:LML720962 LWH720961:LWH720962 MGD720961:MGD720962 MPZ720961:MPZ720962 MZV720961:MZV720962 NJR720961:NJR720962 NTN720961:NTN720962 ODJ720961:ODJ720962 ONF720961:ONF720962 OXB720961:OXB720962 PGX720961:PGX720962 PQT720961:PQT720962 QAP720961:QAP720962 QKL720961:QKL720962 QUH720961:QUH720962 RED720961:RED720962 RNZ720961:RNZ720962 RXV720961:RXV720962 SHR720961:SHR720962 SRN720961:SRN720962 TBJ720961:TBJ720962 TLF720961:TLF720962 TVB720961:TVB720962 UEX720961:UEX720962 UOT720961:UOT720962 UYP720961:UYP720962 VIL720961:VIL720962 VSH720961:VSH720962 WCD720961:WCD720962 WLZ720961:WLZ720962 WVV720961:WVV720962 N786497:N786498 JJ786497:JJ786498 TF786497:TF786498 ADB786497:ADB786498 AMX786497:AMX786498 AWT786497:AWT786498 BGP786497:BGP786498 BQL786497:BQL786498 CAH786497:CAH786498 CKD786497:CKD786498 CTZ786497:CTZ786498 DDV786497:DDV786498 DNR786497:DNR786498 DXN786497:DXN786498 EHJ786497:EHJ786498 ERF786497:ERF786498 FBB786497:FBB786498 FKX786497:FKX786498 FUT786497:FUT786498 GEP786497:GEP786498 GOL786497:GOL786498 GYH786497:GYH786498 HID786497:HID786498 HRZ786497:HRZ786498 IBV786497:IBV786498 ILR786497:ILR786498 IVN786497:IVN786498 JFJ786497:JFJ786498 JPF786497:JPF786498 JZB786497:JZB786498 KIX786497:KIX786498 KST786497:KST786498 LCP786497:LCP786498 LML786497:LML786498 LWH786497:LWH786498 MGD786497:MGD786498 MPZ786497:MPZ786498 MZV786497:MZV786498 NJR786497:NJR786498 NTN786497:NTN786498 ODJ786497:ODJ786498 ONF786497:ONF786498 OXB786497:OXB786498 PGX786497:PGX786498 PQT786497:PQT786498 QAP786497:QAP786498 QKL786497:QKL786498 QUH786497:QUH786498 RED786497:RED786498 RNZ786497:RNZ786498 RXV786497:RXV786498 SHR786497:SHR786498 SRN786497:SRN786498 TBJ786497:TBJ786498 TLF786497:TLF786498 TVB786497:TVB786498 UEX786497:UEX786498 UOT786497:UOT786498 UYP786497:UYP786498 VIL786497:VIL786498 VSH786497:VSH786498 WCD786497:WCD786498 WLZ786497:WLZ786498 WVV786497:WVV786498 N852033:N852034 JJ852033:JJ852034 TF852033:TF852034 ADB852033:ADB852034 AMX852033:AMX852034 AWT852033:AWT852034 BGP852033:BGP852034 BQL852033:BQL852034 CAH852033:CAH852034 CKD852033:CKD852034 CTZ852033:CTZ852034 DDV852033:DDV852034 DNR852033:DNR852034 DXN852033:DXN852034 EHJ852033:EHJ852034 ERF852033:ERF852034 FBB852033:FBB852034 FKX852033:FKX852034 FUT852033:FUT852034 GEP852033:GEP852034 GOL852033:GOL852034 GYH852033:GYH852034 HID852033:HID852034 HRZ852033:HRZ852034 IBV852033:IBV852034 ILR852033:ILR852034 IVN852033:IVN852034 JFJ852033:JFJ852034 JPF852033:JPF852034 JZB852033:JZB852034 KIX852033:KIX852034 KST852033:KST852034 LCP852033:LCP852034 LML852033:LML852034 LWH852033:LWH852034 MGD852033:MGD852034 MPZ852033:MPZ852034 MZV852033:MZV852034 NJR852033:NJR852034 NTN852033:NTN852034 ODJ852033:ODJ852034 ONF852033:ONF852034 OXB852033:OXB852034 PGX852033:PGX852034 PQT852033:PQT852034 QAP852033:QAP852034 QKL852033:QKL852034 QUH852033:QUH852034 RED852033:RED852034 RNZ852033:RNZ852034 RXV852033:RXV852034 SHR852033:SHR852034 SRN852033:SRN852034 TBJ852033:TBJ852034 TLF852033:TLF852034 TVB852033:TVB852034 UEX852033:UEX852034 UOT852033:UOT852034 UYP852033:UYP852034 VIL852033:VIL852034 VSH852033:VSH852034 WCD852033:WCD852034 WLZ852033:WLZ852034 WVV852033:WVV852034 N917569:N917570 JJ917569:JJ917570 TF917569:TF917570 ADB917569:ADB917570 AMX917569:AMX917570 AWT917569:AWT917570 BGP917569:BGP917570 BQL917569:BQL917570 CAH917569:CAH917570 CKD917569:CKD917570 CTZ917569:CTZ917570 DDV917569:DDV917570 DNR917569:DNR917570 DXN917569:DXN917570 EHJ917569:EHJ917570 ERF917569:ERF917570 FBB917569:FBB917570 FKX917569:FKX917570 FUT917569:FUT917570 GEP917569:GEP917570 GOL917569:GOL917570 GYH917569:GYH917570 HID917569:HID917570 HRZ917569:HRZ917570 IBV917569:IBV917570 ILR917569:ILR917570 IVN917569:IVN917570 JFJ917569:JFJ917570 JPF917569:JPF917570 JZB917569:JZB917570 KIX917569:KIX917570 KST917569:KST917570 LCP917569:LCP917570 LML917569:LML917570 LWH917569:LWH917570 MGD917569:MGD917570 MPZ917569:MPZ917570 MZV917569:MZV917570 NJR917569:NJR917570 NTN917569:NTN917570 ODJ917569:ODJ917570 ONF917569:ONF917570 OXB917569:OXB917570 PGX917569:PGX917570 PQT917569:PQT917570 QAP917569:QAP917570 QKL917569:QKL917570 QUH917569:QUH917570 RED917569:RED917570 RNZ917569:RNZ917570 RXV917569:RXV917570 SHR917569:SHR917570 SRN917569:SRN917570 TBJ917569:TBJ917570 TLF917569:TLF917570 TVB917569:TVB917570 UEX917569:UEX917570 UOT917569:UOT917570 UYP917569:UYP917570 VIL917569:VIL917570 VSH917569:VSH917570 WCD917569:WCD917570 WLZ917569:WLZ917570 WVV917569:WVV917570 N983105:N983106 JJ983105:JJ983106 TF983105:TF983106 ADB983105:ADB983106 AMX983105:AMX983106 AWT983105:AWT983106 BGP983105:BGP983106 BQL983105:BQL983106 CAH983105:CAH983106 CKD983105:CKD983106 CTZ983105:CTZ983106 DDV983105:DDV983106 DNR983105:DNR983106 DXN983105:DXN983106 EHJ983105:EHJ983106 ERF983105:ERF983106 FBB983105:FBB983106 FKX983105:FKX983106 FUT983105:FUT983106 GEP983105:GEP983106 GOL983105:GOL983106 GYH983105:GYH983106 HID983105:HID983106 HRZ983105:HRZ983106 IBV983105:IBV983106 ILR983105:ILR983106 IVN983105:IVN983106 JFJ983105:JFJ983106 JPF983105:JPF983106 JZB983105:JZB983106 KIX983105:KIX983106 KST983105:KST983106 LCP983105:LCP983106 LML983105:LML983106 LWH983105:LWH983106 MGD983105:MGD983106 MPZ983105:MPZ983106 MZV983105:MZV983106 NJR983105:NJR983106 NTN983105:NTN983106 ODJ983105:ODJ983106 ONF983105:ONF983106 OXB983105:OXB983106 PGX983105:PGX983106 PQT983105:PQT983106 QAP983105:QAP983106 QKL983105:QKL983106 QUH983105:QUH983106 RED983105:RED983106 RNZ983105:RNZ983106 RXV983105:RXV983106 SHR983105:SHR983106 SRN983105:SRN983106 TBJ983105:TBJ983106 TLF983105:TLF983106 TVB983105:TVB983106 UEX983105:UEX983106 UOT983105:UOT983106 UYP983105:UYP983106 VIL983105:VIL983106 VSH983105:VSH983106 WCD983105:WCD983106 WLZ983105:WLZ983106 WVV983105:WVV983106 V720885:V720886 JR720885:JR720886 TN720885:TN720886 ADJ720885:ADJ720886 ANF720885:ANF720886 AXB720885:AXB720886 BGX720885:BGX720886 BQT720885:BQT720886 CAP720885:CAP720886 CKL720885:CKL720886 CUH720885:CUH720886 DED720885:DED720886 DNZ720885:DNZ720886 DXV720885:DXV720886 EHR720885:EHR720886 ERN720885:ERN720886 FBJ720885:FBJ720886 FLF720885:FLF720886 FVB720885:FVB720886 GEX720885:GEX720886 GOT720885:GOT720886 GYP720885:GYP720886 HIL720885:HIL720886 HSH720885:HSH720886 ICD720885:ICD720886 ILZ720885:ILZ720886 IVV720885:IVV720886 JFR720885:JFR720886 JPN720885:JPN720886 JZJ720885:JZJ720886 KJF720885:KJF720886 KTB720885:KTB720886 LCX720885:LCX720886 LMT720885:LMT720886 LWP720885:LWP720886 MGL720885:MGL720886 MQH720885:MQH720886 NAD720885:NAD720886 NJZ720885:NJZ720886 NTV720885:NTV720886 ODR720885:ODR720886 ONN720885:ONN720886 OXJ720885:OXJ720886 PHF720885:PHF720886 PRB720885:PRB720886 QAX720885:QAX720886 QKT720885:QKT720886 QUP720885:QUP720886 REL720885:REL720886 ROH720885:ROH720886 RYD720885:RYD720886 SHZ720885:SHZ720886 SRV720885:SRV720886 TBR720885:TBR720886 TLN720885:TLN720886 TVJ720885:TVJ720886 UFF720885:UFF720886 UPB720885:UPB720886 UYX720885:UYX720886 VIT720885:VIT720886 VSP720885:VSP720886 WCL720885:WCL720886 WMH720885:WMH720886 WWD720885:WWD720886 V65612 JR65612 TN65612 ADJ65612 ANF65612 AXB65612 BGX65612 BQT65612 CAP65612 CKL65612 CUH65612 DED65612 DNZ65612 DXV65612 EHR65612 ERN65612 FBJ65612 FLF65612 FVB65612 GEX65612 GOT65612 GYP65612 HIL65612 HSH65612 ICD65612 ILZ65612 IVV65612 JFR65612 JPN65612 JZJ65612 KJF65612 KTB65612 LCX65612 LMT65612 LWP65612 MGL65612 MQH65612 NAD65612 NJZ65612 NTV65612 ODR65612 ONN65612 OXJ65612 PHF65612 PRB65612 QAX65612 QKT65612 QUP65612 REL65612 ROH65612 RYD65612 SHZ65612 SRV65612 TBR65612 TLN65612 TVJ65612 UFF65612 UPB65612 UYX65612 VIT65612 VSP65612 WCL65612 WMH65612 WWD65612 V131148 JR131148 TN131148 ADJ131148 ANF131148 AXB131148 BGX131148 BQT131148 CAP131148 CKL131148 CUH131148 DED131148 DNZ131148 DXV131148 EHR131148 ERN131148 FBJ131148 FLF131148 FVB131148 GEX131148 GOT131148 GYP131148 HIL131148 HSH131148 ICD131148 ILZ131148 IVV131148 JFR131148 JPN131148 JZJ131148 KJF131148 KTB131148 LCX131148 LMT131148 LWP131148 MGL131148 MQH131148 NAD131148 NJZ131148 NTV131148 ODR131148 ONN131148 OXJ131148 PHF131148 PRB131148 QAX131148 QKT131148 QUP131148 REL131148 ROH131148 RYD131148 SHZ131148 SRV131148 TBR131148 TLN131148 TVJ131148 UFF131148 UPB131148 UYX131148 VIT131148 VSP131148 WCL131148 WMH131148 WWD131148 V196684 JR196684 TN196684 ADJ196684 ANF196684 AXB196684 BGX196684 BQT196684 CAP196684 CKL196684 CUH196684 DED196684 DNZ196684 DXV196684 EHR196684 ERN196684 FBJ196684 FLF196684 FVB196684 GEX196684 GOT196684 GYP196684 HIL196684 HSH196684 ICD196684 ILZ196684 IVV196684 JFR196684 JPN196684 JZJ196684 KJF196684 KTB196684 LCX196684 LMT196684 LWP196684 MGL196684 MQH196684 NAD196684 NJZ196684 NTV196684 ODR196684 ONN196684 OXJ196684 PHF196684 PRB196684 QAX196684 QKT196684 QUP196684 REL196684 ROH196684 RYD196684 SHZ196684 SRV196684 TBR196684 TLN196684 TVJ196684 UFF196684 UPB196684 UYX196684 VIT196684 VSP196684 WCL196684 WMH196684 WWD196684 V262220 JR262220 TN262220 ADJ262220 ANF262220 AXB262220 BGX262220 BQT262220 CAP262220 CKL262220 CUH262220 DED262220 DNZ262220 DXV262220 EHR262220 ERN262220 FBJ262220 FLF262220 FVB262220 GEX262220 GOT262220 GYP262220 HIL262220 HSH262220 ICD262220 ILZ262220 IVV262220 JFR262220 JPN262220 JZJ262220 KJF262220 KTB262220 LCX262220 LMT262220 LWP262220 MGL262220 MQH262220 NAD262220 NJZ262220 NTV262220 ODR262220 ONN262220 OXJ262220 PHF262220 PRB262220 QAX262220 QKT262220 QUP262220 REL262220 ROH262220 RYD262220 SHZ262220 SRV262220 TBR262220 TLN262220 TVJ262220 UFF262220 UPB262220 UYX262220 VIT262220 VSP262220 WCL262220 WMH262220 WWD262220 V327756 JR327756 TN327756 ADJ327756 ANF327756 AXB327756 BGX327756 BQT327756 CAP327756 CKL327756 CUH327756 DED327756 DNZ327756 DXV327756 EHR327756 ERN327756 FBJ327756 FLF327756 FVB327756 GEX327756 GOT327756 GYP327756 HIL327756 HSH327756 ICD327756 ILZ327756 IVV327756 JFR327756 JPN327756 JZJ327756 KJF327756 KTB327756 LCX327756 LMT327756 LWP327756 MGL327756 MQH327756 NAD327756 NJZ327756 NTV327756 ODR327756 ONN327756 OXJ327756 PHF327756 PRB327756 QAX327756 QKT327756 QUP327756 REL327756 ROH327756 RYD327756 SHZ327756 SRV327756 TBR327756 TLN327756 TVJ327756 UFF327756 UPB327756 UYX327756 VIT327756 VSP327756 WCL327756 WMH327756 WWD327756 V393292 JR393292 TN393292 ADJ393292 ANF393292 AXB393292 BGX393292 BQT393292 CAP393292 CKL393292 CUH393292 DED393292 DNZ393292 DXV393292 EHR393292 ERN393292 FBJ393292 FLF393292 FVB393292 GEX393292 GOT393292 GYP393292 HIL393292 HSH393292 ICD393292 ILZ393292 IVV393292 JFR393292 JPN393292 JZJ393292 KJF393292 KTB393292 LCX393292 LMT393292 LWP393292 MGL393292 MQH393292 NAD393292 NJZ393292 NTV393292 ODR393292 ONN393292 OXJ393292 PHF393292 PRB393292 QAX393292 QKT393292 QUP393292 REL393292 ROH393292 RYD393292 SHZ393292 SRV393292 TBR393292 TLN393292 TVJ393292 UFF393292 UPB393292 UYX393292 VIT393292 VSP393292 WCL393292 WMH393292 WWD393292 V458828 JR458828 TN458828 ADJ458828 ANF458828 AXB458828 BGX458828 BQT458828 CAP458828 CKL458828 CUH458828 DED458828 DNZ458828 DXV458828 EHR458828 ERN458828 FBJ458828 FLF458828 FVB458828 GEX458828 GOT458828 GYP458828 HIL458828 HSH458828 ICD458828 ILZ458828 IVV458828 JFR458828 JPN458828 JZJ458828 KJF458828 KTB458828 LCX458828 LMT458828 LWP458828 MGL458828 MQH458828 NAD458828 NJZ458828 NTV458828 ODR458828 ONN458828 OXJ458828 PHF458828 PRB458828 QAX458828 QKT458828 QUP458828 REL458828 ROH458828 RYD458828 SHZ458828 SRV458828 TBR458828 TLN458828 TVJ458828 UFF458828 UPB458828 UYX458828 VIT458828 VSP458828 WCL458828 WMH458828 WWD458828 V524364 JR524364 TN524364 ADJ524364 ANF524364 AXB524364 BGX524364 BQT524364 CAP524364 CKL524364 CUH524364 DED524364 DNZ524364 DXV524364 EHR524364 ERN524364 FBJ524364 FLF524364 FVB524364 GEX524364 GOT524364 GYP524364 HIL524364 HSH524364 ICD524364 ILZ524364 IVV524364 JFR524364 JPN524364 JZJ524364 KJF524364 KTB524364 LCX524364 LMT524364 LWP524364 MGL524364 MQH524364 NAD524364 NJZ524364 NTV524364 ODR524364 ONN524364 OXJ524364 PHF524364 PRB524364 QAX524364 QKT524364 QUP524364 REL524364 ROH524364 RYD524364 SHZ524364 SRV524364 TBR524364 TLN524364 TVJ524364 UFF524364 UPB524364 UYX524364 VIT524364 VSP524364 WCL524364 WMH524364 WWD524364 V589900 JR589900 TN589900 ADJ589900 ANF589900 AXB589900 BGX589900 BQT589900 CAP589900 CKL589900 CUH589900 DED589900 DNZ589900 DXV589900 EHR589900 ERN589900 FBJ589900 FLF589900 FVB589900 GEX589900 GOT589900 GYP589900 HIL589900 HSH589900 ICD589900 ILZ589900 IVV589900 JFR589900 JPN589900 JZJ589900 KJF589900 KTB589900 LCX589900 LMT589900 LWP589900 MGL589900 MQH589900 NAD589900 NJZ589900 NTV589900 ODR589900 ONN589900 OXJ589900 PHF589900 PRB589900 QAX589900 QKT589900 QUP589900 REL589900 ROH589900 RYD589900 SHZ589900 SRV589900 TBR589900 TLN589900 TVJ589900 UFF589900 UPB589900 UYX589900 VIT589900 VSP589900 WCL589900 WMH589900 WWD589900 V655436 JR655436 TN655436 ADJ655436 ANF655436 AXB655436 BGX655436 BQT655436 CAP655436 CKL655436 CUH655436 DED655436 DNZ655436 DXV655436 EHR655436 ERN655436 FBJ655436 FLF655436 FVB655436 GEX655436 GOT655436 GYP655436 HIL655436 HSH655436 ICD655436 ILZ655436 IVV655436 JFR655436 JPN655436 JZJ655436 KJF655436 KTB655436 LCX655436 LMT655436 LWP655436 MGL655436 MQH655436 NAD655436 NJZ655436 NTV655436 ODR655436 ONN655436 OXJ655436 PHF655436 PRB655436 QAX655436 QKT655436 QUP655436 REL655436 ROH655436 RYD655436 SHZ655436 SRV655436 TBR655436 TLN655436 TVJ655436 UFF655436 UPB655436 UYX655436 VIT655436 VSP655436 WCL655436 WMH655436 WWD655436 V720972 JR720972 TN720972 ADJ720972 ANF720972 AXB720972 BGX720972 BQT720972 CAP720972 CKL720972 CUH720972 DED720972 DNZ720972 DXV720972 EHR720972 ERN720972 FBJ720972 FLF720972 FVB720972 GEX720972 GOT720972 GYP720972 HIL720972 HSH720972 ICD720972 ILZ720972 IVV720972 JFR720972 JPN720972 JZJ720972 KJF720972 KTB720972 LCX720972 LMT720972 LWP720972 MGL720972 MQH720972 NAD720972 NJZ720972 NTV720972 ODR720972 ONN720972 OXJ720972 PHF720972 PRB720972 QAX720972 QKT720972 QUP720972 REL720972 ROH720972 RYD720972 SHZ720972 SRV720972 TBR720972 TLN720972 TVJ720972 UFF720972 UPB720972 UYX720972 VIT720972 VSP720972 WCL720972 WMH720972 WWD720972 V786508 JR786508 TN786508 ADJ786508 ANF786508 AXB786508 BGX786508 BQT786508 CAP786508 CKL786508 CUH786508 DED786508 DNZ786508 DXV786508 EHR786508 ERN786508 FBJ786508 FLF786508 FVB786508 GEX786508 GOT786508 GYP786508 HIL786508 HSH786508 ICD786508 ILZ786508 IVV786508 JFR786508 JPN786508 JZJ786508 KJF786508 KTB786508 LCX786508 LMT786508 LWP786508 MGL786508 MQH786508 NAD786508 NJZ786508 NTV786508 ODR786508 ONN786508 OXJ786508 PHF786508 PRB786508 QAX786508 QKT786508 QUP786508 REL786508 ROH786508 RYD786508 SHZ786508 SRV786508 TBR786508 TLN786508 TVJ786508 UFF786508 UPB786508 UYX786508 VIT786508 VSP786508 WCL786508 WMH786508 WWD786508 V852044 JR852044 TN852044 ADJ852044 ANF852044 AXB852044 BGX852044 BQT852044 CAP852044 CKL852044 CUH852044 DED852044 DNZ852044 DXV852044 EHR852044 ERN852044 FBJ852044 FLF852044 FVB852044 GEX852044 GOT852044 GYP852044 HIL852044 HSH852044 ICD852044 ILZ852044 IVV852044 JFR852044 JPN852044 JZJ852044 KJF852044 KTB852044 LCX852044 LMT852044 LWP852044 MGL852044 MQH852044 NAD852044 NJZ852044 NTV852044 ODR852044 ONN852044 OXJ852044 PHF852044 PRB852044 QAX852044 QKT852044 QUP852044 REL852044 ROH852044 RYD852044 SHZ852044 SRV852044 TBR852044 TLN852044 TVJ852044 UFF852044 UPB852044 UYX852044 VIT852044 VSP852044 WCL852044 WMH852044 WWD852044 V917580 JR917580 TN917580 ADJ917580 ANF917580 AXB917580 BGX917580 BQT917580 CAP917580 CKL917580 CUH917580 DED917580 DNZ917580 DXV917580 EHR917580 ERN917580 FBJ917580 FLF917580 FVB917580 GEX917580 GOT917580 GYP917580 HIL917580 HSH917580 ICD917580 ILZ917580 IVV917580 JFR917580 JPN917580 JZJ917580 KJF917580 KTB917580 LCX917580 LMT917580 LWP917580 MGL917580 MQH917580 NAD917580 NJZ917580 NTV917580 ODR917580 ONN917580 OXJ917580 PHF917580 PRB917580 QAX917580 QKT917580 QUP917580 REL917580 ROH917580 RYD917580 SHZ917580 SRV917580 TBR917580 TLN917580 TVJ917580 UFF917580 UPB917580 UYX917580 VIT917580 VSP917580 WCL917580 WMH917580 WWD917580 V983116 JR983116 TN983116 ADJ983116 ANF983116 AXB983116 BGX983116 BQT983116 CAP983116 CKL983116 CUH983116 DED983116 DNZ983116 DXV983116 EHR983116 ERN983116 FBJ983116 FLF983116 FVB983116 GEX983116 GOT983116 GYP983116 HIL983116 HSH983116 ICD983116 ILZ983116 IVV983116 JFR983116 JPN983116 JZJ983116 KJF983116 KTB983116 LCX983116 LMT983116 LWP983116 MGL983116 MQH983116 NAD983116 NJZ983116 NTV983116 ODR983116 ONN983116 OXJ983116 PHF983116 PRB983116 QAX983116 QKT983116 QUP983116 REL983116 ROH983116 RYD983116 SHZ983116 SRV983116 TBR983116 TLN983116 TVJ983116 UFF983116 UPB983116 UYX983116 VIT983116 VSP983116 WCL983116 WMH983116 WWD983116 V786421:V786422 JR786421:JR786422 TN786421:TN786422 ADJ786421:ADJ786422 ANF786421:ANF786422 AXB786421:AXB786422 BGX786421:BGX786422 BQT786421:BQT786422 CAP786421:CAP786422 CKL786421:CKL786422 CUH786421:CUH786422 DED786421:DED786422 DNZ786421:DNZ786422 DXV786421:DXV786422 EHR786421:EHR786422 ERN786421:ERN786422 FBJ786421:FBJ786422 FLF786421:FLF786422 FVB786421:FVB786422 GEX786421:GEX786422 GOT786421:GOT786422 GYP786421:GYP786422 HIL786421:HIL786422 HSH786421:HSH786422 ICD786421:ICD786422 ILZ786421:ILZ786422 IVV786421:IVV786422 JFR786421:JFR786422 JPN786421:JPN786422 JZJ786421:JZJ786422 KJF786421:KJF786422 KTB786421:KTB786422 LCX786421:LCX786422 LMT786421:LMT786422 LWP786421:LWP786422 MGL786421:MGL786422 MQH786421:MQH786422 NAD786421:NAD786422 NJZ786421:NJZ786422 NTV786421:NTV786422 ODR786421:ODR786422 ONN786421:ONN786422 OXJ786421:OXJ786422 PHF786421:PHF786422 PRB786421:PRB786422 QAX786421:QAX786422 QKT786421:QKT786422 QUP786421:QUP786422 REL786421:REL786422 ROH786421:ROH786422 RYD786421:RYD786422 SHZ786421:SHZ786422 SRV786421:SRV786422 TBR786421:TBR786422 TLN786421:TLN786422 TVJ786421:TVJ786422 UFF786421:UFF786422 UPB786421:UPB786422 UYX786421:UYX786422 VIT786421:VIT786422 VSP786421:VSP786422 WCL786421:WCL786422 WMH786421:WMH786422 WWD786421:WWD786422 V65597 JR65597 TN65597 ADJ65597 ANF65597 AXB65597 BGX65597 BQT65597 CAP65597 CKL65597 CUH65597 DED65597 DNZ65597 DXV65597 EHR65597 ERN65597 FBJ65597 FLF65597 FVB65597 GEX65597 GOT65597 GYP65597 HIL65597 HSH65597 ICD65597 ILZ65597 IVV65597 JFR65597 JPN65597 JZJ65597 KJF65597 KTB65597 LCX65597 LMT65597 LWP65597 MGL65597 MQH65597 NAD65597 NJZ65597 NTV65597 ODR65597 ONN65597 OXJ65597 PHF65597 PRB65597 QAX65597 QKT65597 QUP65597 REL65597 ROH65597 RYD65597 SHZ65597 SRV65597 TBR65597 TLN65597 TVJ65597 UFF65597 UPB65597 UYX65597 VIT65597 VSP65597 WCL65597 WMH65597 WWD65597 V131133 JR131133 TN131133 ADJ131133 ANF131133 AXB131133 BGX131133 BQT131133 CAP131133 CKL131133 CUH131133 DED131133 DNZ131133 DXV131133 EHR131133 ERN131133 FBJ131133 FLF131133 FVB131133 GEX131133 GOT131133 GYP131133 HIL131133 HSH131133 ICD131133 ILZ131133 IVV131133 JFR131133 JPN131133 JZJ131133 KJF131133 KTB131133 LCX131133 LMT131133 LWP131133 MGL131133 MQH131133 NAD131133 NJZ131133 NTV131133 ODR131133 ONN131133 OXJ131133 PHF131133 PRB131133 QAX131133 QKT131133 QUP131133 REL131133 ROH131133 RYD131133 SHZ131133 SRV131133 TBR131133 TLN131133 TVJ131133 UFF131133 UPB131133 UYX131133 VIT131133 VSP131133 WCL131133 WMH131133 WWD131133 V196669 JR196669 TN196669 ADJ196669 ANF196669 AXB196669 BGX196669 BQT196669 CAP196669 CKL196669 CUH196669 DED196669 DNZ196669 DXV196669 EHR196669 ERN196669 FBJ196669 FLF196669 FVB196669 GEX196669 GOT196669 GYP196669 HIL196669 HSH196669 ICD196669 ILZ196669 IVV196669 JFR196669 JPN196669 JZJ196669 KJF196669 KTB196669 LCX196669 LMT196669 LWP196669 MGL196669 MQH196669 NAD196669 NJZ196669 NTV196669 ODR196669 ONN196669 OXJ196669 PHF196669 PRB196669 QAX196669 QKT196669 QUP196669 REL196669 ROH196669 RYD196669 SHZ196669 SRV196669 TBR196669 TLN196669 TVJ196669 UFF196669 UPB196669 UYX196669 VIT196669 VSP196669 WCL196669 WMH196669 WWD196669 V262205 JR262205 TN262205 ADJ262205 ANF262205 AXB262205 BGX262205 BQT262205 CAP262205 CKL262205 CUH262205 DED262205 DNZ262205 DXV262205 EHR262205 ERN262205 FBJ262205 FLF262205 FVB262205 GEX262205 GOT262205 GYP262205 HIL262205 HSH262205 ICD262205 ILZ262205 IVV262205 JFR262205 JPN262205 JZJ262205 KJF262205 KTB262205 LCX262205 LMT262205 LWP262205 MGL262205 MQH262205 NAD262205 NJZ262205 NTV262205 ODR262205 ONN262205 OXJ262205 PHF262205 PRB262205 QAX262205 QKT262205 QUP262205 REL262205 ROH262205 RYD262205 SHZ262205 SRV262205 TBR262205 TLN262205 TVJ262205 UFF262205 UPB262205 UYX262205 VIT262205 VSP262205 WCL262205 WMH262205 WWD262205 V327741 JR327741 TN327741 ADJ327741 ANF327741 AXB327741 BGX327741 BQT327741 CAP327741 CKL327741 CUH327741 DED327741 DNZ327741 DXV327741 EHR327741 ERN327741 FBJ327741 FLF327741 FVB327741 GEX327741 GOT327741 GYP327741 HIL327741 HSH327741 ICD327741 ILZ327741 IVV327741 JFR327741 JPN327741 JZJ327741 KJF327741 KTB327741 LCX327741 LMT327741 LWP327741 MGL327741 MQH327741 NAD327741 NJZ327741 NTV327741 ODR327741 ONN327741 OXJ327741 PHF327741 PRB327741 QAX327741 QKT327741 QUP327741 REL327741 ROH327741 RYD327741 SHZ327741 SRV327741 TBR327741 TLN327741 TVJ327741 UFF327741 UPB327741 UYX327741 VIT327741 VSP327741 WCL327741 WMH327741 WWD327741 V393277 JR393277 TN393277 ADJ393277 ANF393277 AXB393277 BGX393277 BQT393277 CAP393277 CKL393277 CUH393277 DED393277 DNZ393277 DXV393277 EHR393277 ERN393277 FBJ393277 FLF393277 FVB393277 GEX393277 GOT393277 GYP393277 HIL393277 HSH393277 ICD393277 ILZ393277 IVV393277 JFR393277 JPN393277 JZJ393277 KJF393277 KTB393277 LCX393277 LMT393277 LWP393277 MGL393277 MQH393277 NAD393277 NJZ393277 NTV393277 ODR393277 ONN393277 OXJ393277 PHF393277 PRB393277 QAX393277 QKT393277 QUP393277 REL393277 ROH393277 RYD393277 SHZ393277 SRV393277 TBR393277 TLN393277 TVJ393277 UFF393277 UPB393277 UYX393277 VIT393277 VSP393277 WCL393277 WMH393277 WWD393277 V458813 JR458813 TN458813 ADJ458813 ANF458813 AXB458813 BGX458813 BQT458813 CAP458813 CKL458813 CUH458813 DED458813 DNZ458813 DXV458813 EHR458813 ERN458813 FBJ458813 FLF458813 FVB458813 GEX458813 GOT458813 GYP458813 HIL458813 HSH458813 ICD458813 ILZ458813 IVV458813 JFR458813 JPN458813 JZJ458813 KJF458813 KTB458813 LCX458813 LMT458813 LWP458813 MGL458813 MQH458813 NAD458813 NJZ458813 NTV458813 ODR458813 ONN458813 OXJ458813 PHF458813 PRB458813 QAX458813 QKT458813 QUP458813 REL458813 ROH458813 RYD458813 SHZ458813 SRV458813 TBR458813 TLN458813 TVJ458813 UFF458813 UPB458813 UYX458813 VIT458813 VSP458813 WCL458813 WMH458813 WWD458813 V524349 JR524349 TN524349 ADJ524349 ANF524349 AXB524349 BGX524349 BQT524349 CAP524349 CKL524349 CUH524349 DED524349 DNZ524349 DXV524349 EHR524349 ERN524349 FBJ524349 FLF524349 FVB524349 GEX524349 GOT524349 GYP524349 HIL524349 HSH524349 ICD524349 ILZ524349 IVV524349 JFR524349 JPN524349 JZJ524349 KJF524349 KTB524349 LCX524349 LMT524349 LWP524349 MGL524349 MQH524349 NAD524349 NJZ524349 NTV524349 ODR524349 ONN524349 OXJ524349 PHF524349 PRB524349 QAX524349 QKT524349 QUP524349 REL524349 ROH524349 RYD524349 SHZ524349 SRV524349 TBR524349 TLN524349 TVJ524349 UFF524349 UPB524349 UYX524349 VIT524349 VSP524349 WCL524349 WMH524349 WWD524349 V589885 JR589885 TN589885 ADJ589885 ANF589885 AXB589885 BGX589885 BQT589885 CAP589885 CKL589885 CUH589885 DED589885 DNZ589885 DXV589885 EHR589885 ERN589885 FBJ589885 FLF589885 FVB589885 GEX589885 GOT589885 GYP589885 HIL589885 HSH589885 ICD589885 ILZ589885 IVV589885 JFR589885 JPN589885 JZJ589885 KJF589885 KTB589885 LCX589885 LMT589885 LWP589885 MGL589885 MQH589885 NAD589885 NJZ589885 NTV589885 ODR589885 ONN589885 OXJ589885 PHF589885 PRB589885 QAX589885 QKT589885 QUP589885 REL589885 ROH589885 RYD589885 SHZ589885 SRV589885 TBR589885 TLN589885 TVJ589885 UFF589885 UPB589885 UYX589885 VIT589885 VSP589885 WCL589885 WMH589885 WWD589885 V655421 JR655421 TN655421 ADJ655421 ANF655421 AXB655421 BGX655421 BQT655421 CAP655421 CKL655421 CUH655421 DED655421 DNZ655421 DXV655421 EHR655421 ERN655421 FBJ655421 FLF655421 FVB655421 GEX655421 GOT655421 GYP655421 HIL655421 HSH655421 ICD655421 ILZ655421 IVV655421 JFR655421 JPN655421 JZJ655421 KJF655421 KTB655421 LCX655421 LMT655421 LWP655421 MGL655421 MQH655421 NAD655421 NJZ655421 NTV655421 ODR655421 ONN655421 OXJ655421 PHF655421 PRB655421 QAX655421 QKT655421 QUP655421 REL655421 ROH655421 RYD655421 SHZ655421 SRV655421 TBR655421 TLN655421 TVJ655421 UFF655421 UPB655421 UYX655421 VIT655421 VSP655421 WCL655421 WMH655421 WWD655421 V720957 JR720957 TN720957 ADJ720957 ANF720957 AXB720957 BGX720957 BQT720957 CAP720957 CKL720957 CUH720957 DED720957 DNZ720957 DXV720957 EHR720957 ERN720957 FBJ720957 FLF720957 FVB720957 GEX720957 GOT720957 GYP720957 HIL720957 HSH720957 ICD720957 ILZ720957 IVV720957 JFR720957 JPN720957 JZJ720957 KJF720957 KTB720957 LCX720957 LMT720957 LWP720957 MGL720957 MQH720957 NAD720957 NJZ720957 NTV720957 ODR720957 ONN720957 OXJ720957 PHF720957 PRB720957 QAX720957 QKT720957 QUP720957 REL720957 ROH720957 RYD720957 SHZ720957 SRV720957 TBR720957 TLN720957 TVJ720957 UFF720957 UPB720957 UYX720957 VIT720957 VSP720957 WCL720957 WMH720957 WWD720957 V786493 JR786493 TN786493 ADJ786493 ANF786493 AXB786493 BGX786493 BQT786493 CAP786493 CKL786493 CUH786493 DED786493 DNZ786493 DXV786493 EHR786493 ERN786493 FBJ786493 FLF786493 FVB786493 GEX786493 GOT786493 GYP786493 HIL786493 HSH786493 ICD786493 ILZ786493 IVV786493 JFR786493 JPN786493 JZJ786493 KJF786493 KTB786493 LCX786493 LMT786493 LWP786493 MGL786493 MQH786493 NAD786493 NJZ786493 NTV786493 ODR786493 ONN786493 OXJ786493 PHF786493 PRB786493 QAX786493 QKT786493 QUP786493 REL786493 ROH786493 RYD786493 SHZ786493 SRV786493 TBR786493 TLN786493 TVJ786493 UFF786493 UPB786493 UYX786493 VIT786493 VSP786493 WCL786493 WMH786493 WWD786493 V852029 JR852029 TN852029 ADJ852029 ANF852029 AXB852029 BGX852029 BQT852029 CAP852029 CKL852029 CUH852029 DED852029 DNZ852029 DXV852029 EHR852029 ERN852029 FBJ852029 FLF852029 FVB852029 GEX852029 GOT852029 GYP852029 HIL852029 HSH852029 ICD852029 ILZ852029 IVV852029 JFR852029 JPN852029 JZJ852029 KJF852029 KTB852029 LCX852029 LMT852029 LWP852029 MGL852029 MQH852029 NAD852029 NJZ852029 NTV852029 ODR852029 ONN852029 OXJ852029 PHF852029 PRB852029 QAX852029 QKT852029 QUP852029 REL852029 ROH852029 RYD852029 SHZ852029 SRV852029 TBR852029 TLN852029 TVJ852029 UFF852029 UPB852029 UYX852029 VIT852029 VSP852029 WCL852029 WMH852029 WWD852029 V917565 JR917565 TN917565 ADJ917565 ANF917565 AXB917565 BGX917565 BQT917565 CAP917565 CKL917565 CUH917565 DED917565 DNZ917565 DXV917565 EHR917565 ERN917565 FBJ917565 FLF917565 FVB917565 GEX917565 GOT917565 GYP917565 HIL917565 HSH917565 ICD917565 ILZ917565 IVV917565 JFR917565 JPN917565 JZJ917565 KJF917565 KTB917565 LCX917565 LMT917565 LWP917565 MGL917565 MQH917565 NAD917565 NJZ917565 NTV917565 ODR917565 ONN917565 OXJ917565 PHF917565 PRB917565 QAX917565 QKT917565 QUP917565 REL917565 ROH917565 RYD917565 SHZ917565 SRV917565 TBR917565 TLN917565 TVJ917565 UFF917565 UPB917565 UYX917565 VIT917565 VSP917565 WCL917565 WMH917565 WWD917565 V983101 JR983101 TN983101 ADJ983101 ANF983101 AXB983101 BGX983101 BQT983101 CAP983101 CKL983101 CUH983101 DED983101 DNZ983101 DXV983101 EHR983101 ERN983101 FBJ983101 FLF983101 FVB983101 GEX983101 GOT983101 GYP983101 HIL983101 HSH983101 ICD983101 ILZ983101 IVV983101 JFR983101 JPN983101 JZJ983101 KJF983101 KTB983101 LCX983101 LMT983101 LWP983101 MGL983101 MQH983101 NAD983101 NJZ983101 NTV983101 ODR983101 ONN983101 OXJ983101 PHF983101 PRB983101 QAX983101 QKT983101 QUP983101 REL983101 ROH983101 RYD983101 SHZ983101 SRV983101 TBR983101 TLN983101 TVJ983101 UFF983101 UPB983101 UYX983101 VIT983101 VSP983101 WCL983101 WMH983101 WWD983101 V851957:V851958 JR851957:JR851958 TN851957:TN851958 ADJ851957:ADJ851958 ANF851957:ANF851958 AXB851957:AXB851958 BGX851957:BGX851958 BQT851957:BQT851958 CAP851957:CAP851958 CKL851957:CKL851958 CUH851957:CUH851958 DED851957:DED851958 DNZ851957:DNZ851958 DXV851957:DXV851958 EHR851957:EHR851958 ERN851957:ERN851958 FBJ851957:FBJ851958 FLF851957:FLF851958 FVB851957:FVB851958 GEX851957:GEX851958 GOT851957:GOT851958 GYP851957:GYP851958 HIL851957:HIL851958 HSH851957:HSH851958 ICD851957:ICD851958 ILZ851957:ILZ851958 IVV851957:IVV851958 JFR851957:JFR851958 JPN851957:JPN851958 JZJ851957:JZJ851958 KJF851957:KJF851958 KTB851957:KTB851958 LCX851957:LCX851958 LMT851957:LMT851958 LWP851957:LWP851958 MGL851957:MGL851958 MQH851957:MQH851958 NAD851957:NAD851958 NJZ851957:NJZ851958 NTV851957:NTV851958 ODR851957:ODR851958 ONN851957:ONN851958 OXJ851957:OXJ851958 PHF851957:PHF851958 PRB851957:PRB851958 QAX851957:QAX851958 QKT851957:QKT851958 QUP851957:QUP851958 REL851957:REL851958 ROH851957:ROH851958 RYD851957:RYD851958 SHZ851957:SHZ851958 SRV851957:SRV851958 TBR851957:TBR851958 TLN851957:TLN851958 TVJ851957:TVJ851958 UFF851957:UFF851958 UPB851957:UPB851958 UYX851957:UYX851958 VIT851957:VIT851958 VSP851957:VSP851958 WCL851957:WCL851958 WMH851957:WMH851958 WWD851957:WWD851958 AA65614 JW65614 TS65614 ADO65614 ANK65614 AXG65614 BHC65614 BQY65614 CAU65614 CKQ65614 CUM65614 DEI65614 DOE65614 DYA65614 EHW65614 ERS65614 FBO65614 FLK65614 FVG65614 GFC65614 GOY65614 GYU65614 HIQ65614 HSM65614 ICI65614 IME65614 IWA65614 JFW65614 JPS65614 JZO65614 KJK65614 KTG65614 LDC65614 LMY65614 LWU65614 MGQ65614 MQM65614 NAI65614 NKE65614 NUA65614 ODW65614 ONS65614 OXO65614 PHK65614 PRG65614 QBC65614 QKY65614 QUU65614 REQ65614 ROM65614 RYI65614 SIE65614 SSA65614 TBW65614 TLS65614 TVO65614 UFK65614 UPG65614 UZC65614 VIY65614 VSU65614 WCQ65614 WMM65614 WWI65614 AA131150 JW131150 TS131150 ADO131150 ANK131150 AXG131150 BHC131150 BQY131150 CAU131150 CKQ131150 CUM131150 DEI131150 DOE131150 DYA131150 EHW131150 ERS131150 FBO131150 FLK131150 FVG131150 GFC131150 GOY131150 GYU131150 HIQ131150 HSM131150 ICI131150 IME131150 IWA131150 JFW131150 JPS131150 JZO131150 KJK131150 KTG131150 LDC131150 LMY131150 LWU131150 MGQ131150 MQM131150 NAI131150 NKE131150 NUA131150 ODW131150 ONS131150 OXO131150 PHK131150 PRG131150 QBC131150 QKY131150 QUU131150 REQ131150 ROM131150 RYI131150 SIE131150 SSA131150 TBW131150 TLS131150 TVO131150 UFK131150 UPG131150 UZC131150 VIY131150 VSU131150 WCQ131150 WMM131150 WWI131150 AA196686 JW196686 TS196686 ADO196686 ANK196686 AXG196686 BHC196686 BQY196686 CAU196686 CKQ196686 CUM196686 DEI196686 DOE196686 DYA196686 EHW196686 ERS196686 FBO196686 FLK196686 FVG196686 GFC196686 GOY196686 GYU196686 HIQ196686 HSM196686 ICI196686 IME196686 IWA196686 JFW196686 JPS196686 JZO196686 KJK196686 KTG196686 LDC196686 LMY196686 LWU196686 MGQ196686 MQM196686 NAI196686 NKE196686 NUA196686 ODW196686 ONS196686 OXO196686 PHK196686 PRG196686 QBC196686 QKY196686 QUU196686 REQ196686 ROM196686 RYI196686 SIE196686 SSA196686 TBW196686 TLS196686 TVO196686 UFK196686 UPG196686 UZC196686 VIY196686 VSU196686 WCQ196686 WMM196686 WWI196686 AA262222 JW262222 TS262222 ADO262222 ANK262222 AXG262222 BHC262222 BQY262222 CAU262222 CKQ262222 CUM262222 DEI262222 DOE262222 DYA262222 EHW262222 ERS262222 FBO262222 FLK262222 FVG262222 GFC262222 GOY262222 GYU262222 HIQ262222 HSM262222 ICI262222 IME262222 IWA262222 JFW262222 JPS262222 JZO262222 KJK262222 KTG262222 LDC262222 LMY262222 LWU262222 MGQ262222 MQM262222 NAI262222 NKE262222 NUA262222 ODW262222 ONS262222 OXO262222 PHK262222 PRG262222 QBC262222 QKY262222 QUU262222 REQ262222 ROM262222 RYI262222 SIE262222 SSA262222 TBW262222 TLS262222 TVO262222 UFK262222 UPG262222 UZC262222 VIY262222 VSU262222 WCQ262222 WMM262222 WWI262222 AA327758 JW327758 TS327758 ADO327758 ANK327758 AXG327758 BHC327758 BQY327758 CAU327758 CKQ327758 CUM327758 DEI327758 DOE327758 DYA327758 EHW327758 ERS327758 FBO327758 FLK327758 FVG327758 GFC327758 GOY327758 GYU327758 HIQ327758 HSM327758 ICI327758 IME327758 IWA327758 JFW327758 JPS327758 JZO327758 KJK327758 KTG327758 LDC327758 LMY327758 LWU327758 MGQ327758 MQM327758 NAI327758 NKE327758 NUA327758 ODW327758 ONS327758 OXO327758 PHK327758 PRG327758 QBC327758 QKY327758 QUU327758 REQ327758 ROM327758 RYI327758 SIE327758 SSA327758 TBW327758 TLS327758 TVO327758 UFK327758 UPG327758 UZC327758 VIY327758 VSU327758 WCQ327758 WMM327758 WWI327758 AA393294 JW393294 TS393294 ADO393294 ANK393294 AXG393294 BHC393294 BQY393294 CAU393294 CKQ393294 CUM393294 DEI393294 DOE393294 DYA393294 EHW393294 ERS393294 FBO393294 FLK393294 FVG393294 GFC393294 GOY393294 GYU393294 HIQ393294 HSM393294 ICI393294 IME393294 IWA393294 JFW393294 JPS393294 JZO393294 KJK393294 KTG393294 LDC393294 LMY393294 LWU393294 MGQ393294 MQM393294 NAI393294 NKE393294 NUA393294 ODW393294 ONS393294 OXO393294 PHK393294 PRG393294 QBC393294 QKY393294 QUU393294 REQ393294 ROM393294 RYI393294 SIE393294 SSA393294 TBW393294 TLS393294 TVO393294 UFK393294 UPG393294 UZC393294 VIY393294 VSU393294 WCQ393294 WMM393294 WWI393294 AA458830 JW458830 TS458830 ADO458830 ANK458830 AXG458830 BHC458830 BQY458830 CAU458830 CKQ458830 CUM458830 DEI458830 DOE458830 DYA458830 EHW458830 ERS458830 FBO458830 FLK458830 FVG458830 GFC458830 GOY458830 GYU458830 HIQ458830 HSM458830 ICI458830 IME458830 IWA458830 JFW458830 JPS458830 JZO458830 KJK458830 KTG458830 LDC458830 LMY458830 LWU458830 MGQ458830 MQM458830 NAI458830 NKE458830 NUA458830 ODW458830 ONS458830 OXO458830 PHK458830 PRG458830 QBC458830 QKY458830 QUU458830 REQ458830 ROM458830 RYI458830 SIE458830 SSA458830 TBW458830 TLS458830 TVO458830 UFK458830 UPG458830 UZC458830 VIY458830 VSU458830 WCQ458830 WMM458830 WWI458830 AA524366 JW524366 TS524366 ADO524366 ANK524366 AXG524366 BHC524366 BQY524366 CAU524366 CKQ524366 CUM524366 DEI524366 DOE524366 DYA524366 EHW524366 ERS524366 FBO524366 FLK524366 FVG524366 GFC524366 GOY524366 GYU524366 HIQ524366 HSM524366 ICI524366 IME524366 IWA524366 JFW524366 JPS524366 JZO524366 KJK524366 KTG524366 LDC524366 LMY524366 LWU524366 MGQ524366 MQM524366 NAI524366 NKE524366 NUA524366 ODW524366 ONS524366 OXO524366 PHK524366 PRG524366 QBC524366 QKY524366 QUU524366 REQ524366 ROM524366 RYI524366 SIE524366 SSA524366 TBW524366 TLS524366 TVO524366 UFK524366 UPG524366 UZC524366 VIY524366 VSU524366 WCQ524366 WMM524366 WWI524366 AA589902 JW589902 TS589902 ADO589902 ANK589902 AXG589902 BHC589902 BQY589902 CAU589902 CKQ589902 CUM589902 DEI589902 DOE589902 DYA589902 EHW589902 ERS589902 FBO589902 FLK589902 FVG589902 GFC589902 GOY589902 GYU589902 HIQ589902 HSM589902 ICI589902 IME589902 IWA589902 JFW589902 JPS589902 JZO589902 KJK589902 KTG589902 LDC589902 LMY589902 LWU589902 MGQ589902 MQM589902 NAI589902 NKE589902 NUA589902 ODW589902 ONS589902 OXO589902 PHK589902 PRG589902 QBC589902 QKY589902 QUU589902 REQ589902 ROM589902 RYI589902 SIE589902 SSA589902 TBW589902 TLS589902 TVO589902 UFK589902 UPG589902 UZC589902 VIY589902 VSU589902 WCQ589902 WMM589902 WWI589902 AA655438 JW655438 TS655438 ADO655438 ANK655438 AXG655438 BHC655438 BQY655438 CAU655438 CKQ655438 CUM655438 DEI655438 DOE655438 DYA655438 EHW655438 ERS655438 FBO655438 FLK655438 FVG655438 GFC655438 GOY655438 GYU655438 HIQ655438 HSM655438 ICI655438 IME655438 IWA655438 JFW655438 JPS655438 JZO655438 KJK655438 KTG655438 LDC655438 LMY655438 LWU655438 MGQ655438 MQM655438 NAI655438 NKE655438 NUA655438 ODW655438 ONS655438 OXO655438 PHK655438 PRG655438 QBC655438 QKY655438 QUU655438 REQ655438 ROM655438 RYI655438 SIE655438 SSA655438 TBW655438 TLS655438 TVO655438 UFK655438 UPG655438 UZC655438 VIY655438 VSU655438 WCQ655438 WMM655438 WWI655438 AA720974 JW720974 TS720974 ADO720974 ANK720974 AXG720974 BHC720974 BQY720974 CAU720974 CKQ720974 CUM720974 DEI720974 DOE720974 DYA720974 EHW720974 ERS720974 FBO720974 FLK720974 FVG720974 GFC720974 GOY720974 GYU720974 HIQ720974 HSM720974 ICI720974 IME720974 IWA720974 JFW720974 JPS720974 JZO720974 KJK720974 KTG720974 LDC720974 LMY720974 LWU720974 MGQ720974 MQM720974 NAI720974 NKE720974 NUA720974 ODW720974 ONS720974 OXO720974 PHK720974 PRG720974 QBC720974 QKY720974 QUU720974 REQ720974 ROM720974 RYI720974 SIE720974 SSA720974 TBW720974 TLS720974 TVO720974 UFK720974 UPG720974 UZC720974 VIY720974 VSU720974 WCQ720974 WMM720974 WWI720974 AA786510 JW786510 TS786510 ADO786510 ANK786510 AXG786510 BHC786510 BQY786510 CAU786510 CKQ786510 CUM786510 DEI786510 DOE786510 DYA786510 EHW786510 ERS786510 FBO786510 FLK786510 FVG786510 GFC786510 GOY786510 GYU786510 HIQ786510 HSM786510 ICI786510 IME786510 IWA786510 JFW786510 JPS786510 JZO786510 KJK786510 KTG786510 LDC786510 LMY786510 LWU786510 MGQ786510 MQM786510 NAI786510 NKE786510 NUA786510 ODW786510 ONS786510 OXO786510 PHK786510 PRG786510 QBC786510 QKY786510 QUU786510 REQ786510 ROM786510 RYI786510 SIE786510 SSA786510 TBW786510 TLS786510 TVO786510 UFK786510 UPG786510 UZC786510 VIY786510 VSU786510 WCQ786510 WMM786510 WWI786510 AA852046 JW852046 TS852046 ADO852046 ANK852046 AXG852046 BHC852046 BQY852046 CAU852046 CKQ852046 CUM852046 DEI852046 DOE852046 DYA852046 EHW852046 ERS852046 FBO852046 FLK852046 FVG852046 GFC852046 GOY852046 GYU852046 HIQ852046 HSM852046 ICI852046 IME852046 IWA852046 JFW852046 JPS852046 JZO852046 KJK852046 KTG852046 LDC852046 LMY852046 LWU852046 MGQ852046 MQM852046 NAI852046 NKE852046 NUA852046 ODW852046 ONS852046 OXO852046 PHK852046 PRG852046 QBC852046 QKY852046 QUU852046 REQ852046 ROM852046 RYI852046 SIE852046 SSA852046 TBW852046 TLS852046 TVO852046 UFK852046 UPG852046 UZC852046 VIY852046 VSU852046 WCQ852046 WMM852046 WWI852046 AA917582 JW917582 TS917582 ADO917582 ANK917582 AXG917582 BHC917582 BQY917582 CAU917582 CKQ917582 CUM917582 DEI917582 DOE917582 DYA917582 EHW917582 ERS917582 FBO917582 FLK917582 FVG917582 GFC917582 GOY917582 GYU917582 HIQ917582 HSM917582 ICI917582 IME917582 IWA917582 JFW917582 JPS917582 JZO917582 KJK917582 KTG917582 LDC917582 LMY917582 LWU917582 MGQ917582 MQM917582 NAI917582 NKE917582 NUA917582 ODW917582 ONS917582 OXO917582 PHK917582 PRG917582 QBC917582 QKY917582 QUU917582 REQ917582 ROM917582 RYI917582 SIE917582 SSA917582 TBW917582 TLS917582 TVO917582 UFK917582 UPG917582 UZC917582 VIY917582 VSU917582 WCQ917582 WMM917582 WWI917582 AA983118 JW983118 TS983118 ADO983118 ANK983118 AXG983118 BHC983118 BQY983118 CAU983118 CKQ983118 CUM983118 DEI983118 DOE983118 DYA983118 EHW983118 ERS983118 FBO983118 FLK983118 FVG983118 GFC983118 GOY983118 GYU983118 HIQ983118 HSM983118 ICI983118 IME983118 IWA983118 JFW983118 JPS983118 JZO983118 KJK983118 KTG983118 LDC983118 LMY983118 LWU983118 MGQ983118 MQM983118 NAI983118 NKE983118 NUA983118 ODW983118 ONS983118 OXO983118 PHK983118 PRG983118 QBC983118 QKY983118 QUU983118 REQ983118 ROM983118 RYI983118 SIE983118 SSA983118 TBW983118 TLS983118 TVO983118 UFK983118 UPG983118 UZC983118 VIY983118 VSU983118 WCQ983118 WMM983118 WWI983118 V917493:V917494 JR917493:JR917494 TN917493:TN917494 ADJ917493:ADJ917494 ANF917493:ANF917494 AXB917493:AXB917494 BGX917493:BGX917494 BQT917493:BQT917494 CAP917493:CAP917494 CKL917493:CKL917494 CUH917493:CUH917494 DED917493:DED917494 DNZ917493:DNZ917494 DXV917493:DXV917494 EHR917493:EHR917494 ERN917493:ERN917494 FBJ917493:FBJ917494 FLF917493:FLF917494 FVB917493:FVB917494 GEX917493:GEX917494 GOT917493:GOT917494 GYP917493:GYP917494 HIL917493:HIL917494 HSH917493:HSH917494 ICD917493:ICD917494 ILZ917493:ILZ917494 IVV917493:IVV917494 JFR917493:JFR917494 JPN917493:JPN917494 JZJ917493:JZJ917494 KJF917493:KJF917494 KTB917493:KTB917494 LCX917493:LCX917494 LMT917493:LMT917494 LWP917493:LWP917494 MGL917493:MGL917494 MQH917493:MQH917494 NAD917493:NAD917494 NJZ917493:NJZ917494 NTV917493:NTV917494 ODR917493:ODR917494 ONN917493:ONN917494 OXJ917493:OXJ917494 PHF917493:PHF917494 PRB917493:PRB917494 QAX917493:QAX917494 QKT917493:QKT917494 QUP917493:QUP917494 REL917493:REL917494 ROH917493:ROH917494 RYD917493:RYD917494 SHZ917493:SHZ917494 SRV917493:SRV917494 TBR917493:TBR917494 TLN917493:TLN917494 TVJ917493:TVJ917494 UFF917493:UFF917494 UPB917493:UPB917494 UYX917493:UYX917494 VIT917493:VIT917494 VSP917493:VSP917494 WCL917493:WCL917494 WMH917493:WMH917494 WWD917493:WWD917494 AA65599 JW65599 TS65599 ADO65599 ANK65599 AXG65599 BHC65599 BQY65599 CAU65599 CKQ65599 CUM65599 DEI65599 DOE65599 DYA65599 EHW65599 ERS65599 FBO65599 FLK65599 FVG65599 GFC65599 GOY65599 GYU65599 HIQ65599 HSM65599 ICI65599 IME65599 IWA65599 JFW65599 JPS65599 JZO65599 KJK65599 KTG65599 LDC65599 LMY65599 LWU65599 MGQ65599 MQM65599 NAI65599 NKE65599 NUA65599 ODW65599 ONS65599 OXO65599 PHK65599 PRG65599 QBC65599 QKY65599 QUU65599 REQ65599 ROM65599 RYI65599 SIE65599 SSA65599 TBW65599 TLS65599 TVO65599 UFK65599 UPG65599 UZC65599 VIY65599 VSU65599 WCQ65599 WMM65599 WWI65599 AA131135 JW131135 TS131135 ADO131135 ANK131135 AXG131135 BHC131135 BQY131135 CAU131135 CKQ131135 CUM131135 DEI131135 DOE131135 DYA131135 EHW131135 ERS131135 FBO131135 FLK131135 FVG131135 GFC131135 GOY131135 GYU131135 HIQ131135 HSM131135 ICI131135 IME131135 IWA131135 JFW131135 JPS131135 JZO131135 KJK131135 KTG131135 LDC131135 LMY131135 LWU131135 MGQ131135 MQM131135 NAI131135 NKE131135 NUA131135 ODW131135 ONS131135 OXO131135 PHK131135 PRG131135 QBC131135 QKY131135 QUU131135 REQ131135 ROM131135 RYI131135 SIE131135 SSA131135 TBW131135 TLS131135 TVO131135 UFK131135 UPG131135 UZC131135 VIY131135 VSU131135 WCQ131135 WMM131135 WWI131135 AA196671 JW196671 TS196671 ADO196671 ANK196671 AXG196671 BHC196671 BQY196671 CAU196671 CKQ196671 CUM196671 DEI196671 DOE196671 DYA196671 EHW196671 ERS196671 FBO196671 FLK196671 FVG196671 GFC196671 GOY196671 GYU196671 HIQ196671 HSM196671 ICI196671 IME196671 IWA196671 JFW196671 JPS196671 JZO196671 KJK196671 KTG196671 LDC196671 LMY196671 LWU196671 MGQ196671 MQM196671 NAI196671 NKE196671 NUA196671 ODW196671 ONS196671 OXO196671 PHK196671 PRG196671 QBC196671 QKY196671 QUU196671 REQ196671 ROM196671 RYI196671 SIE196671 SSA196671 TBW196671 TLS196671 TVO196671 UFK196671 UPG196671 UZC196671 VIY196671 VSU196671 WCQ196671 WMM196671 WWI196671 AA262207 JW262207 TS262207 ADO262207 ANK262207 AXG262207 BHC262207 BQY262207 CAU262207 CKQ262207 CUM262207 DEI262207 DOE262207 DYA262207 EHW262207 ERS262207 FBO262207 FLK262207 FVG262207 GFC262207 GOY262207 GYU262207 HIQ262207 HSM262207 ICI262207 IME262207 IWA262207 JFW262207 JPS262207 JZO262207 KJK262207 KTG262207 LDC262207 LMY262207 LWU262207 MGQ262207 MQM262207 NAI262207 NKE262207 NUA262207 ODW262207 ONS262207 OXO262207 PHK262207 PRG262207 QBC262207 QKY262207 QUU262207 REQ262207 ROM262207 RYI262207 SIE262207 SSA262207 TBW262207 TLS262207 TVO262207 UFK262207 UPG262207 UZC262207 VIY262207 VSU262207 WCQ262207 WMM262207 WWI262207 AA327743 JW327743 TS327743 ADO327743 ANK327743 AXG327743 BHC327743 BQY327743 CAU327743 CKQ327743 CUM327743 DEI327743 DOE327743 DYA327743 EHW327743 ERS327743 FBO327743 FLK327743 FVG327743 GFC327743 GOY327743 GYU327743 HIQ327743 HSM327743 ICI327743 IME327743 IWA327743 JFW327743 JPS327743 JZO327743 KJK327743 KTG327743 LDC327743 LMY327743 LWU327743 MGQ327743 MQM327743 NAI327743 NKE327743 NUA327743 ODW327743 ONS327743 OXO327743 PHK327743 PRG327743 QBC327743 QKY327743 QUU327743 REQ327743 ROM327743 RYI327743 SIE327743 SSA327743 TBW327743 TLS327743 TVO327743 UFK327743 UPG327743 UZC327743 VIY327743 VSU327743 WCQ327743 WMM327743 WWI327743 AA393279 JW393279 TS393279 ADO393279 ANK393279 AXG393279 BHC393279 BQY393279 CAU393279 CKQ393279 CUM393279 DEI393279 DOE393279 DYA393279 EHW393279 ERS393279 FBO393279 FLK393279 FVG393279 GFC393279 GOY393279 GYU393279 HIQ393279 HSM393279 ICI393279 IME393279 IWA393279 JFW393279 JPS393279 JZO393279 KJK393279 KTG393279 LDC393279 LMY393279 LWU393279 MGQ393279 MQM393279 NAI393279 NKE393279 NUA393279 ODW393279 ONS393279 OXO393279 PHK393279 PRG393279 QBC393279 QKY393279 QUU393279 REQ393279 ROM393279 RYI393279 SIE393279 SSA393279 TBW393279 TLS393279 TVO393279 UFK393279 UPG393279 UZC393279 VIY393279 VSU393279 WCQ393279 WMM393279 WWI393279 AA458815 JW458815 TS458815 ADO458815 ANK458815 AXG458815 BHC458815 BQY458815 CAU458815 CKQ458815 CUM458815 DEI458815 DOE458815 DYA458815 EHW458815 ERS458815 FBO458815 FLK458815 FVG458815 GFC458815 GOY458815 GYU458815 HIQ458815 HSM458815 ICI458815 IME458815 IWA458815 JFW458815 JPS458815 JZO458815 KJK458815 KTG458815 LDC458815 LMY458815 LWU458815 MGQ458815 MQM458815 NAI458815 NKE458815 NUA458815 ODW458815 ONS458815 OXO458815 PHK458815 PRG458815 QBC458815 QKY458815 QUU458815 REQ458815 ROM458815 RYI458815 SIE458815 SSA458815 TBW458815 TLS458815 TVO458815 UFK458815 UPG458815 UZC458815 VIY458815 VSU458815 WCQ458815 WMM458815 WWI458815 AA524351 JW524351 TS524351 ADO524351 ANK524351 AXG524351 BHC524351 BQY524351 CAU524351 CKQ524351 CUM524351 DEI524351 DOE524351 DYA524351 EHW524351 ERS524351 FBO524351 FLK524351 FVG524351 GFC524351 GOY524351 GYU524351 HIQ524351 HSM524351 ICI524351 IME524351 IWA524351 JFW524351 JPS524351 JZO524351 KJK524351 KTG524351 LDC524351 LMY524351 LWU524351 MGQ524351 MQM524351 NAI524351 NKE524351 NUA524351 ODW524351 ONS524351 OXO524351 PHK524351 PRG524351 QBC524351 QKY524351 QUU524351 REQ524351 ROM524351 RYI524351 SIE524351 SSA524351 TBW524351 TLS524351 TVO524351 UFK524351 UPG524351 UZC524351 VIY524351 VSU524351 WCQ524351 WMM524351 WWI524351 AA589887 JW589887 TS589887 ADO589887 ANK589887 AXG589887 BHC589887 BQY589887 CAU589887 CKQ589887 CUM589887 DEI589887 DOE589887 DYA589887 EHW589887 ERS589887 FBO589887 FLK589887 FVG589887 GFC589887 GOY589887 GYU589887 HIQ589887 HSM589887 ICI589887 IME589887 IWA589887 JFW589887 JPS589887 JZO589887 KJK589887 KTG589887 LDC589887 LMY589887 LWU589887 MGQ589887 MQM589887 NAI589887 NKE589887 NUA589887 ODW589887 ONS589887 OXO589887 PHK589887 PRG589887 QBC589887 QKY589887 QUU589887 REQ589887 ROM589887 RYI589887 SIE589887 SSA589887 TBW589887 TLS589887 TVO589887 UFK589887 UPG589887 UZC589887 VIY589887 VSU589887 WCQ589887 WMM589887 WWI589887 AA655423 JW655423 TS655423 ADO655423 ANK655423 AXG655423 BHC655423 BQY655423 CAU655423 CKQ655423 CUM655423 DEI655423 DOE655423 DYA655423 EHW655423 ERS655423 FBO655423 FLK655423 FVG655423 GFC655423 GOY655423 GYU655423 HIQ655423 HSM655423 ICI655423 IME655423 IWA655423 JFW655423 JPS655423 JZO655423 KJK655423 KTG655423 LDC655423 LMY655423 LWU655423 MGQ655423 MQM655423 NAI655423 NKE655423 NUA655423 ODW655423 ONS655423 OXO655423 PHK655423 PRG655423 QBC655423 QKY655423 QUU655423 REQ655423 ROM655423 RYI655423 SIE655423 SSA655423 TBW655423 TLS655423 TVO655423 UFK655423 UPG655423 UZC655423 VIY655423 VSU655423 WCQ655423 WMM655423 WWI655423 AA720959 JW720959 TS720959 ADO720959 ANK720959 AXG720959 BHC720959 BQY720959 CAU720959 CKQ720959 CUM720959 DEI720959 DOE720959 DYA720959 EHW720959 ERS720959 FBO720959 FLK720959 FVG720959 GFC720959 GOY720959 GYU720959 HIQ720959 HSM720959 ICI720959 IME720959 IWA720959 JFW720959 JPS720959 JZO720959 KJK720959 KTG720959 LDC720959 LMY720959 LWU720959 MGQ720959 MQM720959 NAI720959 NKE720959 NUA720959 ODW720959 ONS720959 OXO720959 PHK720959 PRG720959 QBC720959 QKY720959 QUU720959 REQ720959 ROM720959 RYI720959 SIE720959 SSA720959 TBW720959 TLS720959 TVO720959 UFK720959 UPG720959 UZC720959 VIY720959 VSU720959 WCQ720959 WMM720959 WWI720959 AA786495 JW786495 TS786495 ADO786495 ANK786495 AXG786495 BHC786495 BQY786495 CAU786495 CKQ786495 CUM786495 DEI786495 DOE786495 DYA786495 EHW786495 ERS786495 FBO786495 FLK786495 FVG786495 GFC786495 GOY786495 GYU786495 HIQ786495 HSM786495 ICI786495 IME786495 IWA786495 JFW786495 JPS786495 JZO786495 KJK786495 KTG786495 LDC786495 LMY786495 LWU786495 MGQ786495 MQM786495 NAI786495 NKE786495 NUA786495 ODW786495 ONS786495 OXO786495 PHK786495 PRG786495 QBC786495 QKY786495 QUU786495 REQ786495 ROM786495 RYI786495 SIE786495 SSA786495 TBW786495 TLS786495 TVO786495 UFK786495 UPG786495 UZC786495 VIY786495 VSU786495 WCQ786495 WMM786495 WWI786495 AA852031 JW852031 TS852031 ADO852031 ANK852031 AXG852031 BHC852031 BQY852031 CAU852031 CKQ852031 CUM852031 DEI852031 DOE852031 DYA852031 EHW852031 ERS852031 FBO852031 FLK852031 FVG852031 GFC852031 GOY852031 GYU852031 HIQ852031 HSM852031 ICI852031 IME852031 IWA852031 JFW852031 JPS852031 JZO852031 KJK852031 KTG852031 LDC852031 LMY852031 LWU852031 MGQ852031 MQM852031 NAI852031 NKE852031 NUA852031 ODW852031 ONS852031 OXO852031 PHK852031 PRG852031 QBC852031 QKY852031 QUU852031 REQ852031 ROM852031 RYI852031 SIE852031 SSA852031 TBW852031 TLS852031 TVO852031 UFK852031 UPG852031 UZC852031 VIY852031 VSU852031 WCQ852031 WMM852031 WWI852031 AA917567 JW917567 TS917567 ADO917567 ANK917567 AXG917567 BHC917567 BQY917567 CAU917567 CKQ917567 CUM917567 DEI917567 DOE917567 DYA917567 EHW917567 ERS917567 FBO917567 FLK917567 FVG917567 GFC917567 GOY917567 GYU917567 HIQ917567 HSM917567 ICI917567 IME917567 IWA917567 JFW917567 JPS917567 JZO917567 KJK917567 KTG917567 LDC917567 LMY917567 LWU917567 MGQ917567 MQM917567 NAI917567 NKE917567 NUA917567 ODW917567 ONS917567 OXO917567 PHK917567 PRG917567 QBC917567 QKY917567 QUU917567 REQ917567 ROM917567 RYI917567 SIE917567 SSA917567 TBW917567 TLS917567 TVO917567 UFK917567 UPG917567 UZC917567 VIY917567 VSU917567 WCQ917567 WMM917567 WWI917567 AA983103 JW983103 TS983103 ADO983103 ANK983103 AXG983103 BHC983103 BQY983103 CAU983103 CKQ983103 CUM983103 DEI983103 DOE983103 DYA983103 EHW983103 ERS983103 FBO983103 FLK983103 FVG983103 GFC983103 GOY983103 GYU983103 HIQ983103 HSM983103 ICI983103 IME983103 IWA983103 JFW983103 JPS983103 JZO983103 KJK983103 KTG983103 LDC983103 LMY983103 LWU983103 MGQ983103 MQM983103 NAI983103 NKE983103 NUA983103 ODW983103 ONS983103 OXO983103 PHK983103 PRG983103 QBC983103 QKY983103 QUU983103 REQ983103 ROM983103 RYI983103 SIE983103 SSA983103 TBW983103 TLS983103 TVO983103 UFK983103 UPG983103 UZC983103 VIY983103 VSU983103 WCQ983103 WMM983103 WWI983103 V983029:V983030 JR983029:JR983030 TN983029:TN983030 ADJ983029:ADJ983030 ANF983029:ANF983030 AXB983029:AXB983030 BGX983029:BGX983030 BQT983029:BQT983030 CAP983029:CAP983030 CKL983029:CKL983030 CUH983029:CUH983030 DED983029:DED983030 DNZ983029:DNZ983030 DXV983029:DXV983030 EHR983029:EHR983030 ERN983029:ERN983030 FBJ983029:FBJ983030 FLF983029:FLF983030 FVB983029:FVB983030 GEX983029:GEX983030 GOT983029:GOT983030 GYP983029:GYP983030 HIL983029:HIL983030 HSH983029:HSH983030 ICD983029:ICD983030 ILZ983029:ILZ983030 IVV983029:IVV983030 JFR983029:JFR983030 JPN983029:JPN983030 JZJ983029:JZJ983030 KJF983029:KJF983030 KTB983029:KTB983030 LCX983029:LCX983030 LMT983029:LMT983030 LWP983029:LWP983030 MGL983029:MGL983030 MQH983029:MQH983030 NAD983029:NAD983030 NJZ983029:NJZ983030 NTV983029:NTV983030 ODR983029:ODR983030 ONN983029:ONN983030 OXJ983029:OXJ983030 PHF983029:PHF983030 PRB983029:PRB983030 QAX983029:QAX983030 QKT983029:QKT983030 QUP983029:QUP983030 REL983029:REL983030 ROH983029:ROH983030 RYD983029:RYD983030 SHZ983029:SHZ983030 SRV983029:SRV983030 TBR983029:TBR983030 TLN983029:TLN983030 TVJ983029:TVJ983030 UFF983029:UFF983030 UPB983029:UPB983030 UYX983029:UYX983030 VIT983029:VIT983030 VSP983029:VSP983030 WCL983029:WCL983030 WMH983029:WMH983030 WWD983029:WWD983030 V65607 JR65607 TN65607 ADJ65607 ANF65607 AXB65607 BGX65607 BQT65607 CAP65607 CKL65607 CUH65607 DED65607 DNZ65607 DXV65607 EHR65607 ERN65607 FBJ65607 FLF65607 FVB65607 GEX65607 GOT65607 GYP65607 HIL65607 HSH65607 ICD65607 ILZ65607 IVV65607 JFR65607 JPN65607 JZJ65607 KJF65607 KTB65607 LCX65607 LMT65607 LWP65607 MGL65607 MQH65607 NAD65607 NJZ65607 NTV65607 ODR65607 ONN65607 OXJ65607 PHF65607 PRB65607 QAX65607 QKT65607 QUP65607 REL65607 ROH65607 RYD65607 SHZ65607 SRV65607 TBR65607 TLN65607 TVJ65607 UFF65607 UPB65607 UYX65607 VIT65607 VSP65607 WCL65607 WMH65607 WWD65607 V131143 JR131143 TN131143 ADJ131143 ANF131143 AXB131143 BGX131143 BQT131143 CAP131143 CKL131143 CUH131143 DED131143 DNZ131143 DXV131143 EHR131143 ERN131143 FBJ131143 FLF131143 FVB131143 GEX131143 GOT131143 GYP131143 HIL131143 HSH131143 ICD131143 ILZ131143 IVV131143 JFR131143 JPN131143 JZJ131143 KJF131143 KTB131143 LCX131143 LMT131143 LWP131143 MGL131143 MQH131143 NAD131143 NJZ131143 NTV131143 ODR131143 ONN131143 OXJ131143 PHF131143 PRB131143 QAX131143 QKT131143 QUP131143 REL131143 ROH131143 RYD131143 SHZ131143 SRV131143 TBR131143 TLN131143 TVJ131143 UFF131143 UPB131143 UYX131143 VIT131143 VSP131143 WCL131143 WMH131143 WWD131143 V196679 JR196679 TN196679 ADJ196679 ANF196679 AXB196679 BGX196679 BQT196679 CAP196679 CKL196679 CUH196679 DED196679 DNZ196679 DXV196679 EHR196679 ERN196679 FBJ196679 FLF196679 FVB196679 GEX196679 GOT196679 GYP196679 HIL196679 HSH196679 ICD196679 ILZ196679 IVV196679 JFR196679 JPN196679 JZJ196679 KJF196679 KTB196679 LCX196679 LMT196679 LWP196679 MGL196679 MQH196679 NAD196679 NJZ196679 NTV196679 ODR196679 ONN196679 OXJ196679 PHF196679 PRB196679 QAX196679 QKT196679 QUP196679 REL196679 ROH196679 RYD196679 SHZ196679 SRV196679 TBR196679 TLN196679 TVJ196679 UFF196679 UPB196679 UYX196679 VIT196679 VSP196679 WCL196679 WMH196679 WWD196679 V262215 JR262215 TN262215 ADJ262215 ANF262215 AXB262215 BGX262215 BQT262215 CAP262215 CKL262215 CUH262215 DED262215 DNZ262215 DXV262215 EHR262215 ERN262215 FBJ262215 FLF262215 FVB262215 GEX262215 GOT262215 GYP262215 HIL262215 HSH262215 ICD262215 ILZ262215 IVV262215 JFR262215 JPN262215 JZJ262215 KJF262215 KTB262215 LCX262215 LMT262215 LWP262215 MGL262215 MQH262215 NAD262215 NJZ262215 NTV262215 ODR262215 ONN262215 OXJ262215 PHF262215 PRB262215 QAX262215 QKT262215 QUP262215 REL262215 ROH262215 RYD262215 SHZ262215 SRV262215 TBR262215 TLN262215 TVJ262215 UFF262215 UPB262215 UYX262215 VIT262215 VSP262215 WCL262215 WMH262215 WWD262215 V327751 JR327751 TN327751 ADJ327751 ANF327751 AXB327751 BGX327751 BQT327751 CAP327751 CKL327751 CUH327751 DED327751 DNZ327751 DXV327751 EHR327751 ERN327751 FBJ327751 FLF327751 FVB327751 GEX327751 GOT327751 GYP327751 HIL327751 HSH327751 ICD327751 ILZ327751 IVV327751 JFR327751 JPN327751 JZJ327751 KJF327751 KTB327751 LCX327751 LMT327751 LWP327751 MGL327751 MQH327751 NAD327751 NJZ327751 NTV327751 ODR327751 ONN327751 OXJ327751 PHF327751 PRB327751 QAX327751 QKT327751 QUP327751 REL327751 ROH327751 RYD327751 SHZ327751 SRV327751 TBR327751 TLN327751 TVJ327751 UFF327751 UPB327751 UYX327751 VIT327751 VSP327751 WCL327751 WMH327751 WWD327751 V393287 JR393287 TN393287 ADJ393287 ANF393287 AXB393287 BGX393287 BQT393287 CAP393287 CKL393287 CUH393287 DED393287 DNZ393287 DXV393287 EHR393287 ERN393287 FBJ393287 FLF393287 FVB393287 GEX393287 GOT393287 GYP393287 HIL393287 HSH393287 ICD393287 ILZ393287 IVV393287 JFR393287 JPN393287 JZJ393287 KJF393287 KTB393287 LCX393287 LMT393287 LWP393287 MGL393287 MQH393287 NAD393287 NJZ393287 NTV393287 ODR393287 ONN393287 OXJ393287 PHF393287 PRB393287 QAX393287 QKT393287 QUP393287 REL393287 ROH393287 RYD393287 SHZ393287 SRV393287 TBR393287 TLN393287 TVJ393287 UFF393287 UPB393287 UYX393287 VIT393287 VSP393287 WCL393287 WMH393287 WWD393287 V458823 JR458823 TN458823 ADJ458823 ANF458823 AXB458823 BGX458823 BQT458823 CAP458823 CKL458823 CUH458823 DED458823 DNZ458823 DXV458823 EHR458823 ERN458823 FBJ458823 FLF458823 FVB458823 GEX458823 GOT458823 GYP458823 HIL458823 HSH458823 ICD458823 ILZ458823 IVV458823 JFR458823 JPN458823 JZJ458823 KJF458823 KTB458823 LCX458823 LMT458823 LWP458823 MGL458823 MQH458823 NAD458823 NJZ458823 NTV458823 ODR458823 ONN458823 OXJ458823 PHF458823 PRB458823 QAX458823 QKT458823 QUP458823 REL458823 ROH458823 RYD458823 SHZ458823 SRV458823 TBR458823 TLN458823 TVJ458823 UFF458823 UPB458823 UYX458823 VIT458823 VSP458823 WCL458823 WMH458823 WWD458823 V524359 JR524359 TN524359 ADJ524359 ANF524359 AXB524359 BGX524359 BQT524359 CAP524359 CKL524359 CUH524359 DED524359 DNZ524359 DXV524359 EHR524359 ERN524359 FBJ524359 FLF524359 FVB524359 GEX524359 GOT524359 GYP524359 HIL524359 HSH524359 ICD524359 ILZ524359 IVV524359 JFR524359 JPN524359 JZJ524359 KJF524359 KTB524359 LCX524359 LMT524359 LWP524359 MGL524359 MQH524359 NAD524359 NJZ524359 NTV524359 ODR524359 ONN524359 OXJ524359 PHF524359 PRB524359 QAX524359 QKT524359 QUP524359 REL524359 ROH524359 RYD524359 SHZ524359 SRV524359 TBR524359 TLN524359 TVJ524359 UFF524359 UPB524359 UYX524359 VIT524359 VSP524359 WCL524359 WMH524359 WWD524359 V589895 JR589895 TN589895 ADJ589895 ANF589895 AXB589895 BGX589895 BQT589895 CAP589895 CKL589895 CUH589895 DED589895 DNZ589895 DXV589895 EHR589895 ERN589895 FBJ589895 FLF589895 FVB589895 GEX589895 GOT589895 GYP589895 HIL589895 HSH589895 ICD589895 ILZ589895 IVV589895 JFR589895 JPN589895 JZJ589895 KJF589895 KTB589895 LCX589895 LMT589895 LWP589895 MGL589895 MQH589895 NAD589895 NJZ589895 NTV589895 ODR589895 ONN589895 OXJ589895 PHF589895 PRB589895 QAX589895 QKT589895 QUP589895 REL589895 ROH589895 RYD589895 SHZ589895 SRV589895 TBR589895 TLN589895 TVJ589895 UFF589895 UPB589895 UYX589895 VIT589895 VSP589895 WCL589895 WMH589895 WWD589895 V655431 JR655431 TN655431 ADJ655431 ANF655431 AXB655431 BGX655431 BQT655431 CAP655431 CKL655431 CUH655431 DED655431 DNZ655431 DXV655431 EHR655431 ERN655431 FBJ655431 FLF655431 FVB655431 GEX655431 GOT655431 GYP655431 HIL655431 HSH655431 ICD655431 ILZ655431 IVV655431 JFR655431 JPN655431 JZJ655431 KJF655431 KTB655431 LCX655431 LMT655431 LWP655431 MGL655431 MQH655431 NAD655431 NJZ655431 NTV655431 ODR655431 ONN655431 OXJ655431 PHF655431 PRB655431 QAX655431 QKT655431 QUP655431 REL655431 ROH655431 RYD655431 SHZ655431 SRV655431 TBR655431 TLN655431 TVJ655431 UFF655431 UPB655431 UYX655431 VIT655431 VSP655431 WCL655431 WMH655431 WWD655431 V720967 JR720967 TN720967 ADJ720967 ANF720967 AXB720967 BGX720967 BQT720967 CAP720967 CKL720967 CUH720967 DED720967 DNZ720967 DXV720967 EHR720967 ERN720967 FBJ720967 FLF720967 FVB720967 GEX720967 GOT720967 GYP720967 HIL720967 HSH720967 ICD720967 ILZ720967 IVV720967 JFR720967 JPN720967 JZJ720967 KJF720967 KTB720967 LCX720967 LMT720967 LWP720967 MGL720967 MQH720967 NAD720967 NJZ720967 NTV720967 ODR720967 ONN720967 OXJ720967 PHF720967 PRB720967 QAX720967 QKT720967 QUP720967 REL720967 ROH720967 RYD720967 SHZ720967 SRV720967 TBR720967 TLN720967 TVJ720967 UFF720967 UPB720967 UYX720967 VIT720967 VSP720967 WCL720967 WMH720967 WWD720967 V786503 JR786503 TN786503 ADJ786503 ANF786503 AXB786503 BGX786503 BQT786503 CAP786503 CKL786503 CUH786503 DED786503 DNZ786503 DXV786503 EHR786503 ERN786503 FBJ786503 FLF786503 FVB786503 GEX786503 GOT786503 GYP786503 HIL786503 HSH786503 ICD786503 ILZ786503 IVV786503 JFR786503 JPN786503 JZJ786503 KJF786503 KTB786503 LCX786503 LMT786503 LWP786503 MGL786503 MQH786503 NAD786503 NJZ786503 NTV786503 ODR786503 ONN786503 OXJ786503 PHF786503 PRB786503 QAX786503 QKT786503 QUP786503 REL786503 ROH786503 RYD786503 SHZ786503 SRV786503 TBR786503 TLN786503 TVJ786503 UFF786503 UPB786503 UYX786503 VIT786503 VSP786503 WCL786503 WMH786503 WWD786503 V852039 JR852039 TN852039 ADJ852039 ANF852039 AXB852039 BGX852039 BQT852039 CAP852039 CKL852039 CUH852039 DED852039 DNZ852039 DXV852039 EHR852039 ERN852039 FBJ852039 FLF852039 FVB852039 GEX852039 GOT852039 GYP852039 HIL852039 HSH852039 ICD852039 ILZ852039 IVV852039 JFR852039 JPN852039 JZJ852039 KJF852039 KTB852039 LCX852039 LMT852039 LWP852039 MGL852039 MQH852039 NAD852039 NJZ852039 NTV852039 ODR852039 ONN852039 OXJ852039 PHF852039 PRB852039 QAX852039 QKT852039 QUP852039 REL852039 ROH852039 RYD852039 SHZ852039 SRV852039 TBR852039 TLN852039 TVJ852039 UFF852039 UPB852039 UYX852039 VIT852039 VSP852039 WCL852039 WMH852039 WWD852039 V917575 JR917575 TN917575 ADJ917575 ANF917575 AXB917575 BGX917575 BQT917575 CAP917575 CKL917575 CUH917575 DED917575 DNZ917575 DXV917575 EHR917575 ERN917575 FBJ917575 FLF917575 FVB917575 GEX917575 GOT917575 GYP917575 HIL917575 HSH917575 ICD917575 ILZ917575 IVV917575 JFR917575 JPN917575 JZJ917575 KJF917575 KTB917575 LCX917575 LMT917575 LWP917575 MGL917575 MQH917575 NAD917575 NJZ917575 NTV917575 ODR917575 ONN917575 OXJ917575 PHF917575 PRB917575 QAX917575 QKT917575 QUP917575 REL917575 ROH917575 RYD917575 SHZ917575 SRV917575 TBR917575 TLN917575 TVJ917575 UFF917575 UPB917575 UYX917575 VIT917575 VSP917575 WCL917575 WMH917575 WWD917575 V983111 JR983111 TN983111 ADJ983111 ANF983111 AXB983111 BGX983111 BQT983111 CAP983111 CKL983111 CUH983111 DED983111 DNZ983111 DXV983111 EHR983111 ERN983111 FBJ983111 FLF983111 FVB983111 GEX983111 GOT983111 GYP983111 HIL983111 HSH983111 ICD983111 ILZ983111 IVV983111 JFR983111 JPN983111 JZJ983111 KJF983111 KTB983111 LCX983111 LMT983111 LWP983111 MGL983111 MQH983111 NAD983111 NJZ983111 NTV983111 ODR983111 ONN983111 OXJ983111 PHF983111 PRB983111 QAX983111 QKT983111 QUP983111 REL983111 ROH983111 RYD983111 SHZ983111 SRV983111 TBR983111 TLN983111 TVJ983111 UFF983111 UPB983111 UYX983111 VIT983111 VSP983111 WCL983111 WMH983111 WWD983111 AA65607 JW65607 TS65607 ADO65607 ANK65607 AXG65607 BHC65607 BQY65607 CAU65607 CKQ65607 CUM65607 DEI65607 DOE65607 DYA65607 EHW65607 ERS65607 FBO65607 FLK65607 FVG65607 GFC65607 GOY65607 GYU65607 HIQ65607 HSM65607 ICI65607 IME65607 IWA65607 JFW65607 JPS65607 JZO65607 KJK65607 KTG65607 LDC65607 LMY65607 LWU65607 MGQ65607 MQM65607 NAI65607 NKE65607 NUA65607 ODW65607 ONS65607 OXO65607 PHK65607 PRG65607 QBC65607 QKY65607 QUU65607 REQ65607 ROM65607 RYI65607 SIE65607 SSA65607 TBW65607 TLS65607 TVO65607 UFK65607 UPG65607 UZC65607 VIY65607 VSU65607 WCQ65607 WMM65607 WWI65607 AA131143 JW131143 TS131143 ADO131143 ANK131143 AXG131143 BHC131143 BQY131143 CAU131143 CKQ131143 CUM131143 DEI131143 DOE131143 DYA131143 EHW131143 ERS131143 FBO131143 FLK131143 FVG131143 GFC131143 GOY131143 GYU131143 HIQ131143 HSM131143 ICI131143 IME131143 IWA131143 JFW131143 JPS131143 JZO131143 KJK131143 KTG131143 LDC131143 LMY131143 LWU131143 MGQ131143 MQM131143 NAI131143 NKE131143 NUA131143 ODW131143 ONS131143 OXO131143 PHK131143 PRG131143 QBC131143 QKY131143 QUU131143 REQ131143 ROM131143 RYI131143 SIE131143 SSA131143 TBW131143 TLS131143 TVO131143 UFK131143 UPG131143 UZC131143 VIY131143 VSU131143 WCQ131143 WMM131143 WWI131143 AA196679 JW196679 TS196679 ADO196679 ANK196679 AXG196679 BHC196679 BQY196679 CAU196679 CKQ196679 CUM196679 DEI196679 DOE196679 DYA196679 EHW196679 ERS196679 FBO196679 FLK196679 FVG196679 GFC196679 GOY196679 GYU196679 HIQ196679 HSM196679 ICI196679 IME196679 IWA196679 JFW196679 JPS196679 JZO196679 KJK196679 KTG196679 LDC196679 LMY196679 LWU196679 MGQ196679 MQM196679 NAI196679 NKE196679 NUA196679 ODW196679 ONS196679 OXO196679 PHK196679 PRG196679 QBC196679 QKY196679 QUU196679 REQ196679 ROM196679 RYI196679 SIE196679 SSA196679 TBW196679 TLS196679 TVO196679 UFK196679 UPG196679 UZC196679 VIY196679 VSU196679 WCQ196679 WMM196679 WWI196679 AA262215 JW262215 TS262215 ADO262215 ANK262215 AXG262215 BHC262215 BQY262215 CAU262215 CKQ262215 CUM262215 DEI262215 DOE262215 DYA262215 EHW262215 ERS262215 FBO262215 FLK262215 FVG262215 GFC262215 GOY262215 GYU262215 HIQ262215 HSM262215 ICI262215 IME262215 IWA262215 JFW262215 JPS262215 JZO262215 KJK262215 KTG262215 LDC262215 LMY262215 LWU262215 MGQ262215 MQM262215 NAI262215 NKE262215 NUA262215 ODW262215 ONS262215 OXO262215 PHK262215 PRG262215 QBC262215 QKY262215 QUU262215 REQ262215 ROM262215 RYI262215 SIE262215 SSA262215 TBW262215 TLS262215 TVO262215 UFK262215 UPG262215 UZC262215 VIY262215 VSU262215 WCQ262215 WMM262215 WWI262215 AA327751 JW327751 TS327751 ADO327751 ANK327751 AXG327751 BHC327751 BQY327751 CAU327751 CKQ327751 CUM327751 DEI327751 DOE327751 DYA327751 EHW327751 ERS327751 FBO327751 FLK327751 FVG327751 GFC327751 GOY327751 GYU327751 HIQ327751 HSM327751 ICI327751 IME327751 IWA327751 JFW327751 JPS327751 JZO327751 KJK327751 KTG327751 LDC327751 LMY327751 LWU327751 MGQ327751 MQM327751 NAI327751 NKE327751 NUA327751 ODW327751 ONS327751 OXO327751 PHK327751 PRG327751 QBC327751 QKY327751 QUU327751 REQ327751 ROM327751 RYI327751 SIE327751 SSA327751 TBW327751 TLS327751 TVO327751 UFK327751 UPG327751 UZC327751 VIY327751 VSU327751 WCQ327751 WMM327751 WWI327751 AA393287 JW393287 TS393287 ADO393287 ANK393287 AXG393287 BHC393287 BQY393287 CAU393287 CKQ393287 CUM393287 DEI393287 DOE393287 DYA393287 EHW393287 ERS393287 FBO393287 FLK393287 FVG393287 GFC393287 GOY393287 GYU393287 HIQ393287 HSM393287 ICI393287 IME393287 IWA393287 JFW393287 JPS393287 JZO393287 KJK393287 KTG393287 LDC393287 LMY393287 LWU393287 MGQ393287 MQM393287 NAI393287 NKE393287 NUA393287 ODW393287 ONS393287 OXO393287 PHK393287 PRG393287 QBC393287 QKY393287 QUU393287 REQ393287 ROM393287 RYI393287 SIE393287 SSA393287 TBW393287 TLS393287 TVO393287 UFK393287 UPG393287 UZC393287 VIY393287 VSU393287 WCQ393287 WMM393287 WWI393287 AA458823 JW458823 TS458823 ADO458823 ANK458823 AXG458823 BHC458823 BQY458823 CAU458823 CKQ458823 CUM458823 DEI458823 DOE458823 DYA458823 EHW458823 ERS458823 FBO458823 FLK458823 FVG458823 GFC458823 GOY458823 GYU458823 HIQ458823 HSM458823 ICI458823 IME458823 IWA458823 JFW458823 JPS458823 JZO458823 KJK458823 KTG458823 LDC458823 LMY458823 LWU458823 MGQ458823 MQM458823 NAI458823 NKE458823 NUA458823 ODW458823 ONS458823 OXO458823 PHK458823 PRG458823 QBC458823 QKY458823 QUU458823 REQ458823 ROM458823 RYI458823 SIE458823 SSA458823 TBW458823 TLS458823 TVO458823 UFK458823 UPG458823 UZC458823 VIY458823 VSU458823 WCQ458823 WMM458823 WWI458823 AA524359 JW524359 TS524359 ADO524359 ANK524359 AXG524359 BHC524359 BQY524359 CAU524359 CKQ524359 CUM524359 DEI524359 DOE524359 DYA524359 EHW524359 ERS524359 FBO524359 FLK524359 FVG524359 GFC524359 GOY524359 GYU524359 HIQ524359 HSM524359 ICI524359 IME524359 IWA524359 JFW524359 JPS524359 JZO524359 KJK524359 KTG524359 LDC524359 LMY524359 LWU524359 MGQ524359 MQM524359 NAI524359 NKE524359 NUA524359 ODW524359 ONS524359 OXO524359 PHK524359 PRG524359 QBC524359 QKY524359 QUU524359 REQ524359 ROM524359 RYI524359 SIE524359 SSA524359 TBW524359 TLS524359 TVO524359 UFK524359 UPG524359 UZC524359 VIY524359 VSU524359 WCQ524359 WMM524359 WWI524359 AA589895 JW589895 TS589895 ADO589895 ANK589895 AXG589895 BHC589895 BQY589895 CAU589895 CKQ589895 CUM589895 DEI589895 DOE589895 DYA589895 EHW589895 ERS589895 FBO589895 FLK589895 FVG589895 GFC589895 GOY589895 GYU589895 HIQ589895 HSM589895 ICI589895 IME589895 IWA589895 JFW589895 JPS589895 JZO589895 KJK589895 KTG589895 LDC589895 LMY589895 LWU589895 MGQ589895 MQM589895 NAI589895 NKE589895 NUA589895 ODW589895 ONS589895 OXO589895 PHK589895 PRG589895 QBC589895 QKY589895 QUU589895 REQ589895 ROM589895 RYI589895 SIE589895 SSA589895 TBW589895 TLS589895 TVO589895 UFK589895 UPG589895 UZC589895 VIY589895 VSU589895 WCQ589895 WMM589895 WWI589895 AA655431 JW655431 TS655431 ADO655431 ANK655431 AXG655431 BHC655431 BQY655431 CAU655431 CKQ655431 CUM655431 DEI655431 DOE655431 DYA655431 EHW655431 ERS655431 FBO655431 FLK655431 FVG655431 GFC655431 GOY655431 GYU655431 HIQ655431 HSM655431 ICI655431 IME655431 IWA655431 JFW655431 JPS655431 JZO655431 KJK655431 KTG655431 LDC655431 LMY655431 LWU655431 MGQ655431 MQM655431 NAI655431 NKE655431 NUA655431 ODW655431 ONS655431 OXO655431 PHK655431 PRG655431 QBC655431 QKY655431 QUU655431 REQ655431 ROM655431 RYI655431 SIE655431 SSA655431 TBW655431 TLS655431 TVO655431 UFK655431 UPG655431 UZC655431 VIY655431 VSU655431 WCQ655431 WMM655431 WWI655431 AA720967 JW720967 TS720967 ADO720967 ANK720967 AXG720967 BHC720967 BQY720967 CAU720967 CKQ720967 CUM720967 DEI720967 DOE720967 DYA720967 EHW720967 ERS720967 FBO720967 FLK720967 FVG720967 GFC720967 GOY720967 GYU720967 HIQ720967 HSM720967 ICI720967 IME720967 IWA720967 JFW720967 JPS720967 JZO720967 KJK720967 KTG720967 LDC720967 LMY720967 LWU720967 MGQ720967 MQM720967 NAI720967 NKE720967 NUA720967 ODW720967 ONS720967 OXO720967 PHK720967 PRG720967 QBC720967 QKY720967 QUU720967 REQ720967 ROM720967 RYI720967 SIE720967 SSA720967 TBW720967 TLS720967 TVO720967 UFK720967 UPG720967 UZC720967 VIY720967 VSU720967 WCQ720967 WMM720967 WWI720967 AA786503 JW786503 TS786503 ADO786503 ANK786503 AXG786503 BHC786503 BQY786503 CAU786503 CKQ786503 CUM786503 DEI786503 DOE786503 DYA786503 EHW786503 ERS786503 FBO786503 FLK786503 FVG786503 GFC786503 GOY786503 GYU786503 HIQ786503 HSM786503 ICI786503 IME786503 IWA786503 JFW786503 JPS786503 JZO786503 KJK786503 KTG786503 LDC786503 LMY786503 LWU786503 MGQ786503 MQM786503 NAI786503 NKE786503 NUA786503 ODW786503 ONS786503 OXO786503 PHK786503 PRG786503 QBC786503 QKY786503 QUU786503 REQ786503 ROM786503 RYI786503 SIE786503 SSA786503 TBW786503 TLS786503 TVO786503 UFK786503 UPG786503 UZC786503 VIY786503 VSU786503 WCQ786503 WMM786503 WWI786503 AA852039 JW852039 TS852039 ADO852039 ANK852039 AXG852039 BHC852039 BQY852039 CAU852039 CKQ852039 CUM852039 DEI852039 DOE852039 DYA852039 EHW852039 ERS852039 FBO852039 FLK852039 FVG852039 GFC852039 GOY852039 GYU852039 HIQ852039 HSM852039 ICI852039 IME852039 IWA852039 JFW852039 JPS852039 JZO852039 KJK852039 KTG852039 LDC852039 LMY852039 LWU852039 MGQ852039 MQM852039 NAI852039 NKE852039 NUA852039 ODW852039 ONS852039 OXO852039 PHK852039 PRG852039 QBC852039 QKY852039 QUU852039 REQ852039 ROM852039 RYI852039 SIE852039 SSA852039 TBW852039 TLS852039 TVO852039 UFK852039 UPG852039 UZC852039 VIY852039 VSU852039 WCQ852039 WMM852039 WWI852039 AA917575 JW917575 TS917575 ADO917575 ANK917575 AXG917575 BHC917575 BQY917575 CAU917575 CKQ917575 CUM917575 DEI917575 DOE917575 DYA917575 EHW917575 ERS917575 FBO917575 FLK917575 FVG917575 GFC917575 GOY917575 GYU917575 HIQ917575 HSM917575 ICI917575 IME917575 IWA917575 JFW917575 JPS917575 JZO917575 KJK917575 KTG917575 LDC917575 LMY917575 LWU917575 MGQ917575 MQM917575 NAI917575 NKE917575 NUA917575 ODW917575 ONS917575 OXO917575 PHK917575 PRG917575 QBC917575 QKY917575 QUU917575 REQ917575 ROM917575 RYI917575 SIE917575 SSA917575 TBW917575 TLS917575 TVO917575 UFK917575 UPG917575 UZC917575 VIY917575 VSU917575 WCQ917575 WMM917575 WWI917575 AA983111 JW983111 TS983111 ADO983111 ANK983111 AXG983111 BHC983111 BQY983111 CAU983111 CKQ983111 CUM983111 DEI983111 DOE983111 DYA983111 EHW983111 ERS983111 FBO983111 FLK983111 FVG983111 GFC983111 GOY983111 GYU983111 HIQ983111 HSM983111 ICI983111 IME983111 IWA983111 JFW983111 JPS983111 JZO983111 KJK983111 KTG983111 LDC983111 LMY983111 LWU983111 MGQ983111 MQM983111 NAI983111 NKE983111 NUA983111 ODW983111 ONS983111 OXO983111 PHK983111 PRG983111 QBC983111 QKY983111 QUU983111 REQ983111 ROM983111 RYI983111 SIE983111 SSA983111 TBW983111 TLS983111 TVO983111 UFK983111 UPG983111 UZC983111 VIY983111 VSU983111 WCQ983111 WMM983111 WWI983111 O65633 JK65633 TG65633 ADC65633 AMY65633 AWU65633 BGQ65633 BQM65633 CAI65633 CKE65633 CUA65633 DDW65633 DNS65633 DXO65633 EHK65633 ERG65633 FBC65633 FKY65633 FUU65633 GEQ65633 GOM65633 GYI65633 HIE65633 HSA65633 IBW65633 ILS65633 IVO65633 JFK65633 JPG65633 JZC65633 KIY65633 KSU65633 LCQ65633 LMM65633 LWI65633 MGE65633 MQA65633 MZW65633 NJS65633 NTO65633 ODK65633 ONG65633 OXC65633 PGY65633 PQU65633 QAQ65633 QKM65633 QUI65633 REE65633 ROA65633 RXW65633 SHS65633 SRO65633 TBK65633 TLG65633 TVC65633 UEY65633 UOU65633 UYQ65633 VIM65633 VSI65633 WCE65633 WMA65633 WVW65633 N65616:N65617 JJ65616:JJ65617 TF65616:TF65617 ADB65616:ADB65617 AMX65616:AMX65617 AWT65616:AWT65617 BGP65616:BGP65617 BQL65616:BQL65617 CAH65616:CAH65617 CKD65616:CKD65617 CTZ65616:CTZ65617 DDV65616:DDV65617 DNR65616:DNR65617 DXN65616:DXN65617 EHJ65616:EHJ65617 ERF65616:ERF65617 FBB65616:FBB65617 FKX65616:FKX65617 FUT65616:FUT65617 GEP65616:GEP65617 GOL65616:GOL65617 GYH65616:GYH65617 HID65616:HID65617 HRZ65616:HRZ65617 IBV65616:IBV65617 ILR65616:ILR65617 IVN65616:IVN65617 JFJ65616:JFJ65617 JPF65616:JPF65617 JZB65616:JZB65617 KIX65616:KIX65617 KST65616:KST65617 LCP65616:LCP65617 LML65616:LML65617 LWH65616:LWH65617 MGD65616:MGD65617 MPZ65616:MPZ65617 MZV65616:MZV65617 NJR65616:NJR65617 NTN65616:NTN65617 ODJ65616:ODJ65617 ONF65616:ONF65617 OXB65616:OXB65617 PGX65616:PGX65617 PQT65616:PQT65617 QAP65616:QAP65617 QKL65616:QKL65617 QUH65616:QUH65617 RED65616:RED65617 RNZ65616:RNZ65617 RXV65616:RXV65617 SHR65616:SHR65617 SRN65616:SRN65617 TBJ65616:TBJ65617 TLF65616:TLF65617 TVB65616:TVB65617 UEX65616:UEX65617 UOT65616:UOT65617 UYP65616:UYP65617 VIL65616:VIL65617 VSH65616:VSH65617 WCD65616:WCD65617 WLZ65616:WLZ65617 WVV65616:WVV65617 N131152:N131153 JJ131152:JJ131153 TF131152:TF131153 ADB131152:ADB131153 AMX131152:AMX131153 AWT131152:AWT131153 BGP131152:BGP131153 BQL131152:BQL131153 CAH131152:CAH131153 CKD131152:CKD131153 CTZ131152:CTZ131153 DDV131152:DDV131153 DNR131152:DNR131153 DXN131152:DXN131153 EHJ131152:EHJ131153 ERF131152:ERF131153 FBB131152:FBB131153 FKX131152:FKX131153 FUT131152:FUT131153 GEP131152:GEP131153 GOL131152:GOL131153 GYH131152:GYH131153 HID131152:HID131153 HRZ131152:HRZ131153 IBV131152:IBV131153 ILR131152:ILR131153 IVN131152:IVN131153 JFJ131152:JFJ131153 JPF131152:JPF131153 JZB131152:JZB131153 KIX131152:KIX131153 KST131152:KST131153 LCP131152:LCP131153 LML131152:LML131153 LWH131152:LWH131153 MGD131152:MGD131153 MPZ131152:MPZ131153 MZV131152:MZV131153 NJR131152:NJR131153 NTN131152:NTN131153 ODJ131152:ODJ131153 ONF131152:ONF131153 OXB131152:OXB131153 PGX131152:PGX131153 PQT131152:PQT131153 QAP131152:QAP131153 QKL131152:QKL131153 QUH131152:QUH131153 RED131152:RED131153 RNZ131152:RNZ131153 RXV131152:RXV131153 SHR131152:SHR131153 SRN131152:SRN131153 TBJ131152:TBJ131153 TLF131152:TLF131153 TVB131152:TVB131153 UEX131152:UEX131153 UOT131152:UOT131153 UYP131152:UYP131153 VIL131152:VIL131153 VSH131152:VSH131153 WCD131152:WCD131153 WLZ131152:WLZ131153 WVV131152:WVV131153 N196688:N196689 JJ196688:JJ196689 TF196688:TF196689 ADB196688:ADB196689 AMX196688:AMX196689 AWT196688:AWT196689 BGP196688:BGP196689 BQL196688:BQL196689 CAH196688:CAH196689 CKD196688:CKD196689 CTZ196688:CTZ196689 DDV196688:DDV196689 DNR196688:DNR196689 DXN196688:DXN196689 EHJ196688:EHJ196689 ERF196688:ERF196689 FBB196688:FBB196689 FKX196688:FKX196689 FUT196688:FUT196689 GEP196688:GEP196689 GOL196688:GOL196689 GYH196688:GYH196689 HID196688:HID196689 HRZ196688:HRZ196689 IBV196688:IBV196689 ILR196688:ILR196689 IVN196688:IVN196689 JFJ196688:JFJ196689 JPF196688:JPF196689 JZB196688:JZB196689 KIX196688:KIX196689 KST196688:KST196689 LCP196688:LCP196689 LML196688:LML196689 LWH196688:LWH196689 MGD196688:MGD196689 MPZ196688:MPZ196689 MZV196688:MZV196689 NJR196688:NJR196689 NTN196688:NTN196689 ODJ196688:ODJ196689 ONF196688:ONF196689 OXB196688:OXB196689 PGX196688:PGX196689 PQT196688:PQT196689 QAP196688:QAP196689 QKL196688:QKL196689 QUH196688:QUH196689 RED196688:RED196689 RNZ196688:RNZ196689 RXV196688:RXV196689 SHR196688:SHR196689 SRN196688:SRN196689 TBJ196688:TBJ196689 TLF196688:TLF196689 TVB196688:TVB196689 UEX196688:UEX196689 UOT196688:UOT196689 UYP196688:UYP196689 VIL196688:VIL196689 VSH196688:VSH196689 WCD196688:WCD196689 WLZ196688:WLZ196689 WVV196688:WVV196689 N262224:N262225 JJ262224:JJ262225 TF262224:TF262225 ADB262224:ADB262225 AMX262224:AMX262225 AWT262224:AWT262225 BGP262224:BGP262225 BQL262224:BQL262225 CAH262224:CAH262225 CKD262224:CKD262225 CTZ262224:CTZ262225 DDV262224:DDV262225 DNR262224:DNR262225 DXN262224:DXN262225 EHJ262224:EHJ262225 ERF262224:ERF262225 FBB262224:FBB262225 FKX262224:FKX262225 FUT262224:FUT262225 GEP262224:GEP262225 GOL262224:GOL262225 GYH262224:GYH262225 HID262224:HID262225 HRZ262224:HRZ262225 IBV262224:IBV262225 ILR262224:ILR262225 IVN262224:IVN262225 JFJ262224:JFJ262225 JPF262224:JPF262225 JZB262224:JZB262225 KIX262224:KIX262225 KST262224:KST262225 LCP262224:LCP262225 LML262224:LML262225 LWH262224:LWH262225 MGD262224:MGD262225 MPZ262224:MPZ262225 MZV262224:MZV262225 NJR262224:NJR262225 NTN262224:NTN262225 ODJ262224:ODJ262225 ONF262224:ONF262225 OXB262224:OXB262225 PGX262224:PGX262225 PQT262224:PQT262225 QAP262224:QAP262225 QKL262224:QKL262225 QUH262224:QUH262225 RED262224:RED262225 RNZ262224:RNZ262225 RXV262224:RXV262225 SHR262224:SHR262225 SRN262224:SRN262225 TBJ262224:TBJ262225 TLF262224:TLF262225 TVB262224:TVB262225 UEX262224:UEX262225 UOT262224:UOT262225 UYP262224:UYP262225 VIL262224:VIL262225 VSH262224:VSH262225 WCD262224:WCD262225 WLZ262224:WLZ262225 WVV262224:WVV262225 N327760:N327761 JJ327760:JJ327761 TF327760:TF327761 ADB327760:ADB327761 AMX327760:AMX327761 AWT327760:AWT327761 BGP327760:BGP327761 BQL327760:BQL327761 CAH327760:CAH327761 CKD327760:CKD327761 CTZ327760:CTZ327761 DDV327760:DDV327761 DNR327760:DNR327761 DXN327760:DXN327761 EHJ327760:EHJ327761 ERF327760:ERF327761 FBB327760:FBB327761 FKX327760:FKX327761 FUT327760:FUT327761 GEP327760:GEP327761 GOL327760:GOL327761 GYH327760:GYH327761 HID327760:HID327761 HRZ327760:HRZ327761 IBV327760:IBV327761 ILR327760:ILR327761 IVN327760:IVN327761 JFJ327760:JFJ327761 JPF327760:JPF327761 JZB327760:JZB327761 KIX327760:KIX327761 KST327760:KST327761 LCP327760:LCP327761 LML327760:LML327761 LWH327760:LWH327761 MGD327760:MGD327761 MPZ327760:MPZ327761 MZV327760:MZV327761 NJR327760:NJR327761 NTN327760:NTN327761 ODJ327760:ODJ327761 ONF327760:ONF327761 OXB327760:OXB327761 PGX327760:PGX327761 PQT327760:PQT327761 QAP327760:QAP327761 QKL327760:QKL327761 QUH327760:QUH327761 RED327760:RED327761 RNZ327760:RNZ327761 RXV327760:RXV327761 SHR327760:SHR327761 SRN327760:SRN327761 TBJ327760:TBJ327761 TLF327760:TLF327761 TVB327760:TVB327761 UEX327760:UEX327761 UOT327760:UOT327761 UYP327760:UYP327761 VIL327760:VIL327761 VSH327760:VSH327761 WCD327760:WCD327761 WLZ327760:WLZ327761 WVV327760:WVV327761 N393296:N393297 JJ393296:JJ393297 TF393296:TF393297 ADB393296:ADB393297 AMX393296:AMX393297 AWT393296:AWT393297 BGP393296:BGP393297 BQL393296:BQL393297 CAH393296:CAH393297 CKD393296:CKD393297 CTZ393296:CTZ393297 DDV393296:DDV393297 DNR393296:DNR393297 DXN393296:DXN393297 EHJ393296:EHJ393297 ERF393296:ERF393297 FBB393296:FBB393297 FKX393296:FKX393297 FUT393296:FUT393297 GEP393296:GEP393297 GOL393296:GOL393297 GYH393296:GYH393297 HID393296:HID393297 HRZ393296:HRZ393297 IBV393296:IBV393297 ILR393296:ILR393297 IVN393296:IVN393297 JFJ393296:JFJ393297 JPF393296:JPF393297 JZB393296:JZB393297 KIX393296:KIX393297 KST393296:KST393297 LCP393296:LCP393297 LML393296:LML393297 LWH393296:LWH393297 MGD393296:MGD393297 MPZ393296:MPZ393297 MZV393296:MZV393297 NJR393296:NJR393297 NTN393296:NTN393297 ODJ393296:ODJ393297 ONF393296:ONF393297 OXB393296:OXB393297 PGX393296:PGX393297 PQT393296:PQT393297 QAP393296:QAP393297 QKL393296:QKL393297 QUH393296:QUH393297 RED393296:RED393297 RNZ393296:RNZ393297 RXV393296:RXV393297 SHR393296:SHR393297 SRN393296:SRN393297 TBJ393296:TBJ393297 TLF393296:TLF393297 TVB393296:TVB393297 UEX393296:UEX393297 UOT393296:UOT393297 UYP393296:UYP393297 VIL393296:VIL393297 VSH393296:VSH393297 WCD393296:WCD393297 WLZ393296:WLZ393297 WVV393296:WVV393297 N458832:N458833 JJ458832:JJ458833 TF458832:TF458833 ADB458832:ADB458833 AMX458832:AMX458833 AWT458832:AWT458833 BGP458832:BGP458833 BQL458832:BQL458833 CAH458832:CAH458833 CKD458832:CKD458833 CTZ458832:CTZ458833 DDV458832:DDV458833 DNR458832:DNR458833 DXN458832:DXN458833 EHJ458832:EHJ458833 ERF458832:ERF458833 FBB458832:FBB458833 FKX458832:FKX458833 FUT458832:FUT458833 GEP458832:GEP458833 GOL458832:GOL458833 GYH458832:GYH458833 HID458832:HID458833 HRZ458832:HRZ458833 IBV458832:IBV458833 ILR458832:ILR458833 IVN458832:IVN458833 JFJ458832:JFJ458833 JPF458832:JPF458833 JZB458832:JZB458833 KIX458832:KIX458833 KST458832:KST458833 LCP458832:LCP458833 LML458832:LML458833 LWH458832:LWH458833 MGD458832:MGD458833 MPZ458832:MPZ458833 MZV458832:MZV458833 NJR458832:NJR458833 NTN458832:NTN458833 ODJ458832:ODJ458833 ONF458832:ONF458833 OXB458832:OXB458833 PGX458832:PGX458833 PQT458832:PQT458833 QAP458832:QAP458833 QKL458832:QKL458833 QUH458832:QUH458833 RED458832:RED458833 RNZ458832:RNZ458833 RXV458832:RXV458833 SHR458832:SHR458833 SRN458832:SRN458833 TBJ458832:TBJ458833 TLF458832:TLF458833 TVB458832:TVB458833 UEX458832:UEX458833 UOT458832:UOT458833 UYP458832:UYP458833 VIL458832:VIL458833 VSH458832:VSH458833 WCD458832:WCD458833 WLZ458832:WLZ458833 WVV458832:WVV458833 N524368:N524369 JJ524368:JJ524369 TF524368:TF524369 ADB524368:ADB524369 AMX524368:AMX524369 AWT524368:AWT524369 BGP524368:BGP524369 BQL524368:BQL524369 CAH524368:CAH524369 CKD524368:CKD524369 CTZ524368:CTZ524369 DDV524368:DDV524369 DNR524368:DNR524369 DXN524368:DXN524369 EHJ524368:EHJ524369 ERF524368:ERF524369 FBB524368:FBB524369 FKX524368:FKX524369 FUT524368:FUT524369 GEP524368:GEP524369 GOL524368:GOL524369 GYH524368:GYH524369 HID524368:HID524369 HRZ524368:HRZ524369 IBV524368:IBV524369 ILR524368:ILR524369 IVN524368:IVN524369 JFJ524368:JFJ524369 JPF524368:JPF524369 JZB524368:JZB524369 KIX524368:KIX524369 KST524368:KST524369 LCP524368:LCP524369 LML524368:LML524369 LWH524368:LWH524369 MGD524368:MGD524369 MPZ524368:MPZ524369 MZV524368:MZV524369 NJR524368:NJR524369 NTN524368:NTN524369 ODJ524368:ODJ524369 ONF524368:ONF524369 OXB524368:OXB524369 PGX524368:PGX524369 PQT524368:PQT524369 QAP524368:QAP524369 QKL524368:QKL524369 QUH524368:QUH524369 RED524368:RED524369 RNZ524368:RNZ524369 RXV524368:RXV524369 SHR524368:SHR524369 SRN524368:SRN524369 TBJ524368:TBJ524369 TLF524368:TLF524369 TVB524368:TVB524369 UEX524368:UEX524369 UOT524368:UOT524369 UYP524368:UYP524369 VIL524368:VIL524369 VSH524368:VSH524369 WCD524368:WCD524369 WLZ524368:WLZ524369 WVV524368:WVV524369 N589904:N589905 JJ589904:JJ589905 TF589904:TF589905 ADB589904:ADB589905 AMX589904:AMX589905 AWT589904:AWT589905 BGP589904:BGP589905 BQL589904:BQL589905 CAH589904:CAH589905 CKD589904:CKD589905 CTZ589904:CTZ589905 DDV589904:DDV589905 DNR589904:DNR589905 DXN589904:DXN589905 EHJ589904:EHJ589905 ERF589904:ERF589905 FBB589904:FBB589905 FKX589904:FKX589905 FUT589904:FUT589905 GEP589904:GEP589905 GOL589904:GOL589905 GYH589904:GYH589905 HID589904:HID589905 HRZ589904:HRZ589905 IBV589904:IBV589905 ILR589904:ILR589905 IVN589904:IVN589905 JFJ589904:JFJ589905 JPF589904:JPF589905 JZB589904:JZB589905 KIX589904:KIX589905 KST589904:KST589905 LCP589904:LCP589905 LML589904:LML589905 LWH589904:LWH589905 MGD589904:MGD589905 MPZ589904:MPZ589905 MZV589904:MZV589905 NJR589904:NJR589905 NTN589904:NTN589905 ODJ589904:ODJ589905 ONF589904:ONF589905 OXB589904:OXB589905 PGX589904:PGX589905 PQT589904:PQT589905 QAP589904:QAP589905 QKL589904:QKL589905 QUH589904:QUH589905 RED589904:RED589905 RNZ589904:RNZ589905 RXV589904:RXV589905 SHR589904:SHR589905 SRN589904:SRN589905 TBJ589904:TBJ589905 TLF589904:TLF589905 TVB589904:TVB589905 UEX589904:UEX589905 UOT589904:UOT589905 UYP589904:UYP589905 VIL589904:VIL589905 VSH589904:VSH589905 WCD589904:WCD589905 WLZ589904:WLZ589905 WVV589904:WVV589905 N655440:N655441 JJ655440:JJ655441 TF655440:TF655441 ADB655440:ADB655441 AMX655440:AMX655441 AWT655440:AWT655441 BGP655440:BGP655441 BQL655440:BQL655441 CAH655440:CAH655441 CKD655440:CKD655441 CTZ655440:CTZ655441 DDV655440:DDV655441 DNR655440:DNR655441 DXN655440:DXN655441 EHJ655440:EHJ655441 ERF655440:ERF655441 FBB655440:FBB655441 FKX655440:FKX655441 FUT655440:FUT655441 GEP655440:GEP655441 GOL655440:GOL655441 GYH655440:GYH655441 HID655440:HID655441 HRZ655440:HRZ655441 IBV655440:IBV655441 ILR655440:ILR655441 IVN655440:IVN655441 JFJ655440:JFJ655441 JPF655440:JPF655441 JZB655440:JZB655441 KIX655440:KIX655441 KST655440:KST655441 LCP655440:LCP655441 LML655440:LML655441 LWH655440:LWH655441 MGD655440:MGD655441 MPZ655440:MPZ655441 MZV655440:MZV655441 NJR655440:NJR655441 NTN655440:NTN655441 ODJ655440:ODJ655441 ONF655440:ONF655441 OXB655440:OXB655441 PGX655440:PGX655441 PQT655440:PQT655441 QAP655440:QAP655441 QKL655440:QKL655441 QUH655440:QUH655441 RED655440:RED655441 RNZ655440:RNZ655441 RXV655440:RXV655441 SHR655440:SHR655441 SRN655440:SRN655441 TBJ655440:TBJ655441 TLF655440:TLF655441 TVB655440:TVB655441 UEX655440:UEX655441 UOT655440:UOT655441 UYP655440:UYP655441 VIL655440:VIL655441 VSH655440:VSH655441 WCD655440:WCD655441 WLZ655440:WLZ655441 WVV655440:WVV655441 N720976:N720977 JJ720976:JJ720977 TF720976:TF720977 ADB720976:ADB720977 AMX720976:AMX720977 AWT720976:AWT720977 BGP720976:BGP720977 BQL720976:BQL720977 CAH720976:CAH720977 CKD720976:CKD720977 CTZ720976:CTZ720977 DDV720976:DDV720977 DNR720976:DNR720977 DXN720976:DXN720977 EHJ720976:EHJ720977 ERF720976:ERF720977 FBB720976:FBB720977 FKX720976:FKX720977 FUT720976:FUT720977 GEP720976:GEP720977 GOL720976:GOL720977 GYH720976:GYH720977 HID720976:HID720977 HRZ720976:HRZ720977 IBV720976:IBV720977 ILR720976:ILR720977 IVN720976:IVN720977 JFJ720976:JFJ720977 JPF720976:JPF720977 JZB720976:JZB720977 KIX720976:KIX720977 KST720976:KST720977 LCP720976:LCP720977 LML720976:LML720977 LWH720976:LWH720977 MGD720976:MGD720977 MPZ720976:MPZ720977 MZV720976:MZV720977 NJR720976:NJR720977 NTN720976:NTN720977 ODJ720976:ODJ720977 ONF720976:ONF720977 OXB720976:OXB720977 PGX720976:PGX720977 PQT720976:PQT720977 QAP720976:QAP720977 QKL720976:QKL720977 QUH720976:QUH720977 RED720976:RED720977 RNZ720976:RNZ720977 RXV720976:RXV720977 SHR720976:SHR720977 SRN720976:SRN720977 TBJ720976:TBJ720977 TLF720976:TLF720977 TVB720976:TVB720977 UEX720976:UEX720977 UOT720976:UOT720977 UYP720976:UYP720977 VIL720976:VIL720977 VSH720976:VSH720977 WCD720976:WCD720977 WLZ720976:WLZ720977 WVV720976:WVV720977 N786512:N786513 JJ786512:JJ786513 TF786512:TF786513 ADB786512:ADB786513 AMX786512:AMX786513 AWT786512:AWT786513 BGP786512:BGP786513 BQL786512:BQL786513 CAH786512:CAH786513 CKD786512:CKD786513 CTZ786512:CTZ786513 DDV786512:DDV786513 DNR786512:DNR786513 DXN786512:DXN786513 EHJ786512:EHJ786513 ERF786512:ERF786513 FBB786512:FBB786513 FKX786512:FKX786513 FUT786512:FUT786513 GEP786512:GEP786513 GOL786512:GOL786513 GYH786512:GYH786513 HID786512:HID786513 HRZ786512:HRZ786513 IBV786512:IBV786513 ILR786512:ILR786513 IVN786512:IVN786513 JFJ786512:JFJ786513 JPF786512:JPF786513 JZB786512:JZB786513 KIX786512:KIX786513 KST786512:KST786513 LCP786512:LCP786513 LML786512:LML786513 LWH786512:LWH786513 MGD786512:MGD786513 MPZ786512:MPZ786513 MZV786512:MZV786513 NJR786512:NJR786513 NTN786512:NTN786513 ODJ786512:ODJ786513 ONF786512:ONF786513 OXB786512:OXB786513 PGX786512:PGX786513 PQT786512:PQT786513 QAP786512:QAP786513 QKL786512:QKL786513 QUH786512:QUH786513 RED786512:RED786513 RNZ786512:RNZ786513 RXV786512:RXV786513 SHR786512:SHR786513 SRN786512:SRN786513 TBJ786512:TBJ786513 TLF786512:TLF786513 TVB786512:TVB786513 UEX786512:UEX786513 UOT786512:UOT786513 UYP786512:UYP786513 VIL786512:VIL786513 VSH786512:VSH786513 WCD786512:WCD786513 WLZ786512:WLZ786513 WVV786512:WVV786513 N852048:N852049 JJ852048:JJ852049 TF852048:TF852049 ADB852048:ADB852049 AMX852048:AMX852049 AWT852048:AWT852049 BGP852048:BGP852049 BQL852048:BQL852049 CAH852048:CAH852049 CKD852048:CKD852049 CTZ852048:CTZ852049 DDV852048:DDV852049 DNR852048:DNR852049 DXN852048:DXN852049 EHJ852048:EHJ852049 ERF852048:ERF852049 FBB852048:FBB852049 FKX852048:FKX852049 FUT852048:FUT852049 GEP852048:GEP852049 GOL852048:GOL852049 GYH852048:GYH852049 HID852048:HID852049 HRZ852048:HRZ852049 IBV852048:IBV852049 ILR852048:ILR852049 IVN852048:IVN852049 JFJ852048:JFJ852049 JPF852048:JPF852049 JZB852048:JZB852049 KIX852048:KIX852049 KST852048:KST852049 LCP852048:LCP852049 LML852048:LML852049 LWH852048:LWH852049 MGD852048:MGD852049 MPZ852048:MPZ852049 MZV852048:MZV852049 NJR852048:NJR852049 NTN852048:NTN852049 ODJ852048:ODJ852049 ONF852048:ONF852049 OXB852048:OXB852049 PGX852048:PGX852049 PQT852048:PQT852049 QAP852048:QAP852049 QKL852048:QKL852049 QUH852048:QUH852049 RED852048:RED852049 RNZ852048:RNZ852049 RXV852048:RXV852049 SHR852048:SHR852049 SRN852048:SRN852049 TBJ852048:TBJ852049 TLF852048:TLF852049 TVB852048:TVB852049 UEX852048:UEX852049 UOT852048:UOT852049 UYP852048:UYP852049 VIL852048:VIL852049 VSH852048:VSH852049 WCD852048:WCD852049 WLZ852048:WLZ852049 WVV852048:WVV852049 N917584:N917585 JJ917584:JJ917585 TF917584:TF917585 ADB917584:ADB917585 AMX917584:AMX917585 AWT917584:AWT917585 BGP917584:BGP917585 BQL917584:BQL917585 CAH917584:CAH917585 CKD917584:CKD917585 CTZ917584:CTZ917585 DDV917584:DDV917585 DNR917584:DNR917585 DXN917584:DXN917585 EHJ917584:EHJ917585 ERF917584:ERF917585 FBB917584:FBB917585 FKX917584:FKX917585 FUT917584:FUT917585 GEP917584:GEP917585 GOL917584:GOL917585 GYH917584:GYH917585 HID917584:HID917585 HRZ917584:HRZ917585 IBV917584:IBV917585 ILR917584:ILR917585 IVN917584:IVN917585 JFJ917584:JFJ917585 JPF917584:JPF917585 JZB917584:JZB917585 KIX917584:KIX917585 KST917584:KST917585 LCP917584:LCP917585 LML917584:LML917585 LWH917584:LWH917585 MGD917584:MGD917585 MPZ917584:MPZ917585 MZV917584:MZV917585 NJR917584:NJR917585 NTN917584:NTN917585 ODJ917584:ODJ917585 ONF917584:ONF917585 OXB917584:OXB917585 PGX917584:PGX917585 PQT917584:PQT917585 QAP917584:QAP917585 QKL917584:QKL917585 QUH917584:QUH917585 RED917584:RED917585 RNZ917584:RNZ917585 RXV917584:RXV917585 SHR917584:SHR917585 SRN917584:SRN917585 TBJ917584:TBJ917585 TLF917584:TLF917585 TVB917584:TVB917585 UEX917584:UEX917585 UOT917584:UOT917585 UYP917584:UYP917585 VIL917584:VIL917585 VSH917584:VSH917585 WCD917584:WCD917585 WLZ917584:WLZ917585 WVV917584:WVV917585 N983120:N983121 JJ983120:JJ983121 TF983120:TF983121 ADB983120:ADB983121 AMX983120:AMX983121 AWT983120:AWT983121 BGP983120:BGP983121 BQL983120:BQL983121 CAH983120:CAH983121 CKD983120:CKD983121 CTZ983120:CTZ983121 DDV983120:DDV983121 DNR983120:DNR983121 DXN983120:DXN983121 EHJ983120:EHJ983121 ERF983120:ERF983121 FBB983120:FBB983121 FKX983120:FKX983121 FUT983120:FUT983121 GEP983120:GEP983121 GOL983120:GOL983121 GYH983120:GYH983121 HID983120:HID983121 HRZ983120:HRZ983121 IBV983120:IBV983121 ILR983120:ILR983121 IVN983120:IVN983121 JFJ983120:JFJ983121 JPF983120:JPF983121 JZB983120:JZB983121 KIX983120:KIX983121 KST983120:KST983121 LCP983120:LCP983121 LML983120:LML983121 LWH983120:LWH983121 MGD983120:MGD983121 MPZ983120:MPZ983121 MZV983120:MZV983121 NJR983120:NJR983121 NTN983120:NTN983121 ODJ983120:ODJ983121 ONF983120:ONF983121 OXB983120:OXB983121 PGX983120:PGX983121 PQT983120:PQT983121 QAP983120:QAP983121 QKL983120:QKL983121 QUH983120:QUH983121 RED983120:RED983121 RNZ983120:RNZ983121 RXV983120:RXV983121 SHR983120:SHR983121 SRN983120:SRN983121 TBJ983120:TBJ983121 TLF983120:TLF983121 TVB983120:TVB983121 UEX983120:UEX983121 UOT983120:UOT983121 UYP983120:UYP983121 VIL983120:VIL983121 VSH983120:VSH983121 WCD983120:WCD983121 WLZ983120:WLZ983121 WVV983120:WVV983121 O131169 JK131169 TG131169 ADC131169 AMY131169 AWU131169 BGQ131169 BQM131169 CAI131169 CKE131169 CUA131169 DDW131169 DNS131169 DXO131169 EHK131169 ERG131169 FBC131169 FKY131169 FUU131169 GEQ131169 GOM131169 GYI131169 HIE131169 HSA131169 IBW131169 ILS131169 IVO131169 JFK131169 JPG131169 JZC131169 KIY131169 KSU131169 LCQ131169 LMM131169 LWI131169 MGE131169 MQA131169 MZW131169 NJS131169 NTO131169 ODK131169 ONG131169 OXC131169 PGY131169 PQU131169 QAQ131169 QKM131169 QUI131169 REE131169 ROA131169 RXW131169 SHS131169 SRO131169 TBK131169 TLG131169 TVC131169 UEY131169 UOU131169 UYQ131169 VIM131169 VSI131169 WCE131169 WMA131169 WVW131169 V65614 JR65614 TN65614 ADJ65614 ANF65614 AXB65614 BGX65614 BQT65614 CAP65614 CKL65614 CUH65614 DED65614 DNZ65614 DXV65614 EHR65614 ERN65614 FBJ65614 FLF65614 FVB65614 GEX65614 GOT65614 GYP65614 HIL65614 HSH65614 ICD65614 ILZ65614 IVV65614 JFR65614 JPN65614 JZJ65614 KJF65614 KTB65614 LCX65614 LMT65614 LWP65614 MGL65614 MQH65614 NAD65614 NJZ65614 NTV65614 ODR65614 ONN65614 OXJ65614 PHF65614 PRB65614 QAX65614 QKT65614 QUP65614 REL65614 ROH65614 RYD65614 SHZ65614 SRV65614 TBR65614 TLN65614 TVJ65614 UFF65614 UPB65614 UYX65614 VIT65614 VSP65614 WCL65614 WMH65614 WWD65614 V131150 JR131150 TN131150 ADJ131150 ANF131150 AXB131150 BGX131150 BQT131150 CAP131150 CKL131150 CUH131150 DED131150 DNZ131150 DXV131150 EHR131150 ERN131150 FBJ131150 FLF131150 FVB131150 GEX131150 GOT131150 GYP131150 HIL131150 HSH131150 ICD131150 ILZ131150 IVV131150 JFR131150 JPN131150 JZJ131150 KJF131150 KTB131150 LCX131150 LMT131150 LWP131150 MGL131150 MQH131150 NAD131150 NJZ131150 NTV131150 ODR131150 ONN131150 OXJ131150 PHF131150 PRB131150 QAX131150 QKT131150 QUP131150 REL131150 ROH131150 RYD131150 SHZ131150 SRV131150 TBR131150 TLN131150 TVJ131150 UFF131150 UPB131150 UYX131150 VIT131150 VSP131150 WCL131150 WMH131150 WWD131150 V196686 JR196686 TN196686 ADJ196686 ANF196686 AXB196686 BGX196686 BQT196686 CAP196686 CKL196686 CUH196686 DED196686 DNZ196686 DXV196686 EHR196686 ERN196686 FBJ196686 FLF196686 FVB196686 GEX196686 GOT196686 GYP196686 HIL196686 HSH196686 ICD196686 ILZ196686 IVV196686 JFR196686 JPN196686 JZJ196686 KJF196686 KTB196686 LCX196686 LMT196686 LWP196686 MGL196686 MQH196686 NAD196686 NJZ196686 NTV196686 ODR196686 ONN196686 OXJ196686 PHF196686 PRB196686 QAX196686 QKT196686 QUP196686 REL196686 ROH196686 RYD196686 SHZ196686 SRV196686 TBR196686 TLN196686 TVJ196686 UFF196686 UPB196686 UYX196686 VIT196686 VSP196686 WCL196686 WMH196686 WWD196686 V262222 JR262222 TN262222 ADJ262222 ANF262222 AXB262222 BGX262222 BQT262222 CAP262222 CKL262222 CUH262222 DED262222 DNZ262222 DXV262222 EHR262222 ERN262222 FBJ262222 FLF262222 FVB262222 GEX262222 GOT262222 GYP262222 HIL262222 HSH262222 ICD262222 ILZ262222 IVV262222 JFR262222 JPN262222 JZJ262222 KJF262222 KTB262222 LCX262222 LMT262222 LWP262222 MGL262222 MQH262222 NAD262222 NJZ262222 NTV262222 ODR262222 ONN262222 OXJ262222 PHF262222 PRB262222 QAX262222 QKT262222 QUP262222 REL262222 ROH262222 RYD262222 SHZ262222 SRV262222 TBR262222 TLN262222 TVJ262222 UFF262222 UPB262222 UYX262222 VIT262222 VSP262222 WCL262222 WMH262222 WWD262222 V327758 JR327758 TN327758 ADJ327758 ANF327758 AXB327758 BGX327758 BQT327758 CAP327758 CKL327758 CUH327758 DED327758 DNZ327758 DXV327758 EHR327758 ERN327758 FBJ327758 FLF327758 FVB327758 GEX327758 GOT327758 GYP327758 HIL327758 HSH327758 ICD327758 ILZ327758 IVV327758 JFR327758 JPN327758 JZJ327758 KJF327758 KTB327758 LCX327758 LMT327758 LWP327758 MGL327758 MQH327758 NAD327758 NJZ327758 NTV327758 ODR327758 ONN327758 OXJ327758 PHF327758 PRB327758 QAX327758 QKT327758 QUP327758 REL327758 ROH327758 RYD327758 SHZ327758 SRV327758 TBR327758 TLN327758 TVJ327758 UFF327758 UPB327758 UYX327758 VIT327758 VSP327758 WCL327758 WMH327758 WWD327758 V393294 JR393294 TN393294 ADJ393294 ANF393294 AXB393294 BGX393294 BQT393294 CAP393294 CKL393294 CUH393294 DED393294 DNZ393294 DXV393294 EHR393294 ERN393294 FBJ393294 FLF393294 FVB393294 GEX393294 GOT393294 GYP393294 HIL393294 HSH393294 ICD393294 ILZ393294 IVV393294 JFR393294 JPN393294 JZJ393294 KJF393294 KTB393294 LCX393294 LMT393294 LWP393294 MGL393294 MQH393294 NAD393294 NJZ393294 NTV393294 ODR393294 ONN393294 OXJ393294 PHF393294 PRB393294 QAX393294 QKT393294 QUP393294 REL393294 ROH393294 RYD393294 SHZ393294 SRV393294 TBR393294 TLN393294 TVJ393294 UFF393294 UPB393294 UYX393294 VIT393294 VSP393294 WCL393294 WMH393294 WWD393294 V458830 JR458830 TN458830 ADJ458830 ANF458830 AXB458830 BGX458830 BQT458830 CAP458830 CKL458830 CUH458830 DED458830 DNZ458830 DXV458830 EHR458830 ERN458830 FBJ458830 FLF458830 FVB458830 GEX458830 GOT458830 GYP458830 HIL458830 HSH458830 ICD458830 ILZ458830 IVV458830 JFR458830 JPN458830 JZJ458830 KJF458830 KTB458830 LCX458830 LMT458830 LWP458830 MGL458830 MQH458830 NAD458830 NJZ458830 NTV458830 ODR458830 ONN458830 OXJ458830 PHF458830 PRB458830 QAX458830 QKT458830 QUP458830 REL458830 ROH458830 RYD458830 SHZ458830 SRV458830 TBR458830 TLN458830 TVJ458830 UFF458830 UPB458830 UYX458830 VIT458830 VSP458830 WCL458830 WMH458830 WWD458830 V524366 JR524366 TN524366 ADJ524366 ANF524366 AXB524366 BGX524366 BQT524366 CAP524366 CKL524366 CUH524366 DED524366 DNZ524366 DXV524366 EHR524366 ERN524366 FBJ524366 FLF524366 FVB524366 GEX524366 GOT524366 GYP524366 HIL524366 HSH524366 ICD524366 ILZ524366 IVV524366 JFR524366 JPN524366 JZJ524366 KJF524366 KTB524366 LCX524366 LMT524366 LWP524366 MGL524366 MQH524366 NAD524366 NJZ524366 NTV524366 ODR524366 ONN524366 OXJ524366 PHF524366 PRB524366 QAX524366 QKT524366 QUP524366 REL524366 ROH524366 RYD524366 SHZ524366 SRV524366 TBR524366 TLN524366 TVJ524366 UFF524366 UPB524366 UYX524366 VIT524366 VSP524366 WCL524366 WMH524366 WWD524366 V589902 JR589902 TN589902 ADJ589902 ANF589902 AXB589902 BGX589902 BQT589902 CAP589902 CKL589902 CUH589902 DED589902 DNZ589902 DXV589902 EHR589902 ERN589902 FBJ589902 FLF589902 FVB589902 GEX589902 GOT589902 GYP589902 HIL589902 HSH589902 ICD589902 ILZ589902 IVV589902 JFR589902 JPN589902 JZJ589902 KJF589902 KTB589902 LCX589902 LMT589902 LWP589902 MGL589902 MQH589902 NAD589902 NJZ589902 NTV589902 ODR589902 ONN589902 OXJ589902 PHF589902 PRB589902 QAX589902 QKT589902 QUP589902 REL589902 ROH589902 RYD589902 SHZ589902 SRV589902 TBR589902 TLN589902 TVJ589902 UFF589902 UPB589902 UYX589902 VIT589902 VSP589902 WCL589902 WMH589902 WWD589902 V655438 JR655438 TN655438 ADJ655438 ANF655438 AXB655438 BGX655438 BQT655438 CAP655438 CKL655438 CUH655438 DED655438 DNZ655438 DXV655438 EHR655438 ERN655438 FBJ655438 FLF655438 FVB655438 GEX655438 GOT655438 GYP655438 HIL655438 HSH655438 ICD655438 ILZ655438 IVV655438 JFR655438 JPN655438 JZJ655438 KJF655438 KTB655438 LCX655438 LMT655438 LWP655438 MGL655438 MQH655438 NAD655438 NJZ655438 NTV655438 ODR655438 ONN655438 OXJ655438 PHF655438 PRB655438 QAX655438 QKT655438 QUP655438 REL655438 ROH655438 RYD655438 SHZ655438 SRV655438 TBR655438 TLN655438 TVJ655438 UFF655438 UPB655438 UYX655438 VIT655438 VSP655438 WCL655438 WMH655438 WWD655438 V720974 JR720974 TN720974 ADJ720974 ANF720974 AXB720974 BGX720974 BQT720974 CAP720974 CKL720974 CUH720974 DED720974 DNZ720974 DXV720974 EHR720974 ERN720974 FBJ720974 FLF720974 FVB720974 GEX720974 GOT720974 GYP720974 HIL720974 HSH720974 ICD720974 ILZ720974 IVV720974 JFR720974 JPN720974 JZJ720974 KJF720974 KTB720974 LCX720974 LMT720974 LWP720974 MGL720974 MQH720974 NAD720974 NJZ720974 NTV720974 ODR720974 ONN720974 OXJ720974 PHF720974 PRB720974 QAX720974 QKT720974 QUP720974 REL720974 ROH720974 RYD720974 SHZ720974 SRV720974 TBR720974 TLN720974 TVJ720974 UFF720974 UPB720974 UYX720974 VIT720974 VSP720974 WCL720974 WMH720974 WWD720974 V786510 JR786510 TN786510 ADJ786510 ANF786510 AXB786510 BGX786510 BQT786510 CAP786510 CKL786510 CUH786510 DED786510 DNZ786510 DXV786510 EHR786510 ERN786510 FBJ786510 FLF786510 FVB786510 GEX786510 GOT786510 GYP786510 HIL786510 HSH786510 ICD786510 ILZ786510 IVV786510 JFR786510 JPN786510 JZJ786510 KJF786510 KTB786510 LCX786510 LMT786510 LWP786510 MGL786510 MQH786510 NAD786510 NJZ786510 NTV786510 ODR786510 ONN786510 OXJ786510 PHF786510 PRB786510 QAX786510 QKT786510 QUP786510 REL786510 ROH786510 RYD786510 SHZ786510 SRV786510 TBR786510 TLN786510 TVJ786510 UFF786510 UPB786510 UYX786510 VIT786510 VSP786510 WCL786510 WMH786510 WWD786510 V852046 JR852046 TN852046 ADJ852046 ANF852046 AXB852046 BGX852046 BQT852046 CAP852046 CKL852046 CUH852046 DED852046 DNZ852046 DXV852046 EHR852046 ERN852046 FBJ852046 FLF852046 FVB852046 GEX852046 GOT852046 GYP852046 HIL852046 HSH852046 ICD852046 ILZ852046 IVV852046 JFR852046 JPN852046 JZJ852046 KJF852046 KTB852046 LCX852046 LMT852046 LWP852046 MGL852046 MQH852046 NAD852046 NJZ852046 NTV852046 ODR852046 ONN852046 OXJ852046 PHF852046 PRB852046 QAX852046 QKT852046 QUP852046 REL852046 ROH852046 RYD852046 SHZ852046 SRV852046 TBR852046 TLN852046 TVJ852046 UFF852046 UPB852046 UYX852046 VIT852046 VSP852046 WCL852046 WMH852046 WWD852046 V917582 JR917582 TN917582 ADJ917582 ANF917582 AXB917582 BGX917582 BQT917582 CAP917582 CKL917582 CUH917582 DED917582 DNZ917582 DXV917582 EHR917582 ERN917582 FBJ917582 FLF917582 FVB917582 GEX917582 GOT917582 GYP917582 HIL917582 HSH917582 ICD917582 ILZ917582 IVV917582 JFR917582 JPN917582 JZJ917582 KJF917582 KTB917582 LCX917582 LMT917582 LWP917582 MGL917582 MQH917582 NAD917582 NJZ917582 NTV917582 ODR917582 ONN917582 OXJ917582 PHF917582 PRB917582 QAX917582 QKT917582 QUP917582 REL917582 ROH917582 RYD917582 SHZ917582 SRV917582 TBR917582 TLN917582 TVJ917582 UFF917582 UPB917582 UYX917582 VIT917582 VSP917582 WCL917582 WMH917582 WWD917582 V983118 JR983118 TN983118 ADJ983118 ANF983118 AXB983118 BGX983118 BQT983118 CAP983118 CKL983118 CUH983118 DED983118 DNZ983118 DXV983118 EHR983118 ERN983118 FBJ983118 FLF983118 FVB983118 GEX983118 GOT983118 GYP983118 HIL983118 HSH983118 ICD983118 ILZ983118 IVV983118 JFR983118 JPN983118 JZJ983118 KJF983118 KTB983118 LCX983118 LMT983118 LWP983118 MGL983118 MQH983118 NAD983118 NJZ983118 NTV983118 ODR983118 ONN983118 OXJ983118 PHF983118 PRB983118 QAX983118 QKT983118 QUP983118 REL983118 ROH983118 RYD983118 SHZ983118 SRV983118 TBR983118 TLN983118 TVJ983118 UFF983118 UPB983118 UYX983118 VIT983118 VSP983118 WCL983118 WMH983118 WWD983118 O196705 JK196705 TG196705 ADC196705 AMY196705 AWU196705 BGQ196705 BQM196705 CAI196705 CKE196705 CUA196705 DDW196705 DNS196705 DXO196705 EHK196705 ERG196705 FBC196705 FKY196705 FUU196705 GEQ196705 GOM196705 GYI196705 HIE196705 HSA196705 IBW196705 ILS196705 IVO196705 JFK196705 JPG196705 JZC196705 KIY196705 KSU196705 LCQ196705 LMM196705 LWI196705 MGE196705 MQA196705 MZW196705 NJS196705 NTO196705 ODK196705 ONG196705 OXC196705 PGY196705 PQU196705 QAQ196705 QKM196705 QUI196705 REE196705 ROA196705 RXW196705 SHS196705 SRO196705 TBK196705 TLG196705 TVC196705 UEY196705 UOU196705 UYQ196705 VIM196705 VSI196705 WCE196705 WMA196705 WVW196705 N65609 JJ65609 TF65609 ADB65609 AMX65609 AWT65609 BGP65609 BQL65609 CAH65609 CKD65609 CTZ65609 DDV65609 DNR65609 DXN65609 EHJ65609 ERF65609 FBB65609 FKX65609 FUT65609 GEP65609 GOL65609 GYH65609 HID65609 HRZ65609 IBV65609 ILR65609 IVN65609 JFJ65609 JPF65609 JZB65609 KIX65609 KST65609 LCP65609 LML65609 LWH65609 MGD65609 MPZ65609 MZV65609 NJR65609 NTN65609 ODJ65609 ONF65609 OXB65609 PGX65609 PQT65609 QAP65609 QKL65609 QUH65609 RED65609 RNZ65609 RXV65609 SHR65609 SRN65609 TBJ65609 TLF65609 TVB65609 UEX65609 UOT65609 UYP65609 VIL65609 VSH65609 WCD65609 WLZ65609 WVV65609 N131145 JJ131145 TF131145 ADB131145 AMX131145 AWT131145 BGP131145 BQL131145 CAH131145 CKD131145 CTZ131145 DDV131145 DNR131145 DXN131145 EHJ131145 ERF131145 FBB131145 FKX131145 FUT131145 GEP131145 GOL131145 GYH131145 HID131145 HRZ131145 IBV131145 ILR131145 IVN131145 JFJ131145 JPF131145 JZB131145 KIX131145 KST131145 LCP131145 LML131145 LWH131145 MGD131145 MPZ131145 MZV131145 NJR131145 NTN131145 ODJ131145 ONF131145 OXB131145 PGX131145 PQT131145 QAP131145 QKL131145 QUH131145 RED131145 RNZ131145 RXV131145 SHR131145 SRN131145 TBJ131145 TLF131145 TVB131145 UEX131145 UOT131145 UYP131145 VIL131145 VSH131145 WCD131145 WLZ131145 WVV131145 N196681 JJ196681 TF196681 ADB196681 AMX196681 AWT196681 BGP196681 BQL196681 CAH196681 CKD196681 CTZ196681 DDV196681 DNR196681 DXN196681 EHJ196681 ERF196681 FBB196681 FKX196681 FUT196681 GEP196681 GOL196681 GYH196681 HID196681 HRZ196681 IBV196681 ILR196681 IVN196681 JFJ196681 JPF196681 JZB196681 KIX196681 KST196681 LCP196681 LML196681 LWH196681 MGD196681 MPZ196681 MZV196681 NJR196681 NTN196681 ODJ196681 ONF196681 OXB196681 PGX196681 PQT196681 QAP196681 QKL196681 QUH196681 RED196681 RNZ196681 RXV196681 SHR196681 SRN196681 TBJ196681 TLF196681 TVB196681 UEX196681 UOT196681 UYP196681 VIL196681 VSH196681 WCD196681 WLZ196681 WVV196681 N262217 JJ262217 TF262217 ADB262217 AMX262217 AWT262217 BGP262217 BQL262217 CAH262217 CKD262217 CTZ262217 DDV262217 DNR262217 DXN262217 EHJ262217 ERF262217 FBB262217 FKX262217 FUT262217 GEP262217 GOL262217 GYH262217 HID262217 HRZ262217 IBV262217 ILR262217 IVN262217 JFJ262217 JPF262217 JZB262217 KIX262217 KST262217 LCP262217 LML262217 LWH262217 MGD262217 MPZ262217 MZV262217 NJR262217 NTN262217 ODJ262217 ONF262217 OXB262217 PGX262217 PQT262217 QAP262217 QKL262217 QUH262217 RED262217 RNZ262217 RXV262217 SHR262217 SRN262217 TBJ262217 TLF262217 TVB262217 UEX262217 UOT262217 UYP262217 VIL262217 VSH262217 WCD262217 WLZ262217 WVV262217 N327753 JJ327753 TF327753 ADB327753 AMX327753 AWT327753 BGP327753 BQL327753 CAH327753 CKD327753 CTZ327753 DDV327753 DNR327753 DXN327753 EHJ327753 ERF327753 FBB327753 FKX327753 FUT327753 GEP327753 GOL327753 GYH327753 HID327753 HRZ327753 IBV327753 ILR327753 IVN327753 JFJ327753 JPF327753 JZB327753 KIX327753 KST327753 LCP327753 LML327753 LWH327753 MGD327753 MPZ327753 MZV327753 NJR327753 NTN327753 ODJ327753 ONF327753 OXB327753 PGX327753 PQT327753 QAP327753 QKL327753 QUH327753 RED327753 RNZ327753 RXV327753 SHR327753 SRN327753 TBJ327753 TLF327753 TVB327753 UEX327753 UOT327753 UYP327753 VIL327753 VSH327753 WCD327753 WLZ327753 WVV327753 N393289 JJ393289 TF393289 ADB393289 AMX393289 AWT393289 BGP393289 BQL393289 CAH393289 CKD393289 CTZ393289 DDV393289 DNR393289 DXN393289 EHJ393289 ERF393289 FBB393289 FKX393289 FUT393289 GEP393289 GOL393289 GYH393289 HID393289 HRZ393289 IBV393289 ILR393289 IVN393289 JFJ393289 JPF393289 JZB393289 KIX393289 KST393289 LCP393289 LML393289 LWH393289 MGD393289 MPZ393289 MZV393289 NJR393289 NTN393289 ODJ393289 ONF393289 OXB393289 PGX393289 PQT393289 QAP393289 QKL393289 QUH393289 RED393289 RNZ393289 RXV393289 SHR393289 SRN393289 TBJ393289 TLF393289 TVB393289 UEX393289 UOT393289 UYP393289 VIL393289 VSH393289 WCD393289 WLZ393289 WVV393289 N458825 JJ458825 TF458825 ADB458825 AMX458825 AWT458825 BGP458825 BQL458825 CAH458825 CKD458825 CTZ458825 DDV458825 DNR458825 DXN458825 EHJ458825 ERF458825 FBB458825 FKX458825 FUT458825 GEP458825 GOL458825 GYH458825 HID458825 HRZ458825 IBV458825 ILR458825 IVN458825 JFJ458825 JPF458825 JZB458825 KIX458825 KST458825 LCP458825 LML458825 LWH458825 MGD458825 MPZ458825 MZV458825 NJR458825 NTN458825 ODJ458825 ONF458825 OXB458825 PGX458825 PQT458825 QAP458825 QKL458825 QUH458825 RED458825 RNZ458825 RXV458825 SHR458825 SRN458825 TBJ458825 TLF458825 TVB458825 UEX458825 UOT458825 UYP458825 VIL458825 VSH458825 WCD458825 WLZ458825 WVV458825 N524361 JJ524361 TF524361 ADB524361 AMX524361 AWT524361 BGP524361 BQL524361 CAH524361 CKD524361 CTZ524361 DDV524361 DNR524361 DXN524361 EHJ524361 ERF524361 FBB524361 FKX524361 FUT524361 GEP524361 GOL524361 GYH524361 HID524361 HRZ524361 IBV524361 ILR524361 IVN524361 JFJ524361 JPF524361 JZB524361 KIX524361 KST524361 LCP524361 LML524361 LWH524361 MGD524361 MPZ524361 MZV524361 NJR524361 NTN524361 ODJ524361 ONF524361 OXB524361 PGX524361 PQT524361 QAP524361 QKL524361 QUH524361 RED524361 RNZ524361 RXV524361 SHR524361 SRN524361 TBJ524361 TLF524361 TVB524361 UEX524361 UOT524361 UYP524361 VIL524361 VSH524361 WCD524361 WLZ524361 WVV524361 N589897 JJ589897 TF589897 ADB589897 AMX589897 AWT589897 BGP589897 BQL589897 CAH589897 CKD589897 CTZ589897 DDV589897 DNR589897 DXN589897 EHJ589897 ERF589897 FBB589897 FKX589897 FUT589897 GEP589897 GOL589897 GYH589897 HID589897 HRZ589897 IBV589897 ILR589897 IVN589897 JFJ589897 JPF589897 JZB589897 KIX589897 KST589897 LCP589897 LML589897 LWH589897 MGD589897 MPZ589897 MZV589897 NJR589897 NTN589897 ODJ589897 ONF589897 OXB589897 PGX589897 PQT589897 QAP589897 QKL589897 QUH589897 RED589897 RNZ589897 RXV589897 SHR589897 SRN589897 TBJ589897 TLF589897 TVB589897 UEX589897 UOT589897 UYP589897 VIL589897 VSH589897 WCD589897 WLZ589897 WVV589897 N655433 JJ655433 TF655433 ADB655433 AMX655433 AWT655433 BGP655433 BQL655433 CAH655433 CKD655433 CTZ655433 DDV655433 DNR655433 DXN655433 EHJ655433 ERF655433 FBB655433 FKX655433 FUT655433 GEP655433 GOL655433 GYH655433 HID655433 HRZ655433 IBV655433 ILR655433 IVN655433 JFJ655433 JPF655433 JZB655433 KIX655433 KST655433 LCP655433 LML655433 LWH655433 MGD655433 MPZ655433 MZV655433 NJR655433 NTN655433 ODJ655433 ONF655433 OXB655433 PGX655433 PQT655433 QAP655433 QKL655433 QUH655433 RED655433 RNZ655433 RXV655433 SHR655433 SRN655433 TBJ655433 TLF655433 TVB655433 UEX655433 UOT655433 UYP655433 VIL655433 VSH655433 WCD655433 WLZ655433 WVV655433 N720969 JJ720969 TF720969 ADB720969 AMX720969 AWT720969 BGP720969 BQL720969 CAH720969 CKD720969 CTZ720969 DDV720969 DNR720969 DXN720969 EHJ720969 ERF720969 FBB720969 FKX720969 FUT720969 GEP720969 GOL720969 GYH720969 HID720969 HRZ720969 IBV720969 ILR720969 IVN720969 JFJ720969 JPF720969 JZB720969 KIX720969 KST720969 LCP720969 LML720969 LWH720969 MGD720969 MPZ720969 MZV720969 NJR720969 NTN720969 ODJ720969 ONF720969 OXB720969 PGX720969 PQT720969 QAP720969 QKL720969 QUH720969 RED720969 RNZ720969 RXV720969 SHR720969 SRN720969 TBJ720969 TLF720969 TVB720969 UEX720969 UOT720969 UYP720969 VIL720969 VSH720969 WCD720969 WLZ720969 WVV720969 N786505 JJ786505 TF786505 ADB786505 AMX786505 AWT786505 BGP786505 BQL786505 CAH786505 CKD786505 CTZ786505 DDV786505 DNR786505 DXN786505 EHJ786505 ERF786505 FBB786505 FKX786505 FUT786505 GEP786505 GOL786505 GYH786505 HID786505 HRZ786505 IBV786505 ILR786505 IVN786505 JFJ786505 JPF786505 JZB786505 KIX786505 KST786505 LCP786505 LML786505 LWH786505 MGD786505 MPZ786505 MZV786505 NJR786505 NTN786505 ODJ786505 ONF786505 OXB786505 PGX786505 PQT786505 QAP786505 QKL786505 QUH786505 RED786505 RNZ786505 RXV786505 SHR786505 SRN786505 TBJ786505 TLF786505 TVB786505 UEX786505 UOT786505 UYP786505 VIL786505 VSH786505 WCD786505 WLZ786505 WVV786505 N852041 JJ852041 TF852041 ADB852041 AMX852041 AWT852041 BGP852041 BQL852041 CAH852041 CKD852041 CTZ852041 DDV852041 DNR852041 DXN852041 EHJ852041 ERF852041 FBB852041 FKX852041 FUT852041 GEP852041 GOL852041 GYH852041 HID852041 HRZ852041 IBV852041 ILR852041 IVN852041 JFJ852041 JPF852041 JZB852041 KIX852041 KST852041 LCP852041 LML852041 LWH852041 MGD852041 MPZ852041 MZV852041 NJR852041 NTN852041 ODJ852041 ONF852041 OXB852041 PGX852041 PQT852041 QAP852041 QKL852041 QUH852041 RED852041 RNZ852041 RXV852041 SHR852041 SRN852041 TBJ852041 TLF852041 TVB852041 UEX852041 UOT852041 UYP852041 VIL852041 VSH852041 WCD852041 WLZ852041 WVV852041 N917577 JJ917577 TF917577 ADB917577 AMX917577 AWT917577 BGP917577 BQL917577 CAH917577 CKD917577 CTZ917577 DDV917577 DNR917577 DXN917577 EHJ917577 ERF917577 FBB917577 FKX917577 FUT917577 GEP917577 GOL917577 GYH917577 HID917577 HRZ917577 IBV917577 ILR917577 IVN917577 JFJ917577 JPF917577 JZB917577 KIX917577 KST917577 LCP917577 LML917577 LWH917577 MGD917577 MPZ917577 MZV917577 NJR917577 NTN917577 ODJ917577 ONF917577 OXB917577 PGX917577 PQT917577 QAP917577 QKL917577 QUH917577 RED917577 RNZ917577 RXV917577 SHR917577 SRN917577 TBJ917577 TLF917577 TVB917577 UEX917577 UOT917577 UYP917577 VIL917577 VSH917577 WCD917577 WLZ917577 WVV917577 N983113 JJ983113 TF983113 ADB983113 AMX983113 AWT983113 BGP983113 BQL983113 CAH983113 CKD983113 CTZ983113 DDV983113 DNR983113 DXN983113 EHJ983113 ERF983113 FBB983113 FKX983113 FUT983113 GEP983113 GOL983113 GYH983113 HID983113 HRZ983113 IBV983113 ILR983113 IVN983113 JFJ983113 JPF983113 JZB983113 KIX983113 KST983113 LCP983113 LML983113 LWH983113 MGD983113 MPZ983113 MZV983113 NJR983113 NTN983113 ODJ983113 ONF983113 OXB983113 PGX983113 PQT983113 QAP983113 QKL983113 QUH983113 RED983113 RNZ983113 RXV983113 SHR983113 SRN983113 TBJ983113 TLF983113 TVB983113 UEX983113 UOT983113 UYP983113 VIL983113 VSH983113 WCD983113 WLZ983113 WVV983113 O262241 JK262241 TG262241 ADC262241 AMY262241 AWU262241 BGQ262241 BQM262241 CAI262241 CKE262241 CUA262241 DDW262241 DNS262241 DXO262241 EHK262241 ERG262241 FBC262241 FKY262241 FUU262241 GEQ262241 GOM262241 GYI262241 HIE262241 HSA262241 IBW262241 ILS262241 IVO262241 JFK262241 JPG262241 JZC262241 KIY262241 KSU262241 LCQ262241 LMM262241 LWI262241 MGE262241 MQA262241 MZW262241 NJS262241 NTO262241 ODK262241 ONG262241 OXC262241 PGY262241 PQU262241 QAQ262241 QKM262241 QUI262241 REE262241 ROA262241 RXW262241 SHS262241 SRO262241 TBK262241 TLG262241 TVC262241 UEY262241 UOU262241 UYQ262241 VIM262241 VSI262241 WCE262241 WMA262241 WVW262241 V65599 JR65599 TN65599 ADJ65599 ANF65599 AXB65599 BGX65599 BQT65599 CAP65599 CKL65599 CUH65599 DED65599 DNZ65599 DXV65599 EHR65599 ERN65599 FBJ65599 FLF65599 FVB65599 GEX65599 GOT65599 GYP65599 HIL65599 HSH65599 ICD65599 ILZ65599 IVV65599 JFR65599 JPN65599 JZJ65599 KJF65599 KTB65599 LCX65599 LMT65599 LWP65599 MGL65599 MQH65599 NAD65599 NJZ65599 NTV65599 ODR65599 ONN65599 OXJ65599 PHF65599 PRB65599 QAX65599 QKT65599 QUP65599 REL65599 ROH65599 RYD65599 SHZ65599 SRV65599 TBR65599 TLN65599 TVJ65599 UFF65599 UPB65599 UYX65599 VIT65599 VSP65599 WCL65599 WMH65599 WWD65599 V131135 JR131135 TN131135 ADJ131135 ANF131135 AXB131135 BGX131135 BQT131135 CAP131135 CKL131135 CUH131135 DED131135 DNZ131135 DXV131135 EHR131135 ERN131135 FBJ131135 FLF131135 FVB131135 GEX131135 GOT131135 GYP131135 HIL131135 HSH131135 ICD131135 ILZ131135 IVV131135 JFR131135 JPN131135 JZJ131135 KJF131135 KTB131135 LCX131135 LMT131135 LWP131135 MGL131135 MQH131135 NAD131135 NJZ131135 NTV131135 ODR131135 ONN131135 OXJ131135 PHF131135 PRB131135 QAX131135 QKT131135 QUP131135 REL131135 ROH131135 RYD131135 SHZ131135 SRV131135 TBR131135 TLN131135 TVJ131135 UFF131135 UPB131135 UYX131135 VIT131135 VSP131135 WCL131135 WMH131135 WWD131135 V196671 JR196671 TN196671 ADJ196671 ANF196671 AXB196671 BGX196671 BQT196671 CAP196671 CKL196671 CUH196671 DED196671 DNZ196671 DXV196671 EHR196671 ERN196671 FBJ196671 FLF196671 FVB196671 GEX196671 GOT196671 GYP196671 HIL196671 HSH196671 ICD196671 ILZ196671 IVV196671 JFR196671 JPN196671 JZJ196671 KJF196671 KTB196671 LCX196671 LMT196671 LWP196671 MGL196671 MQH196671 NAD196671 NJZ196671 NTV196671 ODR196671 ONN196671 OXJ196671 PHF196671 PRB196671 QAX196671 QKT196671 QUP196671 REL196671 ROH196671 RYD196671 SHZ196671 SRV196671 TBR196671 TLN196671 TVJ196671 UFF196671 UPB196671 UYX196671 VIT196671 VSP196671 WCL196671 WMH196671 WWD196671 V262207 JR262207 TN262207 ADJ262207 ANF262207 AXB262207 BGX262207 BQT262207 CAP262207 CKL262207 CUH262207 DED262207 DNZ262207 DXV262207 EHR262207 ERN262207 FBJ262207 FLF262207 FVB262207 GEX262207 GOT262207 GYP262207 HIL262207 HSH262207 ICD262207 ILZ262207 IVV262207 JFR262207 JPN262207 JZJ262207 KJF262207 KTB262207 LCX262207 LMT262207 LWP262207 MGL262207 MQH262207 NAD262207 NJZ262207 NTV262207 ODR262207 ONN262207 OXJ262207 PHF262207 PRB262207 QAX262207 QKT262207 QUP262207 REL262207 ROH262207 RYD262207 SHZ262207 SRV262207 TBR262207 TLN262207 TVJ262207 UFF262207 UPB262207 UYX262207 VIT262207 VSP262207 WCL262207 WMH262207 WWD262207 V327743 JR327743 TN327743 ADJ327743 ANF327743 AXB327743 BGX327743 BQT327743 CAP327743 CKL327743 CUH327743 DED327743 DNZ327743 DXV327743 EHR327743 ERN327743 FBJ327743 FLF327743 FVB327743 GEX327743 GOT327743 GYP327743 HIL327743 HSH327743 ICD327743 ILZ327743 IVV327743 JFR327743 JPN327743 JZJ327743 KJF327743 KTB327743 LCX327743 LMT327743 LWP327743 MGL327743 MQH327743 NAD327743 NJZ327743 NTV327743 ODR327743 ONN327743 OXJ327743 PHF327743 PRB327743 QAX327743 QKT327743 QUP327743 REL327743 ROH327743 RYD327743 SHZ327743 SRV327743 TBR327743 TLN327743 TVJ327743 UFF327743 UPB327743 UYX327743 VIT327743 VSP327743 WCL327743 WMH327743 WWD327743 V393279 JR393279 TN393279 ADJ393279 ANF393279 AXB393279 BGX393279 BQT393279 CAP393279 CKL393279 CUH393279 DED393279 DNZ393279 DXV393279 EHR393279 ERN393279 FBJ393279 FLF393279 FVB393279 GEX393279 GOT393279 GYP393279 HIL393279 HSH393279 ICD393279 ILZ393279 IVV393279 JFR393279 JPN393279 JZJ393279 KJF393279 KTB393279 LCX393279 LMT393279 LWP393279 MGL393279 MQH393279 NAD393279 NJZ393279 NTV393279 ODR393279 ONN393279 OXJ393279 PHF393279 PRB393279 QAX393279 QKT393279 QUP393279 REL393279 ROH393279 RYD393279 SHZ393279 SRV393279 TBR393279 TLN393279 TVJ393279 UFF393279 UPB393279 UYX393279 VIT393279 VSP393279 WCL393279 WMH393279 WWD393279 V458815 JR458815 TN458815 ADJ458815 ANF458815 AXB458815 BGX458815 BQT458815 CAP458815 CKL458815 CUH458815 DED458815 DNZ458815 DXV458815 EHR458815 ERN458815 FBJ458815 FLF458815 FVB458815 GEX458815 GOT458815 GYP458815 HIL458815 HSH458815 ICD458815 ILZ458815 IVV458815 JFR458815 JPN458815 JZJ458815 KJF458815 KTB458815 LCX458815 LMT458815 LWP458815 MGL458815 MQH458815 NAD458815 NJZ458815 NTV458815 ODR458815 ONN458815 OXJ458815 PHF458815 PRB458815 QAX458815 QKT458815 QUP458815 REL458815 ROH458815 RYD458815 SHZ458815 SRV458815 TBR458815 TLN458815 TVJ458815 UFF458815 UPB458815 UYX458815 VIT458815 VSP458815 WCL458815 WMH458815 WWD458815 V524351 JR524351 TN524351 ADJ524351 ANF524351 AXB524351 BGX524351 BQT524351 CAP524351 CKL524351 CUH524351 DED524351 DNZ524351 DXV524351 EHR524351 ERN524351 FBJ524351 FLF524351 FVB524351 GEX524351 GOT524351 GYP524351 HIL524351 HSH524351 ICD524351 ILZ524351 IVV524351 JFR524351 JPN524351 JZJ524351 KJF524351 KTB524351 LCX524351 LMT524351 LWP524351 MGL524351 MQH524351 NAD524351 NJZ524351 NTV524351 ODR524351 ONN524351 OXJ524351 PHF524351 PRB524351 QAX524351 QKT524351 QUP524351 REL524351 ROH524351 RYD524351 SHZ524351 SRV524351 TBR524351 TLN524351 TVJ524351 UFF524351 UPB524351 UYX524351 VIT524351 VSP524351 WCL524351 WMH524351 WWD524351 V589887 JR589887 TN589887 ADJ589887 ANF589887 AXB589887 BGX589887 BQT589887 CAP589887 CKL589887 CUH589887 DED589887 DNZ589887 DXV589887 EHR589887 ERN589887 FBJ589887 FLF589887 FVB589887 GEX589887 GOT589887 GYP589887 HIL589887 HSH589887 ICD589887 ILZ589887 IVV589887 JFR589887 JPN589887 JZJ589887 KJF589887 KTB589887 LCX589887 LMT589887 LWP589887 MGL589887 MQH589887 NAD589887 NJZ589887 NTV589887 ODR589887 ONN589887 OXJ589887 PHF589887 PRB589887 QAX589887 QKT589887 QUP589887 REL589887 ROH589887 RYD589887 SHZ589887 SRV589887 TBR589887 TLN589887 TVJ589887 UFF589887 UPB589887 UYX589887 VIT589887 VSP589887 WCL589887 WMH589887 WWD589887 V655423 JR655423 TN655423 ADJ655423 ANF655423 AXB655423 BGX655423 BQT655423 CAP655423 CKL655423 CUH655423 DED655423 DNZ655423 DXV655423 EHR655423 ERN655423 FBJ655423 FLF655423 FVB655423 GEX655423 GOT655423 GYP655423 HIL655423 HSH655423 ICD655423 ILZ655423 IVV655423 JFR655423 JPN655423 JZJ655423 KJF655423 KTB655423 LCX655423 LMT655423 LWP655423 MGL655423 MQH655423 NAD655423 NJZ655423 NTV655423 ODR655423 ONN655423 OXJ655423 PHF655423 PRB655423 QAX655423 QKT655423 QUP655423 REL655423 ROH655423 RYD655423 SHZ655423 SRV655423 TBR655423 TLN655423 TVJ655423 UFF655423 UPB655423 UYX655423 VIT655423 VSP655423 WCL655423 WMH655423 WWD655423 V720959 JR720959 TN720959 ADJ720959 ANF720959 AXB720959 BGX720959 BQT720959 CAP720959 CKL720959 CUH720959 DED720959 DNZ720959 DXV720959 EHR720959 ERN720959 FBJ720959 FLF720959 FVB720959 GEX720959 GOT720959 GYP720959 HIL720959 HSH720959 ICD720959 ILZ720959 IVV720959 JFR720959 JPN720959 JZJ720959 KJF720959 KTB720959 LCX720959 LMT720959 LWP720959 MGL720959 MQH720959 NAD720959 NJZ720959 NTV720959 ODR720959 ONN720959 OXJ720959 PHF720959 PRB720959 QAX720959 QKT720959 QUP720959 REL720959 ROH720959 RYD720959 SHZ720959 SRV720959 TBR720959 TLN720959 TVJ720959 UFF720959 UPB720959 UYX720959 VIT720959 VSP720959 WCL720959 WMH720959 WWD720959 V786495 JR786495 TN786495 ADJ786495 ANF786495 AXB786495 BGX786495 BQT786495 CAP786495 CKL786495 CUH786495 DED786495 DNZ786495 DXV786495 EHR786495 ERN786495 FBJ786495 FLF786495 FVB786495 GEX786495 GOT786495 GYP786495 HIL786495 HSH786495 ICD786495 ILZ786495 IVV786495 JFR786495 JPN786495 JZJ786495 KJF786495 KTB786495 LCX786495 LMT786495 LWP786495 MGL786495 MQH786495 NAD786495 NJZ786495 NTV786495 ODR786495 ONN786495 OXJ786495 PHF786495 PRB786495 QAX786495 QKT786495 QUP786495 REL786495 ROH786495 RYD786495 SHZ786495 SRV786495 TBR786495 TLN786495 TVJ786495 UFF786495 UPB786495 UYX786495 VIT786495 VSP786495 WCL786495 WMH786495 WWD786495 V852031 JR852031 TN852031 ADJ852031 ANF852031 AXB852031 BGX852031 BQT852031 CAP852031 CKL852031 CUH852031 DED852031 DNZ852031 DXV852031 EHR852031 ERN852031 FBJ852031 FLF852031 FVB852031 GEX852031 GOT852031 GYP852031 HIL852031 HSH852031 ICD852031 ILZ852031 IVV852031 JFR852031 JPN852031 JZJ852031 KJF852031 KTB852031 LCX852031 LMT852031 LWP852031 MGL852031 MQH852031 NAD852031 NJZ852031 NTV852031 ODR852031 ONN852031 OXJ852031 PHF852031 PRB852031 QAX852031 QKT852031 QUP852031 REL852031 ROH852031 RYD852031 SHZ852031 SRV852031 TBR852031 TLN852031 TVJ852031 UFF852031 UPB852031 UYX852031 VIT852031 VSP852031 WCL852031 WMH852031 WWD852031 V917567 JR917567 TN917567 ADJ917567 ANF917567 AXB917567 BGX917567 BQT917567 CAP917567 CKL917567 CUH917567 DED917567 DNZ917567 DXV917567 EHR917567 ERN917567 FBJ917567 FLF917567 FVB917567 GEX917567 GOT917567 GYP917567 HIL917567 HSH917567 ICD917567 ILZ917567 IVV917567 JFR917567 JPN917567 JZJ917567 KJF917567 KTB917567 LCX917567 LMT917567 LWP917567 MGL917567 MQH917567 NAD917567 NJZ917567 NTV917567 ODR917567 ONN917567 OXJ917567 PHF917567 PRB917567 QAX917567 QKT917567 QUP917567 REL917567 ROH917567 RYD917567 SHZ917567 SRV917567 TBR917567 TLN917567 TVJ917567 UFF917567 UPB917567 UYX917567 VIT917567 VSP917567 WCL917567 WMH917567 WWD917567 V983103 JR983103 TN983103 ADJ983103 ANF983103 AXB983103 BGX983103 BQT983103 CAP983103 CKL983103 CUH983103 DED983103 DNZ983103 DXV983103 EHR983103 ERN983103 FBJ983103 FLF983103 FVB983103 GEX983103 GOT983103 GYP983103 HIL983103 HSH983103 ICD983103 ILZ983103 IVV983103 JFR983103 JPN983103 JZJ983103 KJF983103 KTB983103 LCX983103 LMT983103 LWP983103 MGL983103 MQH983103 NAD983103 NJZ983103 NTV983103 ODR983103 ONN983103 OXJ983103 PHF983103 PRB983103 QAX983103 QKT983103 QUP983103 REL983103 ROH983103 RYD983103 SHZ983103 SRV983103 TBR983103 TLN983103 TVJ983103 UFF983103 UPB983103 UYX983103 VIT983103 VSP983103 WCL983103 WMH983103 WWD983103 O327777 JK327777 TG327777 ADC327777 AMY327777 AWU327777 BGQ327777 BQM327777 CAI327777 CKE327777 CUA327777 DDW327777 DNS327777 DXO327777 EHK327777 ERG327777 FBC327777 FKY327777 FUU327777 GEQ327777 GOM327777 GYI327777 HIE327777 HSA327777 IBW327777 ILS327777 IVO327777 JFK327777 JPG327777 JZC327777 KIY327777 KSU327777 LCQ327777 LMM327777 LWI327777 MGE327777 MQA327777 MZW327777 NJS327777 NTO327777 ODK327777 ONG327777 OXC327777 PGY327777 PQU327777 QAQ327777 QKM327777 QUI327777 REE327777 ROA327777 RXW327777 SHS327777 SRO327777 TBK327777 TLG327777 TVC327777 UEY327777 UOU327777 UYQ327777 VIM327777 VSI327777 WCE327777 WMA327777 WVW327777 V65572:V65573 JR65572:JR65573 TN65572:TN65573 ADJ65572:ADJ65573 ANF65572:ANF65573 AXB65572:AXB65573 BGX65572:BGX65573 BQT65572:BQT65573 CAP65572:CAP65573 CKL65572:CKL65573 CUH65572:CUH65573 DED65572:DED65573 DNZ65572:DNZ65573 DXV65572:DXV65573 EHR65572:EHR65573 ERN65572:ERN65573 FBJ65572:FBJ65573 FLF65572:FLF65573 FVB65572:FVB65573 GEX65572:GEX65573 GOT65572:GOT65573 GYP65572:GYP65573 HIL65572:HIL65573 HSH65572:HSH65573 ICD65572:ICD65573 ILZ65572:ILZ65573 IVV65572:IVV65573 JFR65572:JFR65573 JPN65572:JPN65573 JZJ65572:JZJ65573 KJF65572:KJF65573 KTB65572:KTB65573 LCX65572:LCX65573 LMT65572:LMT65573 LWP65572:LWP65573 MGL65572:MGL65573 MQH65572:MQH65573 NAD65572:NAD65573 NJZ65572:NJZ65573 NTV65572:NTV65573 ODR65572:ODR65573 ONN65572:ONN65573 OXJ65572:OXJ65573 PHF65572:PHF65573 PRB65572:PRB65573 QAX65572:QAX65573 QKT65572:QKT65573 QUP65572:QUP65573 REL65572:REL65573 ROH65572:ROH65573 RYD65572:RYD65573 SHZ65572:SHZ65573 SRV65572:SRV65573 TBR65572:TBR65573 TLN65572:TLN65573 TVJ65572:TVJ65573 UFF65572:UFF65573 UPB65572:UPB65573 UYX65572:UYX65573 VIT65572:VIT65573 VSP65572:VSP65573 WCL65572:WCL65573 WMH65572:WMH65573 WWD65572:WWD65573 V131108:V131109 JR131108:JR131109 TN131108:TN131109 ADJ131108:ADJ131109 ANF131108:ANF131109 AXB131108:AXB131109 BGX131108:BGX131109 BQT131108:BQT131109 CAP131108:CAP131109 CKL131108:CKL131109 CUH131108:CUH131109 DED131108:DED131109 DNZ131108:DNZ131109 DXV131108:DXV131109 EHR131108:EHR131109 ERN131108:ERN131109 FBJ131108:FBJ131109 FLF131108:FLF131109 FVB131108:FVB131109 GEX131108:GEX131109 GOT131108:GOT131109 GYP131108:GYP131109 HIL131108:HIL131109 HSH131108:HSH131109 ICD131108:ICD131109 ILZ131108:ILZ131109 IVV131108:IVV131109 JFR131108:JFR131109 JPN131108:JPN131109 JZJ131108:JZJ131109 KJF131108:KJF131109 KTB131108:KTB131109 LCX131108:LCX131109 LMT131108:LMT131109 LWP131108:LWP131109 MGL131108:MGL131109 MQH131108:MQH131109 NAD131108:NAD131109 NJZ131108:NJZ131109 NTV131108:NTV131109 ODR131108:ODR131109 ONN131108:ONN131109 OXJ131108:OXJ131109 PHF131108:PHF131109 PRB131108:PRB131109 QAX131108:QAX131109 QKT131108:QKT131109 QUP131108:QUP131109 REL131108:REL131109 ROH131108:ROH131109 RYD131108:RYD131109 SHZ131108:SHZ131109 SRV131108:SRV131109 TBR131108:TBR131109 TLN131108:TLN131109 TVJ131108:TVJ131109 UFF131108:UFF131109 UPB131108:UPB131109 UYX131108:UYX131109 VIT131108:VIT131109 VSP131108:VSP131109 WCL131108:WCL131109 WMH131108:WMH131109 WWD131108:WWD131109 V196644:V196645 JR196644:JR196645 TN196644:TN196645 ADJ196644:ADJ196645 ANF196644:ANF196645 AXB196644:AXB196645 BGX196644:BGX196645 BQT196644:BQT196645 CAP196644:CAP196645 CKL196644:CKL196645 CUH196644:CUH196645 DED196644:DED196645 DNZ196644:DNZ196645 DXV196644:DXV196645 EHR196644:EHR196645 ERN196644:ERN196645 FBJ196644:FBJ196645 FLF196644:FLF196645 FVB196644:FVB196645 GEX196644:GEX196645 GOT196644:GOT196645 GYP196644:GYP196645 HIL196644:HIL196645 HSH196644:HSH196645 ICD196644:ICD196645 ILZ196644:ILZ196645 IVV196644:IVV196645 JFR196644:JFR196645 JPN196644:JPN196645 JZJ196644:JZJ196645 KJF196644:KJF196645 KTB196644:KTB196645 LCX196644:LCX196645 LMT196644:LMT196645 LWP196644:LWP196645 MGL196644:MGL196645 MQH196644:MQH196645 NAD196644:NAD196645 NJZ196644:NJZ196645 NTV196644:NTV196645 ODR196644:ODR196645 ONN196644:ONN196645 OXJ196644:OXJ196645 PHF196644:PHF196645 PRB196644:PRB196645 QAX196644:QAX196645 QKT196644:QKT196645 QUP196644:QUP196645 REL196644:REL196645 ROH196644:ROH196645 RYD196644:RYD196645 SHZ196644:SHZ196645 SRV196644:SRV196645 TBR196644:TBR196645 TLN196644:TLN196645 TVJ196644:TVJ196645 UFF196644:UFF196645 UPB196644:UPB196645 UYX196644:UYX196645 VIT196644:VIT196645 VSP196644:VSP196645 WCL196644:WCL196645 WMH196644:WMH196645 WWD196644:WWD196645 V262180:V262181 JR262180:JR262181 TN262180:TN262181 ADJ262180:ADJ262181 ANF262180:ANF262181 AXB262180:AXB262181 BGX262180:BGX262181 BQT262180:BQT262181 CAP262180:CAP262181 CKL262180:CKL262181 CUH262180:CUH262181 DED262180:DED262181 DNZ262180:DNZ262181 DXV262180:DXV262181 EHR262180:EHR262181 ERN262180:ERN262181 FBJ262180:FBJ262181 FLF262180:FLF262181 FVB262180:FVB262181 GEX262180:GEX262181 GOT262180:GOT262181 GYP262180:GYP262181 HIL262180:HIL262181 HSH262180:HSH262181 ICD262180:ICD262181 ILZ262180:ILZ262181 IVV262180:IVV262181 JFR262180:JFR262181 JPN262180:JPN262181 JZJ262180:JZJ262181 KJF262180:KJF262181 KTB262180:KTB262181 LCX262180:LCX262181 LMT262180:LMT262181 LWP262180:LWP262181 MGL262180:MGL262181 MQH262180:MQH262181 NAD262180:NAD262181 NJZ262180:NJZ262181 NTV262180:NTV262181 ODR262180:ODR262181 ONN262180:ONN262181 OXJ262180:OXJ262181 PHF262180:PHF262181 PRB262180:PRB262181 QAX262180:QAX262181 QKT262180:QKT262181 QUP262180:QUP262181 REL262180:REL262181 ROH262180:ROH262181 RYD262180:RYD262181 SHZ262180:SHZ262181 SRV262180:SRV262181 TBR262180:TBR262181 TLN262180:TLN262181 TVJ262180:TVJ262181 UFF262180:UFF262181 UPB262180:UPB262181 UYX262180:UYX262181 VIT262180:VIT262181 VSP262180:VSP262181 WCL262180:WCL262181 WMH262180:WMH262181 WWD262180:WWD262181 V327716:V327717 JR327716:JR327717 TN327716:TN327717 ADJ327716:ADJ327717 ANF327716:ANF327717 AXB327716:AXB327717 BGX327716:BGX327717 BQT327716:BQT327717 CAP327716:CAP327717 CKL327716:CKL327717 CUH327716:CUH327717 DED327716:DED327717 DNZ327716:DNZ327717 DXV327716:DXV327717 EHR327716:EHR327717 ERN327716:ERN327717 FBJ327716:FBJ327717 FLF327716:FLF327717 FVB327716:FVB327717 GEX327716:GEX327717 GOT327716:GOT327717 GYP327716:GYP327717 HIL327716:HIL327717 HSH327716:HSH327717 ICD327716:ICD327717 ILZ327716:ILZ327717 IVV327716:IVV327717 JFR327716:JFR327717 JPN327716:JPN327717 JZJ327716:JZJ327717 KJF327716:KJF327717 KTB327716:KTB327717 LCX327716:LCX327717 LMT327716:LMT327717 LWP327716:LWP327717 MGL327716:MGL327717 MQH327716:MQH327717 NAD327716:NAD327717 NJZ327716:NJZ327717 NTV327716:NTV327717 ODR327716:ODR327717 ONN327716:ONN327717 OXJ327716:OXJ327717 PHF327716:PHF327717 PRB327716:PRB327717 QAX327716:QAX327717 QKT327716:QKT327717 QUP327716:QUP327717 REL327716:REL327717 ROH327716:ROH327717 RYD327716:RYD327717 SHZ327716:SHZ327717 SRV327716:SRV327717 TBR327716:TBR327717 TLN327716:TLN327717 TVJ327716:TVJ327717 UFF327716:UFF327717 UPB327716:UPB327717 UYX327716:UYX327717 VIT327716:VIT327717 VSP327716:VSP327717 WCL327716:WCL327717 WMH327716:WMH327717 WWD327716:WWD327717 V393252:V393253 JR393252:JR393253 TN393252:TN393253 ADJ393252:ADJ393253 ANF393252:ANF393253 AXB393252:AXB393253 BGX393252:BGX393253 BQT393252:BQT393253 CAP393252:CAP393253 CKL393252:CKL393253 CUH393252:CUH393253 DED393252:DED393253 DNZ393252:DNZ393253 DXV393252:DXV393253 EHR393252:EHR393253 ERN393252:ERN393253 FBJ393252:FBJ393253 FLF393252:FLF393253 FVB393252:FVB393253 GEX393252:GEX393253 GOT393252:GOT393253 GYP393252:GYP393253 HIL393252:HIL393253 HSH393252:HSH393253 ICD393252:ICD393253 ILZ393252:ILZ393253 IVV393252:IVV393253 JFR393252:JFR393253 JPN393252:JPN393253 JZJ393252:JZJ393253 KJF393252:KJF393253 KTB393252:KTB393253 LCX393252:LCX393253 LMT393252:LMT393253 LWP393252:LWP393253 MGL393252:MGL393253 MQH393252:MQH393253 NAD393252:NAD393253 NJZ393252:NJZ393253 NTV393252:NTV393253 ODR393252:ODR393253 ONN393252:ONN393253 OXJ393252:OXJ393253 PHF393252:PHF393253 PRB393252:PRB393253 QAX393252:QAX393253 QKT393252:QKT393253 QUP393252:QUP393253 REL393252:REL393253 ROH393252:ROH393253 RYD393252:RYD393253 SHZ393252:SHZ393253 SRV393252:SRV393253 TBR393252:TBR393253 TLN393252:TLN393253 TVJ393252:TVJ393253 UFF393252:UFF393253 UPB393252:UPB393253 UYX393252:UYX393253 VIT393252:VIT393253 VSP393252:VSP393253 WCL393252:WCL393253 WMH393252:WMH393253 WWD393252:WWD393253 V458788:V458789 JR458788:JR458789 TN458788:TN458789 ADJ458788:ADJ458789 ANF458788:ANF458789 AXB458788:AXB458789 BGX458788:BGX458789 BQT458788:BQT458789 CAP458788:CAP458789 CKL458788:CKL458789 CUH458788:CUH458789 DED458788:DED458789 DNZ458788:DNZ458789 DXV458788:DXV458789 EHR458788:EHR458789 ERN458788:ERN458789 FBJ458788:FBJ458789 FLF458788:FLF458789 FVB458788:FVB458789 GEX458788:GEX458789 GOT458788:GOT458789 GYP458788:GYP458789 HIL458788:HIL458789 HSH458788:HSH458789 ICD458788:ICD458789 ILZ458788:ILZ458789 IVV458788:IVV458789 JFR458788:JFR458789 JPN458788:JPN458789 JZJ458788:JZJ458789 KJF458788:KJF458789 KTB458788:KTB458789 LCX458788:LCX458789 LMT458788:LMT458789 LWP458788:LWP458789 MGL458788:MGL458789 MQH458788:MQH458789 NAD458788:NAD458789 NJZ458788:NJZ458789 NTV458788:NTV458789 ODR458788:ODR458789 ONN458788:ONN458789 OXJ458788:OXJ458789 PHF458788:PHF458789 PRB458788:PRB458789 QAX458788:QAX458789 QKT458788:QKT458789 QUP458788:QUP458789 REL458788:REL458789 ROH458788:ROH458789 RYD458788:RYD458789 SHZ458788:SHZ458789 SRV458788:SRV458789 TBR458788:TBR458789 TLN458788:TLN458789 TVJ458788:TVJ458789 UFF458788:UFF458789 UPB458788:UPB458789 UYX458788:UYX458789 VIT458788:VIT458789 VSP458788:VSP458789 WCL458788:WCL458789 WMH458788:WMH458789 WWD458788:WWD458789 V524324:V524325 JR524324:JR524325 TN524324:TN524325 ADJ524324:ADJ524325 ANF524324:ANF524325 AXB524324:AXB524325 BGX524324:BGX524325 BQT524324:BQT524325 CAP524324:CAP524325 CKL524324:CKL524325 CUH524324:CUH524325 DED524324:DED524325 DNZ524324:DNZ524325 DXV524324:DXV524325 EHR524324:EHR524325 ERN524324:ERN524325 FBJ524324:FBJ524325 FLF524324:FLF524325 FVB524324:FVB524325 GEX524324:GEX524325 GOT524324:GOT524325 GYP524324:GYP524325 HIL524324:HIL524325 HSH524324:HSH524325 ICD524324:ICD524325 ILZ524324:ILZ524325 IVV524324:IVV524325 JFR524324:JFR524325 JPN524324:JPN524325 JZJ524324:JZJ524325 KJF524324:KJF524325 KTB524324:KTB524325 LCX524324:LCX524325 LMT524324:LMT524325 LWP524324:LWP524325 MGL524324:MGL524325 MQH524324:MQH524325 NAD524324:NAD524325 NJZ524324:NJZ524325 NTV524324:NTV524325 ODR524324:ODR524325 ONN524324:ONN524325 OXJ524324:OXJ524325 PHF524324:PHF524325 PRB524324:PRB524325 QAX524324:QAX524325 QKT524324:QKT524325 QUP524324:QUP524325 REL524324:REL524325 ROH524324:ROH524325 RYD524324:RYD524325 SHZ524324:SHZ524325 SRV524324:SRV524325 TBR524324:TBR524325 TLN524324:TLN524325 TVJ524324:TVJ524325 UFF524324:UFF524325 UPB524324:UPB524325 UYX524324:UYX524325 VIT524324:VIT524325 VSP524324:VSP524325 WCL524324:WCL524325 WMH524324:WMH524325 WWD524324:WWD524325 V589860:V589861 JR589860:JR589861 TN589860:TN589861 ADJ589860:ADJ589861 ANF589860:ANF589861 AXB589860:AXB589861 BGX589860:BGX589861 BQT589860:BQT589861 CAP589860:CAP589861 CKL589860:CKL589861 CUH589860:CUH589861 DED589860:DED589861 DNZ589860:DNZ589861 DXV589860:DXV589861 EHR589860:EHR589861 ERN589860:ERN589861 FBJ589860:FBJ589861 FLF589860:FLF589861 FVB589860:FVB589861 GEX589860:GEX589861 GOT589860:GOT589861 GYP589860:GYP589861 HIL589860:HIL589861 HSH589860:HSH589861 ICD589860:ICD589861 ILZ589860:ILZ589861 IVV589860:IVV589861 JFR589860:JFR589861 JPN589860:JPN589861 JZJ589860:JZJ589861 KJF589860:KJF589861 KTB589860:KTB589861 LCX589860:LCX589861 LMT589860:LMT589861 LWP589860:LWP589861 MGL589860:MGL589861 MQH589860:MQH589861 NAD589860:NAD589861 NJZ589860:NJZ589861 NTV589860:NTV589861 ODR589860:ODR589861 ONN589860:ONN589861 OXJ589860:OXJ589861 PHF589860:PHF589861 PRB589860:PRB589861 QAX589860:QAX589861 QKT589860:QKT589861 QUP589860:QUP589861 REL589860:REL589861 ROH589860:ROH589861 RYD589860:RYD589861 SHZ589860:SHZ589861 SRV589860:SRV589861 TBR589860:TBR589861 TLN589860:TLN589861 TVJ589860:TVJ589861 UFF589860:UFF589861 UPB589860:UPB589861 UYX589860:UYX589861 VIT589860:VIT589861 VSP589860:VSP589861 WCL589860:WCL589861 WMH589860:WMH589861 WWD589860:WWD589861 V655396:V655397 JR655396:JR655397 TN655396:TN655397 ADJ655396:ADJ655397 ANF655396:ANF655397 AXB655396:AXB655397 BGX655396:BGX655397 BQT655396:BQT655397 CAP655396:CAP655397 CKL655396:CKL655397 CUH655396:CUH655397 DED655396:DED655397 DNZ655396:DNZ655397 DXV655396:DXV655397 EHR655396:EHR655397 ERN655396:ERN655397 FBJ655396:FBJ655397 FLF655396:FLF655397 FVB655396:FVB655397 GEX655396:GEX655397 GOT655396:GOT655397 GYP655396:GYP655397 HIL655396:HIL655397 HSH655396:HSH655397 ICD655396:ICD655397 ILZ655396:ILZ655397 IVV655396:IVV655397 JFR655396:JFR655397 JPN655396:JPN655397 JZJ655396:JZJ655397 KJF655396:KJF655397 KTB655396:KTB655397 LCX655396:LCX655397 LMT655396:LMT655397 LWP655396:LWP655397 MGL655396:MGL655397 MQH655396:MQH655397 NAD655396:NAD655397 NJZ655396:NJZ655397 NTV655396:NTV655397 ODR655396:ODR655397 ONN655396:ONN655397 OXJ655396:OXJ655397 PHF655396:PHF655397 PRB655396:PRB655397 QAX655396:QAX655397 QKT655396:QKT655397 QUP655396:QUP655397 REL655396:REL655397 ROH655396:ROH655397 RYD655396:RYD655397 SHZ655396:SHZ655397 SRV655396:SRV655397 TBR655396:TBR655397 TLN655396:TLN655397 TVJ655396:TVJ655397 UFF655396:UFF655397 UPB655396:UPB655397 UYX655396:UYX655397 VIT655396:VIT655397 VSP655396:VSP655397 WCL655396:WCL655397 WMH655396:WMH655397 WWD655396:WWD655397 V720932:V720933 JR720932:JR720933 TN720932:TN720933 ADJ720932:ADJ720933 ANF720932:ANF720933 AXB720932:AXB720933 BGX720932:BGX720933 BQT720932:BQT720933 CAP720932:CAP720933 CKL720932:CKL720933 CUH720932:CUH720933 DED720932:DED720933 DNZ720932:DNZ720933 DXV720932:DXV720933 EHR720932:EHR720933 ERN720932:ERN720933 FBJ720932:FBJ720933 FLF720932:FLF720933 FVB720932:FVB720933 GEX720932:GEX720933 GOT720932:GOT720933 GYP720932:GYP720933 HIL720932:HIL720933 HSH720932:HSH720933 ICD720932:ICD720933 ILZ720932:ILZ720933 IVV720932:IVV720933 JFR720932:JFR720933 JPN720932:JPN720933 JZJ720932:JZJ720933 KJF720932:KJF720933 KTB720932:KTB720933 LCX720932:LCX720933 LMT720932:LMT720933 LWP720932:LWP720933 MGL720932:MGL720933 MQH720932:MQH720933 NAD720932:NAD720933 NJZ720932:NJZ720933 NTV720932:NTV720933 ODR720932:ODR720933 ONN720932:ONN720933 OXJ720932:OXJ720933 PHF720932:PHF720933 PRB720932:PRB720933 QAX720932:QAX720933 QKT720932:QKT720933 QUP720932:QUP720933 REL720932:REL720933 ROH720932:ROH720933 RYD720932:RYD720933 SHZ720932:SHZ720933 SRV720932:SRV720933 TBR720932:TBR720933 TLN720932:TLN720933 TVJ720932:TVJ720933 UFF720932:UFF720933 UPB720932:UPB720933 UYX720932:UYX720933 VIT720932:VIT720933 VSP720932:VSP720933 WCL720932:WCL720933 WMH720932:WMH720933 WWD720932:WWD720933 V786468:V786469 JR786468:JR786469 TN786468:TN786469 ADJ786468:ADJ786469 ANF786468:ANF786469 AXB786468:AXB786469 BGX786468:BGX786469 BQT786468:BQT786469 CAP786468:CAP786469 CKL786468:CKL786469 CUH786468:CUH786469 DED786468:DED786469 DNZ786468:DNZ786469 DXV786468:DXV786469 EHR786468:EHR786469 ERN786468:ERN786469 FBJ786468:FBJ786469 FLF786468:FLF786469 FVB786468:FVB786469 GEX786468:GEX786469 GOT786468:GOT786469 GYP786468:GYP786469 HIL786468:HIL786469 HSH786468:HSH786469 ICD786468:ICD786469 ILZ786468:ILZ786469 IVV786468:IVV786469 JFR786468:JFR786469 JPN786468:JPN786469 JZJ786468:JZJ786469 KJF786468:KJF786469 KTB786468:KTB786469 LCX786468:LCX786469 LMT786468:LMT786469 LWP786468:LWP786469 MGL786468:MGL786469 MQH786468:MQH786469 NAD786468:NAD786469 NJZ786468:NJZ786469 NTV786468:NTV786469 ODR786468:ODR786469 ONN786468:ONN786469 OXJ786468:OXJ786469 PHF786468:PHF786469 PRB786468:PRB786469 QAX786468:QAX786469 QKT786468:QKT786469 QUP786468:QUP786469 REL786468:REL786469 ROH786468:ROH786469 RYD786468:RYD786469 SHZ786468:SHZ786469 SRV786468:SRV786469 TBR786468:TBR786469 TLN786468:TLN786469 TVJ786468:TVJ786469 UFF786468:UFF786469 UPB786468:UPB786469 UYX786468:UYX786469 VIT786468:VIT786469 VSP786468:VSP786469 WCL786468:WCL786469 WMH786468:WMH786469 WWD786468:WWD786469 V852004:V852005 JR852004:JR852005 TN852004:TN852005 ADJ852004:ADJ852005 ANF852004:ANF852005 AXB852004:AXB852005 BGX852004:BGX852005 BQT852004:BQT852005 CAP852004:CAP852005 CKL852004:CKL852005 CUH852004:CUH852005 DED852004:DED852005 DNZ852004:DNZ852005 DXV852004:DXV852005 EHR852004:EHR852005 ERN852004:ERN852005 FBJ852004:FBJ852005 FLF852004:FLF852005 FVB852004:FVB852005 GEX852004:GEX852005 GOT852004:GOT852005 GYP852004:GYP852005 HIL852004:HIL852005 HSH852004:HSH852005 ICD852004:ICD852005 ILZ852004:ILZ852005 IVV852004:IVV852005 JFR852004:JFR852005 JPN852004:JPN852005 JZJ852004:JZJ852005 KJF852004:KJF852005 KTB852004:KTB852005 LCX852004:LCX852005 LMT852004:LMT852005 LWP852004:LWP852005 MGL852004:MGL852005 MQH852004:MQH852005 NAD852004:NAD852005 NJZ852004:NJZ852005 NTV852004:NTV852005 ODR852004:ODR852005 ONN852004:ONN852005 OXJ852004:OXJ852005 PHF852004:PHF852005 PRB852004:PRB852005 QAX852004:QAX852005 QKT852004:QKT852005 QUP852004:QUP852005 REL852004:REL852005 ROH852004:ROH852005 RYD852004:RYD852005 SHZ852004:SHZ852005 SRV852004:SRV852005 TBR852004:TBR852005 TLN852004:TLN852005 TVJ852004:TVJ852005 UFF852004:UFF852005 UPB852004:UPB852005 UYX852004:UYX852005 VIT852004:VIT852005 VSP852004:VSP852005 WCL852004:WCL852005 WMH852004:WMH852005 WWD852004:WWD852005 V917540:V917541 JR917540:JR917541 TN917540:TN917541 ADJ917540:ADJ917541 ANF917540:ANF917541 AXB917540:AXB917541 BGX917540:BGX917541 BQT917540:BQT917541 CAP917540:CAP917541 CKL917540:CKL917541 CUH917540:CUH917541 DED917540:DED917541 DNZ917540:DNZ917541 DXV917540:DXV917541 EHR917540:EHR917541 ERN917540:ERN917541 FBJ917540:FBJ917541 FLF917540:FLF917541 FVB917540:FVB917541 GEX917540:GEX917541 GOT917540:GOT917541 GYP917540:GYP917541 HIL917540:HIL917541 HSH917540:HSH917541 ICD917540:ICD917541 ILZ917540:ILZ917541 IVV917540:IVV917541 JFR917540:JFR917541 JPN917540:JPN917541 JZJ917540:JZJ917541 KJF917540:KJF917541 KTB917540:KTB917541 LCX917540:LCX917541 LMT917540:LMT917541 LWP917540:LWP917541 MGL917540:MGL917541 MQH917540:MQH917541 NAD917540:NAD917541 NJZ917540:NJZ917541 NTV917540:NTV917541 ODR917540:ODR917541 ONN917540:ONN917541 OXJ917540:OXJ917541 PHF917540:PHF917541 PRB917540:PRB917541 QAX917540:QAX917541 QKT917540:QKT917541 QUP917540:QUP917541 REL917540:REL917541 ROH917540:ROH917541 RYD917540:RYD917541 SHZ917540:SHZ917541 SRV917540:SRV917541 TBR917540:TBR917541 TLN917540:TLN917541 TVJ917540:TVJ917541 UFF917540:UFF917541 UPB917540:UPB917541 UYX917540:UYX917541 VIT917540:VIT917541 VSP917540:VSP917541 WCL917540:WCL917541 WMH917540:WMH917541 WWD917540:WWD917541 V983076:V983077 JR983076:JR983077 TN983076:TN983077 ADJ983076:ADJ983077 ANF983076:ANF983077 AXB983076:AXB983077 BGX983076:BGX983077 BQT983076:BQT983077 CAP983076:CAP983077 CKL983076:CKL983077 CUH983076:CUH983077 DED983076:DED983077 DNZ983076:DNZ983077 DXV983076:DXV983077 EHR983076:EHR983077 ERN983076:ERN983077 FBJ983076:FBJ983077 FLF983076:FLF983077 FVB983076:FVB983077 GEX983076:GEX983077 GOT983076:GOT983077 GYP983076:GYP983077 HIL983076:HIL983077 HSH983076:HSH983077 ICD983076:ICD983077 ILZ983076:ILZ983077 IVV983076:IVV983077 JFR983076:JFR983077 JPN983076:JPN983077 JZJ983076:JZJ983077 KJF983076:KJF983077 KTB983076:KTB983077 LCX983076:LCX983077 LMT983076:LMT983077 LWP983076:LWP983077 MGL983076:MGL983077 MQH983076:MQH983077 NAD983076:NAD983077 NJZ983076:NJZ983077 NTV983076:NTV983077 ODR983076:ODR983077 ONN983076:ONN983077 OXJ983076:OXJ983077 PHF983076:PHF983077 PRB983076:PRB983077 QAX983076:QAX983077 QKT983076:QKT983077 QUP983076:QUP983077 REL983076:REL983077 ROH983076:ROH983077 RYD983076:RYD983077 SHZ983076:SHZ983077 SRV983076:SRV983077 TBR983076:TBR983077 TLN983076:TLN983077 TVJ983076:TVJ983077 UFF983076:UFF983077 UPB983076:UPB983077 UYX983076:UYX983077 VIT983076:VIT983077 VSP983076:VSP983077 WCL983076:WCL983077 WMH983076:WMH983077 WWD983076:WWD983077 O393313 JK393313 TG393313 ADC393313 AMY393313 AWU393313 BGQ393313 BQM393313 CAI393313 CKE393313 CUA393313 DDW393313 DNS393313 DXO393313 EHK393313 ERG393313 FBC393313 FKY393313 FUU393313 GEQ393313 GOM393313 GYI393313 HIE393313 HSA393313 IBW393313 ILS393313 IVO393313 JFK393313 JPG393313 JZC393313 KIY393313 KSU393313 LCQ393313 LMM393313 LWI393313 MGE393313 MQA393313 MZW393313 NJS393313 NTO393313 ODK393313 ONG393313 OXC393313 PGY393313 PQU393313 QAQ393313 QKM393313 QUI393313 REE393313 ROA393313 RXW393313 SHS393313 SRO393313 TBK393313 TLG393313 TVC393313 UEY393313 UOU393313 UYQ393313 VIM393313 VSI393313 WCE393313 WMA393313 WVW393313 V65567:V65570 JR65567:JR65570 TN65567:TN65570 ADJ65567:ADJ65570 ANF65567:ANF65570 AXB65567:AXB65570 BGX65567:BGX65570 BQT65567:BQT65570 CAP65567:CAP65570 CKL65567:CKL65570 CUH65567:CUH65570 DED65567:DED65570 DNZ65567:DNZ65570 DXV65567:DXV65570 EHR65567:EHR65570 ERN65567:ERN65570 FBJ65567:FBJ65570 FLF65567:FLF65570 FVB65567:FVB65570 GEX65567:GEX65570 GOT65567:GOT65570 GYP65567:GYP65570 HIL65567:HIL65570 HSH65567:HSH65570 ICD65567:ICD65570 ILZ65567:ILZ65570 IVV65567:IVV65570 JFR65567:JFR65570 JPN65567:JPN65570 JZJ65567:JZJ65570 KJF65567:KJF65570 KTB65567:KTB65570 LCX65567:LCX65570 LMT65567:LMT65570 LWP65567:LWP65570 MGL65567:MGL65570 MQH65567:MQH65570 NAD65567:NAD65570 NJZ65567:NJZ65570 NTV65567:NTV65570 ODR65567:ODR65570 ONN65567:ONN65570 OXJ65567:OXJ65570 PHF65567:PHF65570 PRB65567:PRB65570 QAX65567:QAX65570 QKT65567:QKT65570 QUP65567:QUP65570 REL65567:REL65570 ROH65567:ROH65570 RYD65567:RYD65570 SHZ65567:SHZ65570 SRV65567:SRV65570 TBR65567:TBR65570 TLN65567:TLN65570 TVJ65567:TVJ65570 UFF65567:UFF65570 UPB65567:UPB65570 UYX65567:UYX65570 VIT65567:VIT65570 VSP65567:VSP65570 WCL65567:WCL65570 WMH65567:WMH65570 WWD65567:WWD65570 V131103:V131106 JR131103:JR131106 TN131103:TN131106 ADJ131103:ADJ131106 ANF131103:ANF131106 AXB131103:AXB131106 BGX131103:BGX131106 BQT131103:BQT131106 CAP131103:CAP131106 CKL131103:CKL131106 CUH131103:CUH131106 DED131103:DED131106 DNZ131103:DNZ131106 DXV131103:DXV131106 EHR131103:EHR131106 ERN131103:ERN131106 FBJ131103:FBJ131106 FLF131103:FLF131106 FVB131103:FVB131106 GEX131103:GEX131106 GOT131103:GOT131106 GYP131103:GYP131106 HIL131103:HIL131106 HSH131103:HSH131106 ICD131103:ICD131106 ILZ131103:ILZ131106 IVV131103:IVV131106 JFR131103:JFR131106 JPN131103:JPN131106 JZJ131103:JZJ131106 KJF131103:KJF131106 KTB131103:KTB131106 LCX131103:LCX131106 LMT131103:LMT131106 LWP131103:LWP131106 MGL131103:MGL131106 MQH131103:MQH131106 NAD131103:NAD131106 NJZ131103:NJZ131106 NTV131103:NTV131106 ODR131103:ODR131106 ONN131103:ONN131106 OXJ131103:OXJ131106 PHF131103:PHF131106 PRB131103:PRB131106 QAX131103:QAX131106 QKT131103:QKT131106 QUP131103:QUP131106 REL131103:REL131106 ROH131103:ROH131106 RYD131103:RYD131106 SHZ131103:SHZ131106 SRV131103:SRV131106 TBR131103:TBR131106 TLN131103:TLN131106 TVJ131103:TVJ131106 UFF131103:UFF131106 UPB131103:UPB131106 UYX131103:UYX131106 VIT131103:VIT131106 VSP131103:VSP131106 WCL131103:WCL131106 WMH131103:WMH131106 WWD131103:WWD131106 V196639:V196642 JR196639:JR196642 TN196639:TN196642 ADJ196639:ADJ196642 ANF196639:ANF196642 AXB196639:AXB196642 BGX196639:BGX196642 BQT196639:BQT196642 CAP196639:CAP196642 CKL196639:CKL196642 CUH196639:CUH196642 DED196639:DED196642 DNZ196639:DNZ196642 DXV196639:DXV196642 EHR196639:EHR196642 ERN196639:ERN196642 FBJ196639:FBJ196642 FLF196639:FLF196642 FVB196639:FVB196642 GEX196639:GEX196642 GOT196639:GOT196642 GYP196639:GYP196642 HIL196639:HIL196642 HSH196639:HSH196642 ICD196639:ICD196642 ILZ196639:ILZ196642 IVV196639:IVV196642 JFR196639:JFR196642 JPN196639:JPN196642 JZJ196639:JZJ196642 KJF196639:KJF196642 KTB196639:KTB196642 LCX196639:LCX196642 LMT196639:LMT196642 LWP196639:LWP196642 MGL196639:MGL196642 MQH196639:MQH196642 NAD196639:NAD196642 NJZ196639:NJZ196642 NTV196639:NTV196642 ODR196639:ODR196642 ONN196639:ONN196642 OXJ196639:OXJ196642 PHF196639:PHF196642 PRB196639:PRB196642 QAX196639:QAX196642 QKT196639:QKT196642 QUP196639:QUP196642 REL196639:REL196642 ROH196639:ROH196642 RYD196639:RYD196642 SHZ196639:SHZ196642 SRV196639:SRV196642 TBR196639:TBR196642 TLN196639:TLN196642 TVJ196639:TVJ196642 UFF196639:UFF196642 UPB196639:UPB196642 UYX196639:UYX196642 VIT196639:VIT196642 VSP196639:VSP196642 WCL196639:WCL196642 WMH196639:WMH196642 WWD196639:WWD196642 V262175:V262178 JR262175:JR262178 TN262175:TN262178 ADJ262175:ADJ262178 ANF262175:ANF262178 AXB262175:AXB262178 BGX262175:BGX262178 BQT262175:BQT262178 CAP262175:CAP262178 CKL262175:CKL262178 CUH262175:CUH262178 DED262175:DED262178 DNZ262175:DNZ262178 DXV262175:DXV262178 EHR262175:EHR262178 ERN262175:ERN262178 FBJ262175:FBJ262178 FLF262175:FLF262178 FVB262175:FVB262178 GEX262175:GEX262178 GOT262175:GOT262178 GYP262175:GYP262178 HIL262175:HIL262178 HSH262175:HSH262178 ICD262175:ICD262178 ILZ262175:ILZ262178 IVV262175:IVV262178 JFR262175:JFR262178 JPN262175:JPN262178 JZJ262175:JZJ262178 KJF262175:KJF262178 KTB262175:KTB262178 LCX262175:LCX262178 LMT262175:LMT262178 LWP262175:LWP262178 MGL262175:MGL262178 MQH262175:MQH262178 NAD262175:NAD262178 NJZ262175:NJZ262178 NTV262175:NTV262178 ODR262175:ODR262178 ONN262175:ONN262178 OXJ262175:OXJ262178 PHF262175:PHF262178 PRB262175:PRB262178 QAX262175:QAX262178 QKT262175:QKT262178 QUP262175:QUP262178 REL262175:REL262178 ROH262175:ROH262178 RYD262175:RYD262178 SHZ262175:SHZ262178 SRV262175:SRV262178 TBR262175:TBR262178 TLN262175:TLN262178 TVJ262175:TVJ262178 UFF262175:UFF262178 UPB262175:UPB262178 UYX262175:UYX262178 VIT262175:VIT262178 VSP262175:VSP262178 WCL262175:WCL262178 WMH262175:WMH262178 WWD262175:WWD262178 V327711:V327714 JR327711:JR327714 TN327711:TN327714 ADJ327711:ADJ327714 ANF327711:ANF327714 AXB327711:AXB327714 BGX327711:BGX327714 BQT327711:BQT327714 CAP327711:CAP327714 CKL327711:CKL327714 CUH327711:CUH327714 DED327711:DED327714 DNZ327711:DNZ327714 DXV327711:DXV327714 EHR327711:EHR327714 ERN327711:ERN327714 FBJ327711:FBJ327714 FLF327711:FLF327714 FVB327711:FVB327714 GEX327711:GEX327714 GOT327711:GOT327714 GYP327711:GYP327714 HIL327711:HIL327714 HSH327711:HSH327714 ICD327711:ICD327714 ILZ327711:ILZ327714 IVV327711:IVV327714 JFR327711:JFR327714 JPN327711:JPN327714 JZJ327711:JZJ327714 KJF327711:KJF327714 KTB327711:KTB327714 LCX327711:LCX327714 LMT327711:LMT327714 LWP327711:LWP327714 MGL327711:MGL327714 MQH327711:MQH327714 NAD327711:NAD327714 NJZ327711:NJZ327714 NTV327711:NTV327714 ODR327711:ODR327714 ONN327711:ONN327714 OXJ327711:OXJ327714 PHF327711:PHF327714 PRB327711:PRB327714 QAX327711:QAX327714 QKT327711:QKT327714 QUP327711:QUP327714 REL327711:REL327714 ROH327711:ROH327714 RYD327711:RYD327714 SHZ327711:SHZ327714 SRV327711:SRV327714 TBR327711:TBR327714 TLN327711:TLN327714 TVJ327711:TVJ327714 UFF327711:UFF327714 UPB327711:UPB327714 UYX327711:UYX327714 VIT327711:VIT327714 VSP327711:VSP327714 WCL327711:WCL327714 WMH327711:WMH327714 WWD327711:WWD327714 V393247:V393250 JR393247:JR393250 TN393247:TN393250 ADJ393247:ADJ393250 ANF393247:ANF393250 AXB393247:AXB393250 BGX393247:BGX393250 BQT393247:BQT393250 CAP393247:CAP393250 CKL393247:CKL393250 CUH393247:CUH393250 DED393247:DED393250 DNZ393247:DNZ393250 DXV393247:DXV393250 EHR393247:EHR393250 ERN393247:ERN393250 FBJ393247:FBJ393250 FLF393247:FLF393250 FVB393247:FVB393250 GEX393247:GEX393250 GOT393247:GOT393250 GYP393247:GYP393250 HIL393247:HIL393250 HSH393247:HSH393250 ICD393247:ICD393250 ILZ393247:ILZ393250 IVV393247:IVV393250 JFR393247:JFR393250 JPN393247:JPN393250 JZJ393247:JZJ393250 KJF393247:KJF393250 KTB393247:KTB393250 LCX393247:LCX393250 LMT393247:LMT393250 LWP393247:LWP393250 MGL393247:MGL393250 MQH393247:MQH393250 NAD393247:NAD393250 NJZ393247:NJZ393250 NTV393247:NTV393250 ODR393247:ODR393250 ONN393247:ONN393250 OXJ393247:OXJ393250 PHF393247:PHF393250 PRB393247:PRB393250 QAX393247:QAX393250 QKT393247:QKT393250 QUP393247:QUP393250 REL393247:REL393250 ROH393247:ROH393250 RYD393247:RYD393250 SHZ393247:SHZ393250 SRV393247:SRV393250 TBR393247:TBR393250 TLN393247:TLN393250 TVJ393247:TVJ393250 UFF393247:UFF393250 UPB393247:UPB393250 UYX393247:UYX393250 VIT393247:VIT393250 VSP393247:VSP393250 WCL393247:WCL393250 WMH393247:WMH393250 WWD393247:WWD393250 V458783:V458786 JR458783:JR458786 TN458783:TN458786 ADJ458783:ADJ458786 ANF458783:ANF458786 AXB458783:AXB458786 BGX458783:BGX458786 BQT458783:BQT458786 CAP458783:CAP458786 CKL458783:CKL458786 CUH458783:CUH458786 DED458783:DED458786 DNZ458783:DNZ458786 DXV458783:DXV458786 EHR458783:EHR458786 ERN458783:ERN458786 FBJ458783:FBJ458786 FLF458783:FLF458786 FVB458783:FVB458786 GEX458783:GEX458786 GOT458783:GOT458786 GYP458783:GYP458786 HIL458783:HIL458786 HSH458783:HSH458786 ICD458783:ICD458786 ILZ458783:ILZ458786 IVV458783:IVV458786 JFR458783:JFR458786 JPN458783:JPN458786 JZJ458783:JZJ458786 KJF458783:KJF458786 KTB458783:KTB458786 LCX458783:LCX458786 LMT458783:LMT458786 LWP458783:LWP458786 MGL458783:MGL458786 MQH458783:MQH458786 NAD458783:NAD458786 NJZ458783:NJZ458786 NTV458783:NTV458786 ODR458783:ODR458786 ONN458783:ONN458786 OXJ458783:OXJ458786 PHF458783:PHF458786 PRB458783:PRB458786 QAX458783:QAX458786 QKT458783:QKT458786 QUP458783:QUP458786 REL458783:REL458786 ROH458783:ROH458786 RYD458783:RYD458786 SHZ458783:SHZ458786 SRV458783:SRV458786 TBR458783:TBR458786 TLN458783:TLN458786 TVJ458783:TVJ458786 UFF458783:UFF458786 UPB458783:UPB458786 UYX458783:UYX458786 VIT458783:VIT458786 VSP458783:VSP458786 WCL458783:WCL458786 WMH458783:WMH458786 WWD458783:WWD458786 V524319:V524322 JR524319:JR524322 TN524319:TN524322 ADJ524319:ADJ524322 ANF524319:ANF524322 AXB524319:AXB524322 BGX524319:BGX524322 BQT524319:BQT524322 CAP524319:CAP524322 CKL524319:CKL524322 CUH524319:CUH524322 DED524319:DED524322 DNZ524319:DNZ524322 DXV524319:DXV524322 EHR524319:EHR524322 ERN524319:ERN524322 FBJ524319:FBJ524322 FLF524319:FLF524322 FVB524319:FVB524322 GEX524319:GEX524322 GOT524319:GOT524322 GYP524319:GYP524322 HIL524319:HIL524322 HSH524319:HSH524322 ICD524319:ICD524322 ILZ524319:ILZ524322 IVV524319:IVV524322 JFR524319:JFR524322 JPN524319:JPN524322 JZJ524319:JZJ524322 KJF524319:KJF524322 KTB524319:KTB524322 LCX524319:LCX524322 LMT524319:LMT524322 LWP524319:LWP524322 MGL524319:MGL524322 MQH524319:MQH524322 NAD524319:NAD524322 NJZ524319:NJZ524322 NTV524319:NTV524322 ODR524319:ODR524322 ONN524319:ONN524322 OXJ524319:OXJ524322 PHF524319:PHF524322 PRB524319:PRB524322 QAX524319:QAX524322 QKT524319:QKT524322 QUP524319:QUP524322 REL524319:REL524322 ROH524319:ROH524322 RYD524319:RYD524322 SHZ524319:SHZ524322 SRV524319:SRV524322 TBR524319:TBR524322 TLN524319:TLN524322 TVJ524319:TVJ524322 UFF524319:UFF524322 UPB524319:UPB524322 UYX524319:UYX524322 VIT524319:VIT524322 VSP524319:VSP524322 WCL524319:WCL524322 WMH524319:WMH524322 WWD524319:WWD524322 V589855:V589858 JR589855:JR589858 TN589855:TN589858 ADJ589855:ADJ589858 ANF589855:ANF589858 AXB589855:AXB589858 BGX589855:BGX589858 BQT589855:BQT589858 CAP589855:CAP589858 CKL589855:CKL589858 CUH589855:CUH589858 DED589855:DED589858 DNZ589855:DNZ589858 DXV589855:DXV589858 EHR589855:EHR589858 ERN589855:ERN589858 FBJ589855:FBJ589858 FLF589855:FLF589858 FVB589855:FVB589858 GEX589855:GEX589858 GOT589855:GOT589858 GYP589855:GYP589858 HIL589855:HIL589858 HSH589855:HSH589858 ICD589855:ICD589858 ILZ589855:ILZ589858 IVV589855:IVV589858 JFR589855:JFR589858 JPN589855:JPN589858 JZJ589855:JZJ589858 KJF589855:KJF589858 KTB589855:KTB589858 LCX589855:LCX589858 LMT589855:LMT589858 LWP589855:LWP589858 MGL589855:MGL589858 MQH589855:MQH589858 NAD589855:NAD589858 NJZ589855:NJZ589858 NTV589855:NTV589858 ODR589855:ODR589858 ONN589855:ONN589858 OXJ589855:OXJ589858 PHF589855:PHF589858 PRB589855:PRB589858 QAX589855:QAX589858 QKT589855:QKT589858 QUP589855:QUP589858 REL589855:REL589858 ROH589855:ROH589858 RYD589855:RYD589858 SHZ589855:SHZ589858 SRV589855:SRV589858 TBR589855:TBR589858 TLN589855:TLN589858 TVJ589855:TVJ589858 UFF589855:UFF589858 UPB589855:UPB589858 UYX589855:UYX589858 VIT589855:VIT589858 VSP589855:VSP589858 WCL589855:WCL589858 WMH589855:WMH589858 WWD589855:WWD589858 V655391:V655394 JR655391:JR655394 TN655391:TN655394 ADJ655391:ADJ655394 ANF655391:ANF655394 AXB655391:AXB655394 BGX655391:BGX655394 BQT655391:BQT655394 CAP655391:CAP655394 CKL655391:CKL655394 CUH655391:CUH655394 DED655391:DED655394 DNZ655391:DNZ655394 DXV655391:DXV655394 EHR655391:EHR655394 ERN655391:ERN655394 FBJ655391:FBJ655394 FLF655391:FLF655394 FVB655391:FVB655394 GEX655391:GEX655394 GOT655391:GOT655394 GYP655391:GYP655394 HIL655391:HIL655394 HSH655391:HSH655394 ICD655391:ICD655394 ILZ655391:ILZ655394 IVV655391:IVV655394 JFR655391:JFR655394 JPN655391:JPN655394 JZJ655391:JZJ655394 KJF655391:KJF655394 KTB655391:KTB655394 LCX655391:LCX655394 LMT655391:LMT655394 LWP655391:LWP655394 MGL655391:MGL655394 MQH655391:MQH655394 NAD655391:NAD655394 NJZ655391:NJZ655394 NTV655391:NTV655394 ODR655391:ODR655394 ONN655391:ONN655394 OXJ655391:OXJ655394 PHF655391:PHF655394 PRB655391:PRB655394 QAX655391:QAX655394 QKT655391:QKT655394 QUP655391:QUP655394 REL655391:REL655394 ROH655391:ROH655394 RYD655391:RYD655394 SHZ655391:SHZ655394 SRV655391:SRV655394 TBR655391:TBR655394 TLN655391:TLN655394 TVJ655391:TVJ655394 UFF655391:UFF655394 UPB655391:UPB655394 UYX655391:UYX655394 VIT655391:VIT655394 VSP655391:VSP655394 WCL655391:WCL655394 WMH655391:WMH655394 WWD655391:WWD655394 V720927:V720930 JR720927:JR720930 TN720927:TN720930 ADJ720927:ADJ720930 ANF720927:ANF720930 AXB720927:AXB720930 BGX720927:BGX720930 BQT720927:BQT720930 CAP720927:CAP720930 CKL720927:CKL720930 CUH720927:CUH720930 DED720927:DED720930 DNZ720927:DNZ720930 DXV720927:DXV720930 EHR720927:EHR720930 ERN720927:ERN720930 FBJ720927:FBJ720930 FLF720927:FLF720930 FVB720927:FVB720930 GEX720927:GEX720930 GOT720927:GOT720930 GYP720927:GYP720930 HIL720927:HIL720930 HSH720927:HSH720930 ICD720927:ICD720930 ILZ720927:ILZ720930 IVV720927:IVV720930 JFR720927:JFR720930 JPN720927:JPN720930 JZJ720927:JZJ720930 KJF720927:KJF720930 KTB720927:KTB720930 LCX720927:LCX720930 LMT720927:LMT720930 LWP720927:LWP720930 MGL720927:MGL720930 MQH720927:MQH720930 NAD720927:NAD720930 NJZ720927:NJZ720930 NTV720927:NTV720930 ODR720927:ODR720930 ONN720927:ONN720930 OXJ720927:OXJ720930 PHF720927:PHF720930 PRB720927:PRB720930 QAX720927:QAX720930 QKT720927:QKT720930 QUP720927:QUP720930 REL720927:REL720930 ROH720927:ROH720930 RYD720927:RYD720930 SHZ720927:SHZ720930 SRV720927:SRV720930 TBR720927:TBR720930 TLN720927:TLN720930 TVJ720927:TVJ720930 UFF720927:UFF720930 UPB720927:UPB720930 UYX720927:UYX720930 VIT720927:VIT720930 VSP720927:VSP720930 WCL720927:WCL720930 WMH720927:WMH720930 WWD720927:WWD720930 V786463:V786466 JR786463:JR786466 TN786463:TN786466 ADJ786463:ADJ786466 ANF786463:ANF786466 AXB786463:AXB786466 BGX786463:BGX786466 BQT786463:BQT786466 CAP786463:CAP786466 CKL786463:CKL786466 CUH786463:CUH786466 DED786463:DED786466 DNZ786463:DNZ786466 DXV786463:DXV786466 EHR786463:EHR786466 ERN786463:ERN786466 FBJ786463:FBJ786466 FLF786463:FLF786466 FVB786463:FVB786466 GEX786463:GEX786466 GOT786463:GOT786466 GYP786463:GYP786466 HIL786463:HIL786466 HSH786463:HSH786466 ICD786463:ICD786466 ILZ786463:ILZ786466 IVV786463:IVV786466 JFR786463:JFR786466 JPN786463:JPN786466 JZJ786463:JZJ786466 KJF786463:KJF786466 KTB786463:KTB786466 LCX786463:LCX786466 LMT786463:LMT786466 LWP786463:LWP786466 MGL786463:MGL786466 MQH786463:MQH786466 NAD786463:NAD786466 NJZ786463:NJZ786466 NTV786463:NTV786466 ODR786463:ODR786466 ONN786463:ONN786466 OXJ786463:OXJ786466 PHF786463:PHF786466 PRB786463:PRB786466 QAX786463:QAX786466 QKT786463:QKT786466 QUP786463:QUP786466 REL786463:REL786466 ROH786463:ROH786466 RYD786463:RYD786466 SHZ786463:SHZ786466 SRV786463:SRV786466 TBR786463:TBR786466 TLN786463:TLN786466 TVJ786463:TVJ786466 UFF786463:UFF786466 UPB786463:UPB786466 UYX786463:UYX786466 VIT786463:VIT786466 VSP786463:VSP786466 WCL786463:WCL786466 WMH786463:WMH786466 WWD786463:WWD786466 V851999:V852002 JR851999:JR852002 TN851999:TN852002 ADJ851999:ADJ852002 ANF851999:ANF852002 AXB851999:AXB852002 BGX851999:BGX852002 BQT851999:BQT852002 CAP851999:CAP852002 CKL851999:CKL852002 CUH851999:CUH852002 DED851999:DED852002 DNZ851999:DNZ852002 DXV851999:DXV852002 EHR851999:EHR852002 ERN851999:ERN852002 FBJ851999:FBJ852002 FLF851999:FLF852002 FVB851999:FVB852002 GEX851999:GEX852002 GOT851999:GOT852002 GYP851999:GYP852002 HIL851999:HIL852002 HSH851999:HSH852002 ICD851999:ICD852002 ILZ851999:ILZ852002 IVV851999:IVV852002 JFR851999:JFR852002 JPN851999:JPN852002 JZJ851999:JZJ852002 KJF851999:KJF852002 KTB851999:KTB852002 LCX851999:LCX852002 LMT851999:LMT852002 LWP851999:LWP852002 MGL851999:MGL852002 MQH851999:MQH852002 NAD851999:NAD852002 NJZ851999:NJZ852002 NTV851999:NTV852002 ODR851999:ODR852002 ONN851999:ONN852002 OXJ851999:OXJ852002 PHF851999:PHF852002 PRB851999:PRB852002 QAX851999:QAX852002 QKT851999:QKT852002 QUP851999:QUP852002 REL851999:REL852002 ROH851999:ROH852002 RYD851999:RYD852002 SHZ851999:SHZ852002 SRV851999:SRV852002 TBR851999:TBR852002 TLN851999:TLN852002 TVJ851999:TVJ852002 UFF851999:UFF852002 UPB851999:UPB852002 UYX851999:UYX852002 VIT851999:VIT852002 VSP851999:VSP852002 WCL851999:WCL852002 WMH851999:WMH852002 WWD851999:WWD852002 V917535:V917538 JR917535:JR917538 TN917535:TN917538 ADJ917535:ADJ917538 ANF917535:ANF917538 AXB917535:AXB917538 BGX917535:BGX917538 BQT917535:BQT917538 CAP917535:CAP917538 CKL917535:CKL917538 CUH917535:CUH917538 DED917535:DED917538 DNZ917535:DNZ917538 DXV917535:DXV917538 EHR917535:EHR917538 ERN917535:ERN917538 FBJ917535:FBJ917538 FLF917535:FLF917538 FVB917535:FVB917538 GEX917535:GEX917538 GOT917535:GOT917538 GYP917535:GYP917538 HIL917535:HIL917538 HSH917535:HSH917538 ICD917535:ICD917538 ILZ917535:ILZ917538 IVV917535:IVV917538 JFR917535:JFR917538 JPN917535:JPN917538 JZJ917535:JZJ917538 KJF917535:KJF917538 KTB917535:KTB917538 LCX917535:LCX917538 LMT917535:LMT917538 LWP917535:LWP917538 MGL917535:MGL917538 MQH917535:MQH917538 NAD917535:NAD917538 NJZ917535:NJZ917538 NTV917535:NTV917538 ODR917535:ODR917538 ONN917535:ONN917538 OXJ917535:OXJ917538 PHF917535:PHF917538 PRB917535:PRB917538 QAX917535:QAX917538 QKT917535:QKT917538 QUP917535:QUP917538 REL917535:REL917538 ROH917535:ROH917538 RYD917535:RYD917538 SHZ917535:SHZ917538 SRV917535:SRV917538 TBR917535:TBR917538 TLN917535:TLN917538 TVJ917535:TVJ917538 UFF917535:UFF917538 UPB917535:UPB917538 UYX917535:UYX917538 VIT917535:VIT917538 VSP917535:VSP917538 WCL917535:WCL917538 WMH917535:WMH917538 WWD917535:WWD917538 V983071:V983074 JR983071:JR983074 TN983071:TN983074 ADJ983071:ADJ983074 ANF983071:ANF983074 AXB983071:AXB983074 BGX983071:BGX983074 BQT983071:BQT983074 CAP983071:CAP983074 CKL983071:CKL983074 CUH983071:CUH983074 DED983071:DED983074 DNZ983071:DNZ983074 DXV983071:DXV983074 EHR983071:EHR983074 ERN983071:ERN983074 FBJ983071:FBJ983074 FLF983071:FLF983074 FVB983071:FVB983074 GEX983071:GEX983074 GOT983071:GOT983074 GYP983071:GYP983074 HIL983071:HIL983074 HSH983071:HSH983074 ICD983071:ICD983074 ILZ983071:ILZ983074 IVV983071:IVV983074 JFR983071:JFR983074 JPN983071:JPN983074 JZJ983071:JZJ983074 KJF983071:KJF983074 KTB983071:KTB983074 LCX983071:LCX983074 LMT983071:LMT983074 LWP983071:LWP983074 MGL983071:MGL983074 MQH983071:MQH983074 NAD983071:NAD983074 NJZ983071:NJZ983074 NTV983071:NTV983074 ODR983071:ODR983074 ONN983071:ONN983074 OXJ983071:OXJ983074 PHF983071:PHF983074 PRB983071:PRB983074 QAX983071:QAX983074 QKT983071:QKT983074 QUP983071:QUP983074 REL983071:REL983074 ROH983071:ROH983074 RYD983071:RYD983074 SHZ983071:SHZ983074 SRV983071:SRV983074 TBR983071:TBR983074 TLN983071:TLN983074 TVJ983071:TVJ983074 UFF983071:UFF983074 UPB983071:UPB983074 UYX983071:UYX983074 VIT983071:VIT983074 VSP983071:VSP983074 WCL983071:WCL983074 WMH983071:WMH983074 WWD983071:WWD983074 O458849 JK458849 TG458849 ADC458849 AMY458849 AWU458849 BGQ458849 BQM458849 CAI458849 CKE458849 CUA458849 DDW458849 DNS458849 DXO458849 EHK458849 ERG458849 FBC458849 FKY458849 FUU458849 GEQ458849 GOM458849 GYI458849 HIE458849 HSA458849 IBW458849 ILS458849 IVO458849 JFK458849 JPG458849 JZC458849 KIY458849 KSU458849 LCQ458849 LMM458849 LWI458849 MGE458849 MQA458849 MZW458849 NJS458849 NTO458849 ODK458849 ONG458849 OXC458849 PGY458849 PQU458849 QAQ458849 QKM458849 QUI458849 REE458849 ROA458849 RXW458849 SHS458849 SRO458849 TBK458849 TLG458849 TVC458849 UEY458849 UOU458849 UYQ458849 VIM458849 VSI458849 WCE458849 WMA458849 WVW458849 AA65612 JW65612 TS65612 ADO65612 ANK65612 AXG65612 BHC65612 BQY65612 CAU65612 CKQ65612 CUM65612 DEI65612 DOE65612 DYA65612 EHW65612 ERS65612 FBO65612 FLK65612 FVG65612 GFC65612 GOY65612 GYU65612 HIQ65612 HSM65612 ICI65612 IME65612 IWA65612 JFW65612 JPS65612 JZO65612 KJK65612 KTG65612 LDC65612 LMY65612 LWU65612 MGQ65612 MQM65612 NAI65612 NKE65612 NUA65612 ODW65612 ONS65612 OXO65612 PHK65612 PRG65612 QBC65612 QKY65612 QUU65612 REQ65612 ROM65612 RYI65612 SIE65612 SSA65612 TBW65612 TLS65612 TVO65612 UFK65612 UPG65612 UZC65612 VIY65612 VSU65612 WCQ65612 WMM65612 WWI65612 AA131148 JW131148 TS131148 ADO131148 ANK131148 AXG131148 BHC131148 BQY131148 CAU131148 CKQ131148 CUM131148 DEI131148 DOE131148 DYA131148 EHW131148 ERS131148 FBO131148 FLK131148 FVG131148 GFC131148 GOY131148 GYU131148 HIQ131148 HSM131148 ICI131148 IME131148 IWA131148 JFW131148 JPS131148 JZO131148 KJK131148 KTG131148 LDC131148 LMY131148 LWU131148 MGQ131148 MQM131148 NAI131148 NKE131148 NUA131148 ODW131148 ONS131148 OXO131148 PHK131148 PRG131148 QBC131148 QKY131148 QUU131148 REQ131148 ROM131148 RYI131148 SIE131148 SSA131148 TBW131148 TLS131148 TVO131148 UFK131148 UPG131148 UZC131148 VIY131148 VSU131148 WCQ131148 WMM131148 WWI131148 AA196684 JW196684 TS196684 ADO196684 ANK196684 AXG196684 BHC196684 BQY196684 CAU196684 CKQ196684 CUM196684 DEI196684 DOE196684 DYA196684 EHW196684 ERS196684 FBO196684 FLK196684 FVG196684 GFC196684 GOY196684 GYU196684 HIQ196684 HSM196684 ICI196684 IME196684 IWA196684 JFW196684 JPS196684 JZO196684 KJK196684 KTG196684 LDC196684 LMY196684 LWU196684 MGQ196684 MQM196684 NAI196684 NKE196684 NUA196684 ODW196684 ONS196684 OXO196684 PHK196684 PRG196684 QBC196684 QKY196684 QUU196684 REQ196684 ROM196684 RYI196684 SIE196684 SSA196684 TBW196684 TLS196684 TVO196684 UFK196684 UPG196684 UZC196684 VIY196684 VSU196684 WCQ196684 WMM196684 WWI196684 AA262220 JW262220 TS262220 ADO262220 ANK262220 AXG262220 BHC262220 BQY262220 CAU262220 CKQ262220 CUM262220 DEI262220 DOE262220 DYA262220 EHW262220 ERS262220 FBO262220 FLK262220 FVG262220 GFC262220 GOY262220 GYU262220 HIQ262220 HSM262220 ICI262220 IME262220 IWA262220 JFW262220 JPS262220 JZO262220 KJK262220 KTG262220 LDC262220 LMY262220 LWU262220 MGQ262220 MQM262220 NAI262220 NKE262220 NUA262220 ODW262220 ONS262220 OXO262220 PHK262220 PRG262220 QBC262220 QKY262220 QUU262220 REQ262220 ROM262220 RYI262220 SIE262220 SSA262220 TBW262220 TLS262220 TVO262220 UFK262220 UPG262220 UZC262220 VIY262220 VSU262220 WCQ262220 WMM262220 WWI262220 AA327756 JW327756 TS327756 ADO327756 ANK327756 AXG327756 BHC327756 BQY327756 CAU327756 CKQ327756 CUM327756 DEI327756 DOE327756 DYA327756 EHW327756 ERS327756 FBO327756 FLK327756 FVG327756 GFC327756 GOY327756 GYU327756 HIQ327756 HSM327756 ICI327756 IME327756 IWA327756 JFW327756 JPS327756 JZO327756 KJK327756 KTG327756 LDC327756 LMY327756 LWU327756 MGQ327756 MQM327756 NAI327756 NKE327756 NUA327756 ODW327756 ONS327756 OXO327756 PHK327756 PRG327756 QBC327756 QKY327756 QUU327756 REQ327756 ROM327756 RYI327756 SIE327756 SSA327756 TBW327756 TLS327756 TVO327756 UFK327756 UPG327756 UZC327756 VIY327756 VSU327756 WCQ327756 WMM327756 WWI327756 AA393292 JW393292 TS393292 ADO393292 ANK393292 AXG393292 BHC393292 BQY393292 CAU393292 CKQ393292 CUM393292 DEI393292 DOE393292 DYA393292 EHW393292 ERS393292 FBO393292 FLK393292 FVG393292 GFC393292 GOY393292 GYU393292 HIQ393292 HSM393292 ICI393292 IME393292 IWA393292 JFW393292 JPS393292 JZO393292 KJK393292 KTG393292 LDC393292 LMY393292 LWU393292 MGQ393292 MQM393292 NAI393292 NKE393292 NUA393292 ODW393292 ONS393292 OXO393292 PHK393292 PRG393292 QBC393292 QKY393292 QUU393292 REQ393292 ROM393292 RYI393292 SIE393292 SSA393292 TBW393292 TLS393292 TVO393292 UFK393292 UPG393292 UZC393292 VIY393292 VSU393292 WCQ393292 WMM393292 WWI393292 AA458828 JW458828 TS458828 ADO458828 ANK458828 AXG458828 BHC458828 BQY458828 CAU458828 CKQ458828 CUM458828 DEI458828 DOE458828 DYA458828 EHW458828 ERS458828 FBO458828 FLK458828 FVG458828 GFC458828 GOY458828 GYU458828 HIQ458828 HSM458828 ICI458828 IME458828 IWA458828 JFW458828 JPS458828 JZO458828 KJK458828 KTG458828 LDC458828 LMY458828 LWU458828 MGQ458828 MQM458828 NAI458828 NKE458828 NUA458828 ODW458828 ONS458828 OXO458828 PHK458828 PRG458828 QBC458828 QKY458828 QUU458828 REQ458828 ROM458828 RYI458828 SIE458828 SSA458828 TBW458828 TLS458828 TVO458828 UFK458828 UPG458828 UZC458828 VIY458828 VSU458828 WCQ458828 WMM458828 WWI458828 AA524364 JW524364 TS524364 ADO524364 ANK524364 AXG524364 BHC524364 BQY524364 CAU524364 CKQ524364 CUM524364 DEI524364 DOE524364 DYA524364 EHW524364 ERS524364 FBO524364 FLK524364 FVG524364 GFC524364 GOY524364 GYU524364 HIQ524364 HSM524364 ICI524364 IME524364 IWA524364 JFW524364 JPS524364 JZO524364 KJK524364 KTG524364 LDC524364 LMY524364 LWU524364 MGQ524364 MQM524364 NAI524364 NKE524364 NUA524364 ODW524364 ONS524364 OXO524364 PHK524364 PRG524364 QBC524364 QKY524364 QUU524364 REQ524364 ROM524364 RYI524364 SIE524364 SSA524364 TBW524364 TLS524364 TVO524364 UFK524364 UPG524364 UZC524364 VIY524364 VSU524364 WCQ524364 WMM524364 WWI524364 AA589900 JW589900 TS589900 ADO589900 ANK589900 AXG589900 BHC589900 BQY589900 CAU589900 CKQ589900 CUM589900 DEI589900 DOE589900 DYA589900 EHW589900 ERS589900 FBO589900 FLK589900 FVG589900 GFC589900 GOY589900 GYU589900 HIQ589900 HSM589900 ICI589900 IME589900 IWA589900 JFW589900 JPS589900 JZO589900 KJK589900 KTG589900 LDC589900 LMY589900 LWU589900 MGQ589900 MQM589900 NAI589900 NKE589900 NUA589900 ODW589900 ONS589900 OXO589900 PHK589900 PRG589900 QBC589900 QKY589900 QUU589900 REQ589900 ROM589900 RYI589900 SIE589900 SSA589900 TBW589900 TLS589900 TVO589900 UFK589900 UPG589900 UZC589900 VIY589900 VSU589900 WCQ589900 WMM589900 WWI589900 AA655436 JW655436 TS655436 ADO655436 ANK655436 AXG655436 BHC655436 BQY655436 CAU655436 CKQ655436 CUM655436 DEI655436 DOE655436 DYA655436 EHW655436 ERS655436 FBO655436 FLK655436 FVG655436 GFC655436 GOY655436 GYU655436 HIQ655436 HSM655436 ICI655436 IME655436 IWA655436 JFW655436 JPS655436 JZO655436 KJK655436 KTG655436 LDC655436 LMY655436 LWU655436 MGQ655436 MQM655436 NAI655436 NKE655436 NUA655436 ODW655436 ONS655436 OXO655436 PHK655436 PRG655436 QBC655436 QKY655436 QUU655436 REQ655436 ROM655436 RYI655436 SIE655436 SSA655436 TBW655436 TLS655436 TVO655436 UFK655436 UPG655436 UZC655436 VIY655436 VSU655436 WCQ655436 WMM655436 WWI655436 AA720972 JW720972 TS720972 ADO720972 ANK720972 AXG720972 BHC720972 BQY720972 CAU720972 CKQ720972 CUM720972 DEI720972 DOE720972 DYA720972 EHW720972 ERS720972 FBO720972 FLK720972 FVG720972 GFC720972 GOY720972 GYU720972 HIQ720972 HSM720972 ICI720972 IME720972 IWA720972 JFW720972 JPS720972 JZO720972 KJK720972 KTG720972 LDC720972 LMY720972 LWU720972 MGQ720972 MQM720972 NAI720972 NKE720972 NUA720972 ODW720972 ONS720972 OXO720972 PHK720972 PRG720972 QBC720972 QKY720972 QUU720972 REQ720972 ROM720972 RYI720972 SIE720972 SSA720972 TBW720972 TLS720972 TVO720972 UFK720972 UPG720972 UZC720972 VIY720972 VSU720972 WCQ720972 WMM720972 WWI720972 AA786508 JW786508 TS786508 ADO786508 ANK786508 AXG786508 BHC786508 BQY786508 CAU786508 CKQ786508 CUM786508 DEI786508 DOE786508 DYA786508 EHW786508 ERS786508 FBO786508 FLK786508 FVG786508 GFC786508 GOY786508 GYU786508 HIQ786508 HSM786508 ICI786508 IME786508 IWA786508 JFW786508 JPS786508 JZO786508 KJK786508 KTG786508 LDC786508 LMY786508 LWU786508 MGQ786508 MQM786508 NAI786508 NKE786508 NUA786508 ODW786508 ONS786508 OXO786508 PHK786508 PRG786508 QBC786508 QKY786508 QUU786508 REQ786508 ROM786508 RYI786508 SIE786508 SSA786508 TBW786508 TLS786508 TVO786508 UFK786508 UPG786508 UZC786508 VIY786508 VSU786508 WCQ786508 WMM786508 WWI786508 AA852044 JW852044 TS852044 ADO852044 ANK852044 AXG852044 BHC852044 BQY852044 CAU852044 CKQ852044 CUM852044 DEI852044 DOE852044 DYA852044 EHW852044 ERS852044 FBO852044 FLK852044 FVG852044 GFC852044 GOY852044 GYU852044 HIQ852044 HSM852044 ICI852044 IME852044 IWA852044 JFW852044 JPS852044 JZO852044 KJK852044 KTG852044 LDC852044 LMY852044 LWU852044 MGQ852044 MQM852044 NAI852044 NKE852044 NUA852044 ODW852044 ONS852044 OXO852044 PHK852044 PRG852044 QBC852044 QKY852044 QUU852044 REQ852044 ROM852044 RYI852044 SIE852044 SSA852044 TBW852044 TLS852044 TVO852044 UFK852044 UPG852044 UZC852044 VIY852044 VSU852044 WCQ852044 WMM852044 WWI852044 AA917580 JW917580 TS917580 ADO917580 ANK917580 AXG917580 BHC917580 BQY917580 CAU917580 CKQ917580 CUM917580 DEI917580 DOE917580 DYA917580 EHW917580 ERS917580 FBO917580 FLK917580 FVG917580 GFC917580 GOY917580 GYU917580 HIQ917580 HSM917580 ICI917580 IME917580 IWA917580 JFW917580 JPS917580 JZO917580 KJK917580 KTG917580 LDC917580 LMY917580 LWU917580 MGQ917580 MQM917580 NAI917580 NKE917580 NUA917580 ODW917580 ONS917580 OXO917580 PHK917580 PRG917580 QBC917580 QKY917580 QUU917580 REQ917580 ROM917580 RYI917580 SIE917580 SSA917580 TBW917580 TLS917580 TVO917580 UFK917580 UPG917580 UZC917580 VIY917580 VSU917580 WCQ917580 WMM917580 WWI917580 AA983116 JW983116 TS983116 ADO983116 ANK983116 AXG983116 BHC983116 BQY983116 CAU983116 CKQ983116 CUM983116 DEI983116 DOE983116 DYA983116 EHW983116 ERS983116 FBO983116 FLK983116 FVG983116 GFC983116 GOY983116 GYU983116 HIQ983116 HSM983116 ICI983116 IME983116 IWA983116 JFW983116 JPS983116 JZO983116 KJK983116 KTG983116 LDC983116 LMY983116 LWU983116 MGQ983116 MQM983116 NAI983116 NKE983116 NUA983116 ODW983116 ONS983116 OXO983116 PHK983116 PRG983116 QBC983116 QKY983116 QUU983116 REQ983116 ROM983116 RYI983116 SIE983116 SSA983116 TBW983116 TLS983116 TVO983116 UFK983116 UPG983116 UZC983116 VIY983116 VSU983116 WCQ983116 WMM983116 WWI983116 O65638 JK65638 TG65638 ADC65638 AMY65638 AWU65638 BGQ65638 BQM65638 CAI65638 CKE65638 CUA65638 DDW65638 DNS65638 DXO65638 EHK65638 ERG65638 FBC65638 FKY65638 FUU65638 GEQ65638 GOM65638 GYI65638 HIE65638 HSA65638 IBW65638 ILS65638 IVO65638 JFK65638 JPG65638 JZC65638 KIY65638 KSU65638 LCQ65638 LMM65638 LWI65638 MGE65638 MQA65638 MZW65638 NJS65638 NTO65638 ODK65638 ONG65638 OXC65638 PGY65638 PQU65638 QAQ65638 QKM65638 QUI65638 REE65638 ROA65638 RXW65638 SHS65638 SRO65638 TBK65638 TLG65638 TVC65638 UEY65638 UOU65638 UYQ65638 VIM65638 VSI65638 WCE65638 WMA65638 WVW65638 O131174 JK131174 TG131174 ADC131174 AMY131174 AWU131174 BGQ131174 BQM131174 CAI131174 CKE131174 CUA131174 DDW131174 DNS131174 DXO131174 EHK131174 ERG131174 FBC131174 FKY131174 FUU131174 GEQ131174 GOM131174 GYI131174 HIE131174 HSA131174 IBW131174 ILS131174 IVO131174 JFK131174 JPG131174 JZC131174 KIY131174 KSU131174 LCQ131174 LMM131174 LWI131174 MGE131174 MQA131174 MZW131174 NJS131174 NTO131174 ODK131174 ONG131174 OXC131174 PGY131174 PQU131174 QAQ131174 QKM131174 QUI131174 REE131174 ROA131174 RXW131174 SHS131174 SRO131174 TBK131174 TLG131174 TVC131174 UEY131174 UOU131174 UYQ131174 VIM131174 VSI131174 WCE131174 WMA131174 WVW131174 O196710 JK196710 TG196710 ADC196710 AMY196710 AWU196710 BGQ196710 BQM196710 CAI196710 CKE196710 CUA196710 DDW196710 DNS196710 DXO196710 EHK196710 ERG196710 FBC196710 FKY196710 FUU196710 GEQ196710 GOM196710 GYI196710 HIE196710 HSA196710 IBW196710 ILS196710 IVO196710 JFK196710 JPG196710 JZC196710 KIY196710 KSU196710 LCQ196710 LMM196710 LWI196710 MGE196710 MQA196710 MZW196710 NJS196710 NTO196710 ODK196710 ONG196710 OXC196710 PGY196710 PQU196710 QAQ196710 QKM196710 QUI196710 REE196710 ROA196710 RXW196710 SHS196710 SRO196710 TBK196710 TLG196710 TVC196710 UEY196710 UOU196710 UYQ196710 VIM196710 VSI196710 WCE196710 WMA196710 WVW196710 O262246 JK262246 TG262246 ADC262246 AMY262246 AWU262246 BGQ262246 BQM262246 CAI262246 CKE262246 CUA262246 DDW262246 DNS262246 DXO262246 EHK262246 ERG262246 FBC262246 FKY262246 FUU262246 GEQ262246 GOM262246 GYI262246 HIE262246 HSA262246 IBW262246 ILS262246 IVO262246 JFK262246 JPG262246 JZC262246 KIY262246 KSU262246 LCQ262246 LMM262246 LWI262246 MGE262246 MQA262246 MZW262246 NJS262246 NTO262246 ODK262246 ONG262246 OXC262246 PGY262246 PQU262246 QAQ262246 QKM262246 QUI262246 REE262246 ROA262246 RXW262246 SHS262246 SRO262246 TBK262246 TLG262246 TVC262246 UEY262246 UOU262246 UYQ262246 VIM262246 VSI262246 WCE262246 WMA262246 WVW262246 O327782 JK327782 TG327782 ADC327782 AMY327782 AWU327782 BGQ327782 BQM327782 CAI327782 CKE327782 CUA327782 DDW327782 DNS327782 DXO327782 EHK327782 ERG327782 FBC327782 FKY327782 FUU327782 GEQ327782 GOM327782 GYI327782 HIE327782 HSA327782 IBW327782 ILS327782 IVO327782 JFK327782 JPG327782 JZC327782 KIY327782 KSU327782 LCQ327782 LMM327782 LWI327782 MGE327782 MQA327782 MZW327782 NJS327782 NTO327782 ODK327782 ONG327782 OXC327782 PGY327782 PQU327782 QAQ327782 QKM327782 QUI327782 REE327782 ROA327782 RXW327782 SHS327782 SRO327782 TBK327782 TLG327782 TVC327782 UEY327782 UOU327782 UYQ327782 VIM327782 VSI327782 WCE327782 WMA327782 WVW327782 O393318 JK393318 TG393318 ADC393318 AMY393318 AWU393318 BGQ393318 BQM393318 CAI393318 CKE393318 CUA393318 DDW393318 DNS393318 DXO393318 EHK393318 ERG393318 FBC393318 FKY393318 FUU393318 GEQ393318 GOM393318 GYI393318 HIE393318 HSA393318 IBW393318 ILS393318 IVO393318 JFK393318 JPG393318 JZC393318 KIY393318 KSU393318 LCQ393318 LMM393318 LWI393318 MGE393318 MQA393318 MZW393318 NJS393318 NTO393318 ODK393318 ONG393318 OXC393318 PGY393318 PQU393318 QAQ393318 QKM393318 QUI393318 REE393318 ROA393318 RXW393318 SHS393318 SRO393318 TBK393318 TLG393318 TVC393318 UEY393318 UOU393318 UYQ393318 VIM393318 VSI393318 WCE393318 WMA393318 WVW393318 O458854 JK458854 TG458854 ADC458854 AMY458854 AWU458854 BGQ458854 BQM458854 CAI458854 CKE458854 CUA458854 DDW458854 DNS458854 DXO458854 EHK458854 ERG458854 FBC458854 FKY458854 FUU458854 GEQ458854 GOM458854 GYI458854 HIE458854 HSA458854 IBW458854 ILS458854 IVO458854 JFK458854 JPG458854 JZC458854 KIY458854 KSU458854 LCQ458854 LMM458854 LWI458854 MGE458854 MQA458854 MZW458854 NJS458854 NTO458854 ODK458854 ONG458854 OXC458854 PGY458854 PQU458854 QAQ458854 QKM458854 QUI458854 REE458854 ROA458854 RXW458854 SHS458854 SRO458854 TBK458854 TLG458854 TVC458854 UEY458854 UOU458854 UYQ458854 VIM458854 VSI458854 WCE458854 WMA458854 WVW458854 O524390 JK524390 TG524390 ADC524390 AMY524390 AWU524390 BGQ524390 BQM524390 CAI524390 CKE524390 CUA524390 DDW524390 DNS524390 DXO524390 EHK524390 ERG524390 FBC524390 FKY524390 FUU524390 GEQ524390 GOM524390 GYI524390 HIE524390 HSA524390 IBW524390 ILS524390 IVO524390 JFK524390 JPG524390 JZC524390 KIY524390 KSU524390 LCQ524390 LMM524390 LWI524390 MGE524390 MQA524390 MZW524390 NJS524390 NTO524390 ODK524390 ONG524390 OXC524390 PGY524390 PQU524390 QAQ524390 QKM524390 QUI524390 REE524390 ROA524390 RXW524390 SHS524390 SRO524390 TBK524390 TLG524390 TVC524390 UEY524390 UOU524390 UYQ524390 VIM524390 VSI524390 WCE524390 WMA524390 WVW524390 O589926 JK589926 TG589926 ADC589926 AMY589926 AWU589926 BGQ589926 BQM589926 CAI589926 CKE589926 CUA589926 DDW589926 DNS589926 DXO589926 EHK589926 ERG589926 FBC589926 FKY589926 FUU589926 GEQ589926 GOM589926 GYI589926 HIE589926 HSA589926 IBW589926 ILS589926 IVO589926 JFK589926 JPG589926 JZC589926 KIY589926 KSU589926 LCQ589926 LMM589926 LWI589926 MGE589926 MQA589926 MZW589926 NJS589926 NTO589926 ODK589926 ONG589926 OXC589926 PGY589926 PQU589926 QAQ589926 QKM589926 QUI589926 REE589926 ROA589926 RXW589926 SHS589926 SRO589926 TBK589926 TLG589926 TVC589926 UEY589926 UOU589926 UYQ589926 VIM589926 VSI589926 WCE589926 WMA589926 WVW589926 O655462 JK655462 TG655462 ADC655462 AMY655462 AWU655462 BGQ655462 BQM655462 CAI655462 CKE655462 CUA655462 DDW655462 DNS655462 DXO655462 EHK655462 ERG655462 FBC655462 FKY655462 FUU655462 GEQ655462 GOM655462 GYI655462 HIE655462 HSA655462 IBW655462 ILS655462 IVO655462 JFK655462 JPG655462 JZC655462 KIY655462 KSU655462 LCQ655462 LMM655462 LWI655462 MGE655462 MQA655462 MZW655462 NJS655462 NTO655462 ODK655462 ONG655462 OXC655462 PGY655462 PQU655462 QAQ655462 QKM655462 QUI655462 REE655462 ROA655462 RXW655462 SHS655462 SRO655462 TBK655462 TLG655462 TVC655462 UEY655462 UOU655462 UYQ655462 VIM655462 VSI655462 WCE655462 WMA655462 WVW655462 O720998 JK720998 TG720998 ADC720998 AMY720998 AWU720998 BGQ720998 BQM720998 CAI720998 CKE720998 CUA720998 DDW720998 DNS720998 DXO720998 EHK720998 ERG720998 FBC720998 FKY720998 FUU720998 GEQ720998 GOM720998 GYI720998 HIE720998 HSA720998 IBW720998 ILS720998 IVO720998 JFK720998 JPG720998 JZC720998 KIY720998 KSU720998 LCQ720998 LMM720998 LWI720998 MGE720998 MQA720998 MZW720998 NJS720998 NTO720998 ODK720998 ONG720998 OXC720998 PGY720998 PQU720998 QAQ720998 QKM720998 QUI720998 REE720998 ROA720998 RXW720998 SHS720998 SRO720998 TBK720998 TLG720998 TVC720998 UEY720998 UOU720998 UYQ720998 VIM720998 VSI720998 WCE720998 WMA720998 WVW720998 O786534 JK786534 TG786534 ADC786534 AMY786534 AWU786534 BGQ786534 BQM786534 CAI786534 CKE786534 CUA786534 DDW786534 DNS786534 DXO786534 EHK786534 ERG786534 FBC786534 FKY786534 FUU786534 GEQ786534 GOM786534 GYI786534 HIE786534 HSA786534 IBW786534 ILS786534 IVO786534 JFK786534 JPG786534 JZC786534 KIY786534 KSU786534 LCQ786534 LMM786534 LWI786534 MGE786534 MQA786534 MZW786534 NJS786534 NTO786534 ODK786534 ONG786534 OXC786534 PGY786534 PQU786534 QAQ786534 QKM786534 QUI786534 REE786534 ROA786534 RXW786534 SHS786534 SRO786534 TBK786534 TLG786534 TVC786534 UEY786534 UOU786534 UYQ786534 VIM786534 VSI786534 WCE786534 WMA786534 WVW786534 O852070 JK852070 TG852070 ADC852070 AMY852070 AWU852070 BGQ852070 BQM852070 CAI852070 CKE852070 CUA852070 DDW852070 DNS852070 DXO852070 EHK852070 ERG852070 FBC852070 FKY852070 FUU852070 GEQ852070 GOM852070 GYI852070 HIE852070 HSA852070 IBW852070 ILS852070 IVO852070 JFK852070 JPG852070 JZC852070 KIY852070 KSU852070 LCQ852070 LMM852070 LWI852070 MGE852070 MQA852070 MZW852070 NJS852070 NTO852070 ODK852070 ONG852070 OXC852070 PGY852070 PQU852070 QAQ852070 QKM852070 QUI852070 REE852070 ROA852070 RXW852070 SHS852070 SRO852070 TBK852070 TLG852070 TVC852070 UEY852070 UOU852070 UYQ852070 VIM852070 VSI852070 WCE852070 WMA852070 WVW852070 O917606 JK917606 TG917606 ADC917606 AMY917606 AWU917606 BGQ917606 BQM917606 CAI917606 CKE917606 CUA917606 DDW917606 DNS917606 DXO917606 EHK917606 ERG917606 FBC917606 FKY917606 FUU917606 GEQ917606 GOM917606 GYI917606 HIE917606 HSA917606 IBW917606 ILS917606 IVO917606 JFK917606 JPG917606 JZC917606 KIY917606 KSU917606 LCQ917606 LMM917606 LWI917606 MGE917606 MQA917606 MZW917606 NJS917606 NTO917606 ODK917606 ONG917606 OXC917606 PGY917606 PQU917606 QAQ917606 QKM917606 QUI917606 REE917606 ROA917606 RXW917606 SHS917606 SRO917606 TBK917606 TLG917606 TVC917606 UEY917606 UOU917606 UYQ917606 VIM917606 VSI917606 WCE917606 WMA917606 WVW917606 O983142 JK983142 TG983142 ADC983142 AMY983142 AWU983142 BGQ983142 BQM983142 CAI983142 CKE983142 CUA983142 DDW983142 DNS983142 DXO983142 EHK983142 ERG983142 FBC983142 FKY983142 FUU983142 GEQ983142 GOM983142 GYI983142 HIE983142 HSA983142 IBW983142 ILS983142 IVO983142 JFK983142 JPG983142 JZC983142 KIY983142 KSU983142 LCQ983142 LMM983142 LWI983142 MGE983142 MQA983142 MZW983142 NJS983142 NTO983142 ODK983142 ONG983142 OXC983142 PGY983142 PQU983142 QAQ983142 QKM983142 QUI983142 REE983142 ROA983142 RXW983142 SHS983142 SRO983142 TBK983142 TLG983142 TVC983142 UEY983142 UOU983142 UYQ983142 VIM983142 VSI983142 WCE983142 WMA983142 WVW983142 O524385 JK524385 TG524385 ADC524385 AMY524385 AWU524385 BGQ524385 BQM524385 CAI524385 CKE524385 CUA524385 DDW524385 DNS524385 DXO524385 EHK524385 ERG524385 FBC524385 FKY524385 FUU524385 GEQ524385 GOM524385 GYI524385 HIE524385 HSA524385 IBW524385 ILS524385 IVO524385 JFK524385 JPG524385 JZC524385 KIY524385 KSU524385 LCQ524385 LMM524385 LWI524385 MGE524385 MQA524385 MZW524385 NJS524385 NTO524385 ODK524385 ONG524385 OXC524385 PGY524385 PQU524385 QAQ524385 QKM524385 QUI524385 REE524385 ROA524385 RXW524385 SHS524385 SRO524385 TBK524385 TLG524385 TVC524385 UEY524385 UOU524385 UYQ524385 VIM524385 VSI524385 WCE524385 WMA524385 WVW524385 V65605 JR65605 TN65605 ADJ65605 ANF65605 AXB65605 BGX65605 BQT65605 CAP65605 CKL65605 CUH65605 DED65605 DNZ65605 DXV65605 EHR65605 ERN65605 FBJ65605 FLF65605 FVB65605 GEX65605 GOT65605 GYP65605 HIL65605 HSH65605 ICD65605 ILZ65605 IVV65605 JFR65605 JPN65605 JZJ65605 KJF65605 KTB65605 LCX65605 LMT65605 LWP65605 MGL65605 MQH65605 NAD65605 NJZ65605 NTV65605 ODR65605 ONN65605 OXJ65605 PHF65605 PRB65605 QAX65605 QKT65605 QUP65605 REL65605 ROH65605 RYD65605 SHZ65605 SRV65605 TBR65605 TLN65605 TVJ65605 UFF65605 UPB65605 UYX65605 VIT65605 VSP65605 WCL65605 WMH65605 WWD65605 V131141 JR131141 TN131141 ADJ131141 ANF131141 AXB131141 BGX131141 BQT131141 CAP131141 CKL131141 CUH131141 DED131141 DNZ131141 DXV131141 EHR131141 ERN131141 FBJ131141 FLF131141 FVB131141 GEX131141 GOT131141 GYP131141 HIL131141 HSH131141 ICD131141 ILZ131141 IVV131141 JFR131141 JPN131141 JZJ131141 KJF131141 KTB131141 LCX131141 LMT131141 LWP131141 MGL131141 MQH131141 NAD131141 NJZ131141 NTV131141 ODR131141 ONN131141 OXJ131141 PHF131141 PRB131141 QAX131141 QKT131141 QUP131141 REL131141 ROH131141 RYD131141 SHZ131141 SRV131141 TBR131141 TLN131141 TVJ131141 UFF131141 UPB131141 UYX131141 VIT131141 VSP131141 WCL131141 WMH131141 WWD131141 V196677 JR196677 TN196677 ADJ196677 ANF196677 AXB196677 BGX196677 BQT196677 CAP196677 CKL196677 CUH196677 DED196677 DNZ196677 DXV196677 EHR196677 ERN196677 FBJ196677 FLF196677 FVB196677 GEX196677 GOT196677 GYP196677 HIL196677 HSH196677 ICD196677 ILZ196677 IVV196677 JFR196677 JPN196677 JZJ196677 KJF196677 KTB196677 LCX196677 LMT196677 LWP196677 MGL196677 MQH196677 NAD196677 NJZ196677 NTV196677 ODR196677 ONN196677 OXJ196677 PHF196677 PRB196677 QAX196677 QKT196677 QUP196677 REL196677 ROH196677 RYD196677 SHZ196677 SRV196677 TBR196677 TLN196677 TVJ196677 UFF196677 UPB196677 UYX196677 VIT196677 VSP196677 WCL196677 WMH196677 WWD196677 V262213 JR262213 TN262213 ADJ262213 ANF262213 AXB262213 BGX262213 BQT262213 CAP262213 CKL262213 CUH262213 DED262213 DNZ262213 DXV262213 EHR262213 ERN262213 FBJ262213 FLF262213 FVB262213 GEX262213 GOT262213 GYP262213 HIL262213 HSH262213 ICD262213 ILZ262213 IVV262213 JFR262213 JPN262213 JZJ262213 KJF262213 KTB262213 LCX262213 LMT262213 LWP262213 MGL262213 MQH262213 NAD262213 NJZ262213 NTV262213 ODR262213 ONN262213 OXJ262213 PHF262213 PRB262213 QAX262213 QKT262213 QUP262213 REL262213 ROH262213 RYD262213 SHZ262213 SRV262213 TBR262213 TLN262213 TVJ262213 UFF262213 UPB262213 UYX262213 VIT262213 VSP262213 WCL262213 WMH262213 WWD262213 V327749 JR327749 TN327749 ADJ327749 ANF327749 AXB327749 BGX327749 BQT327749 CAP327749 CKL327749 CUH327749 DED327749 DNZ327749 DXV327749 EHR327749 ERN327749 FBJ327749 FLF327749 FVB327749 GEX327749 GOT327749 GYP327749 HIL327749 HSH327749 ICD327749 ILZ327749 IVV327749 JFR327749 JPN327749 JZJ327749 KJF327749 KTB327749 LCX327749 LMT327749 LWP327749 MGL327749 MQH327749 NAD327749 NJZ327749 NTV327749 ODR327749 ONN327749 OXJ327749 PHF327749 PRB327749 QAX327749 QKT327749 QUP327749 REL327749 ROH327749 RYD327749 SHZ327749 SRV327749 TBR327749 TLN327749 TVJ327749 UFF327749 UPB327749 UYX327749 VIT327749 VSP327749 WCL327749 WMH327749 WWD327749 V393285 JR393285 TN393285 ADJ393285 ANF393285 AXB393285 BGX393285 BQT393285 CAP393285 CKL393285 CUH393285 DED393285 DNZ393285 DXV393285 EHR393285 ERN393285 FBJ393285 FLF393285 FVB393285 GEX393285 GOT393285 GYP393285 HIL393285 HSH393285 ICD393285 ILZ393285 IVV393285 JFR393285 JPN393285 JZJ393285 KJF393285 KTB393285 LCX393285 LMT393285 LWP393285 MGL393285 MQH393285 NAD393285 NJZ393285 NTV393285 ODR393285 ONN393285 OXJ393285 PHF393285 PRB393285 QAX393285 QKT393285 QUP393285 REL393285 ROH393285 RYD393285 SHZ393285 SRV393285 TBR393285 TLN393285 TVJ393285 UFF393285 UPB393285 UYX393285 VIT393285 VSP393285 WCL393285 WMH393285 WWD393285 V458821 JR458821 TN458821 ADJ458821 ANF458821 AXB458821 BGX458821 BQT458821 CAP458821 CKL458821 CUH458821 DED458821 DNZ458821 DXV458821 EHR458821 ERN458821 FBJ458821 FLF458821 FVB458821 GEX458821 GOT458821 GYP458821 HIL458821 HSH458821 ICD458821 ILZ458821 IVV458821 JFR458821 JPN458821 JZJ458821 KJF458821 KTB458821 LCX458821 LMT458821 LWP458821 MGL458821 MQH458821 NAD458821 NJZ458821 NTV458821 ODR458821 ONN458821 OXJ458821 PHF458821 PRB458821 QAX458821 QKT458821 QUP458821 REL458821 ROH458821 RYD458821 SHZ458821 SRV458821 TBR458821 TLN458821 TVJ458821 UFF458821 UPB458821 UYX458821 VIT458821 VSP458821 WCL458821 WMH458821 WWD458821 V524357 JR524357 TN524357 ADJ524357 ANF524357 AXB524357 BGX524357 BQT524357 CAP524357 CKL524357 CUH524357 DED524357 DNZ524357 DXV524357 EHR524357 ERN524357 FBJ524357 FLF524357 FVB524357 GEX524357 GOT524357 GYP524357 HIL524357 HSH524357 ICD524357 ILZ524357 IVV524357 JFR524357 JPN524357 JZJ524357 KJF524357 KTB524357 LCX524357 LMT524357 LWP524357 MGL524357 MQH524357 NAD524357 NJZ524357 NTV524357 ODR524357 ONN524357 OXJ524357 PHF524357 PRB524357 QAX524357 QKT524357 QUP524357 REL524357 ROH524357 RYD524357 SHZ524357 SRV524357 TBR524357 TLN524357 TVJ524357 UFF524357 UPB524357 UYX524357 VIT524357 VSP524357 WCL524357 WMH524357 WWD524357 V589893 JR589893 TN589893 ADJ589893 ANF589893 AXB589893 BGX589893 BQT589893 CAP589893 CKL589893 CUH589893 DED589893 DNZ589893 DXV589893 EHR589893 ERN589893 FBJ589893 FLF589893 FVB589893 GEX589893 GOT589893 GYP589893 HIL589893 HSH589893 ICD589893 ILZ589893 IVV589893 JFR589893 JPN589893 JZJ589893 KJF589893 KTB589893 LCX589893 LMT589893 LWP589893 MGL589893 MQH589893 NAD589893 NJZ589893 NTV589893 ODR589893 ONN589893 OXJ589893 PHF589893 PRB589893 QAX589893 QKT589893 QUP589893 REL589893 ROH589893 RYD589893 SHZ589893 SRV589893 TBR589893 TLN589893 TVJ589893 UFF589893 UPB589893 UYX589893 VIT589893 VSP589893 WCL589893 WMH589893 WWD589893 V655429 JR655429 TN655429 ADJ655429 ANF655429 AXB655429 BGX655429 BQT655429 CAP655429 CKL655429 CUH655429 DED655429 DNZ655429 DXV655429 EHR655429 ERN655429 FBJ655429 FLF655429 FVB655429 GEX655429 GOT655429 GYP655429 HIL655429 HSH655429 ICD655429 ILZ655429 IVV655429 JFR655429 JPN655429 JZJ655429 KJF655429 KTB655429 LCX655429 LMT655429 LWP655429 MGL655429 MQH655429 NAD655429 NJZ655429 NTV655429 ODR655429 ONN655429 OXJ655429 PHF655429 PRB655429 QAX655429 QKT655429 QUP655429 REL655429 ROH655429 RYD655429 SHZ655429 SRV655429 TBR655429 TLN655429 TVJ655429 UFF655429 UPB655429 UYX655429 VIT655429 VSP655429 WCL655429 WMH655429 WWD655429 V720965 JR720965 TN720965 ADJ720965 ANF720965 AXB720965 BGX720965 BQT720965 CAP720965 CKL720965 CUH720965 DED720965 DNZ720965 DXV720965 EHR720965 ERN720965 FBJ720965 FLF720965 FVB720965 GEX720965 GOT720965 GYP720965 HIL720965 HSH720965 ICD720965 ILZ720965 IVV720965 JFR720965 JPN720965 JZJ720965 KJF720965 KTB720965 LCX720965 LMT720965 LWP720965 MGL720965 MQH720965 NAD720965 NJZ720965 NTV720965 ODR720965 ONN720965 OXJ720965 PHF720965 PRB720965 QAX720965 QKT720965 QUP720965 REL720965 ROH720965 RYD720965 SHZ720965 SRV720965 TBR720965 TLN720965 TVJ720965 UFF720965 UPB720965 UYX720965 VIT720965 VSP720965 WCL720965 WMH720965 WWD720965 V786501 JR786501 TN786501 ADJ786501 ANF786501 AXB786501 BGX786501 BQT786501 CAP786501 CKL786501 CUH786501 DED786501 DNZ786501 DXV786501 EHR786501 ERN786501 FBJ786501 FLF786501 FVB786501 GEX786501 GOT786501 GYP786501 HIL786501 HSH786501 ICD786501 ILZ786501 IVV786501 JFR786501 JPN786501 JZJ786501 KJF786501 KTB786501 LCX786501 LMT786501 LWP786501 MGL786501 MQH786501 NAD786501 NJZ786501 NTV786501 ODR786501 ONN786501 OXJ786501 PHF786501 PRB786501 QAX786501 QKT786501 QUP786501 REL786501 ROH786501 RYD786501 SHZ786501 SRV786501 TBR786501 TLN786501 TVJ786501 UFF786501 UPB786501 UYX786501 VIT786501 VSP786501 WCL786501 WMH786501 WWD786501 V852037 JR852037 TN852037 ADJ852037 ANF852037 AXB852037 BGX852037 BQT852037 CAP852037 CKL852037 CUH852037 DED852037 DNZ852037 DXV852037 EHR852037 ERN852037 FBJ852037 FLF852037 FVB852037 GEX852037 GOT852037 GYP852037 HIL852037 HSH852037 ICD852037 ILZ852037 IVV852037 JFR852037 JPN852037 JZJ852037 KJF852037 KTB852037 LCX852037 LMT852037 LWP852037 MGL852037 MQH852037 NAD852037 NJZ852037 NTV852037 ODR852037 ONN852037 OXJ852037 PHF852037 PRB852037 QAX852037 QKT852037 QUP852037 REL852037 ROH852037 RYD852037 SHZ852037 SRV852037 TBR852037 TLN852037 TVJ852037 UFF852037 UPB852037 UYX852037 VIT852037 VSP852037 WCL852037 WMH852037 WWD852037 V917573 JR917573 TN917573 ADJ917573 ANF917573 AXB917573 BGX917573 BQT917573 CAP917573 CKL917573 CUH917573 DED917573 DNZ917573 DXV917573 EHR917573 ERN917573 FBJ917573 FLF917573 FVB917573 GEX917573 GOT917573 GYP917573 HIL917573 HSH917573 ICD917573 ILZ917573 IVV917573 JFR917573 JPN917573 JZJ917573 KJF917573 KTB917573 LCX917573 LMT917573 LWP917573 MGL917573 MQH917573 NAD917573 NJZ917573 NTV917573 ODR917573 ONN917573 OXJ917573 PHF917573 PRB917573 QAX917573 QKT917573 QUP917573 REL917573 ROH917573 RYD917573 SHZ917573 SRV917573 TBR917573 TLN917573 TVJ917573 UFF917573 UPB917573 UYX917573 VIT917573 VSP917573 WCL917573 WMH917573 WWD917573 V983109 JR983109 TN983109 ADJ983109 ANF983109 AXB983109 BGX983109 BQT983109 CAP983109 CKL983109 CUH983109 DED983109 DNZ983109 DXV983109 EHR983109 ERN983109 FBJ983109 FLF983109 FVB983109 GEX983109 GOT983109 GYP983109 HIL983109 HSH983109 ICD983109 ILZ983109 IVV983109 JFR983109 JPN983109 JZJ983109 KJF983109 KTB983109 LCX983109 LMT983109 LWP983109 MGL983109 MQH983109 NAD983109 NJZ983109 NTV983109 ODR983109 ONN983109 OXJ983109 PHF983109 PRB983109 QAX983109 QKT983109 QUP983109 REL983109 ROH983109 RYD983109 SHZ983109 SRV983109 TBR983109 TLN983109 TVJ983109 UFF983109 UPB983109 UYX983109 VIT983109 VSP983109 WCL983109 WMH983109 WWD983109 O589921 JK589921 TG589921 ADC589921 AMY589921 AWU589921 BGQ589921 BQM589921 CAI589921 CKE589921 CUA589921 DDW589921 DNS589921 DXO589921 EHK589921 ERG589921 FBC589921 FKY589921 FUU589921 GEQ589921 GOM589921 GYI589921 HIE589921 HSA589921 IBW589921 ILS589921 IVO589921 JFK589921 JPG589921 JZC589921 KIY589921 KSU589921 LCQ589921 LMM589921 LWI589921 MGE589921 MQA589921 MZW589921 NJS589921 NTO589921 ODK589921 ONG589921 OXC589921 PGY589921 PQU589921 QAQ589921 QKM589921 QUI589921 REE589921 ROA589921 RXW589921 SHS589921 SRO589921 TBK589921 TLG589921 TVC589921 UEY589921 UOU589921 UYQ589921 VIM589921 VSI589921 WCE589921 WMA589921 WVW589921 V65548:V65549 JR65548:JR65549 TN65548:TN65549 ADJ65548:ADJ65549 ANF65548:ANF65549 AXB65548:AXB65549 BGX65548:BGX65549 BQT65548:BQT65549 CAP65548:CAP65549 CKL65548:CKL65549 CUH65548:CUH65549 DED65548:DED65549 DNZ65548:DNZ65549 DXV65548:DXV65549 EHR65548:EHR65549 ERN65548:ERN65549 FBJ65548:FBJ65549 FLF65548:FLF65549 FVB65548:FVB65549 GEX65548:GEX65549 GOT65548:GOT65549 GYP65548:GYP65549 HIL65548:HIL65549 HSH65548:HSH65549 ICD65548:ICD65549 ILZ65548:ILZ65549 IVV65548:IVV65549 JFR65548:JFR65549 JPN65548:JPN65549 JZJ65548:JZJ65549 KJF65548:KJF65549 KTB65548:KTB65549 LCX65548:LCX65549 LMT65548:LMT65549 LWP65548:LWP65549 MGL65548:MGL65549 MQH65548:MQH65549 NAD65548:NAD65549 NJZ65548:NJZ65549 NTV65548:NTV65549 ODR65548:ODR65549 ONN65548:ONN65549 OXJ65548:OXJ65549 PHF65548:PHF65549 PRB65548:PRB65549 QAX65548:QAX65549 QKT65548:QKT65549 QUP65548:QUP65549 REL65548:REL65549 ROH65548:ROH65549 RYD65548:RYD65549 SHZ65548:SHZ65549 SRV65548:SRV65549 TBR65548:TBR65549 TLN65548:TLN65549 TVJ65548:TVJ65549 UFF65548:UFF65549 UPB65548:UPB65549 UYX65548:UYX65549 VIT65548:VIT65549 VSP65548:VSP65549 WCL65548:WCL65549 WMH65548:WMH65549 WWD65548:WWD65549 V131084:V131085 JR131084:JR131085 TN131084:TN131085 ADJ131084:ADJ131085 ANF131084:ANF131085 AXB131084:AXB131085 BGX131084:BGX131085 BQT131084:BQT131085 CAP131084:CAP131085 CKL131084:CKL131085 CUH131084:CUH131085 DED131084:DED131085 DNZ131084:DNZ131085 DXV131084:DXV131085 EHR131084:EHR131085 ERN131084:ERN131085 FBJ131084:FBJ131085 FLF131084:FLF131085 FVB131084:FVB131085 GEX131084:GEX131085 GOT131084:GOT131085 GYP131084:GYP131085 HIL131084:HIL131085 HSH131084:HSH131085 ICD131084:ICD131085 ILZ131084:ILZ131085 IVV131084:IVV131085 JFR131084:JFR131085 JPN131084:JPN131085 JZJ131084:JZJ131085 KJF131084:KJF131085 KTB131084:KTB131085 LCX131084:LCX131085 LMT131084:LMT131085 LWP131084:LWP131085 MGL131084:MGL131085 MQH131084:MQH131085 NAD131084:NAD131085 NJZ131084:NJZ131085 NTV131084:NTV131085 ODR131084:ODR131085 ONN131084:ONN131085 OXJ131084:OXJ131085 PHF131084:PHF131085 PRB131084:PRB131085 QAX131084:QAX131085 QKT131084:QKT131085 QUP131084:QUP131085 REL131084:REL131085 ROH131084:ROH131085 RYD131084:RYD131085 SHZ131084:SHZ131085 SRV131084:SRV131085 TBR131084:TBR131085 TLN131084:TLN131085 TVJ131084:TVJ131085 UFF131084:UFF131085 UPB131084:UPB131085 UYX131084:UYX131085 VIT131084:VIT131085 VSP131084:VSP131085 WCL131084:WCL131085 WMH131084:WMH131085 WWD131084:WWD131085 V196620:V196621 JR196620:JR196621 TN196620:TN196621 ADJ196620:ADJ196621 ANF196620:ANF196621 AXB196620:AXB196621 BGX196620:BGX196621 BQT196620:BQT196621 CAP196620:CAP196621 CKL196620:CKL196621 CUH196620:CUH196621 DED196620:DED196621 DNZ196620:DNZ196621 DXV196620:DXV196621 EHR196620:EHR196621 ERN196620:ERN196621 FBJ196620:FBJ196621 FLF196620:FLF196621 FVB196620:FVB196621 GEX196620:GEX196621 GOT196620:GOT196621 GYP196620:GYP196621 HIL196620:HIL196621 HSH196620:HSH196621 ICD196620:ICD196621 ILZ196620:ILZ196621 IVV196620:IVV196621 JFR196620:JFR196621 JPN196620:JPN196621 JZJ196620:JZJ196621 KJF196620:KJF196621 KTB196620:KTB196621 LCX196620:LCX196621 LMT196620:LMT196621 LWP196620:LWP196621 MGL196620:MGL196621 MQH196620:MQH196621 NAD196620:NAD196621 NJZ196620:NJZ196621 NTV196620:NTV196621 ODR196620:ODR196621 ONN196620:ONN196621 OXJ196620:OXJ196621 PHF196620:PHF196621 PRB196620:PRB196621 QAX196620:QAX196621 QKT196620:QKT196621 QUP196620:QUP196621 REL196620:REL196621 ROH196620:ROH196621 RYD196620:RYD196621 SHZ196620:SHZ196621 SRV196620:SRV196621 TBR196620:TBR196621 TLN196620:TLN196621 TVJ196620:TVJ196621 UFF196620:UFF196621 UPB196620:UPB196621 UYX196620:UYX196621 VIT196620:VIT196621 VSP196620:VSP196621 WCL196620:WCL196621 WMH196620:WMH196621 WWD196620:WWD196621 V262156:V262157 JR262156:JR262157 TN262156:TN262157 ADJ262156:ADJ262157 ANF262156:ANF262157 AXB262156:AXB262157 BGX262156:BGX262157 BQT262156:BQT262157 CAP262156:CAP262157 CKL262156:CKL262157 CUH262156:CUH262157 DED262156:DED262157 DNZ262156:DNZ262157 DXV262156:DXV262157 EHR262156:EHR262157 ERN262156:ERN262157 FBJ262156:FBJ262157 FLF262156:FLF262157 FVB262156:FVB262157 GEX262156:GEX262157 GOT262156:GOT262157 GYP262156:GYP262157 HIL262156:HIL262157 HSH262156:HSH262157 ICD262156:ICD262157 ILZ262156:ILZ262157 IVV262156:IVV262157 JFR262156:JFR262157 JPN262156:JPN262157 JZJ262156:JZJ262157 KJF262156:KJF262157 KTB262156:KTB262157 LCX262156:LCX262157 LMT262156:LMT262157 LWP262156:LWP262157 MGL262156:MGL262157 MQH262156:MQH262157 NAD262156:NAD262157 NJZ262156:NJZ262157 NTV262156:NTV262157 ODR262156:ODR262157 ONN262156:ONN262157 OXJ262156:OXJ262157 PHF262156:PHF262157 PRB262156:PRB262157 QAX262156:QAX262157 QKT262156:QKT262157 QUP262156:QUP262157 REL262156:REL262157 ROH262156:ROH262157 RYD262156:RYD262157 SHZ262156:SHZ262157 SRV262156:SRV262157 TBR262156:TBR262157 TLN262156:TLN262157 TVJ262156:TVJ262157 UFF262156:UFF262157 UPB262156:UPB262157 UYX262156:UYX262157 VIT262156:VIT262157 VSP262156:VSP262157 WCL262156:WCL262157 WMH262156:WMH262157 WWD262156:WWD262157 V327692:V327693 JR327692:JR327693 TN327692:TN327693 ADJ327692:ADJ327693 ANF327692:ANF327693 AXB327692:AXB327693 BGX327692:BGX327693 BQT327692:BQT327693 CAP327692:CAP327693 CKL327692:CKL327693 CUH327692:CUH327693 DED327692:DED327693 DNZ327692:DNZ327693 DXV327692:DXV327693 EHR327692:EHR327693 ERN327692:ERN327693 FBJ327692:FBJ327693 FLF327692:FLF327693 FVB327692:FVB327693 GEX327692:GEX327693 GOT327692:GOT327693 GYP327692:GYP327693 HIL327692:HIL327693 HSH327692:HSH327693 ICD327692:ICD327693 ILZ327692:ILZ327693 IVV327692:IVV327693 JFR327692:JFR327693 JPN327692:JPN327693 JZJ327692:JZJ327693 KJF327692:KJF327693 KTB327692:KTB327693 LCX327692:LCX327693 LMT327692:LMT327693 LWP327692:LWP327693 MGL327692:MGL327693 MQH327692:MQH327693 NAD327692:NAD327693 NJZ327692:NJZ327693 NTV327692:NTV327693 ODR327692:ODR327693 ONN327692:ONN327693 OXJ327692:OXJ327693 PHF327692:PHF327693 PRB327692:PRB327693 QAX327692:QAX327693 QKT327692:QKT327693 QUP327692:QUP327693 REL327692:REL327693 ROH327692:ROH327693 RYD327692:RYD327693 SHZ327692:SHZ327693 SRV327692:SRV327693 TBR327692:TBR327693 TLN327692:TLN327693 TVJ327692:TVJ327693 UFF327692:UFF327693 UPB327692:UPB327693 UYX327692:UYX327693 VIT327692:VIT327693 VSP327692:VSP327693 WCL327692:WCL327693 WMH327692:WMH327693 WWD327692:WWD327693 V393228:V393229 JR393228:JR393229 TN393228:TN393229 ADJ393228:ADJ393229 ANF393228:ANF393229 AXB393228:AXB393229 BGX393228:BGX393229 BQT393228:BQT393229 CAP393228:CAP393229 CKL393228:CKL393229 CUH393228:CUH393229 DED393228:DED393229 DNZ393228:DNZ393229 DXV393228:DXV393229 EHR393228:EHR393229 ERN393228:ERN393229 FBJ393228:FBJ393229 FLF393228:FLF393229 FVB393228:FVB393229 GEX393228:GEX393229 GOT393228:GOT393229 GYP393228:GYP393229 HIL393228:HIL393229 HSH393228:HSH393229 ICD393228:ICD393229 ILZ393228:ILZ393229 IVV393228:IVV393229 JFR393228:JFR393229 JPN393228:JPN393229 JZJ393228:JZJ393229 KJF393228:KJF393229 KTB393228:KTB393229 LCX393228:LCX393229 LMT393228:LMT393229 LWP393228:LWP393229 MGL393228:MGL393229 MQH393228:MQH393229 NAD393228:NAD393229 NJZ393228:NJZ393229 NTV393228:NTV393229 ODR393228:ODR393229 ONN393228:ONN393229 OXJ393228:OXJ393229 PHF393228:PHF393229 PRB393228:PRB393229 QAX393228:QAX393229 QKT393228:QKT393229 QUP393228:QUP393229 REL393228:REL393229 ROH393228:ROH393229 RYD393228:RYD393229 SHZ393228:SHZ393229 SRV393228:SRV393229 TBR393228:TBR393229 TLN393228:TLN393229 TVJ393228:TVJ393229 UFF393228:UFF393229 UPB393228:UPB393229 UYX393228:UYX393229 VIT393228:VIT393229 VSP393228:VSP393229 WCL393228:WCL393229 WMH393228:WMH393229 WWD393228:WWD393229 V458764:V458765 JR458764:JR458765 TN458764:TN458765 ADJ458764:ADJ458765 ANF458764:ANF458765 AXB458764:AXB458765 BGX458764:BGX458765 BQT458764:BQT458765 CAP458764:CAP458765 CKL458764:CKL458765 CUH458764:CUH458765 DED458764:DED458765 DNZ458764:DNZ458765 DXV458764:DXV458765 EHR458764:EHR458765 ERN458764:ERN458765 FBJ458764:FBJ458765 FLF458764:FLF458765 FVB458764:FVB458765 GEX458764:GEX458765 GOT458764:GOT458765 GYP458764:GYP458765 HIL458764:HIL458765 HSH458764:HSH458765 ICD458764:ICD458765 ILZ458764:ILZ458765 IVV458764:IVV458765 JFR458764:JFR458765 JPN458764:JPN458765 JZJ458764:JZJ458765 KJF458764:KJF458765 KTB458764:KTB458765 LCX458764:LCX458765 LMT458764:LMT458765 LWP458764:LWP458765 MGL458764:MGL458765 MQH458764:MQH458765 NAD458764:NAD458765 NJZ458764:NJZ458765 NTV458764:NTV458765 ODR458764:ODR458765 ONN458764:ONN458765 OXJ458764:OXJ458765 PHF458764:PHF458765 PRB458764:PRB458765 QAX458764:QAX458765 QKT458764:QKT458765 QUP458764:QUP458765 REL458764:REL458765 ROH458764:ROH458765 RYD458764:RYD458765 SHZ458764:SHZ458765 SRV458764:SRV458765 TBR458764:TBR458765 TLN458764:TLN458765 TVJ458764:TVJ458765 UFF458764:UFF458765 UPB458764:UPB458765 UYX458764:UYX458765 VIT458764:VIT458765 VSP458764:VSP458765 WCL458764:WCL458765 WMH458764:WMH458765 WWD458764:WWD458765 V524300:V524301 JR524300:JR524301 TN524300:TN524301 ADJ524300:ADJ524301 ANF524300:ANF524301 AXB524300:AXB524301 BGX524300:BGX524301 BQT524300:BQT524301 CAP524300:CAP524301 CKL524300:CKL524301 CUH524300:CUH524301 DED524300:DED524301 DNZ524300:DNZ524301 DXV524300:DXV524301 EHR524300:EHR524301 ERN524300:ERN524301 FBJ524300:FBJ524301 FLF524300:FLF524301 FVB524300:FVB524301 GEX524300:GEX524301 GOT524300:GOT524301 GYP524300:GYP524301 HIL524300:HIL524301 HSH524300:HSH524301 ICD524300:ICD524301 ILZ524300:ILZ524301 IVV524300:IVV524301 JFR524300:JFR524301 JPN524300:JPN524301 JZJ524300:JZJ524301 KJF524300:KJF524301 KTB524300:KTB524301 LCX524300:LCX524301 LMT524300:LMT524301 LWP524300:LWP524301 MGL524300:MGL524301 MQH524300:MQH524301 NAD524300:NAD524301 NJZ524300:NJZ524301 NTV524300:NTV524301 ODR524300:ODR524301 ONN524300:ONN524301 OXJ524300:OXJ524301 PHF524300:PHF524301 PRB524300:PRB524301 QAX524300:QAX524301 QKT524300:QKT524301 QUP524300:QUP524301 REL524300:REL524301 ROH524300:ROH524301 RYD524300:RYD524301 SHZ524300:SHZ524301 SRV524300:SRV524301 TBR524300:TBR524301 TLN524300:TLN524301 TVJ524300:TVJ524301 UFF524300:UFF524301 UPB524300:UPB524301 UYX524300:UYX524301 VIT524300:VIT524301 VSP524300:VSP524301 WCL524300:WCL524301 WMH524300:WMH524301 WWD524300:WWD524301 V589836:V589837 JR589836:JR589837 TN589836:TN589837 ADJ589836:ADJ589837 ANF589836:ANF589837 AXB589836:AXB589837 BGX589836:BGX589837 BQT589836:BQT589837 CAP589836:CAP589837 CKL589836:CKL589837 CUH589836:CUH589837 DED589836:DED589837 DNZ589836:DNZ589837 DXV589836:DXV589837 EHR589836:EHR589837 ERN589836:ERN589837 FBJ589836:FBJ589837 FLF589836:FLF589837 FVB589836:FVB589837 GEX589836:GEX589837 GOT589836:GOT589837 GYP589836:GYP589837 HIL589836:HIL589837 HSH589836:HSH589837 ICD589836:ICD589837 ILZ589836:ILZ589837 IVV589836:IVV589837 JFR589836:JFR589837 JPN589836:JPN589837 JZJ589836:JZJ589837 KJF589836:KJF589837 KTB589836:KTB589837 LCX589836:LCX589837 LMT589836:LMT589837 LWP589836:LWP589837 MGL589836:MGL589837 MQH589836:MQH589837 NAD589836:NAD589837 NJZ589836:NJZ589837 NTV589836:NTV589837 ODR589836:ODR589837 ONN589836:ONN589837 OXJ589836:OXJ589837 PHF589836:PHF589837 PRB589836:PRB589837 QAX589836:QAX589837 QKT589836:QKT589837 QUP589836:QUP589837 REL589836:REL589837 ROH589836:ROH589837 RYD589836:RYD589837 SHZ589836:SHZ589837 SRV589836:SRV589837 TBR589836:TBR589837 TLN589836:TLN589837 TVJ589836:TVJ589837 UFF589836:UFF589837 UPB589836:UPB589837 UYX589836:UYX589837 VIT589836:VIT589837 VSP589836:VSP589837 WCL589836:WCL589837 WMH589836:WMH589837 WWD589836:WWD589837 V655372:V655373 JR655372:JR655373 TN655372:TN655373 ADJ655372:ADJ655373 ANF655372:ANF655373 AXB655372:AXB655373 BGX655372:BGX655373 BQT655372:BQT655373 CAP655372:CAP655373 CKL655372:CKL655373 CUH655372:CUH655373 DED655372:DED655373 DNZ655372:DNZ655373 DXV655372:DXV655373 EHR655372:EHR655373 ERN655372:ERN655373 FBJ655372:FBJ655373 FLF655372:FLF655373 FVB655372:FVB655373 GEX655372:GEX655373 GOT655372:GOT655373 GYP655372:GYP655373 HIL655372:HIL655373 HSH655372:HSH655373 ICD655372:ICD655373 ILZ655372:ILZ655373 IVV655372:IVV655373 JFR655372:JFR655373 JPN655372:JPN655373 JZJ655372:JZJ655373 KJF655372:KJF655373 KTB655372:KTB655373 LCX655372:LCX655373 LMT655372:LMT655373 LWP655372:LWP655373 MGL655372:MGL655373 MQH655372:MQH655373 NAD655372:NAD655373 NJZ655372:NJZ655373 NTV655372:NTV655373 ODR655372:ODR655373 ONN655372:ONN655373 OXJ655372:OXJ655373 PHF655372:PHF655373 PRB655372:PRB655373 QAX655372:QAX655373 QKT655372:QKT655373 QUP655372:QUP655373 REL655372:REL655373 ROH655372:ROH655373 RYD655372:RYD655373 SHZ655372:SHZ655373 SRV655372:SRV655373 TBR655372:TBR655373 TLN655372:TLN655373 TVJ655372:TVJ655373 UFF655372:UFF655373 UPB655372:UPB655373 UYX655372:UYX655373 VIT655372:VIT655373 VSP655372:VSP655373 WCL655372:WCL655373 WMH655372:WMH655373 WWD655372:WWD655373 V720908:V720909 JR720908:JR720909 TN720908:TN720909 ADJ720908:ADJ720909 ANF720908:ANF720909 AXB720908:AXB720909 BGX720908:BGX720909 BQT720908:BQT720909 CAP720908:CAP720909 CKL720908:CKL720909 CUH720908:CUH720909 DED720908:DED720909 DNZ720908:DNZ720909 DXV720908:DXV720909 EHR720908:EHR720909 ERN720908:ERN720909 FBJ720908:FBJ720909 FLF720908:FLF720909 FVB720908:FVB720909 GEX720908:GEX720909 GOT720908:GOT720909 GYP720908:GYP720909 HIL720908:HIL720909 HSH720908:HSH720909 ICD720908:ICD720909 ILZ720908:ILZ720909 IVV720908:IVV720909 JFR720908:JFR720909 JPN720908:JPN720909 JZJ720908:JZJ720909 KJF720908:KJF720909 KTB720908:KTB720909 LCX720908:LCX720909 LMT720908:LMT720909 LWP720908:LWP720909 MGL720908:MGL720909 MQH720908:MQH720909 NAD720908:NAD720909 NJZ720908:NJZ720909 NTV720908:NTV720909 ODR720908:ODR720909 ONN720908:ONN720909 OXJ720908:OXJ720909 PHF720908:PHF720909 PRB720908:PRB720909 QAX720908:QAX720909 QKT720908:QKT720909 QUP720908:QUP720909 REL720908:REL720909 ROH720908:ROH720909 RYD720908:RYD720909 SHZ720908:SHZ720909 SRV720908:SRV720909 TBR720908:TBR720909 TLN720908:TLN720909 TVJ720908:TVJ720909 UFF720908:UFF720909 UPB720908:UPB720909 UYX720908:UYX720909 VIT720908:VIT720909 VSP720908:VSP720909 WCL720908:WCL720909 WMH720908:WMH720909 WWD720908:WWD720909 V786444:V786445 JR786444:JR786445 TN786444:TN786445 ADJ786444:ADJ786445 ANF786444:ANF786445 AXB786444:AXB786445 BGX786444:BGX786445 BQT786444:BQT786445 CAP786444:CAP786445 CKL786444:CKL786445 CUH786444:CUH786445 DED786444:DED786445 DNZ786444:DNZ786445 DXV786444:DXV786445 EHR786444:EHR786445 ERN786444:ERN786445 FBJ786444:FBJ786445 FLF786444:FLF786445 FVB786444:FVB786445 GEX786444:GEX786445 GOT786444:GOT786445 GYP786444:GYP786445 HIL786444:HIL786445 HSH786444:HSH786445 ICD786444:ICD786445 ILZ786444:ILZ786445 IVV786444:IVV786445 JFR786444:JFR786445 JPN786444:JPN786445 JZJ786444:JZJ786445 KJF786444:KJF786445 KTB786444:KTB786445 LCX786444:LCX786445 LMT786444:LMT786445 LWP786444:LWP786445 MGL786444:MGL786445 MQH786444:MQH786445 NAD786444:NAD786445 NJZ786444:NJZ786445 NTV786444:NTV786445 ODR786444:ODR786445 ONN786444:ONN786445 OXJ786444:OXJ786445 PHF786444:PHF786445 PRB786444:PRB786445 QAX786444:QAX786445 QKT786444:QKT786445 QUP786444:QUP786445 REL786444:REL786445 ROH786444:ROH786445 RYD786444:RYD786445 SHZ786444:SHZ786445 SRV786444:SRV786445 TBR786444:TBR786445 TLN786444:TLN786445 TVJ786444:TVJ786445 UFF786444:UFF786445 UPB786444:UPB786445 UYX786444:UYX786445 VIT786444:VIT786445 VSP786444:VSP786445 WCL786444:WCL786445 WMH786444:WMH786445 WWD786444:WWD786445 V851980:V851981 JR851980:JR851981 TN851980:TN851981 ADJ851980:ADJ851981 ANF851980:ANF851981 AXB851980:AXB851981 BGX851980:BGX851981 BQT851980:BQT851981 CAP851980:CAP851981 CKL851980:CKL851981 CUH851980:CUH851981 DED851980:DED851981 DNZ851980:DNZ851981 DXV851980:DXV851981 EHR851980:EHR851981 ERN851980:ERN851981 FBJ851980:FBJ851981 FLF851980:FLF851981 FVB851980:FVB851981 GEX851980:GEX851981 GOT851980:GOT851981 GYP851980:GYP851981 HIL851980:HIL851981 HSH851980:HSH851981 ICD851980:ICD851981 ILZ851980:ILZ851981 IVV851980:IVV851981 JFR851980:JFR851981 JPN851980:JPN851981 JZJ851980:JZJ851981 KJF851980:KJF851981 KTB851980:KTB851981 LCX851980:LCX851981 LMT851980:LMT851981 LWP851980:LWP851981 MGL851980:MGL851981 MQH851980:MQH851981 NAD851980:NAD851981 NJZ851980:NJZ851981 NTV851980:NTV851981 ODR851980:ODR851981 ONN851980:ONN851981 OXJ851980:OXJ851981 PHF851980:PHF851981 PRB851980:PRB851981 QAX851980:QAX851981 QKT851980:QKT851981 QUP851980:QUP851981 REL851980:REL851981 ROH851980:ROH851981 RYD851980:RYD851981 SHZ851980:SHZ851981 SRV851980:SRV851981 TBR851980:TBR851981 TLN851980:TLN851981 TVJ851980:TVJ851981 UFF851980:UFF851981 UPB851980:UPB851981 UYX851980:UYX851981 VIT851980:VIT851981 VSP851980:VSP851981 WCL851980:WCL851981 WMH851980:WMH851981 WWD851980:WWD851981 V917516:V917517 JR917516:JR917517 TN917516:TN917517 ADJ917516:ADJ917517 ANF917516:ANF917517 AXB917516:AXB917517 BGX917516:BGX917517 BQT917516:BQT917517 CAP917516:CAP917517 CKL917516:CKL917517 CUH917516:CUH917517 DED917516:DED917517 DNZ917516:DNZ917517 DXV917516:DXV917517 EHR917516:EHR917517 ERN917516:ERN917517 FBJ917516:FBJ917517 FLF917516:FLF917517 FVB917516:FVB917517 GEX917516:GEX917517 GOT917516:GOT917517 GYP917516:GYP917517 HIL917516:HIL917517 HSH917516:HSH917517 ICD917516:ICD917517 ILZ917516:ILZ917517 IVV917516:IVV917517 JFR917516:JFR917517 JPN917516:JPN917517 JZJ917516:JZJ917517 KJF917516:KJF917517 KTB917516:KTB917517 LCX917516:LCX917517 LMT917516:LMT917517 LWP917516:LWP917517 MGL917516:MGL917517 MQH917516:MQH917517 NAD917516:NAD917517 NJZ917516:NJZ917517 NTV917516:NTV917517 ODR917516:ODR917517 ONN917516:ONN917517 OXJ917516:OXJ917517 PHF917516:PHF917517 PRB917516:PRB917517 QAX917516:QAX917517 QKT917516:QKT917517 QUP917516:QUP917517 REL917516:REL917517 ROH917516:ROH917517 RYD917516:RYD917517 SHZ917516:SHZ917517 SRV917516:SRV917517 TBR917516:TBR917517 TLN917516:TLN917517 TVJ917516:TVJ917517 UFF917516:UFF917517 UPB917516:UPB917517 UYX917516:UYX917517 VIT917516:VIT917517 VSP917516:VSP917517 WCL917516:WCL917517 WMH917516:WMH917517 WWD917516:WWD917517 V983052:V983053 JR983052:JR983053 TN983052:TN983053 ADJ983052:ADJ983053 ANF983052:ANF983053 AXB983052:AXB983053 BGX983052:BGX983053 BQT983052:BQT983053 CAP983052:CAP983053 CKL983052:CKL983053 CUH983052:CUH983053 DED983052:DED983053 DNZ983052:DNZ983053 DXV983052:DXV983053 EHR983052:EHR983053 ERN983052:ERN983053 FBJ983052:FBJ983053 FLF983052:FLF983053 FVB983052:FVB983053 GEX983052:GEX983053 GOT983052:GOT983053 GYP983052:GYP983053 HIL983052:HIL983053 HSH983052:HSH983053 ICD983052:ICD983053 ILZ983052:ILZ983053 IVV983052:IVV983053 JFR983052:JFR983053 JPN983052:JPN983053 JZJ983052:JZJ983053 KJF983052:KJF983053 KTB983052:KTB983053 LCX983052:LCX983053 LMT983052:LMT983053 LWP983052:LWP983053 MGL983052:MGL983053 MQH983052:MQH983053 NAD983052:NAD983053 NJZ983052:NJZ983053 NTV983052:NTV983053 ODR983052:ODR983053 ONN983052:ONN983053 OXJ983052:OXJ983053 PHF983052:PHF983053 PRB983052:PRB983053 QAX983052:QAX983053 QKT983052:QKT983053 QUP983052:QUP983053 REL983052:REL983053 ROH983052:ROH983053 RYD983052:RYD983053 SHZ983052:SHZ983053 SRV983052:SRV983053 TBR983052:TBR983053 TLN983052:TLN983053 TVJ983052:TVJ983053 UFF983052:UFF983053 UPB983052:UPB983053 UYX983052:UYX983053 VIT983052:VIT983053 VSP983052:VSP983053 WCL983052:WCL983053 WMH983052:WMH983053 WWD983052:WWD983053 O655457 JK655457 TG655457 ADC655457 AMY655457 AWU655457 BGQ655457 BQM655457 CAI655457 CKE655457 CUA655457 DDW655457 DNS655457 DXO655457 EHK655457 ERG655457 FBC655457 FKY655457 FUU655457 GEQ655457 GOM655457 GYI655457 HIE655457 HSA655457 IBW655457 ILS655457 IVO655457 JFK655457 JPG655457 JZC655457 KIY655457 KSU655457 LCQ655457 LMM655457 LWI655457 MGE655457 MQA655457 MZW655457 NJS655457 NTO655457 ODK655457 ONG655457 OXC655457 PGY655457 PQU655457 QAQ655457 QKM655457 QUI655457 REE655457 ROA655457 RXW655457 SHS655457 SRO655457 TBK655457 TLG655457 TVC655457 UEY655457 UOU655457 UYQ655457 VIM655457 VSI655457 WCE655457 WMA655457 WVW655457 AA65597 JW65597 TS65597 ADO65597 ANK65597 AXG65597 BHC65597 BQY65597 CAU65597 CKQ65597 CUM65597 DEI65597 DOE65597 DYA65597 EHW65597 ERS65597 FBO65597 FLK65597 FVG65597 GFC65597 GOY65597 GYU65597 HIQ65597 HSM65597 ICI65597 IME65597 IWA65597 JFW65597 JPS65597 JZO65597 KJK65597 KTG65597 LDC65597 LMY65597 LWU65597 MGQ65597 MQM65597 NAI65597 NKE65597 NUA65597 ODW65597 ONS65597 OXO65597 PHK65597 PRG65597 QBC65597 QKY65597 QUU65597 REQ65597 ROM65597 RYI65597 SIE65597 SSA65597 TBW65597 TLS65597 TVO65597 UFK65597 UPG65597 UZC65597 VIY65597 VSU65597 WCQ65597 WMM65597 WWI65597 AA131133 JW131133 TS131133 ADO131133 ANK131133 AXG131133 BHC131133 BQY131133 CAU131133 CKQ131133 CUM131133 DEI131133 DOE131133 DYA131133 EHW131133 ERS131133 FBO131133 FLK131133 FVG131133 GFC131133 GOY131133 GYU131133 HIQ131133 HSM131133 ICI131133 IME131133 IWA131133 JFW131133 JPS131133 JZO131133 KJK131133 KTG131133 LDC131133 LMY131133 LWU131133 MGQ131133 MQM131133 NAI131133 NKE131133 NUA131133 ODW131133 ONS131133 OXO131133 PHK131133 PRG131133 QBC131133 QKY131133 QUU131133 REQ131133 ROM131133 RYI131133 SIE131133 SSA131133 TBW131133 TLS131133 TVO131133 UFK131133 UPG131133 UZC131133 VIY131133 VSU131133 WCQ131133 WMM131133 WWI131133 AA196669 JW196669 TS196669 ADO196669 ANK196669 AXG196669 BHC196669 BQY196669 CAU196669 CKQ196669 CUM196669 DEI196669 DOE196669 DYA196669 EHW196669 ERS196669 FBO196669 FLK196669 FVG196669 GFC196669 GOY196669 GYU196669 HIQ196669 HSM196669 ICI196669 IME196669 IWA196669 JFW196669 JPS196669 JZO196669 KJK196669 KTG196669 LDC196669 LMY196669 LWU196669 MGQ196669 MQM196669 NAI196669 NKE196669 NUA196669 ODW196669 ONS196669 OXO196669 PHK196669 PRG196669 QBC196669 QKY196669 QUU196669 REQ196669 ROM196669 RYI196669 SIE196669 SSA196669 TBW196669 TLS196669 TVO196669 UFK196669 UPG196669 UZC196669 VIY196669 VSU196669 WCQ196669 WMM196669 WWI196669 AA262205 JW262205 TS262205 ADO262205 ANK262205 AXG262205 BHC262205 BQY262205 CAU262205 CKQ262205 CUM262205 DEI262205 DOE262205 DYA262205 EHW262205 ERS262205 FBO262205 FLK262205 FVG262205 GFC262205 GOY262205 GYU262205 HIQ262205 HSM262205 ICI262205 IME262205 IWA262205 JFW262205 JPS262205 JZO262205 KJK262205 KTG262205 LDC262205 LMY262205 LWU262205 MGQ262205 MQM262205 NAI262205 NKE262205 NUA262205 ODW262205 ONS262205 OXO262205 PHK262205 PRG262205 QBC262205 QKY262205 QUU262205 REQ262205 ROM262205 RYI262205 SIE262205 SSA262205 TBW262205 TLS262205 TVO262205 UFK262205 UPG262205 UZC262205 VIY262205 VSU262205 WCQ262205 WMM262205 WWI262205 AA327741 JW327741 TS327741 ADO327741 ANK327741 AXG327741 BHC327741 BQY327741 CAU327741 CKQ327741 CUM327741 DEI327741 DOE327741 DYA327741 EHW327741 ERS327741 FBO327741 FLK327741 FVG327741 GFC327741 GOY327741 GYU327741 HIQ327741 HSM327741 ICI327741 IME327741 IWA327741 JFW327741 JPS327741 JZO327741 KJK327741 KTG327741 LDC327741 LMY327741 LWU327741 MGQ327741 MQM327741 NAI327741 NKE327741 NUA327741 ODW327741 ONS327741 OXO327741 PHK327741 PRG327741 QBC327741 QKY327741 QUU327741 REQ327741 ROM327741 RYI327741 SIE327741 SSA327741 TBW327741 TLS327741 TVO327741 UFK327741 UPG327741 UZC327741 VIY327741 VSU327741 WCQ327741 WMM327741 WWI327741 AA393277 JW393277 TS393277 ADO393277 ANK393277 AXG393277 BHC393277 BQY393277 CAU393277 CKQ393277 CUM393277 DEI393277 DOE393277 DYA393277 EHW393277 ERS393277 FBO393277 FLK393277 FVG393277 GFC393277 GOY393277 GYU393277 HIQ393277 HSM393277 ICI393277 IME393277 IWA393277 JFW393277 JPS393277 JZO393277 KJK393277 KTG393277 LDC393277 LMY393277 LWU393277 MGQ393277 MQM393277 NAI393277 NKE393277 NUA393277 ODW393277 ONS393277 OXO393277 PHK393277 PRG393277 QBC393277 QKY393277 QUU393277 REQ393277 ROM393277 RYI393277 SIE393277 SSA393277 TBW393277 TLS393277 TVO393277 UFK393277 UPG393277 UZC393277 VIY393277 VSU393277 WCQ393277 WMM393277 WWI393277 AA458813 JW458813 TS458813 ADO458813 ANK458813 AXG458813 BHC458813 BQY458813 CAU458813 CKQ458813 CUM458813 DEI458813 DOE458813 DYA458813 EHW458813 ERS458813 FBO458813 FLK458813 FVG458813 GFC458813 GOY458813 GYU458813 HIQ458813 HSM458813 ICI458813 IME458813 IWA458813 JFW458813 JPS458813 JZO458813 KJK458813 KTG458813 LDC458813 LMY458813 LWU458813 MGQ458813 MQM458813 NAI458813 NKE458813 NUA458813 ODW458813 ONS458813 OXO458813 PHK458813 PRG458813 QBC458813 QKY458813 QUU458813 REQ458813 ROM458813 RYI458813 SIE458813 SSA458813 TBW458813 TLS458813 TVO458813 UFK458813 UPG458813 UZC458813 VIY458813 VSU458813 WCQ458813 WMM458813 WWI458813 AA524349 JW524349 TS524349 ADO524349 ANK524349 AXG524349 BHC524349 BQY524349 CAU524349 CKQ524349 CUM524349 DEI524349 DOE524349 DYA524349 EHW524349 ERS524349 FBO524349 FLK524349 FVG524349 GFC524349 GOY524349 GYU524349 HIQ524349 HSM524349 ICI524349 IME524349 IWA524349 JFW524349 JPS524349 JZO524349 KJK524349 KTG524349 LDC524349 LMY524349 LWU524349 MGQ524349 MQM524349 NAI524349 NKE524349 NUA524349 ODW524349 ONS524349 OXO524349 PHK524349 PRG524349 QBC524349 QKY524349 QUU524349 REQ524349 ROM524349 RYI524349 SIE524349 SSA524349 TBW524349 TLS524349 TVO524349 UFK524349 UPG524349 UZC524349 VIY524349 VSU524349 WCQ524349 WMM524349 WWI524349 AA589885 JW589885 TS589885 ADO589885 ANK589885 AXG589885 BHC589885 BQY589885 CAU589885 CKQ589885 CUM589885 DEI589885 DOE589885 DYA589885 EHW589885 ERS589885 FBO589885 FLK589885 FVG589885 GFC589885 GOY589885 GYU589885 HIQ589885 HSM589885 ICI589885 IME589885 IWA589885 JFW589885 JPS589885 JZO589885 KJK589885 KTG589885 LDC589885 LMY589885 LWU589885 MGQ589885 MQM589885 NAI589885 NKE589885 NUA589885 ODW589885 ONS589885 OXO589885 PHK589885 PRG589885 QBC589885 QKY589885 QUU589885 REQ589885 ROM589885 RYI589885 SIE589885 SSA589885 TBW589885 TLS589885 TVO589885 UFK589885 UPG589885 UZC589885 VIY589885 VSU589885 WCQ589885 WMM589885 WWI589885 AA655421 JW655421 TS655421 ADO655421 ANK655421 AXG655421 BHC655421 BQY655421 CAU655421 CKQ655421 CUM655421 DEI655421 DOE655421 DYA655421 EHW655421 ERS655421 FBO655421 FLK655421 FVG655421 GFC655421 GOY655421 GYU655421 HIQ655421 HSM655421 ICI655421 IME655421 IWA655421 JFW655421 JPS655421 JZO655421 KJK655421 KTG655421 LDC655421 LMY655421 LWU655421 MGQ655421 MQM655421 NAI655421 NKE655421 NUA655421 ODW655421 ONS655421 OXO655421 PHK655421 PRG655421 QBC655421 QKY655421 QUU655421 REQ655421 ROM655421 RYI655421 SIE655421 SSA655421 TBW655421 TLS655421 TVO655421 UFK655421 UPG655421 UZC655421 VIY655421 VSU655421 WCQ655421 WMM655421 WWI655421 AA720957 JW720957 TS720957 ADO720957 ANK720957 AXG720957 BHC720957 BQY720957 CAU720957 CKQ720957 CUM720957 DEI720957 DOE720957 DYA720957 EHW720957 ERS720957 FBO720957 FLK720957 FVG720957 GFC720957 GOY720957 GYU720957 HIQ720957 HSM720957 ICI720957 IME720957 IWA720957 JFW720957 JPS720957 JZO720957 KJK720957 KTG720957 LDC720957 LMY720957 LWU720957 MGQ720957 MQM720957 NAI720957 NKE720957 NUA720957 ODW720957 ONS720957 OXO720957 PHK720957 PRG720957 QBC720957 QKY720957 QUU720957 REQ720957 ROM720957 RYI720957 SIE720957 SSA720957 TBW720957 TLS720957 TVO720957 UFK720957 UPG720957 UZC720957 VIY720957 VSU720957 WCQ720957 WMM720957 WWI720957 AA786493 JW786493 TS786493 ADO786493 ANK786493 AXG786493 BHC786493 BQY786493 CAU786493 CKQ786493 CUM786493 DEI786493 DOE786493 DYA786493 EHW786493 ERS786493 FBO786493 FLK786493 FVG786493 GFC786493 GOY786493 GYU786493 HIQ786493 HSM786493 ICI786493 IME786493 IWA786493 JFW786493 JPS786493 JZO786493 KJK786493 KTG786493 LDC786493 LMY786493 LWU786493 MGQ786493 MQM786493 NAI786493 NKE786493 NUA786493 ODW786493 ONS786493 OXO786493 PHK786493 PRG786493 QBC786493 QKY786493 QUU786493 REQ786493 ROM786493 RYI786493 SIE786493 SSA786493 TBW786493 TLS786493 TVO786493 UFK786493 UPG786493 UZC786493 VIY786493 VSU786493 WCQ786493 WMM786493 WWI786493 AA852029 JW852029 TS852029 ADO852029 ANK852029 AXG852029 BHC852029 BQY852029 CAU852029 CKQ852029 CUM852029 DEI852029 DOE852029 DYA852029 EHW852029 ERS852029 FBO852029 FLK852029 FVG852029 GFC852029 GOY852029 GYU852029 HIQ852029 HSM852029 ICI852029 IME852029 IWA852029 JFW852029 JPS852029 JZO852029 KJK852029 KTG852029 LDC852029 LMY852029 LWU852029 MGQ852029 MQM852029 NAI852029 NKE852029 NUA852029 ODW852029 ONS852029 OXO852029 PHK852029 PRG852029 QBC852029 QKY852029 QUU852029 REQ852029 ROM852029 RYI852029 SIE852029 SSA852029 TBW852029 TLS852029 TVO852029 UFK852029 UPG852029 UZC852029 VIY852029 VSU852029 WCQ852029 WMM852029 WWI852029 AA917565 JW917565 TS917565 ADO917565 ANK917565 AXG917565 BHC917565 BQY917565 CAU917565 CKQ917565 CUM917565 DEI917565 DOE917565 DYA917565 EHW917565 ERS917565 FBO917565 FLK917565 FVG917565 GFC917565 GOY917565 GYU917565 HIQ917565 HSM917565 ICI917565 IME917565 IWA917565 JFW917565 JPS917565 JZO917565 KJK917565 KTG917565 LDC917565 LMY917565 LWU917565 MGQ917565 MQM917565 NAI917565 NKE917565 NUA917565 ODW917565 ONS917565 OXO917565 PHK917565 PRG917565 QBC917565 QKY917565 QUU917565 REQ917565 ROM917565 RYI917565 SIE917565 SSA917565 TBW917565 TLS917565 TVO917565 UFK917565 UPG917565 UZC917565 VIY917565 VSU917565 WCQ917565 WMM917565 WWI917565 AA983101 JW983101 TS983101 ADO983101 ANK983101 AXG983101 BHC983101 BQY983101 CAU983101 CKQ983101 CUM983101 DEI983101 DOE983101 DYA983101 EHW983101 ERS983101 FBO983101 FLK983101 FVG983101 GFC983101 GOY983101 GYU983101 HIQ983101 HSM983101 ICI983101 IME983101 IWA983101 JFW983101 JPS983101 JZO983101 KJK983101 KTG983101 LDC983101 LMY983101 LWU983101 MGQ983101 MQM983101 NAI983101 NKE983101 NUA983101 ODW983101 ONS983101 OXO983101 PHK983101 PRG983101 QBC983101 QKY983101 QUU983101 REQ983101 ROM983101 RYI983101 SIE983101 SSA983101 TBW983101 TLS983101 TVO983101 UFK983101 UPG983101 UZC983101 VIY983101 VSU983101 WCQ983101 WMM983101 WWI983101 O720993 JK720993 TG720993 ADC720993 AMY720993 AWU720993 BGQ720993 BQM720993 CAI720993 CKE720993 CUA720993 DDW720993 DNS720993 DXO720993 EHK720993 ERG720993 FBC720993 FKY720993 FUU720993 GEQ720993 GOM720993 GYI720993 HIE720993 HSA720993 IBW720993 ILS720993 IVO720993 JFK720993 JPG720993 JZC720993 KIY720993 KSU720993 LCQ720993 LMM720993 LWI720993 MGE720993 MQA720993 MZW720993 NJS720993 NTO720993 ODK720993 ONG720993 OXC720993 PGY720993 PQU720993 QAQ720993 QKM720993 QUI720993 REE720993 ROA720993 RXW720993 SHS720993 SRO720993 TBK720993 TLG720993 TVC720993 UEY720993 UOU720993 UYQ720993 VIM720993 VSI720993 WCE720993 WMA720993 WVW720993 V65537 JR65537 TN65537 ADJ65537 ANF65537 AXB65537 BGX65537 BQT65537 CAP65537 CKL65537 CUH65537 DED65537 DNZ65537 DXV65537 EHR65537 ERN65537 FBJ65537 FLF65537 FVB65537 GEX65537 GOT65537 GYP65537 HIL65537 HSH65537 ICD65537 ILZ65537 IVV65537 JFR65537 JPN65537 JZJ65537 KJF65537 KTB65537 LCX65537 LMT65537 LWP65537 MGL65537 MQH65537 NAD65537 NJZ65537 NTV65537 ODR65537 ONN65537 OXJ65537 PHF65537 PRB65537 QAX65537 QKT65537 QUP65537 REL65537 ROH65537 RYD65537 SHZ65537 SRV65537 TBR65537 TLN65537 TVJ65537 UFF65537 UPB65537 UYX65537 VIT65537 VSP65537 WCL65537 WMH65537 WWD65537 V131073 JR131073 TN131073 ADJ131073 ANF131073 AXB131073 BGX131073 BQT131073 CAP131073 CKL131073 CUH131073 DED131073 DNZ131073 DXV131073 EHR131073 ERN131073 FBJ131073 FLF131073 FVB131073 GEX131073 GOT131073 GYP131073 HIL131073 HSH131073 ICD131073 ILZ131073 IVV131073 JFR131073 JPN131073 JZJ131073 KJF131073 KTB131073 LCX131073 LMT131073 LWP131073 MGL131073 MQH131073 NAD131073 NJZ131073 NTV131073 ODR131073 ONN131073 OXJ131073 PHF131073 PRB131073 QAX131073 QKT131073 QUP131073 REL131073 ROH131073 RYD131073 SHZ131073 SRV131073 TBR131073 TLN131073 TVJ131073 UFF131073 UPB131073 UYX131073 VIT131073 VSP131073 WCL131073 WMH131073 WWD131073 V196609 JR196609 TN196609 ADJ196609 ANF196609 AXB196609 BGX196609 BQT196609 CAP196609 CKL196609 CUH196609 DED196609 DNZ196609 DXV196609 EHR196609 ERN196609 FBJ196609 FLF196609 FVB196609 GEX196609 GOT196609 GYP196609 HIL196609 HSH196609 ICD196609 ILZ196609 IVV196609 JFR196609 JPN196609 JZJ196609 KJF196609 KTB196609 LCX196609 LMT196609 LWP196609 MGL196609 MQH196609 NAD196609 NJZ196609 NTV196609 ODR196609 ONN196609 OXJ196609 PHF196609 PRB196609 QAX196609 QKT196609 QUP196609 REL196609 ROH196609 RYD196609 SHZ196609 SRV196609 TBR196609 TLN196609 TVJ196609 UFF196609 UPB196609 UYX196609 VIT196609 VSP196609 WCL196609 WMH196609 WWD196609 V262145 JR262145 TN262145 ADJ262145 ANF262145 AXB262145 BGX262145 BQT262145 CAP262145 CKL262145 CUH262145 DED262145 DNZ262145 DXV262145 EHR262145 ERN262145 FBJ262145 FLF262145 FVB262145 GEX262145 GOT262145 GYP262145 HIL262145 HSH262145 ICD262145 ILZ262145 IVV262145 JFR262145 JPN262145 JZJ262145 KJF262145 KTB262145 LCX262145 LMT262145 LWP262145 MGL262145 MQH262145 NAD262145 NJZ262145 NTV262145 ODR262145 ONN262145 OXJ262145 PHF262145 PRB262145 QAX262145 QKT262145 QUP262145 REL262145 ROH262145 RYD262145 SHZ262145 SRV262145 TBR262145 TLN262145 TVJ262145 UFF262145 UPB262145 UYX262145 VIT262145 VSP262145 WCL262145 WMH262145 WWD262145 V327681 JR327681 TN327681 ADJ327681 ANF327681 AXB327681 BGX327681 BQT327681 CAP327681 CKL327681 CUH327681 DED327681 DNZ327681 DXV327681 EHR327681 ERN327681 FBJ327681 FLF327681 FVB327681 GEX327681 GOT327681 GYP327681 HIL327681 HSH327681 ICD327681 ILZ327681 IVV327681 JFR327681 JPN327681 JZJ327681 KJF327681 KTB327681 LCX327681 LMT327681 LWP327681 MGL327681 MQH327681 NAD327681 NJZ327681 NTV327681 ODR327681 ONN327681 OXJ327681 PHF327681 PRB327681 QAX327681 QKT327681 QUP327681 REL327681 ROH327681 RYD327681 SHZ327681 SRV327681 TBR327681 TLN327681 TVJ327681 UFF327681 UPB327681 UYX327681 VIT327681 VSP327681 WCL327681 WMH327681 WWD327681 V393217 JR393217 TN393217 ADJ393217 ANF393217 AXB393217 BGX393217 BQT393217 CAP393217 CKL393217 CUH393217 DED393217 DNZ393217 DXV393217 EHR393217 ERN393217 FBJ393217 FLF393217 FVB393217 GEX393217 GOT393217 GYP393217 HIL393217 HSH393217 ICD393217 ILZ393217 IVV393217 JFR393217 JPN393217 JZJ393217 KJF393217 KTB393217 LCX393217 LMT393217 LWP393217 MGL393217 MQH393217 NAD393217 NJZ393217 NTV393217 ODR393217 ONN393217 OXJ393217 PHF393217 PRB393217 QAX393217 QKT393217 QUP393217 REL393217 ROH393217 RYD393217 SHZ393217 SRV393217 TBR393217 TLN393217 TVJ393217 UFF393217 UPB393217 UYX393217 VIT393217 VSP393217 WCL393217 WMH393217 WWD393217 V458753 JR458753 TN458753 ADJ458753 ANF458753 AXB458753 BGX458753 BQT458753 CAP458753 CKL458753 CUH458753 DED458753 DNZ458753 DXV458753 EHR458753 ERN458753 FBJ458753 FLF458753 FVB458753 GEX458753 GOT458753 GYP458753 HIL458753 HSH458753 ICD458753 ILZ458753 IVV458753 JFR458753 JPN458753 JZJ458753 KJF458753 KTB458753 LCX458753 LMT458753 LWP458753 MGL458753 MQH458753 NAD458753 NJZ458753 NTV458753 ODR458753 ONN458753 OXJ458753 PHF458753 PRB458753 QAX458753 QKT458753 QUP458753 REL458753 ROH458753 RYD458753 SHZ458753 SRV458753 TBR458753 TLN458753 TVJ458753 UFF458753 UPB458753 UYX458753 VIT458753 VSP458753 WCL458753 WMH458753 WWD458753 V524289 JR524289 TN524289 ADJ524289 ANF524289 AXB524289 BGX524289 BQT524289 CAP524289 CKL524289 CUH524289 DED524289 DNZ524289 DXV524289 EHR524289 ERN524289 FBJ524289 FLF524289 FVB524289 GEX524289 GOT524289 GYP524289 HIL524289 HSH524289 ICD524289 ILZ524289 IVV524289 JFR524289 JPN524289 JZJ524289 KJF524289 KTB524289 LCX524289 LMT524289 LWP524289 MGL524289 MQH524289 NAD524289 NJZ524289 NTV524289 ODR524289 ONN524289 OXJ524289 PHF524289 PRB524289 QAX524289 QKT524289 QUP524289 REL524289 ROH524289 RYD524289 SHZ524289 SRV524289 TBR524289 TLN524289 TVJ524289 UFF524289 UPB524289 UYX524289 VIT524289 VSP524289 WCL524289 WMH524289 WWD524289 V589825 JR589825 TN589825 ADJ589825 ANF589825 AXB589825 BGX589825 BQT589825 CAP589825 CKL589825 CUH589825 DED589825 DNZ589825 DXV589825 EHR589825 ERN589825 FBJ589825 FLF589825 FVB589825 GEX589825 GOT589825 GYP589825 HIL589825 HSH589825 ICD589825 ILZ589825 IVV589825 JFR589825 JPN589825 JZJ589825 KJF589825 KTB589825 LCX589825 LMT589825 LWP589825 MGL589825 MQH589825 NAD589825 NJZ589825 NTV589825 ODR589825 ONN589825 OXJ589825 PHF589825 PRB589825 QAX589825 QKT589825 QUP589825 REL589825 ROH589825 RYD589825 SHZ589825 SRV589825 TBR589825 TLN589825 TVJ589825 UFF589825 UPB589825 UYX589825 VIT589825 VSP589825 WCL589825 WMH589825 WWD589825 V655361 JR655361 TN655361 ADJ655361 ANF655361 AXB655361 BGX655361 BQT655361 CAP655361 CKL655361 CUH655361 DED655361 DNZ655361 DXV655361 EHR655361 ERN655361 FBJ655361 FLF655361 FVB655361 GEX655361 GOT655361 GYP655361 HIL655361 HSH655361 ICD655361 ILZ655361 IVV655361 JFR655361 JPN655361 JZJ655361 KJF655361 KTB655361 LCX655361 LMT655361 LWP655361 MGL655361 MQH655361 NAD655361 NJZ655361 NTV655361 ODR655361 ONN655361 OXJ655361 PHF655361 PRB655361 QAX655361 QKT655361 QUP655361 REL655361 ROH655361 RYD655361 SHZ655361 SRV655361 TBR655361 TLN655361 TVJ655361 UFF655361 UPB655361 UYX655361 VIT655361 VSP655361 WCL655361 WMH655361 WWD655361 V720897 JR720897 TN720897 ADJ720897 ANF720897 AXB720897 BGX720897 BQT720897 CAP720897 CKL720897 CUH720897 DED720897 DNZ720897 DXV720897 EHR720897 ERN720897 FBJ720897 FLF720897 FVB720897 GEX720897 GOT720897 GYP720897 HIL720897 HSH720897 ICD720897 ILZ720897 IVV720897 JFR720897 JPN720897 JZJ720897 KJF720897 KTB720897 LCX720897 LMT720897 LWP720897 MGL720897 MQH720897 NAD720897 NJZ720897 NTV720897 ODR720897 ONN720897 OXJ720897 PHF720897 PRB720897 QAX720897 QKT720897 QUP720897 REL720897 ROH720897 RYD720897 SHZ720897 SRV720897 TBR720897 TLN720897 TVJ720897 UFF720897 UPB720897 UYX720897 VIT720897 VSP720897 WCL720897 WMH720897 WWD720897 V786433 JR786433 TN786433 ADJ786433 ANF786433 AXB786433 BGX786433 BQT786433 CAP786433 CKL786433 CUH786433 DED786433 DNZ786433 DXV786433 EHR786433 ERN786433 FBJ786433 FLF786433 FVB786433 GEX786433 GOT786433 GYP786433 HIL786433 HSH786433 ICD786433 ILZ786433 IVV786433 JFR786433 JPN786433 JZJ786433 KJF786433 KTB786433 LCX786433 LMT786433 LWP786433 MGL786433 MQH786433 NAD786433 NJZ786433 NTV786433 ODR786433 ONN786433 OXJ786433 PHF786433 PRB786433 QAX786433 QKT786433 QUP786433 REL786433 ROH786433 RYD786433 SHZ786433 SRV786433 TBR786433 TLN786433 TVJ786433 UFF786433 UPB786433 UYX786433 VIT786433 VSP786433 WCL786433 WMH786433 WWD786433 V851969 JR851969 TN851969 ADJ851969 ANF851969 AXB851969 BGX851969 BQT851969 CAP851969 CKL851969 CUH851969 DED851969 DNZ851969 DXV851969 EHR851969 ERN851969 FBJ851969 FLF851969 FVB851969 GEX851969 GOT851969 GYP851969 HIL851969 HSH851969 ICD851969 ILZ851969 IVV851969 JFR851969 JPN851969 JZJ851969 KJF851969 KTB851969 LCX851969 LMT851969 LWP851969 MGL851969 MQH851969 NAD851969 NJZ851969 NTV851969 ODR851969 ONN851969 OXJ851969 PHF851969 PRB851969 QAX851969 QKT851969 QUP851969 REL851969 ROH851969 RYD851969 SHZ851969 SRV851969 TBR851969 TLN851969 TVJ851969 UFF851969 UPB851969 UYX851969 VIT851969 VSP851969 WCL851969 WMH851969 WWD851969 V917505 JR917505 TN917505 ADJ917505 ANF917505 AXB917505 BGX917505 BQT917505 CAP917505 CKL917505 CUH917505 DED917505 DNZ917505 DXV917505 EHR917505 ERN917505 FBJ917505 FLF917505 FVB917505 GEX917505 GOT917505 GYP917505 HIL917505 HSH917505 ICD917505 ILZ917505 IVV917505 JFR917505 JPN917505 JZJ917505 KJF917505 KTB917505 LCX917505 LMT917505 LWP917505 MGL917505 MQH917505 NAD917505 NJZ917505 NTV917505 ODR917505 ONN917505 OXJ917505 PHF917505 PRB917505 QAX917505 QKT917505 QUP917505 REL917505 ROH917505 RYD917505 SHZ917505 SRV917505 TBR917505 TLN917505 TVJ917505 UFF917505 UPB917505 UYX917505 VIT917505 VSP917505 WCL917505 WMH917505 WWD917505 V983041 JR983041 TN983041 ADJ983041 ANF983041 AXB983041 BGX983041 BQT983041 CAP983041 CKL983041 CUH983041 DED983041 DNZ983041 DXV983041 EHR983041 ERN983041 FBJ983041 FLF983041 FVB983041 GEX983041 GOT983041 GYP983041 HIL983041 HSH983041 ICD983041 ILZ983041 IVV983041 JFR983041 JPN983041 JZJ983041 KJF983041 KTB983041 LCX983041 LMT983041 LWP983041 MGL983041 MQH983041 NAD983041 NJZ983041 NTV983041 ODR983041 ONN983041 OXJ983041 PHF983041 PRB983041 QAX983041 QKT983041 QUP983041 REL983041 ROH983041 RYD983041 SHZ983041 SRV983041 TBR983041 TLN983041 TVJ983041 UFF983041 UPB983041 UYX983041 VIT983041 VSP983041 WCL983041 WMH983041 WWD983041 O786529 JK786529 TG786529 ADC786529 AMY786529 AWU786529 BGQ786529 BQM786529 CAI786529 CKE786529 CUA786529 DDW786529 DNS786529 DXO786529 EHK786529 ERG786529 FBC786529 FKY786529 FUU786529 GEQ786529 GOM786529 GYI786529 HIE786529 HSA786529 IBW786529 ILS786529 IVO786529 JFK786529 JPG786529 JZC786529 KIY786529 KSU786529 LCQ786529 LMM786529 LWI786529 MGE786529 MQA786529 MZW786529 NJS786529 NTO786529 ODK786529 ONG786529 OXC786529 PGY786529 PQU786529 QAQ786529 QKM786529 QUI786529 REE786529 ROA786529 RXW786529 SHS786529 SRO786529 TBK786529 TLG786529 TVC786529 UEY786529 UOU786529 UYQ786529 VIM786529 VSI786529 WCE786529 WMA786529 WVW786529 V65541 JR65541 TN65541 ADJ65541 ANF65541 AXB65541 BGX65541 BQT65541 CAP65541 CKL65541 CUH65541 DED65541 DNZ65541 DXV65541 EHR65541 ERN65541 FBJ65541 FLF65541 FVB65541 GEX65541 GOT65541 GYP65541 HIL65541 HSH65541 ICD65541 ILZ65541 IVV65541 JFR65541 JPN65541 JZJ65541 KJF65541 KTB65541 LCX65541 LMT65541 LWP65541 MGL65541 MQH65541 NAD65541 NJZ65541 NTV65541 ODR65541 ONN65541 OXJ65541 PHF65541 PRB65541 QAX65541 QKT65541 QUP65541 REL65541 ROH65541 RYD65541 SHZ65541 SRV65541 TBR65541 TLN65541 TVJ65541 UFF65541 UPB65541 UYX65541 VIT65541 VSP65541 WCL65541 WMH65541 WWD65541 V131077 JR131077 TN131077 ADJ131077 ANF131077 AXB131077 BGX131077 BQT131077 CAP131077 CKL131077 CUH131077 DED131077 DNZ131077 DXV131077 EHR131077 ERN131077 FBJ131077 FLF131077 FVB131077 GEX131077 GOT131077 GYP131077 HIL131077 HSH131077 ICD131077 ILZ131077 IVV131077 JFR131077 JPN131077 JZJ131077 KJF131077 KTB131077 LCX131077 LMT131077 LWP131077 MGL131077 MQH131077 NAD131077 NJZ131077 NTV131077 ODR131077 ONN131077 OXJ131077 PHF131077 PRB131077 QAX131077 QKT131077 QUP131077 REL131077 ROH131077 RYD131077 SHZ131077 SRV131077 TBR131077 TLN131077 TVJ131077 UFF131077 UPB131077 UYX131077 VIT131077 VSP131077 WCL131077 WMH131077 WWD131077 V196613 JR196613 TN196613 ADJ196613 ANF196613 AXB196613 BGX196613 BQT196613 CAP196613 CKL196613 CUH196613 DED196613 DNZ196613 DXV196613 EHR196613 ERN196613 FBJ196613 FLF196613 FVB196613 GEX196613 GOT196613 GYP196613 HIL196613 HSH196613 ICD196613 ILZ196613 IVV196613 JFR196613 JPN196613 JZJ196613 KJF196613 KTB196613 LCX196613 LMT196613 LWP196613 MGL196613 MQH196613 NAD196613 NJZ196613 NTV196613 ODR196613 ONN196613 OXJ196613 PHF196613 PRB196613 QAX196613 QKT196613 QUP196613 REL196613 ROH196613 RYD196613 SHZ196613 SRV196613 TBR196613 TLN196613 TVJ196613 UFF196613 UPB196613 UYX196613 VIT196613 VSP196613 WCL196613 WMH196613 WWD196613 V262149 JR262149 TN262149 ADJ262149 ANF262149 AXB262149 BGX262149 BQT262149 CAP262149 CKL262149 CUH262149 DED262149 DNZ262149 DXV262149 EHR262149 ERN262149 FBJ262149 FLF262149 FVB262149 GEX262149 GOT262149 GYP262149 HIL262149 HSH262149 ICD262149 ILZ262149 IVV262149 JFR262149 JPN262149 JZJ262149 KJF262149 KTB262149 LCX262149 LMT262149 LWP262149 MGL262149 MQH262149 NAD262149 NJZ262149 NTV262149 ODR262149 ONN262149 OXJ262149 PHF262149 PRB262149 QAX262149 QKT262149 QUP262149 REL262149 ROH262149 RYD262149 SHZ262149 SRV262149 TBR262149 TLN262149 TVJ262149 UFF262149 UPB262149 UYX262149 VIT262149 VSP262149 WCL262149 WMH262149 WWD262149 V327685 JR327685 TN327685 ADJ327685 ANF327685 AXB327685 BGX327685 BQT327685 CAP327685 CKL327685 CUH327685 DED327685 DNZ327685 DXV327685 EHR327685 ERN327685 FBJ327685 FLF327685 FVB327685 GEX327685 GOT327685 GYP327685 HIL327685 HSH327685 ICD327685 ILZ327685 IVV327685 JFR327685 JPN327685 JZJ327685 KJF327685 KTB327685 LCX327685 LMT327685 LWP327685 MGL327685 MQH327685 NAD327685 NJZ327685 NTV327685 ODR327685 ONN327685 OXJ327685 PHF327685 PRB327685 QAX327685 QKT327685 QUP327685 REL327685 ROH327685 RYD327685 SHZ327685 SRV327685 TBR327685 TLN327685 TVJ327685 UFF327685 UPB327685 UYX327685 VIT327685 VSP327685 WCL327685 WMH327685 WWD327685 V393221 JR393221 TN393221 ADJ393221 ANF393221 AXB393221 BGX393221 BQT393221 CAP393221 CKL393221 CUH393221 DED393221 DNZ393221 DXV393221 EHR393221 ERN393221 FBJ393221 FLF393221 FVB393221 GEX393221 GOT393221 GYP393221 HIL393221 HSH393221 ICD393221 ILZ393221 IVV393221 JFR393221 JPN393221 JZJ393221 KJF393221 KTB393221 LCX393221 LMT393221 LWP393221 MGL393221 MQH393221 NAD393221 NJZ393221 NTV393221 ODR393221 ONN393221 OXJ393221 PHF393221 PRB393221 QAX393221 QKT393221 QUP393221 REL393221 ROH393221 RYD393221 SHZ393221 SRV393221 TBR393221 TLN393221 TVJ393221 UFF393221 UPB393221 UYX393221 VIT393221 VSP393221 WCL393221 WMH393221 WWD393221 V458757 JR458757 TN458757 ADJ458757 ANF458757 AXB458757 BGX458757 BQT458757 CAP458757 CKL458757 CUH458757 DED458757 DNZ458757 DXV458757 EHR458757 ERN458757 FBJ458757 FLF458757 FVB458757 GEX458757 GOT458757 GYP458757 HIL458757 HSH458757 ICD458757 ILZ458757 IVV458757 JFR458757 JPN458757 JZJ458757 KJF458757 KTB458757 LCX458757 LMT458757 LWP458757 MGL458757 MQH458757 NAD458757 NJZ458757 NTV458757 ODR458757 ONN458757 OXJ458757 PHF458757 PRB458757 QAX458757 QKT458757 QUP458757 REL458757 ROH458757 RYD458757 SHZ458757 SRV458757 TBR458757 TLN458757 TVJ458757 UFF458757 UPB458757 UYX458757 VIT458757 VSP458757 WCL458757 WMH458757 WWD458757 V524293 JR524293 TN524293 ADJ524293 ANF524293 AXB524293 BGX524293 BQT524293 CAP524293 CKL524293 CUH524293 DED524293 DNZ524293 DXV524293 EHR524293 ERN524293 FBJ524293 FLF524293 FVB524293 GEX524293 GOT524293 GYP524293 HIL524293 HSH524293 ICD524293 ILZ524293 IVV524293 JFR524293 JPN524293 JZJ524293 KJF524293 KTB524293 LCX524293 LMT524293 LWP524293 MGL524293 MQH524293 NAD524293 NJZ524293 NTV524293 ODR524293 ONN524293 OXJ524293 PHF524293 PRB524293 QAX524293 QKT524293 QUP524293 REL524293 ROH524293 RYD524293 SHZ524293 SRV524293 TBR524293 TLN524293 TVJ524293 UFF524293 UPB524293 UYX524293 VIT524293 VSP524293 WCL524293 WMH524293 WWD524293 V589829 JR589829 TN589829 ADJ589829 ANF589829 AXB589829 BGX589829 BQT589829 CAP589829 CKL589829 CUH589829 DED589829 DNZ589829 DXV589829 EHR589829 ERN589829 FBJ589829 FLF589829 FVB589829 GEX589829 GOT589829 GYP589829 HIL589829 HSH589829 ICD589829 ILZ589829 IVV589829 JFR589829 JPN589829 JZJ589829 KJF589829 KTB589829 LCX589829 LMT589829 LWP589829 MGL589829 MQH589829 NAD589829 NJZ589829 NTV589829 ODR589829 ONN589829 OXJ589829 PHF589829 PRB589829 QAX589829 QKT589829 QUP589829 REL589829 ROH589829 RYD589829 SHZ589829 SRV589829 TBR589829 TLN589829 TVJ589829 UFF589829 UPB589829 UYX589829 VIT589829 VSP589829 WCL589829 WMH589829 WWD589829 V655365 JR655365 TN655365 ADJ655365 ANF655365 AXB655365 BGX655365 BQT655365 CAP655365 CKL655365 CUH655365 DED655365 DNZ655365 DXV655365 EHR655365 ERN655365 FBJ655365 FLF655365 FVB655365 GEX655365 GOT655365 GYP655365 HIL655365 HSH655365 ICD655365 ILZ655365 IVV655365 JFR655365 JPN655365 JZJ655365 KJF655365 KTB655365 LCX655365 LMT655365 LWP655365 MGL655365 MQH655365 NAD655365 NJZ655365 NTV655365 ODR655365 ONN655365 OXJ655365 PHF655365 PRB655365 QAX655365 QKT655365 QUP655365 REL655365 ROH655365 RYD655365 SHZ655365 SRV655365 TBR655365 TLN655365 TVJ655365 UFF655365 UPB655365 UYX655365 VIT655365 VSP655365 WCL655365 WMH655365 WWD655365 V720901 JR720901 TN720901 ADJ720901 ANF720901 AXB720901 BGX720901 BQT720901 CAP720901 CKL720901 CUH720901 DED720901 DNZ720901 DXV720901 EHR720901 ERN720901 FBJ720901 FLF720901 FVB720901 GEX720901 GOT720901 GYP720901 HIL720901 HSH720901 ICD720901 ILZ720901 IVV720901 JFR720901 JPN720901 JZJ720901 KJF720901 KTB720901 LCX720901 LMT720901 LWP720901 MGL720901 MQH720901 NAD720901 NJZ720901 NTV720901 ODR720901 ONN720901 OXJ720901 PHF720901 PRB720901 QAX720901 QKT720901 QUP720901 REL720901 ROH720901 RYD720901 SHZ720901 SRV720901 TBR720901 TLN720901 TVJ720901 UFF720901 UPB720901 UYX720901 VIT720901 VSP720901 WCL720901 WMH720901 WWD720901 V786437 JR786437 TN786437 ADJ786437 ANF786437 AXB786437 BGX786437 BQT786437 CAP786437 CKL786437 CUH786437 DED786437 DNZ786437 DXV786437 EHR786437 ERN786437 FBJ786437 FLF786437 FVB786437 GEX786437 GOT786437 GYP786437 HIL786437 HSH786437 ICD786437 ILZ786437 IVV786437 JFR786437 JPN786437 JZJ786437 KJF786437 KTB786437 LCX786437 LMT786437 LWP786437 MGL786437 MQH786437 NAD786437 NJZ786437 NTV786437 ODR786437 ONN786437 OXJ786437 PHF786437 PRB786437 QAX786437 QKT786437 QUP786437 REL786437 ROH786437 RYD786437 SHZ786437 SRV786437 TBR786437 TLN786437 TVJ786437 UFF786437 UPB786437 UYX786437 VIT786437 VSP786437 WCL786437 WMH786437 WWD786437 V851973 JR851973 TN851973 ADJ851973 ANF851973 AXB851973 BGX851973 BQT851973 CAP851973 CKL851973 CUH851973 DED851973 DNZ851973 DXV851973 EHR851973 ERN851973 FBJ851973 FLF851973 FVB851973 GEX851973 GOT851973 GYP851973 HIL851973 HSH851973 ICD851973 ILZ851973 IVV851973 JFR851973 JPN851973 JZJ851973 KJF851973 KTB851973 LCX851973 LMT851973 LWP851973 MGL851973 MQH851973 NAD851973 NJZ851973 NTV851973 ODR851973 ONN851973 OXJ851973 PHF851973 PRB851973 QAX851973 QKT851973 QUP851973 REL851973 ROH851973 RYD851973 SHZ851973 SRV851973 TBR851973 TLN851973 TVJ851973 UFF851973 UPB851973 UYX851973 VIT851973 VSP851973 WCL851973 WMH851973 WWD851973 V917509 JR917509 TN917509 ADJ917509 ANF917509 AXB917509 BGX917509 BQT917509 CAP917509 CKL917509 CUH917509 DED917509 DNZ917509 DXV917509 EHR917509 ERN917509 FBJ917509 FLF917509 FVB917509 GEX917509 GOT917509 GYP917509 HIL917509 HSH917509 ICD917509 ILZ917509 IVV917509 JFR917509 JPN917509 JZJ917509 KJF917509 KTB917509 LCX917509 LMT917509 LWP917509 MGL917509 MQH917509 NAD917509 NJZ917509 NTV917509 ODR917509 ONN917509 OXJ917509 PHF917509 PRB917509 QAX917509 QKT917509 QUP917509 REL917509 ROH917509 RYD917509 SHZ917509 SRV917509 TBR917509 TLN917509 TVJ917509 UFF917509 UPB917509 UYX917509 VIT917509 VSP917509 WCL917509 WMH917509 WWD917509 V983045 JR983045 TN983045 ADJ983045 ANF983045 AXB983045 BGX983045 BQT983045 CAP983045 CKL983045 CUH983045 DED983045 DNZ983045 DXV983045 EHR983045 ERN983045 FBJ983045 FLF983045 FVB983045 GEX983045 GOT983045 GYP983045 HIL983045 HSH983045 ICD983045 ILZ983045 IVV983045 JFR983045 JPN983045 JZJ983045 KJF983045 KTB983045 LCX983045 LMT983045 LWP983045 MGL983045 MQH983045 NAD983045 NJZ983045 NTV983045 ODR983045 ONN983045 OXJ983045 PHF983045 PRB983045 QAX983045 QKT983045 QUP983045 REL983045 ROH983045 RYD983045 SHZ983045 SRV983045 TBR983045 TLN983045 TVJ983045 UFF983045 UPB983045 UYX983045 VIT983045 VSP983045 WCL983045 WMH983045 WWD983045 O852065 JK852065 TG852065 ADC852065 AMY852065 AWU852065 BGQ852065 BQM852065 CAI852065 CKE852065 CUA852065 DDW852065 DNS852065 DXO852065 EHK852065 ERG852065 FBC852065 FKY852065 FUU852065 GEQ852065 GOM852065 GYI852065 HIE852065 HSA852065 IBW852065 ILS852065 IVO852065 JFK852065 JPG852065 JZC852065 KIY852065 KSU852065 LCQ852065 LMM852065 LWI852065 MGE852065 MQA852065 MZW852065 NJS852065 NTO852065 ODK852065 ONG852065 OXC852065 PGY852065 PQU852065 QAQ852065 QKM852065 QUI852065 REE852065 ROA852065 RXW852065 SHS852065 SRO852065 TBK852065 TLG852065 TVC852065 UEY852065 UOU852065 UYQ852065 VIM852065 VSI852065 WCE852065 WMA852065 WVW852065 Z65537 JV65537 TR65537 ADN65537 ANJ65537 AXF65537 BHB65537 BQX65537 CAT65537 CKP65537 CUL65537 DEH65537 DOD65537 DXZ65537 EHV65537 ERR65537 FBN65537 FLJ65537 FVF65537 GFB65537 GOX65537 GYT65537 HIP65537 HSL65537 ICH65537 IMD65537 IVZ65537 JFV65537 JPR65537 JZN65537 KJJ65537 KTF65537 LDB65537 LMX65537 LWT65537 MGP65537 MQL65537 NAH65537 NKD65537 NTZ65537 ODV65537 ONR65537 OXN65537 PHJ65537 PRF65537 QBB65537 QKX65537 QUT65537 REP65537 ROL65537 RYH65537 SID65537 SRZ65537 TBV65537 TLR65537 TVN65537 UFJ65537 UPF65537 UZB65537 VIX65537 VST65537 WCP65537 WML65537 WWH65537 Z131073 JV131073 TR131073 ADN131073 ANJ131073 AXF131073 BHB131073 BQX131073 CAT131073 CKP131073 CUL131073 DEH131073 DOD131073 DXZ131073 EHV131073 ERR131073 FBN131073 FLJ131073 FVF131073 GFB131073 GOX131073 GYT131073 HIP131073 HSL131073 ICH131073 IMD131073 IVZ131073 JFV131073 JPR131073 JZN131073 KJJ131073 KTF131073 LDB131073 LMX131073 LWT131073 MGP131073 MQL131073 NAH131073 NKD131073 NTZ131073 ODV131073 ONR131073 OXN131073 PHJ131073 PRF131073 QBB131073 QKX131073 QUT131073 REP131073 ROL131073 RYH131073 SID131073 SRZ131073 TBV131073 TLR131073 TVN131073 UFJ131073 UPF131073 UZB131073 VIX131073 VST131073 WCP131073 WML131073 WWH131073 Z196609 JV196609 TR196609 ADN196609 ANJ196609 AXF196609 BHB196609 BQX196609 CAT196609 CKP196609 CUL196609 DEH196609 DOD196609 DXZ196609 EHV196609 ERR196609 FBN196609 FLJ196609 FVF196609 GFB196609 GOX196609 GYT196609 HIP196609 HSL196609 ICH196609 IMD196609 IVZ196609 JFV196609 JPR196609 JZN196609 KJJ196609 KTF196609 LDB196609 LMX196609 LWT196609 MGP196609 MQL196609 NAH196609 NKD196609 NTZ196609 ODV196609 ONR196609 OXN196609 PHJ196609 PRF196609 QBB196609 QKX196609 QUT196609 REP196609 ROL196609 RYH196609 SID196609 SRZ196609 TBV196609 TLR196609 TVN196609 UFJ196609 UPF196609 UZB196609 VIX196609 VST196609 WCP196609 WML196609 WWH196609 Z262145 JV262145 TR262145 ADN262145 ANJ262145 AXF262145 BHB262145 BQX262145 CAT262145 CKP262145 CUL262145 DEH262145 DOD262145 DXZ262145 EHV262145 ERR262145 FBN262145 FLJ262145 FVF262145 GFB262145 GOX262145 GYT262145 HIP262145 HSL262145 ICH262145 IMD262145 IVZ262145 JFV262145 JPR262145 JZN262145 KJJ262145 KTF262145 LDB262145 LMX262145 LWT262145 MGP262145 MQL262145 NAH262145 NKD262145 NTZ262145 ODV262145 ONR262145 OXN262145 PHJ262145 PRF262145 QBB262145 QKX262145 QUT262145 REP262145 ROL262145 RYH262145 SID262145 SRZ262145 TBV262145 TLR262145 TVN262145 UFJ262145 UPF262145 UZB262145 VIX262145 VST262145 WCP262145 WML262145 WWH262145 Z327681 JV327681 TR327681 ADN327681 ANJ327681 AXF327681 BHB327681 BQX327681 CAT327681 CKP327681 CUL327681 DEH327681 DOD327681 DXZ327681 EHV327681 ERR327681 FBN327681 FLJ327681 FVF327681 GFB327681 GOX327681 GYT327681 HIP327681 HSL327681 ICH327681 IMD327681 IVZ327681 JFV327681 JPR327681 JZN327681 KJJ327681 KTF327681 LDB327681 LMX327681 LWT327681 MGP327681 MQL327681 NAH327681 NKD327681 NTZ327681 ODV327681 ONR327681 OXN327681 PHJ327681 PRF327681 QBB327681 QKX327681 QUT327681 REP327681 ROL327681 RYH327681 SID327681 SRZ327681 TBV327681 TLR327681 TVN327681 UFJ327681 UPF327681 UZB327681 VIX327681 VST327681 WCP327681 WML327681 WWH327681 Z393217 JV393217 TR393217 ADN393217 ANJ393217 AXF393217 BHB393217 BQX393217 CAT393217 CKP393217 CUL393217 DEH393217 DOD393217 DXZ393217 EHV393217 ERR393217 FBN393217 FLJ393217 FVF393217 GFB393217 GOX393217 GYT393217 HIP393217 HSL393217 ICH393217 IMD393217 IVZ393217 JFV393217 JPR393217 JZN393217 KJJ393217 KTF393217 LDB393217 LMX393217 LWT393217 MGP393217 MQL393217 NAH393217 NKD393217 NTZ393217 ODV393217 ONR393217 OXN393217 PHJ393217 PRF393217 QBB393217 QKX393217 QUT393217 REP393217 ROL393217 RYH393217 SID393217 SRZ393217 TBV393217 TLR393217 TVN393217 UFJ393217 UPF393217 UZB393217 VIX393217 VST393217 WCP393217 WML393217 WWH393217 Z458753 JV458753 TR458753 ADN458753 ANJ458753 AXF458753 BHB458753 BQX458753 CAT458753 CKP458753 CUL458753 DEH458753 DOD458753 DXZ458753 EHV458753 ERR458753 FBN458753 FLJ458753 FVF458753 GFB458753 GOX458753 GYT458753 HIP458753 HSL458753 ICH458753 IMD458753 IVZ458753 JFV458753 JPR458753 JZN458753 KJJ458753 KTF458753 LDB458753 LMX458753 LWT458753 MGP458753 MQL458753 NAH458753 NKD458753 NTZ458753 ODV458753 ONR458753 OXN458753 PHJ458753 PRF458753 QBB458753 QKX458753 QUT458753 REP458753 ROL458753 RYH458753 SID458753 SRZ458753 TBV458753 TLR458753 TVN458753 UFJ458753 UPF458753 UZB458753 VIX458753 VST458753 WCP458753 WML458753 WWH458753 Z524289 JV524289 TR524289 ADN524289 ANJ524289 AXF524289 BHB524289 BQX524289 CAT524289 CKP524289 CUL524289 DEH524289 DOD524289 DXZ524289 EHV524289 ERR524289 FBN524289 FLJ524289 FVF524289 GFB524289 GOX524289 GYT524289 HIP524289 HSL524289 ICH524289 IMD524289 IVZ524289 JFV524289 JPR524289 JZN524289 KJJ524289 KTF524289 LDB524289 LMX524289 LWT524289 MGP524289 MQL524289 NAH524289 NKD524289 NTZ524289 ODV524289 ONR524289 OXN524289 PHJ524289 PRF524289 QBB524289 QKX524289 QUT524289 REP524289 ROL524289 RYH524289 SID524289 SRZ524289 TBV524289 TLR524289 TVN524289 UFJ524289 UPF524289 UZB524289 VIX524289 VST524289 WCP524289 WML524289 WWH524289 Z589825 JV589825 TR589825 ADN589825 ANJ589825 AXF589825 BHB589825 BQX589825 CAT589825 CKP589825 CUL589825 DEH589825 DOD589825 DXZ589825 EHV589825 ERR589825 FBN589825 FLJ589825 FVF589825 GFB589825 GOX589825 GYT589825 HIP589825 HSL589825 ICH589825 IMD589825 IVZ589825 JFV589825 JPR589825 JZN589825 KJJ589825 KTF589825 LDB589825 LMX589825 LWT589825 MGP589825 MQL589825 NAH589825 NKD589825 NTZ589825 ODV589825 ONR589825 OXN589825 PHJ589825 PRF589825 QBB589825 QKX589825 QUT589825 REP589825 ROL589825 RYH589825 SID589825 SRZ589825 TBV589825 TLR589825 TVN589825 UFJ589825 UPF589825 UZB589825 VIX589825 VST589825 WCP589825 WML589825 WWH589825 Z655361 JV655361 TR655361 ADN655361 ANJ655361 AXF655361 BHB655361 BQX655361 CAT655361 CKP655361 CUL655361 DEH655361 DOD655361 DXZ655361 EHV655361 ERR655361 FBN655361 FLJ655361 FVF655361 GFB655361 GOX655361 GYT655361 HIP655361 HSL655361 ICH655361 IMD655361 IVZ655361 JFV655361 JPR655361 JZN655361 KJJ655361 KTF655361 LDB655361 LMX655361 LWT655361 MGP655361 MQL655361 NAH655361 NKD655361 NTZ655361 ODV655361 ONR655361 OXN655361 PHJ655361 PRF655361 QBB655361 QKX655361 QUT655361 REP655361 ROL655361 RYH655361 SID655361 SRZ655361 TBV655361 TLR655361 TVN655361 UFJ655361 UPF655361 UZB655361 VIX655361 VST655361 WCP655361 WML655361 WWH655361 Z720897 JV720897 TR720897 ADN720897 ANJ720897 AXF720897 BHB720897 BQX720897 CAT720897 CKP720897 CUL720897 DEH720897 DOD720897 DXZ720897 EHV720897 ERR720897 FBN720897 FLJ720897 FVF720897 GFB720897 GOX720897 GYT720897 HIP720897 HSL720897 ICH720897 IMD720897 IVZ720897 JFV720897 JPR720897 JZN720897 KJJ720897 KTF720897 LDB720897 LMX720897 LWT720897 MGP720897 MQL720897 NAH720897 NKD720897 NTZ720897 ODV720897 ONR720897 OXN720897 PHJ720897 PRF720897 QBB720897 QKX720897 QUT720897 REP720897 ROL720897 RYH720897 SID720897 SRZ720897 TBV720897 TLR720897 TVN720897 UFJ720897 UPF720897 UZB720897 VIX720897 VST720897 WCP720897 WML720897 WWH720897 Z786433 JV786433 TR786433 ADN786433 ANJ786433 AXF786433 BHB786433 BQX786433 CAT786433 CKP786433 CUL786433 DEH786433 DOD786433 DXZ786433 EHV786433 ERR786433 FBN786433 FLJ786433 FVF786433 GFB786433 GOX786433 GYT786433 HIP786433 HSL786433 ICH786433 IMD786433 IVZ786433 JFV786433 JPR786433 JZN786433 KJJ786433 KTF786433 LDB786433 LMX786433 LWT786433 MGP786433 MQL786433 NAH786433 NKD786433 NTZ786433 ODV786433 ONR786433 OXN786433 PHJ786433 PRF786433 QBB786433 QKX786433 QUT786433 REP786433 ROL786433 RYH786433 SID786433 SRZ786433 TBV786433 TLR786433 TVN786433 UFJ786433 UPF786433 UZB786433 VIX786433 VST786433 WCP786433 WML786433 WWH786433 Z851969 JV851969 TR851969 ADN851969 ANJ851969 AXF851969 BHB851969 BQX851969 CAT851969 CKP851969 CUL851969 DEH851969 DOD851969 DXZ851969 EHV851969 ERR851969 FBN851969 FLJ851969 FVF851969 GFB851969 GOX851969 GYT851969 HIP851969 HSL851969 ICH851969 IMD851969 IVZ851969 JFV851969 JPR851969 JZN851969 KJJ851969 KTF851969 LDB851969 LMX851969 LWT851969 MGP851969 MQL851969 NAH851969 NKD851969 NTZ851969 ODV851969 ONR851969 OXN851969 PHJ851969 PRF851969 QBB851969 QKX851969 QUT851969 REP851969 ROL851969 RYH851969 SID851969 SRZ851969 TBV851969 TLR851969 TVN851969 UFJ851969 UPF851969 UZB851969 VIX851969 VST851969 WCP851969 WML851969 WWH851969 Z917505 JV917505 TR917505 ADN917505 ANJ917505 AXF917505 BHB917505 BQX917505 CAT917505 CKP917505 CUL917505 DEH917505 DOD917505 DXZ917505 EHV917505 ERR917505 FBN917505 FLJ917505 FVF917505 GFB917505 GOX917505 GYT917505 HIP917505 HSL917505 ICH917505 IMD917505 IVZ917505 JFV917505 JPR917505 JZN917505 KJJ917505 KTF917505 LDB917505 LMX917505 LWT917505 MGP917505 MQL917505 NAH917505 NKD917505 NTZ917505 ODV917505 ONR917505 OXN917505 PHJ917505 PRF917505 QBB917505 QKX917505 QUT917505 REP917505 ROL917505 RYH917505 SID917505 SRZ917505 TBV917505 TLR917505 TVN917505 UFJ917505 UPF917505 UZB917505 VIX917505 VST917505 WCP917505 WML917505 WWH917505 Z983041 JV983041 TR983041 ADN983041 ANJ983041 AXF983041 BHB983041 BQX983041 CAT983041 CKP983041 CUL983041 DEH983041 DOD983041 DXZ983041 EHV983041 ERR983041 FBN983041 FLJ983041 FVF983041 GFB983041 GOX983041 GYT983041 HIP983041 HSL983041 ICH983041 IMD983041 IVZ983041 JFV983041 JPR983041 JZN983041 KJJ983041 KTF983041 LDB983041 LMX983041 LWT983041 MGP983041 MQL983041 NAH983041 NKD983041 NTZ983041 ODV983041 ONR983041 OXN983041 PHJ983041 PRF983041 QBB983041 QKX983041 QUT983041 REP983041 ROL983041 RYH983041 SID983041 SRZ983041 TBV983041 TLR983041 TVN983041 UFJ983041 UPF983041 UZB983041 VIX983041 VST983041 WCP983041 WML983041 WWH983041 O917601 JK917601 TG917601 ADC917601 AMY917601 AWU917601 BGQ917601 BQM917601 CAI917601 CKE917601 CUA917601 DDW917601 DNS917601 DXO917601 EHK917601 ERG917601 FBC917601 FKY917601 FUU917601 GEQ917601 GOM917601 GYI917601 HIE917601 HSA917601 IBW917601 ILS917601 IVO917601 JFK917601 JPG917601 JZC917601 KIY917601 KSU917601 LCQ917601 LMM917601 LWI917601 MGE917601 MQA917601 MZW917601 NJS917601 NTO917601 ODK917601 ONG917601 OXC917601 PGY917601 PQU917601 QAQ917601 QKM917601 QUI917601 REE917601 ROA917601 RXW917601 SHS917601 SRO917601 TBK917601 TLG917601 TVC917601 UEY917601 UOU917601 UYQ917601 VIM917601 VSI917601 WCE917601 WMA917601 WVW917601 Z65541 JV65541 TR65541 ADN65541 ANJ65541 AXF65541 BHB65541 BQX65541 CAT65541 CKP65541 CUL65541 DEH65541 DOD65541 DXZ65541 EHV65541 ERR65541 FBN65541 FLJ65541 FVF65541 GFB65541 GOX65541 GYT65541 HIP65541 HSL65541 ICH65541 IMD65541 IVZ65541 JFV65541 JPR65541 JZN65541 KJJ65541 KTF65541 LDB65541 LMX65541 LWT65541 MGP65541 MQL65541 NAH65541 NKD65541 NTZ65541 ODV65541 ONR65541 OXN65541 PHJ65541 PRF65541 QBB65541 QKX65541 QUT65541 REP65541 ROL65541 RYH65541 SID65541 SRZ65541 TBV65541 TLR65541 TVN65541 UFJ65541 UPF65541 UZB65541 VIX65541 VST65541 WCP65541 WML65541 WWH65541 Z131077 JV131077 TR131077 ADN131077 ANJ131077 AXF131077 BHB131077 BQX131077 CAT131077 CKP131077 CUL131077 DEH131077 DOD131077 DXZ131077 EHV131077 ERR131077 FBN131077 FLJ131077 FVF131077 GFB131077 GOX131077 GYT131077 HIP131077 HSL131077 ICH131077 IMD131077 IVZ131077 JFV131077 JPR131077 JZN131077 KJJ131077 KTF131077 LDB131077 LMX131077 LWT131077 MGP131077 MQL131077 NAH131077 NKD131077 NTZ131077 ODV131077 ONR131077 OXN131077 PHJ131077 PRF131077 QBB131077 QKX131077 QUT131077 REP131077 ROL131077 RYH131077 SID131077 SRZ131077 TBV131077 TLR131077 TVN131077 UFJ131077 UPF131077 UZB131077 VIX131077 VST131077 WCP131077 WML131077 WWH131077 Z196613 JV196613 TR196613 ADN196613 ANJ196613 AXF196613 BHB196613 BQX196613 CAT196613 CKP196613 CUL196613 DEH196613 DOD196613 DXZ196613 EHV196613 ERR196613 FBN196613 FLJ196613 FVF196613 GFB196613 GOX196613 GYT196613 HIP196613 HSL196613 ICH196613 IMD196613 IVZ196613 JFV196613 JPR196613 JZN196613 KJJ196613 KTF196613 LDB196613 LMX196613 LWT196613 MGP196613 MQL196613 NAH196613 NKD196613 NTZ196613 ODV196613 ONR196613 OXN196613 PHJ196613 PRF196613 QBB196613 QKX196613 QUT196613 REP196613 ROL196613 RYH196613 SID196613 SRZ196613 TBV196613 TLR196613 TVN196613 UFJ196613 UPF196613 UZB196613 VIX196613 VST196613 WCP196613 WML196613 WWH196613 Z262149 JV262149 TR262149 ADN262149 ANJ262149 AXF262149 BHB262149 BQX262149 CAT262149 CKP262149 CUL262149 DEH262149 DOD262149 DXZ262149 EHV262149 ERR262149 FBN262149 FLJ262149 FVF262149 GFB262149 GOX262149 GYT262149 HIP262149 HSL262149 ICH262149 IMD262149 IVZ262149 JFV262149 JPR262149 JZN262149 KJJ262149 KTF262149 LDB262149 LMX262149 LWT262149 MGP262149 MQL262149 NAH262149 NKD262149 NTZ262149 ODV262149 ONR262149 OXN262149 PHJ262149 PRF262149 QBB262149 QKX262149 QUT262149 REP262149 ROL262149 RYH262149 SID262149 SRZ262149 TBV262149 TLR262149 TVN262149 UFJ262149 UPF262149 UZB262149 VIX262149 VST262149 WCP262149 WML262149 WWH262149 Z327685 JV327685 TR327685 ADN327685 ANJ327685 AXF327685 BHB327685 BQX327685 CAT327685 CKP327685 CUL327685 DEH327685 DOD327685 DXZ327685 EHV327685 ERR327685 FBN327685 FLJ327685 FVF327685 GFB327685 GOX327685 GYT327685 HIP327685 HSL327685 ICH327685 IMD327685 IVZ327685 JFV327685 JPR327685 JZN327685 KJJ327685 KTF327685 LDB327685 LMX327685 LWT327685 MGP327685 MQL327685 NAH327685 NKD327685 NTZ327685 ODV327685 ONR327685 OXN327685 PHJ327685 PRF327685 QBB327685 QKX327685 QUT327685 REP327685 ROL327685 RYH327685 SID327685 SRZ327685 TBV327685 TLR327685 TVN327685 UFJ327685 UPF327685 UZB327685 VIX327685 VST327685 WCP327685 WML327685 WWH327685 Z393221 JV393221 TR393221 ADN393221 ANJ393221 AXF393221 BHB393221 BQX393221 CAT393221 CKP393221 CUL393221 DEH393221 DOD393221 DXZ393221 EHV393221 ERR393221 FBN393221 FLJ393221 FVF393221 GFB393221 GOX393221 GYT393221 HIP393221 HSL393221 ICH393221 IMD393221 IVZ393221 JFV393221 JPR393221 JZN393221 KJJ393221 KTF393221 LDB393221 LMX393221 LWT393221 MGP393221 MQL393221 NAH393221 NKD393221 NTZ393221 ODV393221 ONR393221 OXN393221 PHJ393221 PRF393221 QBB393221 QKX393221 QUT393221 REP393221 ROL393221 RYH393221 SID393221 SRZ393221 TBV393221 TLR393221 TVN393221 UFJ393221 UPF393221 UZB393221 VIX393221 VST393221 WCP393221 WML393221 WWH393221 Z458757 JV458757 TR458757 ADN458757 ANJ458757 AXF458757 BHB458757 BQX458757 CAT458757 CKP458757 CUL458757 DEH458757 DOD458757 DXZ458757 EHV458757 ERR458757 FBN458757 FLJ458757 FVF458757 GFB458757 GOX458757 GYT458757 HIP458757 HSL458757 ICH458757 IMD458757 IVZ458757 JFV458757 JPR458757 JZN458757 KJJ458757 KTF458757 LDB458757 LMX458757 LWT458757 MGP458757 MQL458757 NAH458757 NKD458757 NTZ458757 ODV458757 ONR458757 OXN458757 PHJ458757 PRF458757 QBB458757 QKX458757 QUT458757 REP458757 ROL458757 RYH458757 SID458757 SRZ458757 TBV458757 TLR458757 TVN458757 UFJ458757 UPF458757 UZB458757 VIX458757 VST458757 WCP458757 WML458757 WWH458757 Z524293 JV524293 TR524293 ADN524293 ANJ524293 AXF524293 BHB524293 BQX524293 CAT524293 CKP524293 CUL524293 DEH524293 DOD524293 DXZ524293 EHV524293 ERR524293 FBN524293 FLJ524293 FVF524293 GFB524293 GOX524293 GYT524293 HIP524293 HSL524293 ICH524293 IMD524293 IVZ524293 JFV524293 JPR524293 JZN524293 KJJ524293 KTF524293 LDB524293 LMX524293 LWT524293 MGP524293 MQL524293 NAH524293 NKD524293 NTZ524293 ODV524293 ONR524293 OXN524293 PHJ524293 PRF524293 QBB524293 QKX524293 QUT524293 REP524293 ROL524293 RYH524293 SID524293 SRZ524293 TBV524293 TLR524293 TVN524293 UFJ524293 UPF524293 UZB524293 VIX524293 VST524293 WCP524293 WML524293 WWH524293 Z589829 JV589829 TR589829 ADN589829 ANJ589829 AXF589829 BHB589829 BQX589829 CAT589829 CKP589829 CUL589829 DEH589829 DOD589829 DXZ589829 EHV589829 ERR589829 FBN589829 FLJ589829 FVF589829 GFB589829 GOX589829 GYT589829 HIP589829 HSL589829 ICH589829 IMD589829 IVZ589829 JFV589829 JPR589829 JZN589829 KJJ589829 KTF589829 LDB589829 LMX589829 LWT589829 MGP589829 MQL589829 NAH589829 NKD589829 NTZ589829 ODV589829 ONR589829 OXN589829 PHJ589829 PRF589829 QBB589829 QKX589829 QUT589829 REP589829 ROL589829 RYH589829 SID589829 SRZ589829 TBV589829 TLR589829 TVN589829 UFJ589829 UPF589829 UZB589829 VIX589829 VST589829 WCP589829 WML589829 WWH589829 Z655365 JV655365 TR655365 ADN655365 ANJ655365 AXF655365 BHB655365 BQX655365 CAT655365 CKP655365 CUL655365 DEH655365 DOD655365 DXZ655365 EHV655365 ERR655365 FBN655365 FLJ655365 FVF655365 GFB655365 GOX655365 GYT655365 HIP655365 HSL655365 ICH655365 IMD655365 IVZ655365 JFV655365 JPR655365 JZN655365 KJJ655365 KTF655365 LDB655365 LMX655365 LWT655365 MGP655365 MQL655365 NAH655365 NKD655365 NTZ655365 ODV655365 ONR655365 OXN655365 PHJ655365 PRF655365 QBB655365 QKX655365 QUT655365 REP655365 ROL655365 RYH655365 SID655365 SRZ655365 TBV655365 TLR655365 TVN655365 UFJ655365 UPF655365 UZB655365 VIX655365 VST655365 WCP655365 WML655365 WWH655365 Z720901 JV720901 TR720901 ADN720901 ANJ720901 AXF720901 BHB720901 BQX720901 CAT720901 CKP720901 CUL720901 DEH720901 DOD720901 DXZ720901 EHV720901 ERR720901 FBN720901 FLJ720901 FVF720901 GFB720901 GOX720901 GYT720901 HIP720901 HSL720901 ICH720901 IMD720901 IVZ720901 JFV720901 JPR720901 JZN720901 KJJ720901 KTF720901 LDB720901 LMX720901 LWT720901 MGP720901 MQL720901 NAH720901 NKD720901 NTZ720901 ODV720901 ONR720901 OXN720901 PHJ720901 PRF720901 QBB720901 QKX720901 QUT720901 REP720901 ROL720901 RYH720901 SID720901 SRZ720901 TBV720901 TLR720901 TVN720901 UFJ720901 UPF720901 UZB720901 VIX720901 VST720901 WCP720901 WML720901 WWH720901 Z786437 JV786437 TR786437 ADN786437 ANJ786437 AXF786437 BHB786437 BQX786437 CAT786437 CKP786437 CUL786437 DEH786437 DOD786437 DXZ786437 EHV786437 ERR786437 FBN786437 FLJ786437 FVF786437 GFB786437 GOX786437 GYT786437 HIP786437 HSL786437 ICH786437 IMD786437 IVZ786437 JFV786437 JPR786437 JZN786437 KJJ786437 KTF786437 LDB786437 LMX786437 LWT786437 MGP786437 MQL786437 NAH786437 NKD786437 NTZ786437 ODV786437 ONR786437 OXN786437 PHJ786437 PRF786437 QBB786437 QKX786437 QUT786437 REP786437 ROL786437 RYH786437 SID786437 SRZ786437 TBV786437 TLR786437 TVN786437 UFJ786437 UPF786437 UZB786437 VIX786437 VST786437 WCP786437 WML786437 WWH786437 Z851973 JV851973 TR851973 ADN851973 ANJ851973 AXF851973 BHB851973 BQX851973 CAT851973 CKP851973 CUL851973 DEH851973 DOD851973 DXZ851973 EHV851973 ERR851973 FBN851973 FLJ851973 FVF851973 GFB851973 GOX851973 GYT851973 HIP851973 HSL851973 ICH851973 IMD851973 IVZ851973 JFV851973 JPR851973 JZN851973 KJJ851973 KTF851973 LDB851973 LMX851973 LWT851973 MGP851973 MQL851973 NAH851973 NKD851973 NTZ851973 ODV851973 ONR851973 OXN851973 PHJ851973 PRF851973 QBB851973 QKX851973 QUT851973 REP851973 ROL851973 RYH851973 SID851973 SRZ851973 TBV851973 TLR851973 TVN851973 UFJ851973 UPF851973 UZB851973 VIX851973 VST851973 WCP851973 WML851973 WWH851973 Z917509 JV917509 TR917509 ADN917509 ANJ917509 AXF917509 BHB917509 BQX917509 CAT917509 CKP917509 CUL917509 DEH917509 DOD917509 DXZ917509 EHV917509 ERR917509 FBN917509 FLJ917509 FVF917509 GFB917509 GOX917509 GYT917509 HIP917509 HSL917509 ICH917509 IMD917509 IVZ917509 JFV917509 JPR917509 JZN917509 KJJ917509 KTF917509 LDB917509 LMX917509 LWT917509 MGP917509 MQL917509 NAH917509 NKD917509 NTZ917509 ODV917509 ONR917509 OXN917509 PHJ917509 PRF917509 QBB917509 QKX917509 QUT917509 REP917509 ROL917509 RYH917509 SID917509 SRZ917509 TBV917509 TLR917509 TVN917509 UFJ917509 UPF917509 UZB917509 VIX917509 VST917509 WCP917509 WML917509 WWH917509 Z983045 JV983045 TR983045 ADN983045 ANJ983045 AXF983045 BHB983045 BQX983045 CAT983045 CKP983045 CUL983045 DEH983045 DOD983045 DXZ983045 EHV983045 ERR983045 FBN983045 FLJ983045 FVF983045 GFB983045 GOX983045 GYT983045 HIP983045 HSL983045 ICH983045 IMD983045 IVZ983045 JFV983045 JPR983045 JZN983045 KJJ983045 KTF983045 LDB983045 LMX983045 LWT983045 MGP983045 MQL983045 NAH983045 NKD983045 NTZ983045 ODV983045 ONR983045 OXN983045 PHJ983045 PRF983045 QBB983045 QKX983045 QUT983045 REP983045 ROL983045 RYH983045 SID983045 SRZ983045 TBV983045 TLR983045 TVN983045 UFJ983045 UPF983045 UZB983045 VIX983045 VST983045 WCP983045 WML983045 WWH983045 O983137 JK983137 TG983137 ADC983137 AMY983137 AWU983137 BGQ983137 BQM983137 CAI983137 CKE983137 CUA983137 DDW983137 DNS983137 DXO983137 EHK983137 ERG983137 FBC983137 FKY983137 FUU983137 GEQ983137 GOM983137 GYI983137 HIE983137 HSA983137 IBW983137 ILS983137 IVO983137 JFK983137 JPG983137 JZC983137 KIY983137 KSU983137 LCQ983137 LMM983137 LWI983137 MGE983137 MQA983137 MZW983137 NJS983137 NTO983137 ODK983137 ONG983137 OXC983137 PGY983137 PQU983137 QAQ983137 QKM983137 QUI983137 REE983137 ROA983137 RXW983137 SHS983137 SRO983137 TBK983137 TLG983137 TVC983137 UEY983137 UOU983137 UYQ983137 VIM983137 VSI983137 WCE983137 WMA983137 WVW983137 Z65543 JV65543 TR65543 ADN65543 ANJ65543 AXF65543 BHB65543 BQX65543 CAT65543 CKP65543 CUL65543 DEH65543 DOD65543 DXZ65543 EHV65543 ERR65543 FBN65543 FLJ65543 FVF65543 GFB65543 GOX65543 GYT65543 HIP65543 HSL65543 ICH65543 IMD65543 IVZ65543 JFV65543 JPR65543 JZN65543 KJJ65543 KTF65543 LDB65543 LMX65543 LWT65543 MGP65543 MQL65543 NAH65543 NKD65543 NTZ65543 ODV65543 ONR65543 OXN65543 PHJ65543 PRF65543 QBB65543 QKX65543 QUT65543 REP65543 ROL65543 RYH65543 SID65543 SRZ65543 TBV65543 TLR65543 TVN65543 UFJ65543 UPF65543 UZB65543 VIX65543 VST65543 WCP65543 WML65543 WWH65543 Z131079 JV131079 TR131079 ADN131079 ANJ131079 AXF131079 BHB131079 BQX131079 CAT131079 CKP131079 CUL131079 DEH131079 DOD131079 DXZ131079 EHV131079 ERR131079 FBN131079 FLJ131079 FVF131079 GFB131079 GOX131079 GYT131079 HIP131079 HSL131079 ICH131079 IMD131079 IVZ131079 JFV131079 JPR131079 JZN131079 KJJ131079 KTF131079 LDB131079 LMX131079 LWT131079 MGP131079 MQL131079 NAH131079 NKD131079 NTZ131079 ODV131079 ONR131079 OXN131079 PHJ131079 PRF131079 QBB131079 QKX131079 QUT131079 REP131079 ROL131079 RYH131079 SID131079 SRZ131079 TBV131079 TLR131079 TVN131079 UFJ131079 UPF131079 UZB131079 VIX131079 VST131079 WCP131079 WML131079 WWH131079 Z196615 JV196615 TR196615 ADN196615 ANJ196615 AXF196615 BHB196615 BQX196615 CAT196615 CKP196615 CUL196615 DEH196615 DOD196615 DXZ196615 EHV196615 ERR196615 FBN196615 FLJ196615 FVF196615 GFB196615 GOX196615 GYT196615 HIP196615 HSL196615 ICH196615 IMD196615 IVZ196615 JFV196615 JPR196615 JZN196615 KJJ196615 KTF196615 LDB196615 LMX196615 LWT196615 MGP196615 MQL196615 NAH196615 NKD196615 NTZ196615 ODV196615 ONR196615 OXN196615 PHJ196615 PRF196615 QBB196615 QKX196615 QUT196615 REP196615 ROL196615 RYH196615 SID196615 SRZ196615 TBV196615 TLR196615 TVN196615 UFJ196615 UPF196615 UZB196615 VIX196615 VST196615 WCP196615 WML196615 WWH196615 Z262151 JV262151 TR262151 ADN262151 ANJ262151 AXF262151 BHB262151 BQX262151 CAT262151 CKP262151 CUL262151 DEH262151 DOD262151 DXZ262151 EHV262151 ERR262151 FBN262151 FLJ262151 FVF262151 GFB262151 GOX262151 GYT262151 HIP262151 HSL262151 ICH262151 IMD262151 IVZ262151 JFV262151 JPR262151 JZN262151 KJJ262151 KTF262151 LDB262151 LMX262151 LWT262151 MGP262151 MQL262151 NAH262151 NKD262151 NTZ262151 ODV262151 ONR262151 OXN262151 PHJ262151 PRF262151 QBB262151 QKX262151 QUT262151 REP262151 ROL262151 RYH262151 SID262151 SRZ262151 TBV262151 TLR262151 TVN262151 UFJ262151 UPF262151 UZB262151 VIX262151 VST262151 WCP262151 WML262151 WWH262151 Z327687 JV327687 TR327687 ADN327687 ANJ327687 AXF327687 BHB327687 BQX327687 CAT327687 CKP327687 CUL327687 DEH327687 DOD327687 DXZ327687 EHV327687 ERR327687 FBN327687 FLJ327687 FVF327687 GFB327687 GOX327687 GYT327687 HIP327687 HSL327687 ICH327687 IMD327687 IVZ327687 JFV327687 JPR327687 JZN327687 KJJ327687 KTF327687 LDB327687 LMX327687 LWT327687 MGP327687 MQL327687 NAH327687 NKD327687 NTZ327687 ODV327687 ONR327687 OXN327687 PHJ327687 PRF327687 QBB327687 QKX327687 QUT327687 REP327687 ROL327687 RYH327687 SID327687 SRZ327687 TBV327687 TLR327687 TVN327687 UFJ327687 UPF327687 UZB327687 VIX327687 VST327687 WCP327687 WML327687 WWH327687 Z393223 JV393223 TR393223 ADN393223 ANJ393223 AXF393223 BHB393223 BQX393223 CAT393223 CKP393223 CUL393223 DEH393223 DOD393223 DXZ393223 EHV393223 ERR393223 FBN393223 FLJ393223 FVF393223 GFB393223 GOX393223 GYT393223 HIP393223 HSL393223 ICH393223 IMD393223 IVZ393223 JFV393223 JPR393223 JZN393223 KJJ393223 KTF393223 LDB393223 LMX393223 LWT393223 MGP393223 MQL393223 NAH393223 NKD393223 NTZ393223 ODV393223 ONR393223 OXN393223 PHJ393223 PRF393223 QBB393223 QKX393223 QUT393223 REP393223 ROL393223 RYH393223 SID393223 SRZ393223 TBV393223 TLR393223 TVN393223 UFJ393223 UPF393223 UZB393223 VIX393223 VST393223 WCP393223 WML393223 WWH393223 Z458759 JV458759 TR458759 ADN458759 ANJ458759 AXF458759 BHB458759 BQX458759 CAT458759 CKP458759 CUL458759 DEH458759 DOD458759 DXZ458759 EHV458759 ERR458759 FBN458759 FLJ458759 FVF458759 GFB458759 GOX458759 GYT458759 HIP458759 HSL458759 ICH458759 IMD458759 IVZ458759 JFV458759 JPR458759 JZN458759 KJJ458759 KTF458759 LDB458759 LMX458759 LWT458759 MGP458759 MQL458759 NAH458759 NKD458759 NTZ458759 ODV458759 ONR458759 OXN458759 PHJ458759 PRF458759 QBB458759 QKX458759 QUT458759 REP458759 ROL458759 RYH458759 SID458759 SRZ458759 TBV458759 TLR458759 TVN458759 UFJ458759 UPF458759 UZB458759 VIX458759 VST458759 WCP458759 WML458759 WWH458759 Z524295 JV524295 TR524295 ADN524295 ANJ524295 AXF524295 BHB524295 BQX524295 CAT524295 CKP524295 CUL524295 DEH524295 DOD524295 DXZ524295 EHV524295 ERR524295 FBN524295 FLJ524295 FVF524295 GFB524295 GOX524295 GYT524295 HIP524295 HSL524295 ICH524295 IMD524295 IVZ524295 JFV524295 JPR524295 JZN524295 KJJ524295 KTF524295 LDB524295 LMX524295 LWT524295 MGP524295 MQL524295 NAH524295 NKD524295 NTZ524295 ODV524295 ONR524295 OXN524295 PHJ524295 PRF524295 QBB524295 QKX524295 QUT524295 REP524295 ROL524295 RYH524295 SID524295 SRZ524295 TBV524295 TLR524295 TVN524295 UFJ524295 UPF524295 UZB524295 VIX524295 VST524295 WCP524295 WML524295 WWH524295 Z589831 JV589831 TR589831 ADN589831 ANJ589831 AXF589831 BHB589831 BQX589831 CAT589831 CKP589831 CUL589831 DEH589831 DOD589831 DXZ589831 EHV589831 ERR589831 FBN589831 FLJ589831 FVF589831 GFB589831 GOX589831 GYT589831 HIP589831 HSL589831 ICH589831 IMD589831 IVZ589831 JFV589831 JPR589831 JZN589831 KJJ589831 KTF589831 LDB589831 LMX589831 LWT589831 MGP589831 MQL589831 NAH589831 NKD589831 NTZ589831 ODV589831 ONR589831 OXN589831 PHJ589831 PRF589831 QBB589831 QKX589831 QUT589831 REP589831 ROL589831 RYH589831 SID589831 SRZ589831 TBV589831 TLR589831 TVN589831 UFJ589831 UPF589831 UZB589831 VIX589831 VST589831 WCP589831 WML589831 WWH589831 Z655367 JV655367 TR655367 ADN655367 ANJ655367 AXF655367 BHB655367 BQX655367 CAT655367 CKP655367 CUL655367 DEH655367 DOD655367 DXZ655367 EHV655367 ERR655367 FBN655367 FLJ655367 FVF655367 GFB655367 GOX655367 GYT655367 HIP655367 HSL655367 ICH655367 IMD655367 IVZ655367 JFV655367 JPR655367 JZN655367 KJJ655367 KTF655367 LDB655367 LMX655367 LWT655367 MGP655367 MQL655367 NAH655367 NKD655367 NTZ655367 ODV655367 ONR655367 OXN655367 PHJ655367 PRF655367 QBB655367 QKX655367 QUT655367 REP655367 ROL655367 RYH655367 SID655367 SRZ655367 TBV655367 TLR655367 TVN655367 UFJ655367 UPF655367 UZB655367 VIX655367 VST655367 WCP655367 WML655367 WWH655367 Z720903 JV720903 TR720903 ADN720903 ANJ720903 AXF720903 BHB720903 BQX720903 CAT720903 CKP720903 CUL720903 DEH720903 DOD720903 DXZ720903 EHV720903 ERR720903 FBN720903 FLJ720903 FVF720903 GFB720903 GOX720903 GYT720903 HIP720903 HSL720903 ICH720903 IMD720903 IVZ720903 JFV720903 JPR720903 JZN720903 KJJ720903 KTF720903 LDB720903 LMX720903 LWT720903 MGP720903 MQL720903 NAH720903 NKD720903 NTZ720903 ODV720903 ONR720903 OXN720903 PHJ720903 PRF720903 QBB720903 QKX720903 QUT720903 REP720903 ROL720903 RYH720903 SID720903 SRZ720903 TBV720903 TLR720903 TVN720903 UFJ720903 UPF720903 UZB720903 VIX720903 VST720903 WCP720903 WML720903 WWH720903 Z786439 JV786439 TR786439 ADN786439 ANJ786439 AXF786439 BHB786439 BQX786439 CAT786439 CKP786439 CUL786439 DEH786439 DOD786439 DXZ786439 EHV786439 ERR786439 FBN786439 FLJ786439 FVF786439 GFB786439 GOX786439 GYT786439 HIP786439 HSL786439 ICH786439 IMD786439 IVZ786439 JFV786439 JPR786439 JZN786439 KJJ786439 KTF786439 LDB786439 LMX786439 LWT786439 MGP786439 MQL786439 NAH786439 NKD786439 NTZ786439 ODV786439 ONR786439 OXN786439 PHJ786439 PRF786439 QBB786439 QKX786439 QUT786439 REP786439 ROL786439 RYH786439 SID786439 SRZ786439 TBV786439 TLR786439 TVN786439 UFJ786439 UPF786439 UZB786439 VIX786439 VST786439 WCP786439 WML786439 WWH786439 Z851975 JV851975 TR851975 ADN851975 ANJ851975 AXF851975 BHB851975 BQX851975 CAT851975 CKP851975 CUL851975 DEH851975 DOD851975 DXZ851975 EHV851975 ERR851975 FBN851975 FLJ851975 FVF851975 GFB851975 GOX851975 GYT851975 HIP851975 HSL851975 ICH851975 IMD851975 IVZ851975 JFV851975 JPR851975 JZN851975 KJJ851975 KTF851975 LDB851975 LMX851975 LWT851975 MGP851975 MQL851975 NAH851975 NKD851975 NTZ851975 ODV851975 ONR851975 OXN851975 PHJ851975 PRF851975 QBB851975 QKX851975 QUT851975 REP851975 ROL851975 RYH851975 SID851975 SRZ851975 TBV851975 TLR851975 TVN851975 UFJ851975 UPF851975 UZB851975 VIX851975 VST851975 WCP851975 WML851975 WWH851975 Z917511 JV917511 TR917511 ADN917511 ANJ917511 AXF917511 BHB917511 BQX917511 CAT917511 CKP917511 CUL917511 DEH917511 DOD917511 DXZ917511 EHV917511 ERR917511 FBN917511 FLJ917511 FVF917511 GFB917511 GOX917511 GYT917511 HIP917511 HSL917511 ICH917511 IMD917511 IVZ917511 JFV917511 JPR917511 JZN917511 KJJ917511 KTF917511 LDB917511 LMX917511 LWT917511 MGP917511 MQL917511 NAH917511 NKD917511 NTZ917511 ODV917511 ONR917511 OXN917511 PHJ917511 PRF917511 QBB917511 QKX917511 QUT917511 REP917511 ROL917511 RYH917511 SID917511 SRZ917511 TBV917511 TLR917511 TVN917511 UFJ917511 UPF917511 UZB917511 VIX917511 VST917511 WCP917511 WML917511 WWH917511 Z983047 JV983047 TR983047 ADN983047 ANJ983047 AXF983047 BHB983047 BQX983047 CAT983047 CKP983047 CUL983047 DEH983047 DOD983047 DXZ983047 EHV983047 ERR983047 FBN983047 FLJ983047 FVF983047 GFB983047 GOX983047 GYT983047 HIP983047 HSL983047 ICH983047 IMD983047 IVZ983047 JFV983047 JPR983047 JZN983047 KJJ983047 KTF983047 LDB983047 LMX983047 LWT983047 MGP983047 MQL983047 NAH983047 NKD983047 NTZ983047 ODV983047 ONR983047 OXN983047 PHJ983047 PRF983047 QBB983047 QKX983047 QUT983047 REP983047 ROL983047 RYH983047 SID983047 SRZ983047 TBV983047 TLR983047 TVN983047 UFJ983047 UPF983047 UZB983047 VIX983047 VST983047 WCP983047 WML983047 WWH983047 V65575:V65576 JR65575:JR65576 TN65575:TN65576 ADJ65575:ADJ65576 ANF65575:ANF65576 AXB65575:AXB65576 BGX65575:BGX65576 BQT65575:BQT65576 CAP65575:CAP65576 CKL65575:CKL65576 CUH65575:CUH65576 DED65575:DED65576 DNZ65575:DNZ65576 DXV65575:DXV65576 EHR65575:EHR65576 ERN65575:ERN65576 FBJ65575:FBJ65576 FLF65575:FLF65576 FVB65575:FVB65576 GEX65575:GEX65576 GOT65575:GOT65576 GYP65575:GYP65576 HIL65575:HIL65576 HSH65575:HSH65576 ICD65575:ICD65576 ILZ65575:ILZ65576 IVV65575:IVV65576 JFR65575:JFR65576 JPN65575:JPN65576 JZJ65575:JZJ65576 KJF65575:KJF65576 KTB65575:KTB65576 LCX65575:LCX65576 LMT65575:LMT65576 LWP65575:LWP65576 MGL65575:MGL65576 MQH65575:MQH65576 NAD65575:NAD65576 NJZ65575:NJZ65576 NTV65575:NTV65576 ODR65575:ODR65576 ONN65575:ONN65576 OXJ65575:OXJ65576 PHF65575:PHF65576 PRB65575:PRB65576 QAX65575:QAX65576 QKT65575:QKT65576 QUP65575:QUP65576 REL65575:REL65576 ROH65575:ROH65576 RYD65575:RYD65576 SHZ65575:SHZ65576 SRV65575:SRV65576 TBR65575:TBR65576 TLN65575:TLN65576 TVJ65575:TVJ65576 UFF65575:UFF65576 UPB65575:UPB65576 UYX65575:UYX65576 VIT65575:VIT65576 VSP65575:VSP65576 WCL65575:WCL65576 WMH65575:WMH65576 WWD65575:WWD65576 V131111:V131112 JR131111:JR131112 TN131111:TN131112 ADJ131111:ADJ131112 ANF131111:ANF131112 AXB131111:AXB131112 BGX131111:BGX131112 BQT131111:BQT131112 CAP131111:CAP131112 CKL131111:CKL131112 CUH131111:CUH131112 DED131111:DED131112 DNZ131111:DNZ131112 DXV131111:DXV131112 EHR131111:EHR131112 ERN131111:ERN131112 FBJ131111:FBJ131112 FLF131111:FLF131112 FVB131111:FVB131112 GEX131111:GEX131112 GOT131111:GOT131112 GYP131111:GYP131112 HIL131111:HIL131112 HSH131111:HSH131112 ICD131111:ICD131112 ILZ131111:ILZ131112 IVV131111:IVV131112 JFR131111:JFR131112 JPN131111:JPN131112 JZJ131111:JZJ131112 KJF131111:KJF131112 KTB131111:KTB131112 LCX131111:LCX131112 LMT131111:LMT131112 LWP131111:LWP131112 MGL131111:MGL131112 MQH131111:MQH131112 NAD131111:NAD131112 NJZ131111:NJZ131112 NTV131111:NTV131112 ODR131111:ODR131112 ONN131111:ONN131112 OXJ131111:OXJ131112 PHF131111:PHF131112 PRB131111:PRB131112 QAX131111:QAX131112 QKT131111:QKT131112 QUP131111:QUP131112 REL131111:REL131112 ROH131111:ROH131112 RYD131111:RYD131112 SHZ131111:SHZ131112 SRV131111:SRV131112 TBR131111:TBR131112 TLN131111:TLN131112 TVJ131111:TVJ131112 UFF131111:UFF131112 UPB131111:UPB131112 UYX131111:UYX131112 VIT131111:VIT131112 VSP131111:VSP131112 WCL131111:WCL131112 WMH131111:WMH131112 WWD131111:WWD131112 V196647:V196648 JR196647:JR196648 TN196647:TN196648 ADJ196647:ADJ196648 ANF196647:ANF196648 AXB196647:AXB196648 BGX196647:BGX196648 BQT196647:BQT196648 CAP196647:CAP196648 CKL196647:CKL196648 CUH196647:CUH196648 DED196647:DED196648 DNZ196647:DNZ196648 DXV196647:DXV196648 EHR196647:EHR196648 ERN196647:ERN196648 FBJ196647:FBJ196648 FLF196647:FLF196648 FVB196647:FVB196648 GEX196647:GEX196648 GOT196647:GOT196648 GYP196647:GYP196648 HIL196647:HIL196648 HSH196647:HSH196648 ICD196647:ICD196648 ILZ196647:ILZ196648 IVV196647:IVV196648 JFR196647:JFR196648 JPN196647:JPN196648 JZJ196647:JZJ196648 KJF196647:KJF196648 KTB196647:KTB196648 LCX196647:LCX196648 LMT196647:LMT196648 LWP196647:LWP196648 MGL196647:MGL196648 MQH196647:MQH196648 NAD196647:NAD196648 NJZ196647:NJZ196648 NTV196647:NTV196648 ODR196647:ODR196648 ONN196647:ONN196648 OXJ196647:OXJ196648 PHF196647:PHF196648 PRB196647:PRB196648 QAX196647:QAX196648 QKT196647:QKT196648 QUP196647:QUP196648 REL196647:REL196648 ROH196647:ROH196648 RYD196647:RYD196648 SHZ196647:SHZ196648 SRV196647:SRV196648 TBR196647:TBR196648 TLN196647:TLN196648 TVJ196647:TVJ196648 UFF196647:UFF196648 UPB196647:UPB196648 UYX196647:UYX196648 VIT196647:VIT196648 VSP196647:VSP196648 WCL196647:WCL196648 WMH196647:WMH196648 WWD196647:WWD196648 V262183:V262184 JR262183:JR262184 TN262183:TN262184 ADJ262183:ADJ262184 ANF262183:ANF262184 AXB262183:AXB262184 BGX262183:BGX262184 BQT262183:BQT262184 CAP262183:CAP262184 CKL262183:CKL262184 CUH262183:CUH262184 DED262183:DED262184 DNZ262183:DNZ262184 DXV262183:DXV262184 EHR262183:EHR262184 ERN262183:ERN262184 FBJ262183:FBJ262184 FLF262183:FLF262184 FVB262183:FVB262184 GEX262183:GEX262184 GOT262183:GOT262184 GYP262183:GYP262184 HIL262183:HIL262184 HSH262183:HSH262184 ICD262183:ICD262184 ILZ262183:ILZ262184 IVV262183:IVV262184 JFR262183:JFR262184 JPN262183:JPN262184 JZJ262183:JZJ262184 KJF262183:KJF262184 KTB262183:KTB262184 LCX262183:LCX262184 LMT262183:LMT262184 LWP262183:LWP262184 MGL262183:MGL262184 MQH262183:MQH262184 NAD262183:NAD262184 NJZ262183:NJZ262184 NTV262183:NTV262184 ODR262183:ODR262184 ONN262183:ONN262184 OXJ262183:OXJ262184 PHF262183:PHF262184 PRB262183:PRB262184 QAX262183:QAX262184 QKT262183:QKT262184 QUP262183:QUP262184 REL262183:REL262184 ROH262183:ROH262184 RYD262183:RYD262184 SHZ262183:SHZ262184 SRV262183:SRV262184 TBR262183:TBR262184 TLN262183:TLN262184 TVJ262183:TVJ262184 UFF262183:UFF262184 UPB262183:UPB262184 UYX262183:UYX262184 VIT262183:VIT262184 VSP262183:VSP262184 WCL262183:WCL262184 WMH262183:WMH262184 WWD262183:WWD262184 V327719:V327720 JR327719:JR327720 TN327719:TN327720 ADJ327719:ADJ327720 ANF327719:ANF327720 AXB327719:AXB327720 BGX327719:BGX327720 BQT327719:BQT327720 CAP327719:CAP327720 CKL327719:CKL327720 CUH327719:CUH327720 DED327719:DED327720 DNZ327719:DNZ327720 DXV327719:DXV327720 EHR327719:EHR327720 ERN327719:ERN327720 FBJ327719:FBJ327720 FLF327719:FLF327720 FVB327719:FVB327720 GEX327719:GEX327720 GOT327719:GOT327720 GYP327719:GYP327720 HIL327719:HIL327720 HSH327719:HSH327720 ICD327719:ICD327720 ILZ327719:ILZ327720 IVV327719:IVV327720 JFR327719:JFR327720 JPN327719:JPN327720 JZJ327719:JZJ327720 KJF327719:KJF327720 KTB327719:KTB327720 LCX327719:LCX327720 LMT327719:LMT327720 LWP327719:LWP327720 MGL327719:MGL327720 MQH327719:MQH327720 NAD327719:NAD327720 NJZ327719:NJZ327720 NTV327719:NTV327720 ODR327719:ODR327720 ONN327719:ONN327720 OXJ327719:OXJ327720 PHF327719:PHF327720 PRB327719:PRB327720 QAX327719:QAX327720 QKT327719:QKT327720 QUP327719:QUP327720 REL327719:REL327720 ROH327719:ROH327720 RYD327719:RYD327720 SHZ327719:SHZ327720 SRV327719:SRV327720 TBR327719:TBR327720 TLN327719:TLN327720 TVJ327719:TVJ327720 UFF327719:UFF327720 UPB327719:UPB327720 UYX327719:UYX327720 VIT327719:VIT327720 VSP327719:VSP327720 WCL327719:WCL327720 WMH327719:WMH327720 WWD327719:WWD327720 V393255:V393256 JR393255:JR393256 TN393255:TN393256 ADJ393255:ADJ393256 ANF393255:ANF393256 AXB393255:AXB393256 BGX393255:BGX393256 BQT393255:BQT393256 CAP393255:CAP393256 CKL393255:CKL393256 CUH393255:CUH393256 DED393255:DED393256 DNZ393255:DNZ393256 DXV393255:DXV393256 EHR393255:EHR393256 ERN393255:ERN393256 FBJ393255:FBJ393256 FLF393255:FLF393256 FVB393255:FVB393256 GEX393255:GEX393256 GOT393255:GOT393256 GYP393255:GYP393256 HIL393255:HIL393256 HSH393255:HSH393256 ICD393255:ICD393256 ILZ393255:ILZ393256 IVV393255:IVV393256 JFR393255:JFR393256 JPN393255:JPN393256 JZJ393255:JZJ393256 KJF393255:KJF393256 KTB393255:KTB393256 LCX393255:LCX393256 LMT393255:LMT393256 LWP393255:LWP393256 MGL393255:MGL393256 MQH393255:MQH393256 NAD393255:NAD393256 NJZ393255:NJZ393256 NTV393255:NTV393256 ODR393255:ODR393256 ONN393255:ONN393256 OXJ393255:OXJ393256 PHF393255:PHF393256 PRB393255:PRB393256 QAX393255:QAX393256 QKT393255:QKT393256 QUP393255:QUP393256 REL393255:REL393256 ROH393255:ROH393256 RYD393255:RYD393256 SHZ393255:SHZ393256 SRV393255:SRV393256 TBR393255:TBR393256 TLN393255:TLN393256 TVJ393255:TVJ393256 UFF393255:UFF393256 UPB393255:UPB393256 UYX393255:UYX393256 VIT393255:VIT393256 VSP393255:VSP393256 WCL393255:WCL393256 WMH393255:WMH393256 WWD393255:WWD393256 V458791:V458792 JR458791:JR458792 TN458791:TN458792 ADJ458791:ADJ458792 ANF458791:ANF458792 AXB458791:AXB458792 BGX458791:BGX458792 BQT458791:BQT458792 CAP458791:CAP458792 CKL458791:CKL458792 CUH458791:CUH458792 DED458791:DED458792 DNZ458791:DNZ458792 DXV458791:DXV458792 EHR458791:EHR458792 ERN458791:ERN458792 FBJ458791:FBJ458792 FLF458791:FLF458792 FVB458791:FVB458792 GEX458791:GEX458792 GOT458791:GOT458792 GYP458791:GYP458792 HIL458791:HIL458792 HSH458791:HSH458792 ICD458791:ICD458792 ILZ458791:ILZ458792 IVV458791:IVV458792 JFR458791:JFR458792 JPN458791:JPN458792 JZJ458791:JZJ458792 KJF458791:KJF458792 KTB458791:KTB458792 LCX458791:LCX458792 LMT458791:LMT458792 LWP458791:LWP458792 MGL458791:MGL458792 MQH458791:MQH458792 NAD458791:NAD458792 NJZ458791:NJZ458792 NTV458791:NTV458792 ODR458791:ODR458792 ONN458791:ONN458792 OXJ458791:OXJ458792 PHF458791:PHF458792 PRB458791:PRB458792 QAX458791:QAX458792 QKT458791:QKT458792 QUP458791:QUP458792 REL458791:REL458792 ROH458791:ROH458792 RYD458791:RYD458792 SHZ458791:SHZ458792 SRV458791:SRV458792 TBR458791:TBR458792 TLN458791:TLN458792 TVJ458791:TVJ458792 UFF458791:UFF458792 UPB458791:UPB458792 UYX458791:UYX458792 VIT458791:VIT458792 VSP458791:VSP458792 WCL458791:WCL458792 WMH458791:WMH458792 WWD458791:WWD458792 V524327:V524328 JR524327:JR524328 TN524327:TN524328 ADJ524327:ADJ524328 ANF524327:ANF524328 AXB524327:AXB524328 BGX524327:BGX524328 BQT524327:BQT524328 CAP524327:CAP524328 CKL524327:CKL524328 CUH524327:CUH524328 DED524327:DED524328 DNZ524327:DNZ524328 DXV524327:DXV524328 EHR524327:EHR524328 ERN524327:ERN524328 FBJ524327:FBJ524328 FLF524327:FLF524328 FVB524327:FVB524328 GEX524327:GEX524328 GOT524327:GOT524328 GYP524327:GYP524328 HIL524327:HIL524328 HSH524327:HSH524328 ICD524327:ICD524328 ILZ524327:ILZ524328 IVV524327:IVV524328 JFR524327:JFR524328 JPN524327:JPN524328 JZJ524327:JZJ524328 KJF524327:KJF524328 KTB524327:KTB524328 LCX524327:LCX524328 LMT524327:LMT524328 LWP524327:LWP524328 MGL524327:MGL524328 MQH524327:MQH524328 NAD524327:NAD524328 NJZ524327:NJZ524328 NTV524327:NTV524328 ODR524327:ODR524328 ONN524327:ONN524328 OXJ524327:OXJ524328 PHF524327:PHF524328 PRB524327:PRB524328 QAX524327:QAX524328 QKT524327:QKT524328 QUP524327:QUP524328 REL524327:REL524328 ROH524327:ROH524328 RYD524327:RYD524328 SHZ524327:SHZ524328 SRV524327:SRV524328 TBR524327:TBR524328 TLN524327:TLN524328 TVJ524327:TVJ524328 UFF524327:UFF524328 UPB524327:UPB524328 UYX524327:UYX524328 VIT524327:VIT524328 VSP524327:VSP524328 WCL524327:WCL524328 WMH524327:WMH524328 WWD524327:WWD524328 V589863:V589864 JR589863:JR589864 TN589863:TN589864 ADJ589863:ADJ589864 ANF589863:ANF589864 AXB589863:AXB589864 BGX589863:BGX589864 BQT589863:BQT589864 CAP589863:CAP589864 CKL589863:CKL589864 CUH589863:CUH589864 DED589863:DED589864 DNZ589863:DNZ589864 DXV589863:DXV589864 EHR589863:EHR589864 ERN589863:ERN589864 FBJ589863:FBJ589864 FLF589863:FLF589864 FVB589863:FVB589864 GEX589863:GEX589864 GOT589863:GOT589864 GYP589863:GYP589864 HIL589863:HIL589864 HSH589863:HSH589864 ICD589863:ICD589864 ILZ589863:ILZ589864 IVV589863:IVV589864 JFR589863:JFR589864 JPN589863:JPN589864 JZJ589863:JZJ589864 KJF589863:KJF589864 KTB589863:KTB589864 LCX589863:LCX589864 LMT589863:LMT589864 LWP589863:LWP589864 MGL589863:MGL589864 MQH589863:MQH589864 NAD589863:NAD589864 NJZ589863:NJZ589864 NTV589863:NTV589864 ODR589863:ODR589864 ONN589863:ONN589864 OXJ589863:OXJ589864 PHF589863:PHF589864 PRB589863:PRB589864 QAX589863:QAX589864 QKT589863:QKT589864 QUP589863:QUP589864 REL589863:REL589864 ROH589863:ROH589864 RYD589863:RYD589864 SHZ589863:SHZ589864 SRV589863:SRV589864 TBR589863:TBR589864 TLN589863:TLN589864 TVJ589863:TVJ589864 UFF589863:UFF589864 UPB589863:UPB589864 UYX589863:UYX589864 VIT589863:VIT589864 VSP589863:VSP589864 WCL589863:WCL589864 WMH589863:WMH589864 WWD589863:WWD589864 V655399:V655400 JR655399:JR655400 TN655399:TN655400 ADJ655399:ADJ655400 ANF655399:ANF655400 AXB655399:AXB655400 BGX655399:BGX655400 BQT655399:BQT655400 CAP655399:CAP655400 CKL655399:CKL655400 CUH655399:CUH655400 DED655399:DED655400 DNZ655399:DNZ655400 DXV655399:DXV655400 EHR655399:EHR655400 ERN655399:ERN655400 FBJ655399:FBJ655400 FLF655399:FLF655400 FVB655399:FVB655400 GEX655399:GEX655400 GOT655399:GOT655400 GYP655399:GYP655400 HIL655399:HIL655400 HSH655399:HSH655400 ICD655399:ICD655400 ILZ655399:ILZ655400 IVV655399:IVV655400 JFR655399:JFR655400 JPN655399:JPN655400 JZJ655399:JZJ655400 KJF655399:KJF655400 KTB655399:KTB655400 LCX655399:LCX655400 LMT655399:LMT655400 LWP655399:LWP655400 MGL655399:MGL655400 MQH655399:MQH655400 NAD655399:NAD655400 NJZ655399:NJZ655400 NTV655399:NTV655400 ODR655399:ODR655400 ONN655399:ONN655400 OXJ655399:OXJ655400 PHF655399:PHF655400 PRB655399:PRB655400 QAX655399:QAX655400 QKT655399:QKT655400 QUP655399:QUP655400 REL655399:REL655400 ROH655399:ROH655400 RYD655399:RYD655400 SHZ655399:SHZ655400 SRV655399:SRV655400 TBR655399:TBR655400 TLN655399:TLN655400 TVJ655399:TVJ655400 UFF655399:UFF655400 UPB655399:UPB655400 UYX655399:UYX655400 VIT655399:VIT655400 VSP655399:VSP655400 WCL655399:WCL655400 WMH655399:WMH655400 WWD655399:WWD655400 V720935:V720936 JR720935:JR720936 TN720935:TN720936 ADJ720935:ADJ720936 ANF720935:ANF720936 AXB720935:AXB720936 BGX720935:BGX720936 BQT720935:BQT720936 CAP720935:CAP720936 CKL720935:CKL720936 CUH720935:CUH720936 DED720935:DED720936 DNZ720935:DNZ720936 DXV720935:DXV720936 EHR720935:EHR720936 ERN720935:ERN720936 FBJ720935:FBJ720936 FLF720935:FLF720936 FVB720935:FVB720936 GEX720935:GEX720936 GOT720935:GOT720936 GYP720935:GYP720936 HIL720935:HIL720936 HSH720935:HSH720936 ICD720935:ICD720936 ILZ720935:ILZ720936 IVV720935:IVV720936 JFR720935:JFR720936 JPN720935:JPN720936 JZJ720935:JZJ720936 KJF720935:KJF720936 KTB720935:KTB720936 LCX720935:LCX720936 LMT720935:LMT720936 LWP720935:LWP720936 MGL720935:MGL720936 MQH720935:MQH720936 NAD720935:NAD720936 NJZ720935:NJZ720936 NTV720935:NTV720936 ODR720935:ODR720936 ONN720935:ONN720936 OXJ720935:OXJ720936 PHF720935:PHF720936 PRB720935:PRB720936 QAX720935:QAX720936 QKT720935:QKT720936 QUP720935:QUP720936 REL720935:REL720936 ROH720935:ROH720936 RYD720935:RYD720936 SHZ720935:SHZ720936 SRV720935:SRV720936 TBR720935:TBR720936 TLN720935:TLN720936 TVJ720935:TVJ720936 UFF720935:UFF720936 UPB720935:UPB720936 UYX720935:UYX720936 VIT720935:VIT720936 VSP720935:VSP720936 WCL720935:WCL720936 WMH720935:WMH720936 WWD720935:WWD720936 V786471:V786472 JR786471:JR786472 TN786471:TN786472 ADJ786471:ADJ786472 ANF786471:ANF786472 AXB786471:AXB786472 BGX786471:BGX786472 BQT786471:BQT786472 CAP786471:CAP786472 CKL786471:CKL786472 CUH786471:CUH786472 DED786471:DED786472 DNZ786471:DNZ786472 DXV786471:DXV786472 EHR786471:EHR786472 ERN786471:ERN786472 FBJ786471:FBJ786472 FLF786471:FLF786472 FVB786471:FVB786472 GEX786471:GEX786472 GOT786471:GOT786472 GYP786471:GYP786472 HIL786471:HIL786472 HSH786471:HSH786472 ICD786471:ICD786472 ILZ786471:ILZ786472 IVV786471:IVV786472 JFR786471:JFR786472 JPN786471:JPN786472 JZJ786471:JZJ786472 KJF786471:KJF786472 KTB786471:KTB786472 LCX786471:LCX786472 LMT786471:LMT786472 LWP786471:LWP786472 MGL786471:MGL786472 MQH786471:MQH786472 NAD786471:NAD786472 NJZ786471:NJZ786472 NTV786471:NTV786472 ODR786471:ODR786472 ONN786471:ONN786472 OXJ786471:OXJ786472 PHF786471:PHF786472 PRB786471:PRB786472 QAX786471:QAX786472 QKT786471:QKT786472 QUP786471:QUP786472 REL786471:REL786472 ROH786471:ROH786472 RYD786471:RYD786472 SHZ786471:SHZ786472 SRV786471:SRV786472 TBR786471:TBR786472 TLN786471:TLN786472 TVJ786471:TVJ786472 UFF786471:UFF786472 UPB786471:UPB786472 UYX786471:UYX786472 VIT786471:VIT786472 VSP786471:VSP786472 WCL786471:WCL786472 WMH786471:WMH786472 WWD786471:WWD786472 V852007:V852008 JR852007:JR852008 TN852007:TN852008 ADJ852007:ADJ852008 ANF852007:ANF852008 AXB852007:AXB852008 BGX852007:BGX852008 BQT852007:BQT852008 CAP852007:CAP852008 CKL852007:CKL852008 CUH852007:CUH852008 DED852007:DED852008 DNZ852007:DNZ852008 DXV852007:DXV852008 EHR852007:EHR852008 ERN852007:ERN852008 FBJ852007:FBJ852008 FLF852007:FLF852008 FVB852007:FVB852008 GEX852007:GEX852008 GOT852007:GOT852008 GYP852007:GYP852008 HIL852007:HIL852008 HSH852007:HSH852008 ICD852007:ICD852008 ILZ852007:ILZ852008 IVV852007:IVV852008 JFR852007:JFR852008 JPN852007:JPN852008 JZJ852007:JZJ852008 KJF852007:KJF852008 KTB852007:KTB852008 LCX852007:LCX852008 LMT852007:LMT852008 LWP852007:LWP852008 MGL852007:MGL852008 MQH852007:MQH852008 NAD852007:NAD852008 NJZ852007:NJZ852008 NTV852007:NTV852008 ODR852007:ODR852008 ONN852007:ONN852008 OXJ852007:OXJ852008 PHF852007:PHF852008 PRB852007:PRB852008 QAX852007:QAX852008 QKT852007:QKT852008 QUP852007:QUP852008 REL852007:REL852008 ROH852007:ROH852008 RYD852007:RYD852008 SHZ852007:SHZ852008 SRV852007:SRV852008 TBR852007:TBR852008 TLN852007:TLN852008 TVJ852007:TVJ852008 UFF852007:UFF852008 UPB852007:UPB852008 UYX852007:UYX852008 VIT852007:VIT852008 VSP852007:VSP852008 WCL852007:WCL852008 WMH852007:WMH852008 WWD852007:WWD852008 V917543:V917544 JR917543:JR917544 TN917543:TN917544 ADJ917543:ADJ917544 ANF917543:ANF917544 AXB917543:AXB917544 BGX917543:BGX917544 BQT917543:BQT917544 CAP917543:CAP917544 CKL917543:CKL917544 CUH917543:CUH917544 DED917543:DED917544 DNZ917543:DNZ917544 DXV917543:DXV917544 EHR917543:EHR917544 ERN917543:ERN917544 FBJ917543:FBJ917544 FLF917543:FLF917544 FVB917543:FVB917544 GEX917543:GEX917544 GOT917543:GOT917544 GYP917543:GYP917544 HIL917543:HIL917544 HSH917543:HSH917544 ICD917543:ICD917544 ILZ917543:ILZ917544 IVV917543:IVV917544 JFR917543:JFR917544 JPN917543:JPN917544 JZJ917543:JZJ917544 KJF917543:KJF917544 KTB917543:KTB917544 LCX917543:LCX917544 LMT917543:LMT917544 LWP917543:LWP917544 MGL917543:MGL917544 MQH917543:MQH917544 NAD917543:NAD917544 NJZ917543:NJZ917544 NTV917543:NTV917544 ODR917543:ODR917544 ONN917543:ONN917544 OXJ917543:OXJ917544 PHF917543:PHF917544 PRB917543:PRB917544 QAX917543:QAX917544 QKT917543:QKT917544 QUP917543:QUP917544 REL917543:REL917544 ROH917543:ROH917544 RYD917543:RYD917544 SHZ917543:SHZ917544 SRV917543:SRV917544 TBR917543:TBR917544 TLN917543:TLN917544 TVJ917543:TVJ917544 UFF917543:UFF917544 UPB917543:UPB917544 UYX917543:UYX917544 VIT917543:VIT917544 VSP917543:VSP917544 WCL917543:WCL917544 WMH917543:WMH917544 WWD917543:WWD917544 V983079:V983080 JR983079:JR983080 TN983079:TN983080 ADJ983079:ADJ983080 ANF983079:ANF983080 AXB983079:AXB983080 BGX983079:BGX983080 BQT983079:BQT983080 CAP983079:CAP983080 CKL983079:CKL983080 CUH983079:CUH983080 DED983079:DED983080 DNZ983079:DNZ983080 DXV983079:DXV983080 EHR983079:EHR983080 ERN983079:ERN983080 FBJ983079:FBJ983080 FLF983079:FLF983080 FVB983079:FVB983080 GEX983079:GEX983080 GOT983079:GOT983080 GYP983079:GYP983080 HIL983079:HIL983080 HSH983079:HSH983080 ICD983079:ICD983080 ILZ983079:ILZ983080 IVV983079:IVV983080 JFR983079:JFR983080 JPN983079:JPN983080 JZJ983079:JZJ983080 KJF983079:KJF983080 KTB983079:KTB983080 LCX983079:LCX983080 LMT983079:LMT983080 LWP983079:LWP983080 MGL983079:MGL983080 MQH983079:MQH983080 NAD983079:NAD983080 NJZ983079:NJZ983080 NTV983079:NTV983080 ODR983079:ODR983080 ONN983079:ONN983080 OXJ983079:OXJ983080 PHF983079:PHF983080 PRB983079:PRB983080 QAX983079:QAX983080 QKT983079:QKT983080 QUP983079:QUP983080 REL983079:REL983080 ROH983079:ROH983080 RYD983079:RYD983080 SHZ983079:SHZ983080 SRV983079:SRV983080 TBR983079:TBR983080 TLN983079:TLN983080 TVJ983079:TVJ983080 UFF983079:UFF983080 UPB983079:UPB983080 UYX983079:UYX983080 VIT983079:VIT983080 VSP983079:VSP983080 WCL983079:WCL983080 WMH983079:WMH983080 WWD983079:WWD983080 N65636:N65637 JJ65636:JJ65637 TF65636:TF65637 ADB65636:ADB65637 AMX65636:AMX65637 AWT65636:AWT65637 BGP65636:BGP65637 BQL65636:BQL65637 CAH65636:CAH65637 CKD65636:CKD65637 CTZ65636:CTZ65637 DDV65636:DDV65637 DNR65636:DNR65637 DXN65636:DXN65637 EHJ65636:EHJ65637 ERF65636:ERF65637 FBB65636:FBB65637 FKX65636:FKX65637 FUT65636:FUT65637 GEP65636:GEP65637 GOL65636:GOL65637 GYH65636:GYH65637 HID65636:HID65637 HRZ65636:HRZ65637 IBV65636:IBV65637 ILR65636:ILR65637 IVN65636:IVN65637 JFJ65636:JFJ65637 JPF65636:JPF65637 JZB65636:JZB65637 KIX65636:KIX65637 KST65636:KST65637 LCP65636:LCP65637 LML65636:LML65637 LWH65636:LWH65637 MGD65636:MGD65637 MPZ65636:MPZ65637 MZV65636:MZV65637 NJR65636:NJR65637 NTN65636:NTN65637 ODJ65636:ODJ65637 ONF65636:ONF65637 OXB65636:OXB65637 PGX65636:PGX65637 PQT65636:PQT65637 QAP65636:QAP65637 QKL65636:QKL65637 QUH65636:QUH65637 RED65636:RED65637 RNZ65636:RNZ65637 RXV65636:RXV65637 SHR65636:SHR65637 SRN65636:SRN65637 TBJ65636:TBJ65637 TLF65636:TLF65637 TVB65636:TVB65637 UEX65636:UEX65637 UOT65636:UOT65637 UYP65636:UYP65637 VIL65636:VIL65637 VSH65636:VSH65637 WCD65636:WCD65637 WLZ65636:WLZ65637 WVV65636:WVV65637 AC65575 JY65575 TU65575 ADQ65575 ANM65575 AXI65575 BHE65575 BRA65575 CAW65575 CKS65575 CUO65575 DEK65575 DOG65575 DYC65575 EHY65575 ERU65575 FBQ65575 FLM65575 FVI65575 GFE65575 GPA65575 GYW65575 HIS65575 HSO65575 ICK65575 IMG65575 IWC65575 JFY65575 JPU65575 JZQ65575 KJM65575 KTI65575 LDE65575 LNA65575 LWW65575 MGS65575 MQO65575 NAK65575 NKG65575 NUC65575 ODY65575 ONU65575 OXQ65575 PHM65575 PRI65575 QBE65575 QLA65575 QUW65575 RES65575 ROO65575 RYK65575 SIG65575 SSC65575 TBY65575 TLU65575 TVQ65575 UFM65575 UPI65575 UZE65575 VJA65575 VSW65575 WCS65575 WMO65575 WWK65575 AC131111 JY131111 TU131111 ADQ131111 ANM131111 AXI131111 BHE131111 BRA131111 CAW131111 CKS131111 CUO131111 DEK131111 DOG131111 DYC131111 EHY131111 ERU131111 FBQ131111 FLM131111 FVI131111 GFE131111 GPA131111 GYW131111 HIS131111 HSO131111 ICK131111 IMG131111 IWC131111 JFY131111 JPU131111 JZQ131111 KJM131111 KTI131111 LDE131111 LNA131111 LWW131111 MGS131111 MQO131111 NAK131111 NKG131111 NUC131111 ODY131111 ONU131111 OXQ131111 PHM131111 PRI131111 QBE131111 QLA131111 QUW131111 RES131111 ROO131111 RYK131111 SIG131111 SSC131111 TBY131111 TLU131111 TVQ131111 UFM131111 UPI131111 UZE131111 VJA131111 VSW131111 WCS131111 WMO131111 WWK131111 AC196647 JY196647 TU196647 ADQ196647 ANM196647 AXI196647 BHE196647 BRA196647 CAW196647 CKS196647 CUO196647 DEK196647 DOG196647 DYC196647 EHY196647 ERU196647 FBQ196647 FLM196647 FVI196647 GFE196647 GPA196647 GYW196647 HIS196647 HSO196647 ICK196647 IMG196647 IWC196647 JFY196647 JPU196647 JZQ196647 KJM196647 KTI196647 LDE196647 LNA196647 LWW196647 MGS196647 MQO196647 NAK196647 NKG196647 NUC196647 ODY196647 ONU196647 OXQ196647 PHM196647 PRI196647 QBE196647 QLA196647 QUW196647 RES196647 ROO196647 RYK196647 SIG196647 SSC196647 TBY196647 TLU196647 TVQ196647 UFM196647 UPI196647 UZE196647 VJA196647 VSW196647 WCS196647 WMO196647 WWK196647 AC262183 JY262183 TU262183 ADQ262183 ANM262183 AXI262183 BHE262183 BRA262183 CAW262183 CKS262183 CUO262183 DEK262183 DOG262183 DYC262183 EHY262183 ERU262183 FBQ262183 FLM262183 FVI262183 GFE262183 GPA262183 GYW262183 HIS262183 HSO262183 ICK262183 IMG262183 IWC262183 JFY262183 JPU262183 JZQ262183 KJM262183 KTI262183 LDE262183 LNA262183 LWW262183 MGS262183 MQO262183 NAK262183 NKG262183 NUC262183 ODY262183 ONU262183 OXQ262183 PHM262183 PRI262183 QBE262183 QLA262183 QUW262183 RES262183 ROO262183 RYK262183 SIG262183 SSC262183 TBY262183 TLU262183 TVQ262183 UFM262183 UPI262183 UZE262183 VJA262183 VSW262183 WCS262183 WMO262183 WWK262183 AC327719 JY327719 TU327719 ADQ327719 ANM327719 AXI327719 BHE327719 BRA327719 CAW327719 CKS327719 CUO327719 DEK327719 DOG327719 DYC327719 EHY327719 ERU327719 FBQ327719 FLM327719 FVI327719 GFE327719 GPA327719 GYW327719 HIS327719 HSO327719 ICK327719 IMG327719 IWC327719 JFY327719 JPU327719 JZQ327719 KJM327719 KTI327719 LDE327719 LNA327719 LWW327719 MGS327719 MQO327719 NAK327719 NKG327719 NUC327719 ODY327719 ONU327719 OXQ327719 PHM327719 PRI327719 QBE327719 QLA327719 QUW327719 RES327719 ROO327719 RYK327719 SIG327719 SSC327719 TBY327719 TLU327719 TVQ327719 UFM327719 UPI327719 UZE327719 VJA327719 VSW327719 WCS327719 WMO327719 WWK327719 AC393255 JY393255 TU393255 ADQ393255 ANM393255 AXI393255 BHE393255 BRA393255 CAW393255 CKS393255 CUO393255 DEK393255 DOG393255 DYC393255 EHY393255 ERU393255 FBQ393255 FLM393255 FVI393255 GFE393255 GPA393255 GYW393255 HIS393255 HSO393255 ICK393255 IMG393255 IWC393255 JFY393255 JPU393255 JZQ393255 KJM393255 KTI393255 LDE393255 LNA393255 LWW393255 MGS393255 MQO393255 NAK393255 NKG393255 NUC393255 ODY393255 ONU393255 OXQ393255 PHM393255 PRI393255 QBE393255 QLA393255 QUW393255 RES393255 ROO393255 RYK393255 SIG393255 SSC393255 TBY393255 TLU393255 TVQ393255 UFM393255 UPI393255 UZE393255 VJA393255 VSW393255 WCS393255 WMO393255 WWK393255 AC458791 JY458791 TU458791 ADQ458791 ANM458791 AXI458791 BHE458791 BRA458791 CAW458791 CKS458791 CUO458791 DEK458791 DOG458791 DYC458791 EHY458791 ERU458791 FBQ458791 FLM458791 FVI458791 GFE458791 GPA458791 GYW458791 HIS458791 HSO458791 ICK458791 IMG458791 IWC458791 JFY458791 JPU458791 JZQ458791 KJM458791 KTI458791 LDE458791 LNA458791 LWW458791 MGS458791 MQO458791 NAK458791 NKG458791 NUC458791 ODY458791 ONU458791 OXQ458791 PHM458791 PRI458791 QBE458791 QLA458791 QUW458791 RES458791 ROO458791 RYK458791 SIG458791 SSC458791 TBY458791 TLU458791 TVQ458791 UFM458791 UPI458791 UZE458791 VJA458791 VSW458791 WCS458791 WMO458791 WWK458791 AC524327 JY524327 TU524327 ADQ524327 ANM524327 AXI524327 BHE524327 BRA524327 CAW524327 CKS524327 CUO524327 DEK524327 DOG524327 DYC524327 EHY524327 ERU524327 FBQ524327 FLM524327 FVI524327 GFE524327 GPA524327 GYW524327 HIS524327 HSO524327 ICK524327 IMG524327 IWC524327 JFY524327 JPU524327 JZQ524327 KJM524327 KTI524327 LDE524327 LNA524327 LWW524327 MGS524327 MQO524327 NAK524327 NKG524327 NUC524327 ODY524327 ONU524327 OXQ524327 PHM524327 PRI524327 QBE524327 QLA524327 QUW524327 RES524327 ROO524327 RYK524327 SIG524327 SSC524327 TBY524327 TLU524327 TVQ524327 UFM524327 UPI524327 UZE524327 VJA524327 VSW524327 WCS524327 WMO524327 WWK524327 AC589863 JY589863 TU589863 ADQ589863 ANM589863 AXI589863 BHE589863 BRA589863 CAW589863 CKS589863 CUO589863 DEK589863 DOG589863 DYC589863 EHY589863 ERU589863 FBQ589863 FLM589863 FVI589863 GFE589863 GPA589863 GYW589863 HIS589863 HSO589863 ICK589863 IMG589863 IWC589863 JFY589863 JPU589863 JZQ589863 KJM589863 KTI589863 LDE589863 LNA589863 LWW589863 MGS589863 MQO589863 NAK589863 NKG589863 NUC589863 ODY589863 ONU589863 OXQ589863 PHM589863 PRI589863 QBE589863 QLA589863 QUW589863 RES589863 ROO589863 RYK589863 SIG589863 SSC589863 TBY589863 TLU589863 TVQ589863 UFM589863 UPI589863 UZE589863 VJA589863 VSW589863 WCS589863 WMO589863 WWK589863 AC655399 JY655399 TU655399 ADQ655399 ANM655399 AXI655399 BHE655399 BRA655399 CAW655399 CKS655399 CUO655399 DEK655399 DOG655399 DYC655399 EHY655399 ERU655399 FBQ655399 FLM655399 FVI655399 GFE655399 GPA655399 GYW655399 HIS655399 HSO655399 ICK655399 IMG655399 IWC655399 JFY655399 JPU655399 JZQ655399 KJM655399 KTI655399 LDE655399 LNA655399 LWW655399 MGS655399 MQO655399 NAK655399 NKG655399 NUC655399 ODY655399 ONU655399 OXQ655399 PHM655399 PRI655399 QBE655399 QLA655399 QUW655399 RES655399 ROO655399 RYK655399 SIG655399 SSC655399 TBY655399 TLU655399 TVQ655399 UFM655399 UPI655399 UZE655399 VJA655399 VSW655399 WCS655399 WMO655399 WWK655399 AC720935 JY720935 TU720935 ADQ720935 ANM720935 AXI720935 BHE720935 BRA720935 CAW720935 CKS720935 CUO720935 DEK720935 DOG720935 DYC720935 EHY720935 ERU720935 FBQ720935 FLM720935 FVI720935 GFE720935 GPA720935 GYW720935 HIS720935 HSO720935 ICK720935 IMG720935 IWC720935 JFY720935 JPU720935 JZQ720935 KJM720935 KTI720935 LDE720935 LNA720935 LWW720935 MGS720935 MQO720935 NAK720935 NKG720935 NUC720935 ODY720935 ONU720935 OXQ720935 PHM720935 PRI720935 QBE720935 QLA720935 QUW720935 RES720935 ROO720935 RYK720935 SIG720935 SSC720935 TBY720935 TLU720935 TVQ720935 UFM720935 UPI720935 UZE720935 VJA720935 VSW720935 WCS720935 WMO720935 WWK720935 AC786471 JY786471 TU786471 ADQ786471 ANM786471 AXI786471 BHE786471 BRA786471 CAW786471 CKS786471 CUO786471 DEK786471 DOG786471 DYC786471 EHY786471 ERU786471 FBQ786471 FLM786471 FVI786471 GFE786471 GPA786471 GYW786471 HIS786471 HSO786471 ICK786471 IMG786471 IWC786471 JFY786471 JPU786471 JZQ786471 KJM786471 KTI786471 LDE786471 LNA786471 LWW786471 MGS786471 MQO786471 NAK786471 NKG786471 NUC786471 ODY786471 ONU786471 OXQ786471 PHM786471 PRI786471 QBE786471 QLA786471 QUW786471 RES786471 ROO786471 RYK786471 SIG786471 SSC786471 TBY786471 TLU786471 TVQ786471 UFM786471 UPI786471 UZE786471 VJA786471 VSW786471 WCS786471 WMO786471 WWK786471 AC852007 JY852007 TU852007 ADQ852007 ANM852007 AXI852007 BHE852007 BRA852007 CAW852007 CKS852007 CUO852007 DEK852007 DOG852007 DYC852007 EHY852007 ERU852007 FBQ852007 FLM852007 FVI852007 GFE852007 GPA852007 GYW852007 HIS852007 HSO852007 ICK852007 IMG852007 IWC852007 JFY852007 JPU852007 JZQ852007 KJM852007 KTI852007 LDE852007 LNA852007 LWW852007 MGS852007 MQO852007 NAK852007 NKG852007 NUC852007 ODY852007 ONU852007 OXQ852007 PHM852007 PRI852007 QBE852007 QLA852007 QUW852007 RES852007 ROO852007 RYK852007 SIG852007 SSC852007 TBY852007 TLU852007 TVQ852007 UFM852007 UPI852007 UZE852007 VJA852007 VSW852007 WCS852007 WMO852007 WWK852007 AC917543 JY917543 TU917543 ADQ917543 ANM917543 AXI917543 BHE917543 BRA917543 CAW917543 CKS917543 CUO917543 DEK917543 DOG917543 DYC917543 EHY917543 ERU917543 FBQ917543 FLM917543 FVI917543 GFE917543 GPA917543 GYW917543 HIS917543 HSO917543 ICK917543 IMG917543 IWC917543 JFY917543 JPU917543 JZQ917543 KJM917543 KTI917543 LDE917543 LNA917543 LWW917543 MGS917543 MQO917543 NAK917543 NKG917543 NUC917543 ODY917543 ONU917543 OXQ917543 PHM917543 PRI917543 QBE917543 QLA917543 QUW917543 RES917543 ROO917543 RYK917543 SIG917543 SSC917543 TBY917543 TLU917543 TVQ917543 UFM917543 UPI917543 UZE917543 VJA917543 VSW917543 WCS917543 WMO917543 WWK917543 AC983079 JY983079 TU983079 ADQ983079 ANM983079 AXI983079 BHE983079 BRA983079 CAW983079 CKS983079 CUO983079 DEK983079 DOG983079 DYC983079 EHY983079 ERU983079 FBQ983079 FLM983079 FVI983079 GFE983079 GPA983079 GYW983079 HIS983079 HSO983079 ICK983079 IMG983079 IWC983079 JFY983079 JPU983079 JZQ983079 KJM983079 KTI983079 LDE983079 LNA983079 LWW983079 MGS983079 MQO983079 NAK983079 NKG983079 NUC983079 ODY983079 ONU983079 OXQ983079 PHM983079 PRI983079 QBE983079 QLA983079 QUW983079 RES983079 ROO983079 RYK983079 SIG983079 SSC983079 TBY983079 TLU983079 TVQ983079 UFM983079 UPI983079 UZE983079 VJA983079 VSW983079 WCS983079 WMO983079 WWK983079 N131172:N131173 JJ131172:JJ131173 TF131172:TF131173 ADB131172:ADB131173 AMX131172:AMX131173 AWT131172:AWT131173 BGP131172:BGP131173 BQL131172:BQL131173 CAH131172:CAH131173 CKD131172:CKD131173 CTZ131172:CTZ131173 DDV131172:DDV131173 DNR131172:DNR131173 DXN131172:DXN131173 EHJ131172:EHJ131173 ERF131172:ERF131173 FBB131172:FBB131173 FKX131172:FKX131173 FUT131172:FUT131173 GEP131172:GEP131173 GOL131172:GOL131173 GYH131172:GYH131173 HID131172:HID131173 HRZ131172:HRZ131173 IBV131172:IBV131173 ILR131172:ILR131173 IVN131172:IVN131173 JFJ131172:JFJ131173 JPF131172:JPF131173 JZB131172:JZB131173 KIX131172:KIX131173 KST131172:KST131173 LCP131172:LCP131173 LML131172:LML131173 LWH131172:LWH131173 MGD131172:MGD131173 MPZ131172:MPZ131173 MZV131172:MZV131173 NJR131172:NJR131173 NTN131172:NTN131173 ODJ131172:ODJ131173 ONF131172:ONF131173 OXB131172:OXB131173 PGX131172:PGX131173 PQT131172:PQT131173 QAP131172:QAP131173 QKL131172:QKL131173 QUH131172:QUH131173 RED131172:RED131173 RNZ131172:RNZ131173 RXV131172:RXV131173 SHR131172:SHR131173 SRN131172:SRN131173 TBJ131172:TBJ131173 TLF131172:TLF131173 TVB131172:TVB131173 UEX131172:UEX131173 UOT131172:UOT131173 UYP131172:UYP131173 VIL131172:VIL131173 VSH131172:VSH131173 WCD131172:WCD131173 WLZ131172:WLZ131173 WVV131172:WVV131173 Z65567 JV65567 TR65567 ADN65567 ANJ65567 AXF65567 BHB65567 BQX65567 CAT65567 CKP65567 CUL65567 DEH65567 DOD65567 DXZ65567 EHV65567 ERR65567 FBN65567 FLJ65567 FVF65567 GFB65567 GOX65567 GYT65567 HIP65567 HSL65567 ICH65567 IMD65567 IVZ65567 JFV65567 JPR65567 JZN65567 KJJ65567 KTF65567 LDB65567 LMX65567 LWT65567 MGP65567 MQL65567 NAH65567 NKD65567 NTZ65567 ODV65567 ONR65567 OXN65567 PHJ65567 PRF65567 QBB65567 QKX65567 QUT65567 REP65567 ROL65567 RYH65567 SID65567 SRZ65567 TBV65567 TLR65567 TVN65567 UFJ65567 UPF65567 UZB65567 VIX65567 VST65567 WCP65567 WML65567 WWH65567 Z131103 JV131103 TR131103 ADN131103 ANJ131103 AXF131103 BHB131103 BQX131103 CAT131103 CKP131103 CUL131103 DEH131103 DOD131103 DXZ131103 EHV131103 ERR131103 FBN131103 FLJ131103 FVF131103 GFB131103 GOX131103 GYT131103 HIP131103 HSL131103 ICH131103 IMD131103 IVZ131103 JFV131103 JPR131103 JZN131103 KJJ131103 KTF131103 LDB131103 LMX131103 LWT131103 MGP131103 MQL131103 NAH131103 NKD131103 NTZ131103 ODV131103 ONR131103 OXN131103 PHJ131103 PRF131103 QBB131103 QKX131103 QUT131103 REP131103 ROL131103 RYH131103 SID131103 SRZ131103 TBV131103 TLR131103 TVN131103 UFJ131103 UPF131103 UZB131103 VIX131103 VST131103 WCP131103 WML131103 WWH131103 Z196639 JV196639 TR196639 ADN196639 ANJ196639 AXF196639 BHB196639 BQX196639 CAT196639 CKP196639 CUL196639 DEH196639 DOD196639 DXZ196639 EHV196639 ERR196639 FBN196639 FLJ196639 FVF196639 GFB196639 GOX196639 GYT196639 HIP196639 HSL196639 ICH196639 IMD196639 IVZ196639 JFV196639 JPR196639 JZN196639 KJJ196639 KTF196639 LDB196639 LMX196639 LWT196639 MGP196639 MQL196639 NAH196639 NKD196639 NTZ196639 ODV196639 ONR196639 OXN196639 PHJ196639 PRF196639 QBB196639 QKX196639 QUT196639 REP196639 ROL196639 RYH196639 SID196639 SRZ196639 TBV196639 TLR196639 TVN196639 UFJ196639 UPF196639 UZB196639 VIX196639 VST196639 WCP196639 WML196639 WWH196639 Z262175 JV262175 TR262175 ADN262175 ANJ262175 AXF262175 BHB262175 BQX262175 CAT262175 CKP262175 CUL262175 DEH262175 DOD262175 DXZ262175 EHV262175 ERR262175 FBN262175 FLJ262175 FVF262175 GFB262175 GOX262175 GYT262175 HIP262175 HSL262175 ICH262175 IMD262175 IVZ262175 JFV262175 JPR262175 JZN262175 KJJ262175 KTF262175 LDB262175 LMX262175 LWT262175 MGP262175 MQL262175 NAH262175 NKD262175 NTZ262175 ODV262175 ONR262175 OXN262175 PHJ262175 PRF262175 QBB262175 QKX262175 QUT262175 REP262175 ROL262175 RYH262175 SID262175 SRZ262175 TBV262175 TLR262175 TVN262175 UFJ262175 UPF262175 UZB262175 VIX262175 VST262175 WCP262175 WML262175 WWH262175 Z327711 JV327711 TR327711 ADN327711 ANJ327711 AXF327711 BHB327711 BQX327711 CAT327711 CKP327711 CUL327711 DEH327711 DOD327711 DXZ327711 EHV327711 ERR327711 FBN327711 FLJ327711 FVF327711 GFB327711 GOX327711 GYT327711 HIP327711 HSL327711 ICH327711 IMD327711 IVZ327711 JFV327711 JPR327711 JZN327711 KJJ327711 KTF327711 LDB327711 LMX327711 LWT327711 MGP327711 MQL327711 NAH327711 NKD327711 NTZ327711 ODV327711 ONR327711 OXN327711 PHJ327711 PRF327711 QBB327711 QKX327711 QUT327711 REP327711 ROL327711 RYH327711 SID327711 SRZ327711 TBV327711 TLR327711 TVN327711 UFJ327711 UPF327711 UZB327711 VIX327711 VST327711 WCP327711 WML327711 WWH327711 Z393247 JV393247 TR393247 ADN393247 ANJ393247 AXF393247 BHB393247 BQX393247 CAT393247 CKP393247 CUL393247 DEH393247 DOD393247 DXZ393247 EHV393247 ERR393247 FBN393247 FLJ393247 FVF393247 GFB393247 GOX393247 GYT393247 HIP393247 HSL393247 ICH393247 IMD393247 IVZ393247 JFV393247 JPR393247 JZN393247 KJJ393247 KTF393247 LDB393247 LMX393247 LWT393247 MGP393247 MQL393247 NAH393247 NKD393247 NTZ393247 ODV393247 ONR393247 OXN393247 PHJ393247 PRF393247 QBB393247 QKX393247 QUT393247 REP393247 ROL393247 RYH393247 SID393247 SRZ393247 TBV393247 TLR393247 TVN393247 UFJ393247 UPF393247 UZB393247 VIX393247 VST393247 WCP393247 WML393247 WWH393247 Z458783 JV458783 TR458783 ADN458783 ANJ458783 AXF458783 BHB458783 BQX458783 CAT458783 CKP458783 CUL458783 DEH458783 DOD458783 DXZ458783 EHV458783 ERR458783 FBN458783 FLJ458783 FVF458783 GFB458783 GOX458783 GYT458783 HIP458783 HSL458783 ICH458783 IMD458783 IVZ458783 JFV458783 JPR458783 JZN458783 KJJ458783 KTF458783 LDB458783 LMX458783 LWT458783 MGP458783 MQL458783 NAH458783 NKD458783 NTZ458783 ODV458783 ONR458783 OXN458783 PHJ458783 PRF458783 QBB458783 QKX458783 QUT458783 REP458783 ROL458783 RYH458783 SID458783 SRZ458783 TBV458783 TLR458783 TVN458783 UFJ458783 UPF458783 UZB458783 VIX458783 VST458783 WCP458783 WML458783 WWH458783 Z524319 JV524319 TR524319 ADN524319 ANJ524319 AXF524319 BHB524319 BQX524319 CAT524319 CKP524319 CUL524319 DEH524319 DOD524319 DXZ524319 EHV524319 ERR524319 FBN524319 FLJ524319 FVF524319 GFB524319 GOX524319 GYT524319 HIP524319 HSL524319 ICH524319 IMD524319 IVZ524319 JFV524319 JPR524319 JZN524319 KJJ524319 KTF524319 LDB524319 LMX524319 LWT524319 MGP524319 MQL524319 NAH524319 NKD524319 NTZ524319 ODV524319 ONR524319 OXN524319 PHJ524319 PRF524319 QBB524319 QKX524319 QUT524319 REP524319 ROL524319 RYH524319 SID524319 SRZ524319 TBV524319 TLR524319 TVN524319 UFJ524319 UPF524319 UZB524319 VIX524319 VST524319 WCP524319 WML524319 WWH524319 Z589855 JV589855 TR589855 ADN589855 ANJ589855 AXF589855 BHB589855 BQX589855 CAT589855 CKP589855 CUL589855 DEH589855 DOD589855 DXZ589855 EHV589855 ERR589855 FBN589855 FLJ589855 FVF589855 GFB589855 GOX589855 GYT589855 HIP589855 HSL589855 ICH589855 IMD589855 IVZ589855 JFV589855 JPR589855 JZN589855 KJJ589855 KTF589855 LDB589855 LMX589855 LWT589855 MGP589855 MQL589855 NAH589855 NKD589855 NTZ589855 ODV589855 ONR589855 OXN589855 PHJ589855 PRF589855 QBB589855 QKX589855 QUT589855 REP589855 ROL589855 RYH589855 SID589855 SRZ589855 TBV589855 TLR589855 TVN589855 UFJ589855 UPF589855 UZB589855 VIX589855 VST589855 WCP589855 WML589855 WWH589855 Z655391 JV655391 TR655391 ADN655391 ANJ655391 AXF655391 BHB655391 BQX655391 CAT655391 CKP655391 CUL655391 DEH655391 DOD655391 DXZ655391 EHV655391 ERR655391 FBN655391 FLJ655391 FVF655391 GFB655391 GOX655391 GYT655391 HIP655391 HSL655391 ICH655391 IMD655391 IVZ655391 JFV655391 JPR655391 JZN655391 KJJ655391 KTF655391 LDB655391 LMX655391 LWT655391 MGP655391 MQL655391 NAH655391 NKD655391 NTZ655391 ODV655391 ONR655391 OXN655391 PHJ655391 PRF655391 QBB655391 QKX655391 QUT655391 REP655391 ROL655391 RYH655391 SID655391 SRZ655391 TBV655391 TLR655391 TVN655391 UFJ655391 UPF655391 UZB655391 VIX655391 VST655391 WCP655391 WML655391 WWH655391 Z720927 JV720927 TR720927 ADN720927 ANJ720927 AXF720927 BHB720927 BQX720927 CAT720927 CKP720927 CUL720927 DEH720927 DOD720927 DXZ720927 EHV720927 ERR720927 FBN720927 FLJ720927 FVF720927 GFB720927 GOX720927 GYT720927 HIP720927 HSL720927 ICH720927 IMD720927 IVZ720927 JFV720927 JPR720927 JZN720927 KJJ720927 KTF720927 LDB720927 LMX720927 LWT720927 MGP720927 MQL720927 NAH720927 NKD720927 NTZ720927 ODV720927 ONR720927 OXN720927 PHJ720927 PRF720927 QBB720927 QKX720927 QUT720927 REP720927 ROL720927 RYH720927 SID720927 SRZ720927 TBV720927 TLR720927 TVN720927 UFJ720927 UPF720927 UZB720927 VIX720927 VST720927 WCP720927 WML720927 WWH720927 Z786463 JV786463 TR786463 ADN786463 ANJ786463 AXF786463 BHB786463 BQX786463 CAT786463 CKP786463 CUL786463 DEH786463 DOD786463 DXZ786463 EHV786463 ERR786463 FBN786463 FLJ786463 FVF786463 GFB786463 GOX786463 GYT786463 HIP786463 HSL786463 ICH786463 IMD786463 IVZ786463 JFV786463 JPR786463 JZN786463 KJJ786463 KTF786463 LDB786463 LMX786463 LWT786463 MGP786463 MQL786463 NAH786463 NKD786463 NTZ786463 ODV786463 ONR786463 OXN786463 PHJ786463 PRF786463 QBB786463 QKX786463 QUT786463 REP786463 ROL786463 RYH786463 SID786463 SRZ786463 TBV786463 TLR786463 TVN786463 UFJ786463 UPF786463 UZB786463 VIX786463 VST786463 WCP786463 WML786463 WWH786463 Z851999 JV851999 TR851999 ADN851999 ANJ851999 AXF851999 BHB851999 BQX851999 CAT851999 CKP851999 CUL851999 DEH851999 DOD851999 DXZ851999 EHV851999 ERR851999 FBN851999 FLJ851999 FVF851999 GFB851999 GOX851999 GYT851999 HIP851999 HSL851999 ICH851999 IMD851999 IVZ851999 JFV851999 JPR851999 JZN851999 KJJ851999 KTF851999 LDB851999 LMX851999 LWT851999 MGP851999 MQL851999 NAH851999 NKD851999 NTZ851999 ODV851999 ONR851999 OXN851999 PHJ851999 PRF851999 QBB851999 QKX851999 QUT851999 REP851999 ROL851999 RYH851999 SID851999 SRZ851999 TBV851999 TLR851999 TVN851999 UFJ851999 UPF851999 UZB851999 VIX851999 VST851999 WCP851999 WML851999 WWH851999 Z917535 JV917535 TR917535 ADN917535 ANJ917535 AXF917535 BHB917535 BQX917535 CAT917535 CKP917535 CUL917535 DEH917535 DOD917535 DXZ917535 EHV917535 ERR917535 FBN917535 FLJ917535 FVF917535 GFB917535 GOX917535 GYT917535 HIP917535 HSL917535 ICH917535 IMD917535 IVZ917535 JFV917535 JPR917535 JZN917535 KJJ917535 KTF917535 LDB917535 LMX917535 LWT917535 MGP917535 MQL917535 NAH917535 NKD917535 NTZ917535 ODV917535 ONR917535 OXN917535 PHJ917535 PRF917535 QBB917535 QKX917535 QUT917535 REP917535 ROL917535 RYH917535 SID917535 SRZ917535 TBV917535 TLR917535 TVN917535 UFJ917535 UPF917535 UZB917535 VIX917535 VST917535 WCP917535 WML917535 WWH917535 Z983071 JV983071 TR983071 ADN983071 ANJ983071 AXF983071 BHB983071 BQX983071 CAT983071 CKP983071 CUL983071 DEH983071 DOD983071 DXZ983071 EHV983071 ERR983071 FBN983071 FLJ983071 FVF983071 GFB983071 GOX983071 GYT983071 HIP983071 HSL983071 ICH983071 IMD983071 IVZ983071 JFV983071 JPR983071 JZN983071 KJJ983071 KTF983071 LDB983071 LMX983071 LWT983071 MGP983071 MQL983071 NAH983071 NKD983071 NTZ983071 ODV983071 ONR983071 OXN983071 PHJ983071 PRF983071 QBB983071 QKX983071 QUT983071 REP983071 ROL983071 RYH983071 SID983071 SRZ983071 TBV983071 TLR983071 TVN983071 UFJ983071 UPF983071 UZB983071 VIX983071 VST983071 WCP983071 WML983071 WWH983071 N196708:N196709 JJ196708:JJ196709 TF196708:TF196709 ADB196708:ADB196709 AMX196708:AMX196709 AWT196708:AWT196709 BGP196708:BGP196709 BQL196708:BQL196709 CAH196708:CAH196709 CKD196708:CKD196709 CTZ196708:CTZ196709 DDV196708:DDV196709 DNR196708:DNR196709 DXN196708:DXN196709 EHJ196708:EHJ196709 ERF196708:ERF196709 FBB196708:FBB196709 FKX196708:FKX196709 FUT196708:FUT196709 GEP196708:GEP196709 GOL196708:GOL196709 GYH196708:GYH196709 HID196708:HID196709 HRZ196708:HRZ196709 IBV196708:IBV196709 ILR196708:ILR196709 IVN196708:IVN196709 JFJ196708:JFJ196709 JPF196708:JPF196709 JZB196708:JZB196709 KIX196708:KIX196709 KST196708:KST196709 LCP196708:LCP196709 LML196708:LML196709 LWH196708:LWH196709 MGD196708:MGD196709 MPZ196708:MPZ196709 MZV196708:MZV196709 NJR196708:NJR196709 NTN196708:NTN196709 ODJ196708:ODJ196709 ONF196708:ONF196709 OXB196708:OXB196709 PGX196708:PGX196709 PQT196708:PQT196709 QAP196708:QAP196709 QKL196708:QKL196709 QUH196708:QUH196709 RED196708:RED196709 RNZ196708:RNZ196709 RXV196708:RXV196709 SHR196708:SHR196709 SRN196708:SRN196709 TBJ196708:TBJ196709 TLF196708:TLF196709 TVB196708:TVB196709 UEX196708:UEX196709 UOT196708:UOT196709 UYP196708:UYP196709 VIL196708:VIL196709 VSH196708:VSH196709 WCD196708:WCD196709 WLZ196708:WLZ196709 WVV196708:WVV196709 N65591:N65592 JJ65591:JJ65592 TF65591:TF65592 ADB65591:ADB65592 AMX65591:AMX65592 AWT65591:AWT65592 BGP65591:BGP65592 BQL65591:BQL65592 CAH65591:CAH65592 CKD65591:CKD65592 CTZ65591:CTZ65592 DDV65591:DDV65592 DNR65591:DNR65592 DXN65591:DXN65592 EHJ65591:EHJ65592 ERF65591:ERF65592 FBB65591:FBB65592 FKX65591:FKX65592 FUT65591:FUT65592 GEP65591:GEP65592 GOL65591:GOL65592 GYH65591:GYH65592 HID65591:HID65592 HRZ65591:HRZ65592 IBV65591:IBV65592 ILR65591:ILR65592 IVN65591:IVN65592 JFJ65591:JFJ65592 JPF65591:JPF65592 JZB65591:JZB65592 KIX65591:KIX65592 KST65591:KST65592 LCP65591:LCP65592 LML65591:LML65592 LWH65591:LWH65592 MGD65591:MGD65592 MPZ65591:MPZ65592 MZV65591:MZV65592 NJR65591:NJR65592 NTN65591:NTN65592 ODJ65591:ODJ65592 ONF65591:ONF65592 OXB65591:OXB65592 PGX65591:PGX65592 PQT65591:PQT65592 QAP65591:QAP65592 QKL65591:QKL65592 QUH65591:QUH65592 RED65591:RED65592 RNZ65591:RNZ65592 RXV65591:RXV65592 SHR65591:SHR65592 SRN65591:SRN65592 TBJ65591:TBJ65592 TLF65591:TLF65592 TVB65591:TVB65592 UEX65591:UEX65592 UOT65591:UOT65592 UYP65591:UYP65592 VIL65591:VIL65592 VSH65591:VSH65592 WCD65591:WCD65592 WLZ65591:WLZ65592 WVV65591:WVV65592 N131127:N131128 JJ131127:JJ131128 TF131127:TF131128 ADB131127:ADB131128 AMX131127:AMX131128 AWT131127:AWT131128 BGP131127:BGP131128 BQL131127:BQL131128 CAH131127:CAH131128 CKD131127:CKD131128 CTZ131127:CTZ131128 DDV131127:DDV131128 DNR131127:DNR131128 DXN131127:DXN131128 EHJ131127:EHJ131128 ERF131127:ERF131128 FBB131127:FBB131128 FKX131127:FKX131128 FUT131127:FUT131128 GEP131127:GEP131128 GOL131127:GOL131128 GYH131127:GYH131128 HID131127:HID131128 HRZ131127:HRZ131128 IBV131127:IBV131128 ILR131127:ILR131128 IVN131127:IVN131128 JFJ131127:JFJ131128 JPF131127:JPF131128 JZB131127:JZB131128 KIX131127:KIX131128 KST131127:KST131128 LCP131127:LCP131128 LML131127:LML131128 LWH131127:LWH131128 MGD131127:MGD131128 MPZ131127:MPZ131128 MZV131127:MZV131128 NJR131127:NJR131128 NTN131127:NTN131128 ODJ131127:ODJ131128 ONF131127:ONF131128 OXB131127:OXB131128 PGX131127:PGX131128 PQT131127:PQT131128 QAP131127:QAP131128 QKL131127:QKL131128 QUH131127:QUH131128 RED131127:RED131128 RNZ131127:RNZ131128 RXV131127:RXV131128 SHR131127:SHR131128 SRN131127:SRN131128 TBJ131127:TBJ131128 TLF131127:TLF131128 TVB131127:TVB131128 UEX131127:UEX131128 UOT131127:UOT131128 UYP131127:UYP131128 VIL131127:VIL131128 VSH131127:VSH131128 WCD131127:WCD131128 WLZ131127:WLZ131128 WVV131127:WVV131128 N196663:N196664 JJ196663:JJ196664 TF196663:TF196664 ADB196663:ADB196664 AMX196663:AMX196664 AWT196663:AWT196664 BGP196663:BGP196664 BQL196663:BQL196664 CAH196663:CAH196664 CKD196663:CKD196664 CTZ196663:CTZ196664 DDV196663:DDV196664 DNR196663:DNR196664 DXN196663:DXN196664 EHJ196663:EHJ196664 ERF196663:ERF196664 FBB196663:FBB196664 FKX196663:FKX196664 FUT196663:FUT196664 GEP196663:GEP196664 GOL196663:GOL196664 GYH196663:GYH196664 HID196663:HID196664 HRZ196663:HRZ196664 IBV196663:IBV196664 ILR196663:ILR196664 IVN196663:IVN196664 JFJ196663:JFJ196664 JPF196663:JPF196664 JZB196663:JZB196664 KIX196663:KIX196664 KST196663:KST196664 LCP196663:LCP196664 LML196663:LML196664 LWH196663:LWH196664 MGD196663:MGD196664 MPZ196663:MPZ196664 MZV196663:MZV196664 NJR196663:NJR196664 NTN196663:NTN196664 ODJ196663:ODJ196664 ONF196663:ONF196664 OXB196663:OXB196664 PGX196663:PGX196664 PQT196663:PQT196664 QAP196663:QAP196664 QKL196663:QKL196664 QUH196663:QUH196664 RED196663:RED196664 RNZ196663:RNZ196664 RXV196663:RXV196664 SHR196663:SHR196664 SRN196663:SRN196664 TBJ196663:TBJ196664 TLF196663:TLF196664 TVB196663:TVB196664 UEX196663:UEX196664 UOT196663:UOT196664 UYP196663:UYP196664 VIL196663:VIL196664 VSH196663:VSH196664 WCD196663:WCD196664 WLZ196663:WLZ196664 WVV196663:WVV196664 N262199:N262200 JJ262199:JJ262200 TF262199:TF262200 ADB262199:ADB262200 AMX262199:AMX262200 AWT262199:AWT262200 BGP262199:BGP262200 BQL262199:BQL262200 CAH262199:CAH262200 CKD262199:CKD262200 CTZ262199:CTZ262200 DDV262199:DDV262200 DNR262199:DNR262200 DXN262199:DXN262200 EHJ262199:EHJ262200 ERF262199:ERF262200 FBB262199:FBB262200 FKX262199:FKX262200 FUT262199:FUT262200 GEP262199:GEP262200 GOL262199:GOL262200 GYH262199:GYH262200 HID262199:HID262200 HRZ262199:HRZ262200 IBV262199:IBV262200 ILR262199:ILR262200 IVN262199:IVN262200 JFJ262199:JFJ262200 JPF262199:JPF262200 JZB262199:JZB262200 KIX262199:KIX262200 KST262199:KST262200 LCP262199:LCP262200 LML262199:LML262200 LWH262199:LWH262200 MGD262199:MGD262200 MPZ262199:MPZ262200 MZV262199:MZV262200 NJR262199:NJR262200 NTN262199:NTN262200 ODJ262199:ODJ262200 ONF262199:ONF262200 OXB262199:OXB262200 PGX262199:PGX262200 PQT262199:PQT262200 QAP262199:QAP262200 QKL262199:QKL262200 QUH262199:QUH262200 RED262199:RED262200 RNZ262199:RNZ262200 RXV262199:RXV262200 SHR262199:SHR262200 SRN262199:SRN262200 TBJ262199:TBJ262200 TLF262199:TLF262200 TVB262199:TVB262200 UEX262199:UEX262200 UOT262199:UOT262200 UYP262199:UYP262200 VIL262199:VIL262200 VSH262199:VSH262200 WCD262199:WCD262200 WLZ262199:WLZ262200 WVV262199:WVV262200 N327735:N327736 JJ327735:JJ327736 TF327735:TF327736 ADB327735:ADB327736 AMX327735:AMX327736 AWT327735:AWT327736 BGP327735:BGP327736 BQL327735:BQL327736 CAH327735:CAH327736 CKD327735:CKD327736 CTZ327735:CTZ327736 DDV327735:DDV327736 DNR327735:DNR327736 DXN327735:DXN327736 EHJ327735:EHJ327736 ERF327735:ERF327736 FBB327735:FBB327736 FKX327735:FKX327736 FUT327735:FUT327736 GEP327735:GEP327736 GOL327735:GOL327736 GYH327735:GYH327736 HID327735:HID327736 HRZ327735:HRZ327736 IBV327735:IBV327736 ILR327735:ILR327736 IVN327735:IVN327736 JFJ327735:JFJ327736 JPF327735:JPF327736 JZB327735:JZB327736 KIX327735:KIX327736 KST327735:KST327736 LCP327735:LCP327736 LML327735:LML327736 LWH327735:LWH327736 MGD327735:MGD327736 MPZ327735:MPZ327736 MZV327735:MZV327736 NJR327735:NJR327736 NTN327735:NTN327736 ODJ327735:ODJ327736 ONF327735:ONF327736 OXB327735:OXB327736 PGX327735:PGX327736 PQT327735:PQT327736 QAP327735:QAP327736 QKL327735:QKL327736 QUH327735:QUH327736 RED327735:RED327736 RNZ327735:RNZ327736 RXV327735:RXV327736 SHR327735:SHR327736 SRN327735:SRN327736 TBJ327735:TBJ327736 TLF327735:TLF327736 TVB327735:TVB327736 UEX327735:UEX327736 UOT327735:UOT327736 UYP327735:UYP327736 VIL327735:VIL327736 VSH327735:VSH327736 WCD327735:WCD327736 WLZ327735:WLZ327736 WVV327735:WVV327736 N393271:N393272 JJ393271:JJ393272 TF393271:TF393272 ADB393271:ADB393272 AMX393271:AMX393272 AWT393271:AWT393272 BGP393271:BGP393272 BQL393271:BQL393272 CAH393271:CAH393272 CKD393271:CKD393272 CTZ393271:CTZ393272 DDV393271:DDV393272 DNR393271:DNR393272 DXN393271:DXN393272 EHJ393271:EHJ393272 ERF393271:ERF393272 FBB393271:FBB393272 FKX393271:FKX393272 FUT393271:FUT393272 GEP393271:GEP393272 GOL393271:GOL393272 GYH393271:GYH393272 HID393271:HID393272 HRZ393271:HRZ393272 IBV393271:IBV393272 ILR393271:ILR393272 IVN393271:IVN393272 JFJ393271:JFJ393272 JPF393271:JPF393272 JZB393271:JZB393272 KIX393271:KIX393272 KST393271:KST393272 LCP393271:LCP393272 LML393271:LML393272 LWH393271:LWH393272 MGD393271:MGD393272 MPZ393271:MPZ393272 MZV393271:MZV393272 NJR393271:NJR393272 NTN393271:NTN393272 ODJ393271:ODJ393272 ONF393271:ONF393272 OXB393271:OXB393272 PGX393271:PGX393272 PQT393271:PQT393272 QAP393271:QAP393272 QKL393271:QKL393272 QUH393271:QUH393272 RED393271:RED393272 RNZ393271:RNZ393272 RXV393271:RXV393272 SHR393271:SHR393272 SRN393271:SRN393272 TBJ393271:TBJ393272 TLF393271:TLF393272 TVB393271:TVB393272 UEX393271:UEX393272 UOT393271:UOT393272 UYP393271:UYP393272 VIL393271:VIL393272 VSH393271:VSH393272 WCD393271:WCD393272 WLZ393271:WLZ393272 WVV393271:WVV393272 N458807:N458808 JJ458807:JJ458808 TF458807:TF458808 ADB458807:ADB458808 AMX458807:AMX458808 AWT458807:AWT458808 BGP458807:BGP458808 BQL458807:BQL458808 CAH458807:CAH458808 CKD458807:CKD458808 CTZ458807:CTZ458808 DDV458807:DDV458808 DNR458807:DNR458808 DXN458807:DXN458808 EHJ458807:EHJ458808 ERF458807:ERF458808 FBB458807:FBB458808 FKX458807:FKX458808 FUT458807:FUT458808 GEP458807:GEP458808 GOL458807:GOL458808 GYH458807:GYH458808 HID458807:HID458808 HRZ458807:HRZ458808 IBV458807:IBV458808 ILR458807:ILR458808 IVN458807:IVN458808 JFJ458807:JFJ458808 JPF458807:JPF458808 JZB458807:JZB458808 KIX458807:KIX458808 KST458807:KST458808 LCP458807:LCP458808 LML458807:LML458808 LWH458807:LWH458808 MGD458807:MGD458808 MPZ458807:MPZ458808 MZV458807:MZV458808 NJR458807:NJR458808 NTN458807:NTN458808 ODJ458807:ODJ458808 ONF458807:ONF458808 OXB458807:OXB458808 PGX458807:PGX458808 PQT458807:PQT458808 QAP458807:QAP458808 QKL458807:QKL458808 QUH458807:QUH458808 RED458807:RED458808 RNZ458807:RNZ458808 RXV458807:RXV458808 SHR458807:SHR458808 SRN458807:SRN458808 TBJ458807:TBJ458808 TLF458807:TLF458808 TVB458807:TVB458808 UEX458807:UEX458808 UOT458807:UOT458808 UYP458807:UYP458808 VIL458807:VIL458808 VSH458807:VSH458808 WCD458807:WCD458808 WLZ458807:WLZ458808 WVV458807:WVV458808 N524343:N524344 JJ524343:JJ524344 TF524343:TF524344 ADB524343:ADB524344 AMX524343:AMX524344 AWT524343:AWT524344 BGP524343:BGP524344 BQL524343:BQL524344 CAH524343:CAH524344 CKD524343:CKD524344 CTZ524343:CTZ524344 DDV524343:DDV524344 DNR524343:DNR524344 DXN524343:DXN524344 EHJ524343:EHJ524344 ERF524343:ERF524344 FBB524343:FBB524344 FKX524343:FKX524344 FUT524343:FUT524344 GEP524343:GEP524344 GOL524343:GOL524344 GYH524343:GYH524344 HID524343:HID524344 HRZ524343:HRZ524344 IBV524343:IBV524344 ILR524343:ILR524344 IVN524343:IVN524344 JFJ524343:JFJ524344 JPF524343:JPF524344 JZB524343:JZB524344 KIX524343:KIX524344 KST524343:KST524344 LCP524343:LCP524344 LML524343:LML524344 LWH524343:LWH524344 MGD524343:MGD524344 MPZ524343:MPZ524344 MZV524343:MZV524344 NJR524343:NJR524344 NTN524343:NTN524344 ODJ524343:ODJ524344 ONF524343:ONF524344 OXB524343:OXB524344 PGX524343:PGX524344 PQT524343:PQT524344 QAP524343:QAP524344 QKL524343:QKL524344 QUH524343:QUH524344 RED524343:RED524344 RNZ524343:RNZ524344 RXV524343:RXV524344 SHR524343:SHR524344 SRN524343:SRN524344 TBJ524343:TBJ524344 TLF524343:TLF524344 TVB524343:TVB524344 UEX524343:UEX524344 UOT524343:UOT524344 UYP524343:UYP524344 VIL524343:VIL524344 VSH524343:VSH524344 WCD524343:WCD524344 WLZ524343:WLZ524344 WVV524343:WVV524344 N589879:N589880 JJ589879:JJ589880 TF589879:TF589880 ADB589879:ADB589880 AMX589879:AMX589880 AWT589879:AWT589880 BGP589879:BGP589880 BQL589879:BQL589880 CAH589879:CAH589880 CKD589879:CKD589880 CTZ589879:CTZ589880 DDV589879:DDV589880 DNR589879:DNR589880 DXN589879:DXN589880 EHJ589879:EHJ589880 ERF589879:ERF589880 FBB589879:FBB589880 FKX589879:FKX589880 FUT589879:FUT589880 GEP589879:GEP589880 GOL589879:GOL589880 GYH589879:GYH589880 HID589879:HID589880 HRZ589879:HRZ589880 IBV589879:IBV589880 ILR589879:ILR589880 IVN589879:IVN589880 JFJ589879:JFJ589880 JPF589879:JPF589880 JZB589879:JZB589880 KIX589879:KIX589880 KST589879:KST589880 LCP589879:LCP589880 LML589879:LML589880 LWH589879:LWH589880 MGD589879:MGD589880 MPZ589879:MPZ589880 MZV589879:MZV589880 NJR589879:NJR589880 NTN589879:NTN589880 ODJ589879:ODJ589880 ONF589879:ONF589880 OXB589879:OXB589880 PGX589879:PGX589880 PQT589879:PQT589880 QAP589879:QAP589880 QKL589879:QKL589880 QUH589879:QUH589880 RED589879:RED589880 RNZ589879:RNZ589880 RXV589879:RXV589880 SHR589879:SHR589880 SRN589879:SRN589880 TBJ589879:TBJ589880 TLF589879:TLF589880 TVB589879:TVB589880 UEX589879:UEX589880 UOT589879:UOT589880 UYP589879:UYP589880 VIL589879:VIL589880 VSH589879:VSH589880 WCD589879:WCD589880 WLZ589879:WLZ589880 WVV589879:WVV589880 N655415:N655416 JJ655415:JJ655416 TF655415:TF655416 ADB655415:ADB655416 AMX655415:AMX655416 AWT655415:AWT655416 BGP655415:BGP655416 BQL655415:BQL655416 CAH655415:CAH655416 CKD655415:CKD655416 CTZ655415:CTZ655416 DDV655415:DDV655416 DNR655415:DNR655416 DXN655415:DXN655416 EHJ655415:EHJ655416 ERF655415:ERF655416 FBB655415:FBB655416 FKX655415:FKX655416 FUT655415:FUT655416 GEP655415:GEP655416 GOL655415:GOL655416 GYH655415:GYH655416 HID655415:HID655416 HRZ655415:HRZ655416 IBV655415:IBV655416 ILR655415:ILR655416 IVN655415:IVN655416 JFJ655415:JFJ655416 JPF655415:JPF655416 JZB655415:JZB655416 KIX655415:KIX655416 KST655415:KST655416 LCP655415:LCP655416 LML655415:LML655416 LWH655415:LWH655416 MGD655415:MGD655416 MPZ655415:MPZ655416 MZV655415:MZV655416 NJR655415:NJR655416 NTN655415:NTN655416 ODJ655415:ODJ655416 ONF655415:ONF655416 OXB655415:OXB655416 PGX655415:PGX655416 PQT655415:PQT655416 QAP655415:QAP655416 QKL655415:QKL655416 QUH655415:QUH655416 RED655415:RED655416 RNZ655415:RNZ655416 RXV655415:RXV655416 SHR655415:SHR655416 SRN655415:SRN655416 TBJ655415:TBJ655416 TLF655415:TLF655416 TVB655415:TVB655416 UEX655415:UEX655416 UOT655415:UOT655416 UYP655415:UYP655416 VIL655415:VIL655416 VSH655415:VSH655416 WCD655415:WCD655416 WLZ655415:WLZ655416 WVV655415:WVV655416 N720951:N720952 JJ720951:JJ720952 TF720951:TF720952 ADB720951:ADB720952 AMX720951:AMX720952 AWT720951:AWT720952 BGP720951:BGP720952 BQL720951:BQL720952 CAH720951:CAH720952 CKD720951:CKD720952 CTZ720951:CTZ720952 DDV720951:DDV720952 DNR720951:DNR720952 DXN720951:DXN720952 EHJ720951:EHJ720952 ERF720951:ERF720952 FBB720951:FBB720952 FKX720951:FKX720952 FUT720951:FUT720952 GEP720951:GEP720952 GOL720951:GOL720952 GYH720951:GYH720952 HID720951:HID720952 HRZ720951:HRZ720952 IBV720951:IBV720952 ILR720951:ILR720952 IVN720951:IVN720952 JFJ720951:JFJ720952 JPF720951:JPF720952 JZB720951:JZB720952 KIX720951:KIX720952 KST720951:KST720952 LCP720951:LCP720952 LML720951:LML720952 LWH720951:LWH720952 MGD720951:MGD720952 MPZ720951:MPZ720952 MZV720951:MZV720952 NJR720951:NJR720952 NTN720951:NTN720952 ODJ720951:ODJ720952 ONF720951:ONF720952 OXB720951:OXB720952 PGX720951:PGX720952 PQT720951:PQT720952 QAP720951:QAP720952 QKL720951:QKL720952 QUH720951:QUH720952 RED720951:RED720952 RNZ720951:RNZ720952 RXV720951:RXV720952 SHR720951:SHR720952 SRN720951:SRN720952 TBJ720951:TBJ720952 TLF720951:TLF720952 TVB720951:TVB720952 UEX720951:UEX720952 UOT720951:UOT720952 UYP720951:UYP720952 VIL720951:VIL720952 VSH720951:VSH720952 WCD720951:WCD720952 WLZ720951:WLZ720952 WVV720951:WVV720952 N786487:N786488 JJ786487:JJ786488 TF786487:TF786488 ADB786487:ADB786488 AMX786487:AMX786488 AWT786487:AWT786488 BGP786487:BGP786488 BQL786487:BQL786488 CAH786487:CAH786488 CKD786487:CKD786488 CTZ786487:CTZ786488 DDV786487:DDV786488 DNR786487:DNR786488 DXN786487:DXN786488 EHJ786487:EHJ786488 ERF786487:ERF786488 FBB786487:FBB786488 FKX786487:FKX786488 FUT786487:FUT786488 GEP786487:GEP786488 GOL786487:GOL786488 GYH786487:GYH786488 HID786487:HID786488 HRZ786487:HRZ786488 IBV786487:IBV786488 ILR786487:ILR786488 IVN786487:IVN786488 JFJ786487:JFJ786488 JPF786487:JPF786488 JZB786487:JZB786488 KIX786487:KIX786488 KST786487:KST786488 LCP786487:LCP786488 LML786487:LML786488 LWH786487:LWH786488 MGD786487:MGD786488 MPZ786487:MPZ786488 MZV786487:MZV786488 NJR786487:NJR786488 NTN786487:NTN786488 ODJ786487:ODJ786488 ONF786487:ONF786488 OXB786487:OXB786488 PGX786487:PGX786488 PQT786487:PQT786488 QAP786487:QAP786488 QKL786487:QKL786488 QUH786487:QUH786488 RED786487:RED786488 RNZ786487:RNZ786488 RXV786487:RXV786488 SHR786487:SHR786488 SRN786487:SRN786488 TBJ786487:TBJ786488 TLF786487:TLF786488 TVB786487:TVB786488 UEX786487:UEX786488 UOT786487:UOT786488 UYP786487:UYP786488 VIL786487:VIL786488 VSH786487:VSH786488 WCD786487:WCD786488 WLZ786487:WLZ786488 WVV786487:WVV786488 N852023:N852024 JJ852023:JJ852024 TF852023:TF852024 ADB852023:ADB852024 AMX852023:AMX852024 AWT852023:AWT852024 BGP852023:BGP852024 BQL852023:BQL852024 CAH852023:CAH852024 CKD852023:CKD852024 CTZ852023:CTZ852024 DDV852023:DDV852024 DNR852023:DNR852024 DXN852023:DXN852024 EHJ852023:EHJ852024 ERF852023:ERF852024 FBB852023:FBB852024 FKX852023:FKX852024 FUT852023:FUT852024 GEP852023:GEP852024 GOL852023:GOL852024 GYH852023:GYH852024 HID852023:HID852024 HRZ852023:HRZ852024 IBV852023:IBV852024 ILR852023:ILR852024 IVN852023:IVN852024 JFJ852023:JFJ852024 JPF852023:JPF852024 JZB852023:JZB852024 KIX852023:KIX852024 KST852023:KST852024 LCP852023:LCP852024 LML852023:LML852024 LWH852023:LWH852024 MGD852023:MGD852024 MPZ852023:MPZ852024 MZV852023:MZV852024 NJR852023:NJR852024 NTN852023:NTN852024 ODJ852023:ODJ852024 ONF852023:ONF852024 OXB852023:OXB852024 PGX852023:PGX852024 PQT852023:PQT852024 QAP852023:QAP852024 QKL852023:QKL852024 QUH852023:QUH852024 RED852023:RED852024 RNZ852023:RNZ852024 RXV852023:RXV852024 SHR852023:SHR852024 SRN852023:SRN852024 TBJ852023:TBJ852024 TLF852023:TLF852024 TVB852023:TVB852024 UEX852023:UEX852024 UOT852023:UOT852024 UYP852023:UYP852024 VIL852023:VIL852024 VSH852023:VSH852024 WCD852023:WCD852024 WLZ852023:WLZ852024 WVV852023:WVV852024 N917559:N917560 JJ917559:JJ917560 TF917559:TF917560 ADB917559:ADB917560 AMX917559:AMX917560 AWT917559:AWT917560 BGP917559:BGP917560 BQL917559:BQL917560 CAH917559:CAH917560 CKD917559:CKD917560 CTZ917559:CTZ917560 DDV917559:DDV917560 DNR917559:DNR917560 DXN917559:DXN917560 EHJ917559:EHJ917560 ERF917559:ERF917560 FBB917559:FBB917560 FKX917559:FKX917560 FUT917559:FUT917560 GEP917559:GEP917560 GOL917559:GOL917560 GYH917559:GYH917560 HID917559:HID917560 HRZ917559:HRZ917560 IBV917559:IBV917560 ILR917559:ILR917560 IVN917559:IVN917560 JFJ917559:JFJ917560 JPF917559:JPF917560 JZB917559:JZB917560 KIX917559:KIX917560 KST917559:KST917560 LCP917559:LCP917560 LML917559:LML917560 LWH917559:LWH917560 MGD917559:MGD917560 MPZ917559:MPZ917560 MZV917559:MZV917560 NJR917559:NJR917560 NTN917559:NTN917560 ODJ917559:ODJ917560 ONF917559:ONF917560 OXB917559:OXB917560 PGX917559:PGX917560 PQT917559:PQT917560 QAP917559:QAP917560 QKL917559:QKL917560 QUH917559:QUH917560 RED917559:RED917560 RNZ917559:RNZ917560 RXV917559:RXV917560 SHR917559:SHR917560 SRN917559:SRN917560 TBJ917559:TBJ917560 TLF917559:TLF917560 TVB917559:TVB917560 UEX917559:UEX917560 UOT917559:UOT917560 UYP917559:UYP917560 VIL917559:VIL917560 VSH917559:VSH917560 WCD917559:WCD917560 WLZ917559:WLZ917560 WVV917559:WVV917560 N983095:N983096 JJ983095:JJ983096 TF983095:TF983096 ADB983095:ADB983096 AMX983095:AMX983096 AWT983095:AWT983096 BGP983095:BGP983096 BQL983095:BQL983096 CAH983095:CAH983096 CKD983095:CKD983096 CTZ983095:CTZ983096 DDV983095:DDV983096 DNR983095:DNR983096 DXN983095:DXN983096 EHJ983095:EHJ983096 ERF983095:ERF983096 FBB983095:FBB983096 FKX983095:FKX983096 FUT983095:FUT983096 GEP983095:GEP983096 GOL983095:GOL983096 GYH983095:GYH983096 HID983095:HID983096 HRZ983095:HRZ983096 IBV983095:IBV983096 ILR983095:ILR983096 IVN983095:IVN983096 JFJ983095:JFJ983096 JPF983095:JPF983096 JZB983095:JZB983096 KIX983095:KIX983096 KST983095:KST983096 LCP983095:LCP983096 LML983095:LML983096 LWH983095:LWH983096 MGD983095:MGD983096 MPZ983095:MPZ983096 MZV983095:MZV983096 NJR983095:NJR983096 NTN983095:NTN983096 ODJ983095:ODJ983096 ONF983095:ONF983096 OXB983095:OXB983096 PGX983095:PGX983096 PQT983095:PQT983096 QAP983095:QAP983096 QKL983095:QKL983096 QUH983095:QUH983096 RED983095:RED983096 RNZ983095:RNZ983096 RXV983095:RXV983096 SHR983095:SHR983096 SRN983095:SRN983096 TBJ983095:TBJ983096 TLF983095:TLF983096 TVB983095:TVB983096 UEX983095:UEX983096 UOT983095:UOT983096 UYP983095:UYP983096 VIL983095:VIL983096 VSH983095:VSH983096 WCD983095:WCD983096 WLZ983095:WLZ983096 WVV983095:WVV983096 N262244:N262245 JJ262244:JJ262245 TF262244:TF262245 ADB262244:ADB262245 AMX262244:AMX262245 AWT262244:AWT262245 BGP262244:BGP262245 BQL262244:BQL262245 CAH262244:CAH262245 CKD262244:CKD262245 CTZ262244:CTZ262245 DDV262244:DDV262245 DNR262244:DNR262245 DXN262244:DXN262245 EHJ262244:EHJ262245 ERF262244:ERF262245 FBB262244:FBB262245 FKX262244:FKX262245 FUT262244:FUT262245 GEP262244:GEP262245 GOL262244:GOL262245 GYH262244:GYH262245 HID262244:HID262245 HRZ262244:HRZ262245 IBV262244:IBV262245 ILR262244:ILR262245 IVN262244:IVN262245 JFJ262244:JFJ262245 JPF262244:JPF262245 JZB262244:JZB262245 KIX262244:KIX262245 KST262244:KST262245 LCP262244:LCP262245 LML262244:LML262245 LWH262244:LWH262245 MGD262244:MGD262245 MPZ262244:MPZ262245 MZV262244:MZV262245 NJR262244:NJR262245 NTN262244:NTN262245 ODJ262244:ODJ262245 ONF262244:ONF262245 OXB262244:OXB262245 PGX262244:PGX262245 PQT262244:PQT262245 QAP262244:QAP262245 QKL262244:QKL262245 QUH262244:QUH262245 RED262244:RED262245 RNZ262244:RNZ262245 RXV262244:RXV262245 SHR262244:SHR262245 SRN262244:SRN262245 TBJ262244:TBJ262245 TLF262244:TLF262245 TVB262244:TVB262245 UEX262244:UEX262245 UOT262244:UOT262245 UYP262244:UYP262245 VIL262244:VIL262245 VSH262244:VSH262245 WCD262244:WCD262245 WLZ262244:WLZ262245 WVV262244:WVV262245 AH65580:AH65586 KD65580:KD65586 TZ65580:TZ65586 ADV65580:ADV65586 ANR65580:ANR65586 AXN65580:AXN65586 BHJ65580:BHJ65586 BRF65580:BRF65586 CBB65580:CBB65586 CKX65580:CKX65586 CUT65580:CUT65586 DEP65580:DEP65586 DOL65580:DOL65586 DYH65580:DYH65586 EID65580:EID65586 ERZ65580:ERZ65586 FBV65580:FBV65586 FLR65580:FLR65586 FVN65580:FVN65586 GFJ65580:GFJ65586 GPF65580:GPF65586 GZB65580:GZB65586 HIX65580:HIX65586 HST65580:HST65586 ICP65580:ICP65586 IML65580:IML65586 IWH65580:IWH65586 JGD65580:JGD65586 JPZ65580:JPZ65586 JZV65580:JZV65586 KJR65580:KJR65586 KTN65580:KTN65586 LDJ65580:LDJ65586 LNF65580:LNF65586 LXB65580:LXB65586 MGX65580:MGX65586 MQT65580:MQT65586 NAP65580:NAP65586 NKL65580:NKL65586 NUH65580:NUH65586 OED65580:OED65586 ONZ65580:ONZ65586 OXV65580:OXV65586 PHR65580:PHR65586 PRN65580:PRN65586 QBJ65580:QBJ65586 QLF65580:QLF65586 QVB65580:QVB65586 REX65580:REX65586 ROT65580:ROT65586 RYP65580:RYP65586 SIL65580:SIL65586 SSH65580:SSH65586 TCD65580:TCD65586 TLZ65580:TLZ65586 TVV65580:TVV65586 UFR65580:UFR65586 UPN65580:UPN65586 UZJ65580:UZJ65586 VJF65580:VJF65586 VTB65580:VTB65586 WCX65580:WCX65586 WMT65580:WMT65586 WWP65580:WWP65586 AH131116:AH131122 KD131116:KD131122 TZ131116:TZ131122 ADV131116:ADV131122 ANR131116:ANR131122 AXN131116:AXN131122 BHJ131116:BHJ131122 BRF131116:BRF131122 CBB131116:CBB131122 CKX131116:CKX131122 CUT131116:CUT131122 DEP131116:DEP131122 DOL131116:DOL131122 DYH131116:DYH131122 EID131116:EID131122 ERZ131116:ERZ131122 FBV131116:FBV131122 FLR131116:FLR131122 FVN131116:FVN131122 GFJ131116:GFJ131122 GPF131116:GPF131122 GZB131116:GZB131122 HIX131116:HIX131122 HST131116:HST131122 ICP131116:ICP131122 IML131116:IML131122 IWH131116:IWH131122 JGD131116:JGD131122 JPZ131116:JPZ131122 JZV131116:JZV131122 KJR131116:KJR131122 KTN131116:KTN131122 LDJ131116:LDJ131122 LNF131116:LNF131122 LXB131116:LXB131122 MGX131116:MGX131122 MQT131116:MQT131122 NAP131116:NAP131122 NKL131116:NKL131122 NUH131116:NUH131122 OED131116:OED131122 ONZ131116:ONZ131122 OXV131116:OXV131122 PHR131116:PHR131122 PRN131116:PRN131122 QBJ131116:QBJ131122 QLF131116:QLF131122 QVB131116:QVB131122 REX131116:REX131122 ROT131116:ROT131122 RYP131116:RYP131122 SIL131116:SIL131122 SSH131116:SSH131122 TCD131116:TCD131122 TLZ131116:TLZ131122 TVV131116:TVV131122 UFR131116:UFR131122 UPN131116:UPN131122 UZJ131116:UZJ131122 VJF131116:VJF131122 VTB131116:VTB131122 WCX131116:WCX131122 WMT131116:WMT131122 WWP131116:WWP131122 AH196652:AH196658 KD196652:KD196658 TZ196652:TZ196658 ADV196652:ADV196658 ANR196652:ANR196658 AXN196652:AXN196658 BHJ196652:BHJ196658 BRF196652:BRF196658 CBB196652:CBB196658 CKX196652:CKX196658 CUT196652:CUT196658 DEP196652:DEP196658 DOL196652:DOL196658 DYH196652:DYH196658 EID196652:EID196658 ERZ196652:ERZ196658 FBV196652:FBV196658 FLR196652:FLR196658 FVN196652:FVN196658 GFJ196652:GFJ196658 GPF196652:GPF196658 GZB196652:GZB196658 HIX196652:HIX196658 HST196652:HST196658 ICP196652:ICP196658 IML196652:IML196658 IWH196652:IWH196658 JGD196652:JGD196658 JPZ196652:JPZ196658 JZV196652:JZV196658 KJR196652:KJR196658 KTN196652:KTN196658 LDJ196652:LDJ196658 LNF196652:LNF196658 LXB196652:LXB196658 MGX196652:MGX196658 MQT196652:MQT196658 NAP196652:NAP196658 NKL196652:NKL196658 NUH196652:NUH196658 OED196652:OED196658 ONZ196652:ONZ196658 OXV196652:OXV196658 PHR196652:PHR196658 PRN196652:PRN196658 QBJ196652:QBJ196658 QLF196652:QLF196658 QVB196652:QVB196658 REX196652:REX196658 ROT196652:ROT196658 RYP196652:RYP196658 SIL196652:SIL196658 SSH196652:SSH196658 TCD196652:TCD196658 TLZ196652:TLZ196658 TVV196652:TVV196658 UFR196652:UFR196658 UPN196652:UPN196658 UZJ196652:UZJ196658 VJF196652:VJF196658 VTB196652:VTB196658 WCX196652:WCX196658 WMT196652:WMT196658 WWP196652:WWP196658 AH262188:AH262194 KD262188:KD262194 TZ262188:TZ262194 ADV262188:ADV262194 ANR262188:ANR262194 AXN262188:AXN262194 BHJ262188:BHJ262194 BRF262188:BRF262194 CBB262188:CBB262194 CKX262188:CKX262194 CUT262188:CUT262194 DEP262188:DEP262194 DOL262188:DOL262194 DYH262188:DYH262194 EID262188:EID262194 ERZ262188:ERZ262194 FBV262188:FBV262194 FLR262188:FLR262194 FVN262188:FVN262194 GFJ262188:GFJ262194 GPF262188:GPF262194 GZB262188:GZB262194 HIX262188:HIX262194 HST262188:HST262194 ICP262188:ICP262194 IML262188:IML262194 IWH262188:IWH262194 JGD262188:JGD262194 JPZ262188:JPZ262194 JZV262188:JZV262194 KJR262188:KJR262194 KTN262188:KTN262194 LDJ262188:LDJ262194 LNF262188:LNF262194 LXB262188:LXB262194 MGX262188:MGX262194 MQT262188:MQT262194 NAP262188:NAP262194 NKL262188:NKL262194 NUH262188:NUH262194 OED262188:OED262194 ONZ262188:ONZ262194 OXV262188:OXV262194 PHR262188:PHR262194 PRN262188:PRN262194 QBJ262188:QBJ262194 QLF262188:QLF262194 QVB262188:QVB262194 REX262188:REX262194 ROT262188:ROT262194 RYP262188:RYP262194 SIL262188:SIL262194 SSH262188:SSH262194 TCD262188:TCD262194 TLZ262188:TLZ262194 TVV262188:TVV262194 UFR262188:UFR262194 UPN262188:UPN262194 UZJ262188:UZJ262194 VJF262188:VJF262194 VTB262188:VTB262194 WCX262188:WCX262194 WMT262188:WMT262194 WWP262188:WWP262194 AH327724:AH327730 KD327724:KD327730 TZ327724:TZ327730 ADV327724:ADV327730 ANR327724:ANR327730 AXN327724:AXN327730 BHJ327724:BHJ327730 BRF327724:BRF327730 CBB327724:CBB327730 CKX327724:CKX327730 CUT327724:CUT327730 DEP327724:DEP327730 DOL327724:DOL327730 DYH327724:DYH327730 EID327724:EID327730 ERZ327724:ERZ327730 FBV327724:FBV327730 FLR327724:FLR327730 FVN327724:FVN327730 GFJ327724:GFJ327730 GPF327724:GPF327730 GZB327724:GZB327730 HIX327724:HIX327730 HST327724:HST327730 ICP327724:ICP327730 IML327724:IML327730 IWH327724:IWH327730 JGD327724:JGD327730 JPZ327724:JPZ327730 JZV327724:JZV327730 KJR327724:KJR327730 KTN327724:KTN327730 LDJ327724:LDJ327730 LNF327724:LNF327730 LXB327724:LXB327730 MGX327724:MGX327730 MQT327724:MQT327730 NAP327724:NAP327730 NKL327724:NKL327730 NUH327724:NUH327730 OED327724:OED327730 ONZ327724:ONZ327730 OXV327724:OXV327730 PHR327724:PHR327730 PRN327724:PRN327730 QBJ327724:QBJ327730 QLF327724:QLF327730 QVB327724:QVB327730 REX327724:REX327730 ROT327724:ROT327730 RYP327724:RYP327730 SIL327724:SIL327730 SSH327724:SSH327730 TCD327724:TCD327730 TLZ327724:TLZ327730 TVV327724:TVV327730 UFR327724:UFR327730 UPN327724:UPN327730 UZJ327724:UZJ327730 VJF327724:VJF327730 VTB327724:VTB327730 WCX327724:WCX327730 WMT327724:WMT327730 WWP327724:WWP327730 AH393260:AH393266 KD393260:KD393266 TZ393260:TZ393266 ADV393260:ADV393266 ANR393260:ANR393266 AXN393260:AXN393266 BHJ393260:BHJ393266 BRF393260:BRF393266 CBB393260:CBB393266 CKX393260:CKX393266 CUT393260:CUT393266 DEP393260:DEP393266 DOL393260:DOL393266 DYH393260:DYH393266 EID393260:EID393266 ERZ393260:ERZ393266 FBV393260:FBV393266 FLR393260:FLR393266 FVN393260:FVN393266 GFJ393260:GFJ393266 GPF393260:GPF393266 GZB393260:GZB393266 HIX393260:HIX393266 HST393260:HST393266 ICP393260:ICP393266 IML393260:IML393266 IWH393260:IWH393266 JGD393260:JGD393266 JPZ393260:JPZ393266 JZV393260:JZV393266 KJR393260:KJR393266 KTN393260:KTN393266 LDJ393260:LDJ393266 LNF393260:LNF393266 LXB393260:LXB393266 MGX393260:MGX393266 MQT393260:MQT393266 NAP393260:NAP393266 NKL393260:NKL393266 NUH393260:NUH393266 OED393260:OED393266 ONZ393260:ONZ393266 OXV393260:OXV393266 PHR393260:PHR393266 PRN393260:PRN393266 QBJ393260:QBJ393266 QLF393260:QLF393266 QVB393260:QVB393266 REX393260:REX393266 ROT393260:ROT393266 RYP393260:RYP393266 SIL393260:SIL393266 SSH393260:SSH393266 TCD393260:TCD393266 TLZ393260:TLZ393266 TVV393260:TVV393266 UFR393260:UFR393266 UPN393260:UPN393266 UZJ393260:UZJ393266 VJF393260:VJF393266 VTB393260:VTB393266 WCX393260:WCX393266 WMT393260:WMT393266 WWP393260:WWP393266 AH458796:AH458802 KD458796:KD458802 TZ458796:TZ458802 ADV458796:ADV458802 ANR458796:ANR458802 AXN458796:AXN458802 BHJ458796:BHJ458802 BRF458796:BRF458802 CBB458796:CBB458802 CKX458796:CKX458802 CUT458796:CUT458802 DEP458796:DEP458802 DOL458796:DOL458802 DYH458796:DYH458802 EID458796:EID458802 ERZ458796:ERZ458802 FBV458796:FBV458802 FLR458796:FLR458802 FVN458796:FVN458802 GFJ458796:GFJ458802 GPF458796:GPF458802 GZB458796:GZB458802 HIX458796:HIX458802 HST458796:HST458802 ICP458796:ICP458802 IML458796:IML458802 IWH458796:IWH458802 JGD458796:JGD458802 JPZ458796:JPZ458802 JZV458796:JZV458802 KJR458796:KJR458802 KTN458796:KTN458802 LDJ458796:LDJ458802 LNF458796:LNF458802 LXB458796:LXB458802 MGX458796:MGX458802 MQT458796:MQT458802 NAP458796:NAP458802 NKL458796:NKL458802 NUH458796:NUH458802 OED458796:OED458802 ONZ458796:ONZ458802 OXV458796:OXV458802 PHR458796:PHR458802 PRN458796:PRN458802 QBJ458796:QBJ458802 QLF458796:QLF458802 QVB458796:QVB458802 REX458796:REX458802 ROT458796:ROT458802 RYP458796:RYP458802 SIL458796:SIL458802 SSH458796:SSH458802 TCD458796:TCD458802 TLZ458796:TLZ458802 TVV458796:TVV458802 UFR458796:UFR458802 UPN458796:UPN458802 UZJ458796:UZJ458802 VJF458796:VJF458802 VTB458796:VTB458802 WCX458796:WCX458802 WMT458796:WMT458802 WWP458796:WWP458802 AH524332:AH524338 KD524332:KD524338 TZ524332:TZ524338 ADV524332:ADV524338 ANR524332:ANR524338 AXN524332:AXN524338 BHJ524332:BHJ524338 BRF524332:BRF524338 CBB524332:CBB524338 CKX524332:CKX524338 CUT524332:CUT524338 DEP524332:DEP524338 DOL524332:DOL524338 DYH524332:DYH524338 EID524332:EID524338 ERZ524332:ERZ524338 FBV524332:FBV524338 FLR524332:FLR524338 FVN524332:FVN524338 GFJ524332:GFJ524338 GPF524332:GPF524338 GZB524332:GZB524338 HIX524332:HIX524338 HST524332:HST524338 ICP524332:ICP524338 IML524332:IML524338 IWH524332:IWH524338 JGD524332:JGD524338 JPZ524332:JPZ524338 JZV524332:JZV524338 KJR524332:KJR524338 KTN524332:KTN524338 LDJ524332:LDJ524338 LNF524332:LNF524338 LXB524332:LXB524338 MGX524332:MGX524338 MQT524332:MQT524338 NAP524332:NAP524338 NKL524332:NKL524338 NUH524332:NUH524338 OED524332:OED524338 ONZ524332:ONZ524338 OXV524332:OXV524338 PHR524332:PHR524338 PRN524332:PRN524338 QBJ524332:QBJ524338 QLF524332:QLF524338 QVB524332:QVB524338 REX524332:REX524338 ROT524332:ROT524338 RYP524332:RYP524338 SIL524332:SIL524338 SSH524332:SSH524338 TCD524332:TCD524338 TLZ524332:TLZ524338 TVV524332:TVV524338 UFR524332:UFR524338 UPN524332:UPN524338 UZJ524332:UZJ524338 VJF524332:VJF524338 VTB524332:VTB524338 WCX524332:WCX524338 WMT524332:WMT524338 WWP524332:WWP524338 AH589868:AH589874 KD589868:KD589874 TZ589868:TZ589874 ADV589868:ADV589874 ANR589868:ANR589874 AXN589868:AXN589874 BHJ589868:BHJ589874 BRF589868:BRF589874 CBB589868:CBB589874 CKX589868:CKX589874 CUT589868:CUT589874 DEP589868:DEP589874 DOL589868:DOL589874 DYH589868:DYH589874 EID589868:EID589874 ERZ589868:ERZ589874 FBV589868:FBV589874 FLR589868:FLR589874 FVN589868:FVN589874 GFJ589868:GFJ589874 GPF589868:GPF589874 GZB589868:GZB589874 HIX589868:HIX589874 HST589868:HST589874 ICP589868:ICP589874 IML589868:IML589874 IWH589868:IWH589874 JGD589868:JGD589874 JPZ589868:JPZ589874 JZV589868:JZV589874 KJR589868:KJR589874 KTN589868:KTN589874 LDJ589868:LDJ589874 LNF589868:LNF589874 LXB589868:LXB589874 MGX589868:MGX589874 MQT589868:MQT589874 NAP589868:NAP589874 NKL589868:NKL589874 NUH589868:NUH589874 OED589868:OED589874 ONZ589868:ONZ589874 OXV589868:OXV589874 PHR589868:PHR589874 PRN589868:PRN589874 QBJ589868:QBJ589874 QLF589868:QLF589874 QVB589868:QVB589874 REX589868:REX589874 ROT589868:ROT589874 RYP589868:RYP589874 SIL589868:SIL589874 SSH589868:SSH589874 TCD589868:TCD589874 TLZ589868:TLZ589874 TVV589868:TVV589874 UFR589868:UFR589874 UPN589868:UPN589874 UZJ589868:UZJ589874 VJF589868:VJF589874 VTB589868:VTB589874 WCX589868:WCX589874 WMT589868:WMT589874 WWP589868:WWP589874 AH655404:AH655410 KD655404:KD655410 TZ655404:TZ655410 ADV655404:ADV655410 ANR655404:ANR655410 AXN655404:AXN655410 BHJ655404:BHJ655410 BRF655404:BRF655410 CBB655404:CBB655410 CKX655404:CKX655410 CUT655404:CUT655410 DEP655404:DEP655410 DOL655404:DOL655410 DYH655404:DYH655410 EID655404:EID655410 ERZ655404:ERZ655410 FBV655404:FBV655410 FLR655404:FLR655410 FVN655404:FVN655410 GFJ655404:GFJ655410 GPF655404:GPF655410 GZB655404:GZB655410 HIX655404:HIX655410 HST655404:HST655410 ICP655404:ICP655410 IML655404:IML655410 IWH655404:IWH655410 JGD655404:JGD655410 JPZ655404:JPZ655410 JZV655404:JZV655410 KJR655404:KJR655410 KTN655404:KTN655410 LDJ655404:LDJ655410 LNF655404:LNF655410 LXB655404:LXB655410 MGX655404:MGX655410 MQT655404:MQT655410 NAP655404:NAP655410 NKL655404:NKL655410 NUH655404:NUH655410 OED655404:OED655410 ONZ655404:ONZ655410 OXV655404:OXV655410 PHR655404:PHR655410 PRN655404:PRN655410 QBJ655404:QBJ655410 QLF655404:QLF655410 QVB655404:QVB655410 REX655404:REX655410 ROT655404:ROT655410 RYP655404:RYP655410 SIL655404:SIL655410 SSH655404:SSH655410 TCD655404:TCD655410 TLZ655404:TLZ655410 TVV655404:TVV655410 UFR655404:UFR655410 UPN655404:UPN655410 UZJ655404:UZJ655410 VJF655404:VJF655410 VTB655404:VTB655410 WCX655404:WCX655410 WMT655404:WMT655410 WWP655404:WWP655410 AH720940:AH720946 KD720940:KD720946 TZ720940:TZ720946 ADV720940:ADV720946 ANR720940:ANR720946 AXN720940:AXN720946 BHJ720940:BHJ720946 BRF720940:BRF720946 CBB720940:CBB720946 CKX720940:CKX720946 CUT720940:CUT720946 DEP720940:DEP720946 DOL720940:DOL720946 DYH720940:DYH720946 EID720940:EID720946 ERZ720940:ERZ720946 FBV720940:FBV720946 FLR720940:FLR720946 FVN720940:FVN720946 GFJ720940:GFJ720946 GPF720940:GPF720946 GZB720940:GZB720946 HIX720940:HIX720946 HST720940:HST720946 ICP720940:ICP720946 IML720940:IML720946 IWH720940:IWH720946 JGD720940:JGD720946 JPZ720940:JPZ720946 JZV720940:JZV720946 KJR720940:KJR720946 KTN720940:KTN720946 LDJ720940:LDJ720946 LNF720940:LNF720946 LXB720940:LXB720946 MGX720940:MGX720946 MQT720940:MQT720946 NAP720940:NAP720946 NKL720940:NKL720946 NUH720940:NUH720946 OED720940:OED720946 ONZ720940:ONZ720946 OXV720940:OXV720946 PHR720940:PHR720946 PRN720940:PRN720946 QBJ720940:QBJ720946 QLF720940:QLF720946 QVB720940:QVB720946 REX720940:REX720946 ROT720940:ROT720946 RYP720940:RYP720946 SIL720940:SIL720946 SSH720940:SSH720946 TCD720940:TCD720946 TLZ720940:TLZ720946 TVV720940:TVV720946 UFR720940:UFR720946 UPN720940:UPN720946 UZJ720940:UZJ720946 VJF720940:VJF720946 VTB720940:VTB720946 WCX720940:WCX720946 WMT720940:WMT720946 WWP720940:WWP720946 AH786476:AH786482 KD786476:KD786482 TZ786476:TZ786482 ADV786476:ADV786482 ANR786476:ANR786482 AXN786476:AXN786482 BHJ786476:BHJ786482 BRF786476:BRF786482 CBB786476:CBB786482 CKX786476:CKX786482 CUT786476:CUT786482 DEP786476:DEP786482 DOL786476:DOL786482 DYH786476:DYH786482 EID786476:EID786482 ERZ786476:ERZ786482 FBV786476:FBV786482 FLR786476:FLR786482 FVN786476:FVN786482 GFJ786476:GFJ786482 GPF786476:GPF786482 GZB786476:GZB786482 HIX786476:HIX786482 HST786476:HST786482 ICP786476:ICP786482 IML786476:IML786482 IWH786476:IWH786482 JGD786476:JGD786482 JPZ786476:JPZ786482 JZV786476:JZV786482 KJR786476:KJR786482 KTN786476:KTN786482 LDJ786476:LDJ786482 LNF786476:LNF786482 LXB786476:LXB786482 MGX786476:MGX786482 MQT786476:MQT786482 NAP786476:NAP786482 NKL786476:NKL786482 NUH786476:NUH786482 OED786476:OED786482 ONZ786476:ONZ786482 OXV786476:OXV786482 PHR786476:PHR786482 PRN786476:PRN786482 QBJ786476:QBJ786482 QLF786476:QLF786482 QVB786476:QVB786482 REX786476:REX786482 ROT786476:ROT786482 RYP786476:RYP786482 SIL786476:SIL786482 SSH786476:SSH786482 TCD786476:TCD786482 TLZ786476:TLZ786482 TVV786476:TVV786482 UFR786476:UFR786482 UPN786476:UPN786482 UZJ786476:UZJ786482 VJF786476:VJF786482 VTB786476:VTB786482 WCX786476:WCX786482 WMT786476:WMT786482 WWP786476:WWP786482 AH852012:AH852018 KD852012:KD852018 TZ852012:TZ852018 ADV852012:ADV852018 ANR852012:ANR852018 AXN852012:AXN852018 BHJ852012:BHJ852018 BRF852012:BRF852018 CBB852012:CBB852018 CKX852012:CKX852018 CUT852012:CUT852018 DEP852012:DEP852018 DOL852012:DOL852018 DYH852012:DYH852018 EID852012:EID852018 ERZ852012:ERZ852018 FBV852012:FBV852018 FLR852012:FLR852018 FVN852012:FVN852018 GFJ852012:GFJ852018 GPF852012:GPF852018 GZB852012:GZB852018 HIX852012:HIX852018 HST852012:HST852018 ICP852012:ICP852018 IML852012:IML852018 IWH852012:IWH852018 JGD852012:JGD852018 JPZ852012:JPZ852018 JZV852012:JZV852018 KJR852012:KJR852018 KTN852012:KTN852018 LDJ852012:LDJ852018 LNF852012:LNF852018 LXB852012:LXB852018 MGX852012:MGX852018 MQT852012:MQT852018 NAP852012:NAP852018 NKL852012:NKL852018 NUH852012:NUH852018 OED852012:OED852018 ONZ852012:ONZ852018 OXV852012:OXV852018 PHR852012:PHR852018 PRN852012:PRN852018 QBJ852012:QBJ852018 QLF852012:QLF852018 QVB852012:QVB852018 REX852012:REX852018 ROT852012:ROT852018 RYP852012:RYP852018 SIL852012:SIL852018 SSH852012:SSH852018 TCD852012:TCD852018 TLZ852012:TLZ852018 TVV852012:TVV852018 UFR852012:UFR852018 UPN852012:UPN852018 UZJ852012:UZJ852018 VJF852012:VJF852018 VTB852012:VTB852018 WCX852012:WCX852018 WMT852012:WMT852018 WWP852012:WWP852018 AH917548:AH917554 KD917548:KD917554 TZ917548:TZ917554 ADV917548:ADV917554 ANR917548:ANR917554 AXN917548:AXN917554 BHJ917548:BHJ917554 BRF917548:BRF917554 CBB917548:CBB917554 CKX917548:CKX917554 CUT917548:CUT917554 DEP917548:DEP917554 DOL917548:DOL917554 DYH917548:DYH917554 EID917548:EID917554 ERZ917548:ERZ917554 FBV917548:FBV917554 FLR917548:FLR917554 FVN917548:FVN917554 GFJ917548:GFJ917554 GPF917548:GPF917554 GZB917548:GZB917554 HIX917548:HIX917554 HST917548:HST917554 ICP917548:ICP917554 IML917548:IML917554 IWH917548:IWH917554 JGD917548:JGD917554 JPZ917548:JPZ917554 JZV917548:JZV917554 KJR917548:KJR917554 KTN917548:KTN917554 LDJ917548:LDJ917554 LNF917548:LNF917554 LXB917548:LXB917554 MGX917548:MGX917554 MQT917548:MQT917554 NAP917548:NAP917554 NKL917548:NKL917554 NUH917548:NUH917554 OED917548:OED917554 ONZ917548:ONZ917554 OXV917548:OXV917554 PHR917548:PHR917554 PRN917548:PRN917554 QBJ917548:QBJ917554 QLF917548:QLF917554 QVB917548:QVB917554 REX917548:REX917554 ROT917548:ROT917554 RYP917548:RYP917554 SIL917548:SIL917554 SSH917548:SSH917554 TCD917548:TCD917554 TLZ917548:TLZ917554 TVV917548:TVV917554 UFR917548:UFR917554 UPN917548:UPN917554 UZJ917548:UZJ917554 VJF917548:VJF917554 VTB917548:VTB917554 WCX917548:WCX917554 WMT917548:WMT917554 WWP917548:WWP917554 AH983084:AH983090 KD983084:KD983090 TZ983084:TZ983090 ADV983084:ADV983090 ANR983084:ANR983090 AXN983084:AXN983090 BHJ983084:BHJ983090 BRF983084:BRF983090 CBB983084:CBB983090 CKX983084:CKX983090 CUT983084:CUT983090 DEP983084:DEP983090 DOL983084:DOL983090 DYH983084:DYH983090 EID983084:EID983090 ERZ983084:ERZ983090 FBV983084:FBV983090 FLR983084:FLR983090 FVN983084:FVN983090 GFJ983084:GFJ983090 GPF983084:GPF983090 GZB983084:GZB983090 HIX983084:HIX983090 HST983084:HST983090 ICP983084:ICP983090 IML983084:IML983090 IWH983084:IWH983090 JGD983084:JGD983090 JPZ983084:JPZ983090 JZV983084:JZV983090 KJR983084:KJR983090 KTN983084:KTN983090 LDJ983084:LDJ983090 LNF983084:LNF983090 LXB983084:LXB983090 MGX983084:MGX983090 MQT983084:MQT983090 NAP983084:NAP983090 NKL983084:NKL983090 NUH983084:NUH983090 OED983084:OED983090 ONZ983084:ONZ983090 OXV983084:OXV983090 PHR983084:PHR983090 PRN983084:PRN983090 QBJ983084:QBJ983090 QLF983084:QLF983090 QVB983084:QVB983090 REX983084:REX983090 ROT983084:ROT983090 RYP983084:RYP983090 SIL983084:SIL983090 SSH983084:SSH983090 TCD983084:TCD983090 TLZ983084:TLZ983090 TVV983084:TVV983090 UFR983084:UFR983090 UPN983084:UPN983090 UZJ983084:UZJ983090 VJF983084:VJF983090 VTB983084:VTB983090 WCX983084:WCX983090 WMT983084:WMT983090 WWP983084:WWP983090 AA65639 JW65639 TS65639 ADO65639 ANK65639 AXG65639 BHC65639 BQY65639 CAU65639 CKQ65639 CUM65639 DEI65639 DOE65639 DYA65639 EHW65639 ERS65639 FBO65639 FLK65639 FVG65639 GFC65639 GOY65639 GYU65639 HIQ65639 HSM65639 ICI65639 IME65639 IWA65639 JFW65639 JPS65639 JZO65639 KJK65639 KTG65639 LDC65639 LMY65639 LWU65639 MGQ65639 MQM65639 NAI65639 NKE65639 NUA65639 ODW65639 ONS65639 OXO65639 PHK65639 PRG65639 QBC65639 QKY65639 QUU65639 REQ65639 ROM65639 RYI65639 SIE65639 SSA65639 TBW65639 TLS65639 TVO65639 UFK65639 UPG65639 UZC65639 VIY65639 VSU65639 WCQ65639 WMM65639 WWI65639 AA131175 JW131175 TS131175 ADO131175 ANK131175 AXG131175 BHC131175 BQY131175 CAU131175 CKQ131175 CUM131175 DEI131175 DOE131175 DYA131175 EHW131175 ERS131175 FBO131175 FLK131175 FVG131175 GFC131175 GOY131175 GYU131175 HIQ131175 HSM131175 ICI131175 IME131175 IWA131175 JFW131175 JPS131175 JZO131175 KJK131175 KTG131175 LDC131175 LMY131175 LWU131175 MGQ131175 MQM131175 NAI131175 NKE131175 NUA131175 ODW131175 ONS131175 OXO131175 PHK131175 PRG131175 QBC131175 QKY131175 QUU131175 REQ131175 ROM131175 RYI131175 SIE131175 SSA131175 TBW131175 TLS131175 TVO131175 UFK131175 UPG131175 UZC131175 VIY131175 VSU131175 WCQ131175 WMM131175 WWI131175 AA196711 JW196711 TS196711 ADO196711 ANK196711 AXG196711 BHC196711 BQY196711 CAU196711 CKQ196711 CUM196711 DEI196711 DOE196711 DYA196711 EHW196711 ERS196711 FBO196711 FLK196711 FVG196711 GFC196711 GOY196711 GYU196711 HIQ196711 HSM196711 ICI196711 IME196711 IWA196711 JFW196711 JPS196711 JZO196711 KJK196711 KTG196711 LDC196711 LMY196711 LWU196711 MGQ196711 MQM196711 NAI196711 NKE196711 NUA196711 ODW196711 ONS196711 OXO196711 PHK196711 PRG196711 QBC196711 QKY196711 QUU196711 REQ196711 ROM196711 RYI196711 SIE196711 SSA196711 TBW196711 TLS196711 TVO196711 UFK196711 UPG196711 UZC196711 VIY196711 VSU196711 WCQ196711 WMM196711 WWI196711 AA262247 JW262247 TS262247 ADO262247 ANK262247 AXG262247 BHC262247 BQY262247 CAU262247 CKQ262247 CUM262247 DEI262247 DOE262247 DYA262247 EHW262247 ERS262247 FBO262247 FLK262247 FVG262247 GFC262247 GOY262247 GYU262247 HIQ262247 HSM262247 ICI262247 IME262247 IWA262247 JFW262247 JPS262247 JZO262247 KJK262247 KTG262247 LDC262247 LMY262247 LWU262247 MGQ262247 MQM262247 NAI262247 NKE262247 NUA262247 ODW262247 ONS262247 OXO262247 PHK262247 PRG262247 QBC262247 QKY262247 QUU262247 REQ262247 ROM262247 RYI262247 SIE262247 SSA262247 TBW262247 TLS262247 TVO262247 UFK262247 UPG262247 UZC262247 VIY262247 VSU262247 WCQ262247 WMM262247 WWI262247 AA327783 JW327783 TS327783 ADO327783 ANK327783 AXG327783 BHC327783 BQY327783 CAU327783 CKQ327783 CUM327783 DEI327783 DOE327783 DYA327783 EHW327783 ERS327783 FBO327783 FLK327783 FVG327783 GFC327783 GOY327783 GYU327783 HIQ327783 HSM327783 ICI327783 IME327783 IWA327783 JFW327783 JPS327783 JZO327783 KJK327783 KTG327783 LDC327783 LMY327783 LWU327783 MGQ327783 MQM327783 NAI327783 NKE327783 NUA327783 ODW327783 ONS327783 OXO327783 PHK327783 PRG327783 QBC327783 QKY327783 QUU327783 REQ327783 ROM327783 RYI327783 SIE327783 SSA327783 TBW327783 TLS327783 TVO327783 UFK327783 UPG327783 UZC327783 VIY327783 VSU327783 WCQ327783 WMM327783 WWI327783 AA393319 JW393319 TS393319 ADO393319 ANK393319 AXG393319 BHC393319 BQY393319 CAU393319 CKQ393319 CUM393319 DEI393319 DOE393319 DYA393319 EHW393319 ERS393319 FBO393319 FLK393319 FVG393319 GFC393319 GOY393319 GYU393319 HIQ393319 HSM393319 ICI393319 IME393319 IWA393319 JFW393319 JPS393319 JZO393319 KJK393319 KTG393319 LDC393319 LMY393319 LWU393319 MGQ393319 MQM393319 NAI393319 NKE393319 NUA393319 ODW393319 ONS393319 OXO393319 PHK393319 PRG393319 QBC393319 QKY393319 QUU393319 REQ393319 ROM393319 RYI393319 SIE393319 SSA393319 TBW393319 TLS393319 TVO393319 UFK393319 UPG393319 UZC393319 VIY393319 VSU393319 WCQ393319 WMM393319 WWI393319 AA458855 JW458855 TS458855 ADO458855 ANK458855 AXG458855 BHC458855 BQY458855 CAU458855 CKQ458855 CUM458855 DEI458855 DOE458855 DYA458855 EHW458855 ERS458855 FBO458855 FLK458855 FVG458855 GFC458855 GOY458855 GYU458855 HIQ458855 HSM458855 ICI458855 IME458855 IWA458855 JFW458855 JPS458855 JZO458855 KJK458855 KTG458855 LDC458855 LMY458855 LWU458855 MGQ458855 MQM458855 NAI458855 NKE458855 NUA458855 ODW458855 ONS458855 OXO458855 PHK458855 PRG458855 QBC458855 QKY458855 QUU458855 REQ458855 ROM458855 RYI458855 SIE458855 SSA458855 TBW458855 TLS458855 TVO458855 UFK458855 UPG458855 UZC458855 VIY458855 VSU458855 WCQ458855 WMM458855 WWI458855 AA524391 JW524391 TS524391 ADO524391 ANK524391 AXG524391 BHC524391 BQY524391 CAU524391 CKQ524391 CUM524391 DEI524391 DOE524391 DYA524391 EHW524391 ERS524391 FBO524391 FLK524391 FVG524391 GFC524391 GOY524391 GYU524391 HIQ524391 HSM524391 ICI524391 IME524391 IWA524391 JFW524391 JPS524391 JZO524391 KJK524391 KTG524391 LDC524391 LMY524391 LWU524391 MGQ524391 MQM524391 NAI524391 NKE524391 NUA524391 ODW524391 ONS524391 OXO524391 PHK524391 PRG524391 QBC524391 QKY524391 QUU524391 REQ524391 ROM524391 RYI524391 SIE524391 SSA524391 TBW524391 TLS524391 TVO524391 UFK524391 UPG524391 UZC524391 VIY524391 VSU524391 WCQ524391 WMM524391 WWI524391 AA589927 JW589927 TS589927 ADO589927 ANK589927 AXG589927 BHC589927 BQY589927 CAU589927 CKQ589927 CUM589927 DEI589927 DOE589927 DYA589927 EHW589927 ERS589927 FBO589927 FLK589927 FVG589927 GFC589927 GOY589927 GYU589927 HIQ589927 HSM589927 ICI589927 IME589927 IWA589927 JFW589927 JPS589927 JZO589927 KJK589927 KTG589927 LDC589927 LMY589927 LWU589927 MGQ589927 MQM589927 NAI589927 NKE589927 NUA589927 ODW589927 ONS589927 OXO589927 PHK589927 PRG589927 QBC589927 QKY589927 QUU589927 REQ589927 ROM589927 RYI589927 SIE589927 SSA589927 TBW589927 TLS589927 TVO589927 UFK589927 UPG589927 UZC589927 VIY589927 VSU589927 WCQ589927 WMM589927 WWI589927 AA655463 JW655463 TS655463 ADO655463 ANK655463 AXG655463 BHC655463 BQY655463 CAU655463 CKQ655463 CUM655463 DEI655463 DOE655463 DYA655463 EHW655463 ERS655463 FBO655463 FLK655463 FVG655463 GFC655463 GOY655463 GYU655463 HIQ655463 HSM655463 ICI655463 IME655463 IWA655463 JFW655463 JPS655463 JZO655463 KJK655463 KTG655463 LDC655463 LMY655463 LWU655463 MGQ655463 MQM655463 NAI655463 NKE655463 NUA655463 ODW655463 ONS655463 OXO655463 PHK655463 PRG655463 QBC655463 QKY655463 QUU655463 REQ655463 ROM655463 RYI655463 SIE655463 SSA655463 TBW655463 TLS655463 TVO655463 UFK655463 UPG655463 UZC655463 VIY655463 VSU655463 WCQ655463 WMM655463 WWI655463 AA720999 JW720999 TS720999 ADO720999 ANK720999 AXG720999 BHC720999 BQY720999 CAU720999 CKQ720999 CUM720999 DEI720999 DOE720999 DYA720999 EHW720999 ERS720999 FBO720999 FLK720999 FVG720999 GFC720999 GOY720999 GYU720999 HIQ720999 HSM720999 ICI720999 IME720999 IWA720999 JFW720999 JPS720999 JZO720999 KJK720999 KTG720999 LDC720999 LMY720999 LWU720999 MGQ720999 MQM720999 NAI720999 NKE720999 NUA720999 ODW720999 ONS720999 OXO720999 PHK720999 PRG720999 QBC720999 QKY720999 QUU720999 REQ720999 ROM720999 RYI720999 SIE720999 SSA720999 TBW720999 TLS720999 TVO720999 UFK720999 UPG720999 UZC720999 VIY720999 VSU720999 WCQ720999 WMM720999 WWI720999 AA786535 JW786535 TS786535 ADO786535 ANK786535 AXG786535 BHC786535 BQY786535 CAU786535 CKQ786535 CUM786535 DEI786535 DOE786535 DYA786535 EHW786535 ERS786535 FBO786535 FLK786535 FVG786535 GFC786535 GOY786535 GYU786535 HIQ786535 HSM786535 ICI786535 IME786535 IWA786535 JFW786535 JPS786535 JZO786535 KJK786535 KTG786535 LDC786535 LMY786535 LWU786535 MGQ786535 MQM786535 NAI786535 NKE786535 NUA786535 ODW786535 ONS786535 OXO786535 PHK786535 PRG786535 QBC786535 QKY786535 QUU786535 REQ786535 ROM786535 RYI786535 SIE786535 SSA786535 TBW786535 TLS786535 TVO786535 UFK786535 UPG786535 UZC786535 VIY786535 VSU786535 WCQ786535 WMM786535 WWI786535 AA852071 JW852071 TS852071 ADO852071 ANK852071 AXG852071 BHC852071 BQY852071 CAU852071 CKQ852071 CUM852071 DEI852071 DOE852071 DYA852071 EHW852071 ERS852071 FBO852071 FLK852071 FVG852071 GFC852071 GOY852071 GYU852071 HIQ852071 HSM852071 ICI852071 IME852071 IWA852071 JFW852071 JPS852071 JZO852071 KJK852071 KTG852071 LDC852071 LMY852071 LWU852071 MGQ852071 MQM852071 NAI852071 NKE852071 NUA852071 ODW852071 ONS852071 OXO852071 PHK852071 PRG852071 QBC852071 QKY852071 QUU852071 REQ852071 ROM852071 RYI852071 SIE852071 SSA852071 TBW852071 TLS852071 TVO852071 UFK852071 UPG852071 UZC852071 VIY852071 VSU852071 WCQ852071 WMM852071 WWI852071 AA917607 JW917607 TS917607 ADO917607 ANK917607 AXG917607 BHC917607 BQY917607 CAU917607 CKQ917607 CUM917607 DEI917607 DOE917607 DYA917607 EHW917607 ERS917607 FBO917607 FLK917607 FVG917607 GFC917607 GOY917607 GYU917607 HIQ917607 HSM917607 ICI917607 IME917607 IWA917607 JFW917607 JPS917607 JZO917607 KJK917607 KTG917607 LDC917607 LMY917607 LWU917607 MGQ917607 MQM917607 NAI917607 NKE917607 NUA917607 ODW917607 ONS917607 OXO917607 PHK917607 PRG917607 QBC917607 QKY917607 QUU917607 REQ917607 ROM917607 RYI917607 SIE917607 SSA917607 TBW917607 TLS917607 TVO917607 UFK917607 UPG917607 UZC917607 VIY917607 VSU917607 WCQ917607 WMM917607 WWI917607 AA983143 JW983143 TS983143 ADO983143 ANK983143 AXG983143 BHC983143 BQY983143 CAU983143 CKQ983143 CUM983143 DEI983143 DOE983143 DYA983143 EHW983143 ERS983143 FBO983143 FLK983143 FVG983143 GFC983143 GOY983143 GYU983143 HIQ983143 HSM983143 ICI983143 IME983143 IWA983143 JFW983143 JPS983143 JZO983143 KJK983143 KTG983143 LDC983143 LMY983143 LWU983143 MGQ983143 MQM983143 NAI983143 NKE983143 NUA983143 ODW983143 ONS983143 OXO983143 PHK983143 PRG983143 QBC983143 QKY983143 QUU983143 REQ983143 ROM983143 RYI983143 SIE983143 SSA983143 TBW983143 TLS983143 TVO983143 UFK983143 UPG983143 UZC983143 VIY983143 VSU983143 WCQ983143 WMM983143 WWI983143 N327780:N327781 JJ327780:JJ327781 TF327780:TF327781 ADB327780:ADB327781 AMX327780:AMX327781 AWT327780:AWT327781 BGP327780:BGP327781 BQL327780:BQL327781 CAH327780:CAH327781 CKD327780:CKD327781 CTZ327780:CTZ327781 DDV327780:DDV327781 DNR327780:DNR327781 DXN327780:DXN327781 EHJ327780:EHJ327781 ERF327780:ERF327781 FBB327780:FBB327781 FKX327780:FKX327781 FUT327780:FUT327781 GEP327780:GEP327781 GOL327780:GOL327781 GYH327780:GYH327781 HID327780:HID327781 HRZ327780:HRZ327781 IBV327780:IBV327781 ILR327780:ILR327781 IVN327780:IVN327781 JFJ327780:JFJ327781 JPF327780:JPF327781 JZB327780:JZB327781 KIX327780:KIX327781 KST327780:KST327781 LCP327780:LCP327781 LML327780:LML327781 LWH327780:LWH327781 MGD327780:MGD327781 MPZ327780:MPZ327781 MZV327780:MZV327781 NJR327780:NJR327781 NTN327780:NTN327781 ODJ327780:ODJ327781 ONF327780:ONF327781 OXB327780:OXB327781 PGX327780:PGX327781 PQT327780:PQT327781 QAP327780:QAP327781 QKL327780:QKL327781 QUH327780:QUH327781 RED327780:RED327781 RNZ327780:RNZ327781 RXV327780:RXV327781 SHR327780:SHR327781 SRN327780:SRN327781 TBJ327780:TBJ327781 TLF327780:TLF327781 TVB327780:TVB327781 UEX327780:UEX327781 UOT327780:UOT327781 UYP327780:UYP327781 VIL327780:VIL327781 VSH327780:VSH327781 WCD327780:WCD327781 WLZ327780:WLZ327781 WVV327780:WVV327781 N65594 JJ65594 TF65594 ADB65594 AMX65594 AWT65594 BGP65594 BQL65594 CAH65594 CKD65594 CTZ65594 DDV65594 DNR65594 DXN65594 EHJ65594 ERF65594 FBB65594 FKX65594 FUT65594 GEP65594 GOL65594 GYH65594 HID65594 HRZ65594 IBV65594 ILR65594 IVN65594 JFJ65594 JPF65594 JZB65594 KIX65594 KST65594 LCP65594 LML65594 LWH65594 MGD65594 MPZ65594 MZV65594 NJR65594 NTN65594 ODJ65594 ONF65594 OXB65594 PGX65594 PQT65594 QAP65594 QKL65594 QUH65594 RED65594 RNZ65594 RXV65594 SHR65594 SRN65594 TBJ65594 TLF65594 TVB65594 UEX65594 UOT65594 UYP65594 VIL65594 VSH65594 WCD65594 WLZ65594 WVV65594 N131130 JJ131130 TF131130 ADB131130 AMX131130 AWT131130 BGP131130 BQL131130 CAH131130 CKD131130 CTZ131130 DDV131130 DNR131130 DXN131130 EHJ131130 ERF131130 FBB131130 FKX131130 FUT131130 GEP131130 GOL131130 GYH131130 HID131130 HRZ131130 IBV131130 ILR131130 IVN131130 JFJ131130 JPF131130 JZB131130 KIX131130 KST131130 LCP131130 LML131130 LWH131130 MGD131130 MPZ131130 MZV131130 NJR131130 NTN131130 ODJ131130 ONF131130 OXB131130 PGX131130 PQT131130 QAP131130 QKL131130 QUH131130 RED131130 RNZ131130 RXV131130 SHR131130 SRN131130 TBJ131130 TLF131130 TVB131130 UEX131130 UOT131130 UYP131130 VIL131130 VSH131130 WCD131130 WLZ131130 WVV131130 N196666 JJ196666 TF196666 ADB196666 AMX196666 AWT196666 BGP196666 BQL196666 CAH196666 CKD196666 CTZ196666 DDV196666 DNR196666 DXN196666 EHJ196666 ERF196666 FBB196666 FKX196666 FUT196666 GEP196666 GOL196666 GYH196666 HID196666 HRZ196666 IBV196666 ILR196666 IVN196666 JFJ196666 JPF196666 JZB196666 KIX196666 KST196666 LCP196666 LML196666 LWH196666 MGD196666 MPZ196666 MZV196666 NJR196666 NTN196666 ODJ196666 ONF196666 OXB196666 PGX196666 PQT196666 QAP196666 QKL196666 QUH196666 RED196666 RNZ196666 RXV196666 SHR196666 SRN196666 TBJ196666 TLF196666 TVB196666 UEX196666 UOT196666 UYP196666 VIL196666 VSH196666 WCD196666 WLZ196666 WVV196666 N262202 JJ262202 TF262202 ADB262202 AMX262202 AWT262202 BGP262202 BQL262202 CAH262202 CKD262202 CTZ262202 DDV262202 DNR262202 DXN262202 EHJ262202 ERF262202 FBB262202 FKX262202 FUT262202 GEP262202 GOL262202 GYH262202 HID262202 HRZ262202 IBV262202 ILR262202 IVN262202 JFJ262202 JPF262202 JZB262202 KIX262202 KST262202 LCP262202 LML262202 LWH262202 MGD262202 MPZ262202 MZV262202 NJR262202 NTN262202 ODJ262202 ONF262202 OXB262202 PGX262202 PQT262202 QAP262202 QKL262202 QUH262202 RED262202 RNZ262202 RXV262202 SHR262202 SRN262202 TBJ262202 TLF262202 TVB262202 UEX262202 UOT262202 UYP262202 VIL262202 VSH262202 WCD262202 WLZ262202 WVV262202 N327738 JJ327738 TF327738 ADB327738 AMX327738 AWT327738 BGP327738 BQL327738 CAH327738 CKD327738 CTZ327738 DDV327738 DNR327738 DXN327738 EHJ327738 ERF327738 FBB327738 FKX327738 FUT327738 GEP327738 GOL327738 GYH327738 HID327738 HRZ327738 IBV327738 ILR327738 IVN327738 JFJ327738 JPF327738 JZB327738 KIX327738 KST327738 LCP327738 LML327738 LWH327738 MGD327738 MPZ327738 MZV327738 NJR327738 NTN327738 ODJ327738 ONF327738 OXB327738 PGX327738 PQT327738 QAP327738 QKL327738 QUH327738 RED327738 RNZ327738 RXV327738 SHR327738 SRN327738 TBJ327738 TLF327738 TVB327738 UEX327738 UOT327738 UYP327738 VIL327738 VSH327738 WCD327738 WLZ327738 WVV327738 N393274 JJ393274 TF393274 ADB393274 AMX393274 AWT393274 BGP393274 BQL393274 CAH393274 CKD393274 CTZ393274 DDV393274 DNR393274 DXN393274 EHJ393274 ERF393274 FBB393274 FKX393274 FUT393274 GEP393274 GOL393274 GYH393274 HID393274 HRZ393274 IBV393274 ILR393274 IVN393274 JFJ393274 JPF393274 JZB393274 KIX393274 KST393274 LCP393274 LML393274 LWH393274 MGD393274 MPZ393274 MZV393274 NJR393274 NTN393274 ODJ393274 ONF393274 OXB393274 PGX393274 PQT393274 QAP393274 QKL393274 QUH393274 RED393274 RNZ393274 RXV393274 SHR393274 SRN393274 TBJ393274 TLF393274 TVB393274 UEX393274 UOT393274 UYP393274 VIL393274 VSH393274 WCD393274 WLZ393274 WVV393274 N458810 JJ458810 TF458810 ADB458810 AMX458810 AWT458810 BGP458810 BQL458810 CAH458810 CKD458810 CTZ458810 DDV458810 DNR458810 DXN458810 EHJ458810 ERF458810 FBB458810 FKX458810 FUT458810 GEP458810 GOL458810 GYH458810 HID458810 HRZ458810 IBV458810 ILR458810 IVN458810 JFJ458810 JPF458810 JZB458810 KIX458810 KST458810 LCP458810 LML458810 LWH458810 MGD458810 MPZ458810 MZV458810 NJR458810 NTN458810 ODJ458810 ONF458810 OXB458810 PGX458810 PQT458810 QAP458810 QKL458810 QUH458810 RED458810 RNZ458810 RXV458810 SHR458810 SRN458810 TBJ458810 TLF458810 TVB458810 UEX458810 UOT458810 UYP458810 VIL458810 VSH458810 WCD458810 WLZ458810 WVV458810 N524346 JJ524346 TF524346 ADB524346 AMX524346 AWT524346 BGP524346 BQL524346 CAH524346 CKD524346 CTZ524346 DDV524346 DNR524346 DXN524346 EHJ524346 ERF524346 FBB524346 FKX524346 FUT524346 GEP524346 GOL524346 GYH524346 HID524346 HRZ524346 IBV524346 ILR524346 IVN524346 JFJ524346 JPF524346 JZB524346 KIX524346 KST524346 LCP524346 LML524346 LWH524346 MGD524346 MPZ524346 MZV524346 NJR524346 NTN524346 ODJ524346 ONF524346 OXB524346 PGX524346 PQT524346 QAP524346 QKL524346 QUH524346 RED524346 RNZ524346 RXV524346 SHR524346 SRN524346 TBJ524346 TLF524346 TVB524346 UEX524346 UOT524346 UYP524346 VIL524346 VSH524346 WCD524346 WLZ524346 WVV524346 N589882 JJ589882 TF589882 ADB589882 AMX589882 AWT589882 BGP589882 BQL589882 CAH589882 CKD589882 CTZ589882 DDV589882 DNR589882 DXN589882 EHJ589882 ERF589882 FBB589882 FKX589882 FUT589882 GEP589882 GOL589882 GYH589882 HID589882 HRZ589882 IBV589882 ILR589882 IVN589882 JFJ589882 JPF589882 JZB589882 KIX589882 KST589882 LCP589882 LML589882 LWH589882 MGD589882 MPZ589882 MZV589882 NJR589882 NTN589882 ODJ589882 ONF589882 OXB589882 PGX589882 PQT589882 QAP589882 QKL589882 QUH589882 RED589882 RNZ589882 RXV589882 SHR589882 SRN589882 TBJ589882 TLF589882 TVB589882 UEX589882 UOT589882 UYP589882 VIL589882 VSH589882 WCD589882 WLZ589882 WVV589882 N655418 JJ655418 TF655418 ADB655418 AMX655418 AWT655418 BGP655418 BQL655418 CAH655418 CKD655418 CTZ655418 DDV655418 DNR655418 DXN655418 EHJ655418 ERF655418 FBB655418 FKX655418 FUT655418 GEP655418 GOL655418 GYH655418 HID655418 HRZ655418 IBV655418 ILR655418 IVN655418 JFJ655418 JPF655418 JZB655418 KIX655418 KST655418 LCP655418 LML655418 LWH655418 MGD655418 MPZ655418 MZV655418 NJR655418 NTN655418 ODJ655418 ONF655418 OXB655418 PGX655418 PQT655418 QAP655418 QKL655418 QUH655418 RED655418 RNZ655418 RXV655418 SHR655418 SRN655418 TBJ655418 TLF655418 TVB655418 UEX655418 UOT655418 UYP655418 VIL655418 VSH655418 WCD655418 WLZ655418 WVV655418 N720954 JJ720954 TF720954 ADB720954 AMX720954 AWT720954 BGP720954 BQL720954 CAH720954 CKD720954 CTZ720954 DDV720954 DNR720954 DXN720954 EHJ720954 ERF720954 FBB720954 FKX720954 FUT720954 GEP720954 GOL720954 GYH720954 HID720954 HRZ720954 IBV720954 ILR720954 IVN720954 JFJ720954 JPF720954 JZB720954 KIX720954 KST720954 LCP720954 LML720954 LWH720954 MGD720954 MPZ720954 MZV720954 NJR720954 NTN720954 ODJ720954 ONF720954 OXB720954 PGX720954 PQT720954 QAP720954 QKL720954 QUH720954 RED720954 RNZ720954 RXV720954 SHR720954 SRN720954 TBJ720954 TLF720954 TVB720954 UEX720954 UOT720954 UYP720954 VIL720954 VSH720954 WCD720954 WLZ720954 WVV720954 N786490 JJ786490 TF786490 ADB786490 AMX786490 AWT786490 BGP786490 BQL786490 CAH786490 CKD786490 CTZ786490 DDV786490 DNR786490 DXN786490 EHJ786490 ERF786490 FBB786490 FKX786490 FUT786490 GEP786490 GOL786490 GYH786490 HID786490 HRZ786490 IBV786490 ILR786490 IVN786490 JFJ786490 JPF786490 JZB786490 KIX786490 KST786490 LCP786490 LML786490 LWH786490 MGD786490 MPZ786490 MZV786490 NJR786490 NTN786490 ODJ786490 ONF786490 OXB786490 PGX786490 PQT786490 QAP786490 QKL786490 QUH786490 RED786490 RNZ786490 RXV786490 SHR786490 SRN786490 TBJ786490 TLF786490 TVB786490 UEX786490 UOT786490 UYP786490 VIL786490 VSH786490 WCD786490 WLZ786490 WVV786490 N852026 JJ852026 TF852026 ADB852026 AMX852026 AWT852026 BGP852026 BQL852026 CAH852026 CKD852026 CTZ852026 DDV852026 DNR852026 DXN852026 EHJ852026 ERF852026 FBB852026 FKX852026 FUT852026 GEP852026 GOL852026 GYH852026 HID852026 HRZ852026 IBV852026 ILR852026 IVN852026 JFJ852026 JPF852026 JZB852026 KIX852026 KST852026 LCP852026 LML852026 LWH852026 MGD852026 MPZ852026 MZV852026 NJR852026 NTN852026 ODJ852026 ONF852026 OXB852026 PGX852026 PQT852026 QAP852026 QKL852026 QUH852026 RED852026 RNZ852026 RXV852026 SHR852026 SRN852026 TBJ852026 TLF852026 TVB852026 UEX852026 UOT852026 UYP852026 VIL852026 VSH852026 WCD852026 WLZ852026 WVV852026 N917562 JJ917562 TF917562 ADB917562 AMX917562 AWT917562 BGP917562 BQL917562 CAH917562 CKD917562 CTZ917562 DDV917562 DNR917562 DXN917562 EHJ917562 ERF917562 FBB917562 FKX917562 FUT917562 GEP917562 GOL917562 GYH917562 HID917562 HRZ917562 IBV917562 ILR917562 IVN917562 JFJ917562 JPF917562 JZB917562 KIX917562 KST917562 LCP917562 LML917562 LWH917562 MGD917562 MPZ917562 MZV917562 NJR917562 NTN917562 ODJ917562 ONF917562 OXB917562 PGX917562 PQT917562 QAP917562 QKL917562 QUH917562 RED917562 RNZ917562 RXV917562 SHR917562 SRN917562 TBJ917562 TLF917562 TVB917562 UEX917562 UOT917562 UYP917562 VIL917562 VSH917562 WCD917562 WLZ917562 WVV917562 N983098 JJ983098 TF983098 ADB983098 AMX983098 AWT983098 BGP983098 BQL983098 CAH983098 CKD983098 CTZ983098 DDV983098 DNR983098 DXN983098 EHJ983098 ERF983098 FBB983098 FKX983098 FUT983098 GEP983098 GOL983098 GYH983098 HID983098 HRZ983098 IBV983098 ILR983098 IVN983098 JFJ983098 JPF983098 JZB983098 KIX983098 KST983098 LCP983098 LML983098 LWH983098 MGD983098 MPZ983098 MZV983098 NJR983098 NTN983098 ODJ983098 ONF983098 OXB983098 PGX983098 PQT983098 QAP983098 QKL983098 QUH983098 RED983098 RNZ983098 RXV983098 SHR983098 SRN983098 TBJ983098 TLF983098 TVB983098 UEX983098 UOT983098 UYP983098 VIL983098 VSH983098 WCD983098 WLZ983098 WVV983098 V65631:V65632 JR65631:JR65632 TN65631:TN65632 ADJ65631:ADJ65632 ANF65631:ANF65632 AXB65631:AXB65632 BGX65631:BGX65632 BQT65631:BQT65632 CAP65631:CAP65632 CKL65631:CKL65632 CUH65631:CUH65632 DED65631:DED65632 DNZ65631:DNZ65632 DXV65631:DXV65632 EHR65631:EHR65632 ERN65631:ERN65632 FBJ65631:FBJ65632 FLF65631:FLF65632 FVB65631:FVB65632 GEX65631:GEX65632 GOT65631:GOT65632 GYP65631:GYP65632 HIL65631:HIL65632 HSH65631:HSH65632 ICD65631:ICD65632 ILZ65631:ILZ65632 IVV65631:IVV65632 JFR65631:JFR65632 JPN65631:JPN65632 JZJ65631:JZJ65632 KJF65631:KJF65632 KTB65631:KTB65632 LCX65631:LCX65632 LMT65631:LMT65632 LWP65631:LWP65632 MGL65631:MGL65632 MQH65631:MQH65632 NAD65631:NAD65632 NJZ65631:NJZ65632 NTV65631:NTV65632 ODR65631:ODR65632 ONN65631:ONN65632 OXJ65631:OXJ65632 PHF65631:PHF65632 PRB65631:PRB65632 QAX65631:QAX65632 QKT65631:QKT65632 QUP65631:QUP65632 REL65631:REL65632 ROH65631:ROH65632 RYD65631:RYD65632 SHZ65631:SHZ65632 SRV65631:SRV65632 TBR65631:TBR65632 TLN65631:TLN65632 TVJ65631:TVJ65632 UFF65631:UFF65632 UPB65631:UPB65632 UYX65631:UYX65632 VIT65631:VIT65632 VSP65631:VSP65632 WCL65631:WCL65632 WMH65631:WMH65632 WWD65631:WWD65632 V131167:V131168 JR131167:JR131168 TN131167:TN131168 ADJ131167:ADJ131168 ANF131167:ANF131168 AXB131167:AXB131168 BGX131167:BGX131168 BQT131167:BQT131168 CAP131167:CAP131168 CKL131167:CKL131168 CUH131167:CUH131168 DED131167:DED131168 DNZ131167:DNZ131168 DXV131167:DXV131168 EHR131167:EHR131168 ERN131167:ERN131168 FBJ131167:FBJ131168 FLF131167:FLF131168 FVB131167:FVB131168 GEX131167:GEX131168 GOT131167:GOT131168 GYP131167:GYP131168 HIL131167:HIL131168 HSH131167:HSH131168 ICD131167:ICD131168 ILZ131167:ILZ131168 IVV131167:IVV131168 JFR131167:JFR131168 JPN131167:JPN131168 JZJ131167:JZJ131168 KJF131167:KJF131168 KTB131167:KTB131168 LCX131167:LCX131168 LMT131167:LMT131168 LWP131167:LWP131168 MGL131167:MGL131168 MQH131167:MQH131168 NAD131167:NAD131168 NJZ131167:NJZ131168 NTV131167:NTV131168 ODR131167:ODR131168 ONN131167:ONN131168 OXJ131167:OXJ131168 PHF131167:PHF131168 PRB131167:PRB131168 QAX131167:QAX131168 QKT131167:QKT131168 QUP131167:QUP131168 REL131167:REL131168 ROH131167:ROH131168 RYD131167:RYD131168 SHZ131167:SHZ131168 SRV131167:SRV131168 TBR131167:TBR131168 TLN131167:TLN131168 TVJ131167:TVJ131168 UFF131167:UFF131168 UPB131167:UPB131168 UYX131167:UYX131168 VIT131167:VIT131168 VSP131167:VSP131168 WCL131167:WCL131168 WMH131167:WMH131168 WWD131167:WWD131168 V196703:V196704 JR196703:JR196704 TN196703:TN196704 ADJ196703:ADJ196704 ANF196703:ANF196704 AXB196703:AXB196704 BGX196703:BGX196704 BQT196703:BQT196704 CAP196703:CAP196704 CKL196703:CKL196704 CUH196703:CUH196704 DED196703:DED196704 DNZ196703:DNZ196704 DXV196703:DXV196704 EHR196703:EHR196704 ERN196703:ERN196704 FBJ196703:FBJ196704 FLF196703:FLF196704 FVB196703:FVB196704 GEX196703:GEX196704 GOT196703:GOT196704 GYP196703:GYP196704 HIL196703:HIL196704 HSH196703:HSH196704 ICD196703:ICD196704 ILZ196703:ILZ196704 IVV196703:IVV196704 JFR196703:JFR196704 JPN196703:JPN196704 JZJ196703:JZJ196704 KJF196703:KJF196704 KTB196703:KTB196704 LCX196703:LCX196704 LMT196703:LMT196704 LWP196703:LWP196704 MGL196703:MGL196704 MQH196703:MQH196704 NAD196703:NAD196704 NJZ196703:NJZ196704 NTV196703:NTV196704 ODR196703:ODR196704 ONN196703:ONN196704 OXJ196703:OXJ196704 PHF196703:PHF196704 PRB196703:PRB196704 QAX196703:QAX196704 QKT196703:QKT196704 QUP196703:QUP196704 REL196703:REL196704 ROH196703:ROH196704 RYD196703:RYD196704 SHZ196703:SHZ196704 SRV196703:SRV196704 TBR196703:TBR196704 TLN196703:TLN196704 TVJ196703:TVJ196704 UFF196703:UFF196704 UPB196703:UPB196704 UYX196703:UYX196704 VIT196703:VIT196704 VSP196703:VSP196704 WCL196703:WCL196704 WMH196703:WMH196704 WWD196703:WWD196704 V262239:V262240 JR262239:JR262240 TN262239:TN262240 ADJ262239:ADJ262240 ANF262239:ANF262240 AXB262239:AXB262240 BGX262239:BGX262240 BQT262239:BQT262240 CAP262239:CAP262240 CKL262239:CKL262240 CUH262239:CUH262240 DED262239:DED262240 DNZ262239:DNZ262240 DXV262239:DXV262240 EHR262239:EHR262240 ERN262239:ERN262240 FBJ262239:FBJ262240 FLF262239:FLF262240 FVB262239:FVB262240 GEX262239:GEX262240 GOT262239:GOT262240 GYP262239:GYP262240 HIL262239:HIL262240 HSH262239:HSH262240 ICD262239:ICD262240 ILZ262239:ILZ262240 IVV262239:IVV262240 JFR262239:JFR262240 JPN262239:JPN262240 JZJ262239:JZJ262240 KJF262239:KJF262240 KTB262239:KTB262240 LCX262239:LCX262240 LMT262239:LMT262240 LWP262239:LWP262240 MGL262239:MGL262240 MQH262239:MQH262240 NAD262239:NAD262240 NJZ262239:NJZ262240 NTV262239:NTV262240 ODR262239:ODR262240 ONN262239:ONN262240 OXJ262239:OXJ262240 PHF262239:PHF262240 PRB262239:PRB262240 QAX262239:QAX262240 QKT262239:QKT262240 QUP262239:QUP262240 REL262239:REL262240 ROH262239:ROH262240 RYD262239:RYD262240 SHZ262239:SHZ262240 SRV262239:SRV262240 TBR262239:TBR262240 TLN262239:TLN262240 TVJ262239:TVJ262240 UFF262239:UFF262240 UPB262239:UPB262240 UYX262239:UYX262240 VIT262239:VIT262240 VSP262239:VSP262240 WCL262239:WCL262240 WMH262239:WMH262240 WWD262239:WWD262240 V327775:V327776 JR327775:JR327776 TN327775:TN327776 ADJ327775:ADJ327776 ANF327775:ANF327776 AXB327775:AXB327776 BGX327775:BGX327776 BQT327775:BQT327776 CAP327775:CAP327776 CKL327775:CKL327776 CUH327775:CUH327776 DED327775:DED327776 DNZ327775:DNZ327776 DXV327775:DXV327776 EHR327775:EHR327776 ERN327775:ERN327776 FBJ327775:FBJ327776 FLF327775:FLF327776 FVB327775:FVB327776 GEX327775:GEX327776 GOT327775:GOT327776 GYP327775:GYP327776 HIL327775:HIL327776 HSH327775:HSH327776 ICD327775:ICD327776 ILZ327775:ILZ327776 IVV327775:IVV327776 JFR327775:JFR327776 JPN327775:JPN327776 JZJ327775:JZJ327776 KJF327775:KJF327776 KTB327775:KTB327776 LCX327775:LCX327776 LMT327775:LMT327776 LWP327775:LWP327776 MGL327775:MGL327776 MQH327775:MQH327776 NAD327775:NAD327776 NJZ327775:NJZ327776 NTV327775:NTV327776 ODR327775:ODR327776 ONN327775:ONN327776 OXJ327775:OXJ327776 PHF327775:PHF327776 PRB327775:PRB327776 QAX327775:QAX327776 QKT327775:QKT327776 QUP327775:QUP327776 REL327775:REL327776 ROH327775:ROH327776 RYD327775:RYD327776 SHZ327775:SHZ327776 SRV327775:SRV327776 TBR327775:TBR327776 TLN327775:TLN327776 TVJ327775:TVJ327776 UFF327775:UFF327776 UPB327775:UPB327776 UYX327775:UYX327776 VIT327775:VIT327776 VSP327775:VSP327776 WCL327775:WCL327776 WMH327775:WMH327776 WWD327775:WWD327776 V393311:V393312 JR393311:JR393312 TN393311:TN393312 ADJ393311:ADJ393312 ANF393311:ANF393312 AXB393311:AXB393312 BGX393311:BGX393312 BQT393311:BQT393312 CAP393311:CAP393312 CKL393311:CKL393312 CUH393311:CUH393312 DED393311:DED393312 DNZ393311:DNZ393312 DXV393311:DXV393312 EHR393311:EHR393312 ERN393311:ERN393312 FBJ393311:FBJ393312 FLF393311:FLF393312 FVB393311:FVB393312 GEX393311:GEX393312 GOT393311:GOT393312 GYP393311:GYP393312 HIL393311:HIL393312 HSH393311:HSH393312 ICD393311:ICD393312 ILZ393311:ILZ393312 IVV393311:IVV393312 JFR393311:JFR393312 JPN393311:JPN393312 JZJ393311:JZJ393312 KJF393311:KJF393312 KTB393311:KTB393312 LCX393311:LCX393312 LMT393311:LMT393312 LWP393311:LWP393312 MGL393311:MGL393312 MQH393311:MQH393312 NAD393311:NAD393312 NJZ393311:NJZ393312 NTV393311:NTV393312 ODR393311:ODR393312 ONN393311:ONN393312 OXJ393311:OXJ393312 PHF393311:PHF393312 PRB393311:PRB393312 QAX393311:QAX393312 QKT393311:QKT393312 QUP393311:QUP393312 REL393311:REL393312 ROH393311:ROH393312 RYD393311:RYD393312 SHZ393311:SHZ393312 SRV393311:SRV393312 TBR393311:TBR393312 TLN393311:TLN393312 TVJ393311:TVJ393312 UFF393311:UFF393312 UPB393311:UPB393312 UYX393311:UYX393312 VIT393311:VIT393312 VSP393311:VSP393312 WCL393311:WCL393312 WMH393311:WMH393312 WWD393311:WWD393312 V458847:V458848 JR458847:JR458848 TN458847:TN458848 ADJ458847:ADJ458848 ANF458847:ANF458848 AXB458847:AXB458848 BGX458847:BGX458848 BQT458847:BQT458848 CAP458847:CAP458848 CKL458847:CKL458848 CUH458847:CUH458848 DED458847:DED458848 DNZ458847:DNZ458848 DXV458847:DXV458848 EHR458847:EHR458848 ERN458847:ERN458848 FBJ458847:FBJ458848 FLF458847:FLF458848 FVB458847:FVB458848 GEX458847:GEX458848 GOT458847:GOT458848 GYP458847:GYP458848 HIL458847:HIL458848 HSH458847:HSH458848 ICD458847:ICD458848 ILZ458847:ILZ458848 IVV458847:IVV458848 JFR458847:JFR458848 JPN458847:JPN458848 JZJ458847:JZJ458848 KJF458847:KJF458848 KTB458847:KTB458848 LCX458847:LCX458848 LMT458847:LMT458848 LWP458847:LWP458848 MGL458847:MGL458848 MQH458847:MQH458848 NAD458847:NAD458848 NJZ458847:NJZ458848 NTV458847:NTV458848 ODR458847:ODR458848 ONN458847:ONN458848 OXJ458847:OXJ458848 PHF458847:PHF458848 PRB458847:PRB458848 QAX458847:QAX458848 QKT458847:QKT458848 QUP458847:QUP458848 REL458847:REL458848 ROH458847:ROH458848 RYD458847:RYD458848 SHZ458847:SHZ458848 SRV458847:SRV458848 TBR458847:TBR458848 TLN458847:TLN458848 TVJ458847:TVJ458848 UFF458847:UFF458848 UPB458847:UPB458848 UYX458847:UYX458848 VIT458847:VIT458848 VSP458847:VSP458848 WCL458847:WCL458848 WMH458847:WMH458848 WWD458847:WWD458848 V524383:V524384 JR524383:JR524384 TN524383:TN524384 ADJ524383:ADJ524384 ANF524383:ANF524384 AXB524383:AXB524384 BGX524383:BGX524384 BQT524383:BQT524384 CAP524383:CAP524384 CKL524383:CKL524384 CUH524383:CUH524384 DED524383:DED524384 DNZ524383:DNZ524384 DXV524383:DXV524384 EHR524383:EHR524384 ERN524383:ERN524384 FBJ524383:FBJ524384 FLF524383:FLF524384 FVB524383:FVB524384 GEX524383:GEX524384 GOT524383:GOT524384 GYP524383:GYP524384 HIL524383:HIL524384 HSH524383:HSH524384 ICD524383:ICD524384 ILZ524383:ILZ524384 IVV524383:IVV524384 JFR524383:JFR524384 JPN524383:JPN524384 JZJ524383:JZJ524384 KJF524383:KJF524384 KTB524383:KTB524384 LCX524383:LCX524384 LMT524383:LMT524384 LWP524383:LWP524384 MGL524383:MGL524384 MQH524383:MQH524384 NAD524383:NAD524384 NJZ524383:NJZ524384 NTV524383:NTV524384 ODR524383:ODR524384 ONN524383:ONN524384 OXJ524383:OXJ524384 PHF524383:PHF524384 PRB524383:PRB524384 QAX524383:QAX524384 QKT524383:QKT524384 QUP524383:QUP524384 REL524383:REL524384 ROH524383:ROH524384 RYD524383:RYD524384 SHZ524383:SHZ524384 SRV524383:SRV524384 TBR524383:TBR524384 TLN524383:TLN524384 TVJ524383:TVJ524384 UFF524383:UFF524384 UPB524383:UPB524384 UYX524383:UYX524384 VIT524383:VIT524384 VSP524383:VSP524384 WCL524383:WCL524384 WMH524383:WMH524384 WWD524383:WWD524384 V589919:V589920 JR589919:JR589920 TN589919:TN589920 ADJ589919:ADJ589920 ANF589919:ANF589920 AXB589919:AXB589920 BGX589919:BGX589920 BQT589919:BQT589920 CAP589919:CAP589920 CKL589919:CKL589920 CUH589919:CUH589920 DED589919:DED589920 DNZ589919:DNZ589920 DXV589919:DXV589920 EHR589919:EHR589920 ERN589919:ERN589920 FBJ589919:FBJ589920 FLF589919:FLF589920 FVB589919:FVB589920 GEX589919:GEX589920 GOT589919:GOT589920 GYP589919:GYP589920 HIL589919:HIL589920 HSH589919:HSH589920 ICD589919:ICD589920 ILZ589919:ILZ589920 IVV589919:IVV589920 JFR589919:JFR589920 JPN589919:JPN589920 JZJ589919:JZJ589920 KJF589919:KJF589920 KTB589919:KTB589920 LCX589919:LCX589920 LMT589919:LMT589920 LWP589919:LWP589920 MGL589919:MGL589920 MQH589919:MQH589920 NAD589919:NAD589920 NJZ589919:NJZ589920 NTV589919:NTV589920 ODR589919:ODR589920 ONN589919:ONN589920 OXJ589919:OXJ589920 PHF589919:PHF589920 PRB589919:PRB589920 QAX589919:QAX589920 QKT589919:QKT589920 QUP589919:QUP589920 REL589919:REL589920 ROH589919:ROH589920 RYD589919:RYD589920 SHZ589919:SHZ589920 SRV589919:SRV589920 TBR589919:TBR589920 TLN589919:TLN589920 TVJ589919:TVJ589920 UFF589919:UFF589920 UPB589919:UPB589920 UYX589919:UYX589920 VIT589919:VIT589920 VSP589919:VSP589920 WCL589919:WCL589920 WMH589919:WMH589920 WWD589919:WWD589920 V655455:V655456 JR655455:JR655456 TN655455:TN655456 ADJ655455:ADJ655456 ANF655455:ANF655456 AXB655455:AXB655456 BGX655455:BGX655456 BQT655455:BQT655456 CAP655455:CAP655456 CKL655455:CKL655456 CUH655455:CUH655456 DED655455:DED655456 DNZ655455:DNZ655456 DXV655455:DXV655456 EHR655455:EHR655456 ERN655455:ERN655456 FBJ655455:FBJ655456 FLF655455:FLF655456 FVB655455:FVB655456 GEX655455:GEX655456 GOT655455:GOT655456 GYP655455:GYP655456 HIL655455:HIL655456 HSH655455:HSH655456 ICD655455:ICD655456 ILZ655455:ILZ655456 IVV655455:IVV655456 JFR655455:JFR655456 JPN655455:JPN655456 JZJ655455:JZJ655456 KJF655455:KJF655456 KTB655455:KTB655456 LCX655455:LCX655456 LMT655455:LMT655456 LWP655455:LWP655456 MGL655455:MGL655456 MQH655455:MQH655456 NAD655455:NAD655456 NJZ655455:NJZ655456 NTV655455:NTV655456 ODR655455:ODR655456 ONN655455:ONN655456 OXJ655455:OXJ655456 PHF655455:PHF655456 PRB655455:PRB655456 QAX655455:QAX655456 QKT655455:QKT655456 QUP655455:QUP655456 REL655455:REL655456 ROH655455:ROH655456 RYD655455:RYD655456 SHZ655455:SHZ655456 SRV655455:SRV655456 TBR655455:TBR655456 TLN655455:TLN655456 TVJ655455:TVJ655456 UFF655455:UFF655456 UPB655455:UPB655456 UYX655455:UYX655456 VIT655455:VIT655456 VSP655455:VSP655456 WCL655455:WCL655456 WMH655455:WMH655456 WWD655455:WWD655456 V720991:V720992 JR720991:JR720992 TN720991:TN720992 ADJ720991:ADJ720992 ANF720991:ANF720992 AXB720991:AXB720992 BGX720991:BGX720992 BQT720991:BQT720992 CAP720991:CAP720992 CKL720991:CKL720992 CUH720991:CUH720992 DED720991:DED720992 DNZ720991:DNZ720992 DXV720991:DXV720992 EHR720991:EHR720992 ERN720991:ERN720992 FBJ720991:FBJ720992 FLF720991:FLF720992 FVB720991:FVB720992 GEX720991:GEX720992 GOT720991:GOT720992 GYP720991:GYP720992 HIL720991:HIL720992 HSH720991:HSH720992 ICD720991:ICD720992 ILZ720991:ILZ720992 IVV720991:IVV720992 JFR720991:JFR720992 JPN720991:JPN720992 JZJ720991:JZJ720992 KJF720991:KJF720992 KTB720991:KTB720992 LCX720991:LCX720992 LMT720991:LMT720992 LWP720991:LWP720992 MGL720991:MGL720992 MQH720991:MQH720992 NAD720991:NAD720992 NJZ720991:NJZ720992 NTV720991:NTV720992 ODR720991:ODR720992 ONN720991:ONN720992 OXJ720991:OXJ720992 PHF720991:PHF720992 PRB720991:PRB720992 QAX720991:QAX720992 QKT720991:QKT720992 QUP720991:QUP720992 REL720991:REL720992 ROH720991:ROH720992 RYD720991:RYD720992 SHZ720991:SHZ720992 SRV720991:SRV720992 TBR720991:TBR720992 TLN720991:TLN720992 TVJ720991:TVJ720992 UFF720991:UFF720992 UPB720991:UPB720992 UYX720991:UYX720992 VIT720991:VIT720992 VSP720991:VSP720992 WCL720991:WCL720992 WMH720991:WMH720992 WWD720991:WWD720992 V786527:V786528 JR786527:JR786528 TN786527:TN786528 ADJ786527:ADJ786528 ANF786527:ANF786528 AXB786527:AXB786528 BGX786527:BGX786528 BQT786527:BQT786528 CAP786527:CAP786528 CKL786527:CKL786528 CUH786527:CUH786528 DED786527:DED786528 DNZ786527:DNZ786528 DXV786527:DXV786528 EHR786527:EHR786528 ERN786527:ERN786528 FBJ786527:FBJ786528 FLF786527:FLF786528 FVB786527:FVB786528 GEX786527:GEX786528 GOT786527:GOT786528 GYP786527:GYP786528 HIL786527:HIL786528 HSH786527:HSH786528 ICD786527:ICD786528 ILZ786527:ILZ786528 IVV786527:IVV786528 JFR786527:JFR786528 JPN786527:JPN786528 JZJ786527:JZJ786528 KJF786527:KJF786528 KTB786527:KTB786528 LCX786527:LCX786528 LMT786527:LMT786528 LWP786527:LWP786528 MGL786527:MGL786528 MQH786527:MQH786528 NAD786527:NAD786528 NJZ786527:NJZ786528 NTV786527:NTV786528 ODR786527:ODR786528 ONN786527:ONN786528 OXJ786527:OXJ786528 PHF786527:PHF786528 PRB786527:PRB786528 QAX786527:QAX786528 QKT786527:QKT786528 QUP786527:QUP786528 REL786527:REL786528 ROH786527:ROH786528 RYD786527:RYD786528 SHZ786527:SHZ786528 SRV786527:SRV786528 TBR786527:TBR786528 TLN786527:TLN786528 TVJ786527:TVJ786528 UFF786527:UFF786528 UPB786527:UPB786528 UYX786527:UYX786528 VIT786527:VIT786528 VSP786527:VSP786528 WCL786527:WCL786528 WMH786527:WMH786528 WWD786527:WWD786528 V852063:V852064 JR852063:JR852064 TN852063:TN852064 ADJ852063:ADJ852064 ANF852063:ANF852064 AXB852063:AXB852064 BGX852063:BGX852064 BQT852063:BQT852064 CAP852063:CAP852064 CKL852063:CKL852064 CUH852063:CUH852064 DED852063:DED852064 DNZ852063:DNZ852064 DXV852063:DXV852064 EHR852063:EHR852064 ERN852063:ERN852064 FBJ852063:FBJ852064 FLF852063:FLF852064 FVB852063:FVB852064 GEX852063:GEX852064 GOT852063:GOT852064 GYP852063:GYP852064 HIL852063:HIL852064 HSH852063:HSH852064 ICD852063:ICD852064 ILZ852063:ILZ852064 IVV852063:IVV852064 JFR852063:JFR852064 JPN852063:JPN852064 JZJ852063:JZJ852064 KJF852063:KJF852064 KTB852063:KTB852064 LCX852063:LCX852064 LMT852063:LMT852064 LWP852063:LWP852064 MGL852063:MGL852064 MQH852063:MQH852064 NAD852063:NAD852064 NJZ852063:NJZ852064 NTV852063:NTV852064 ODR852063:ODR852064 ONN852063:ONN852064 OXJ852063:OXJ852064 PHF852063:PHF852064 PRB852063:PRB852064 QAX852063:QAX852064 QKT852063:QKT852064 QUP852063:QUP852064 REL852063:REL852064 ROH852063:ROH852064 RYD852063:RYD852064 SHZ852063:SHZ852064 SRV852063:SRV852064 TBR852063:TBR852064 TLN852063:TLN852064 TVJ852063:TVJ852064 UFF852063:UFF852064 UPB852063:UPB852064 UYX852063:UYX852064 VIT852063:VIT852064 VSP852063:VSP852064 WCL852063:WCL852064 WMH852063:WMH852064 WWD852063:WWD852064 V917599:V917600 JR917599:JR917600 TN917599:TN917600 ADJ917599:ADJ917600 ANF917599:ANF917600 AXB917599:AXB917600 BGX917599:BGX917600 BQT917599:BQT917600 CAP917599:CAP917600 CKL917599:CKL917600 CUH917599:CUH917600 DED917599:DED917600 DNZ917599:DNZ917600 DXV917599:DXV917600 EHR917599:EHR917600 ERN917599:ERN917600 FBJ917599:FBJ917600 FLF917599:FLF917600 FVB917599:FVB917600 GEX917599:GEX917600 GOT917599:GOT917600 GYP917599:GYP917600 HIL917599:HIL917600 HSH917599:HSH917600 ICD917599:ICD917600 ILZ917599:ILZ917600 IVV917599:IVV917600 JFR917599:JFR917600 JPN917599:JPN917600 JZJ917599:JZJ917600 KJF917599:KJF917600 KTB917599:KTB917600 LCX917599:LCX917600 LMT917599:LMT917600 LWP917599:LWP917600 MGL917599:MGL917600 MQH917599:MQH917600 NAD917599:NAD917600 NJZ917599:NJZ917600 NTV917599:NTV917600 ODR917599:ODR917600 ONN917599:ONN917600 OXJ917599:OXJ917600 PHF917599:PHF917600 PRB917599:PRB917600 QAX917599:QAX917600 QKT917599:QKT917600 QUP917599:QUP917600 REL917599:REL917600 ROH917599:ROH917600 RYD917599:RYD917600 SHZ917599:SHZ917600 SRV917599:SRV917600 TBR917599:TBR917600 TLN917599:TLN917600 TVJ917599:TVJ917600 UFF917599:UFF917600 UPB917599:UPB917600 UYX917599:UYX917600 VIT917599:VIT917600 VSP917599:VSP917600 WCL917599:WCL917600 WMH917599:WMH917600 WWD917599:WWD917600 V983135:V983136 JR983135:JR983136 TN983135:TN983136 ADJ983135:ADJ983136 ANF983135:ANF983136 AXB983135:AXB983136 BGX983135:BGX983136 BQT983135:BQT983136 CAP983135:CAP983136 CKL983135:CKL983136 CUH983135:CUH983136 DED983135:DED983136 DNZ983135:DNZ983136 DXV983135:DXV983136 EHR983135:EHR983136 ERN983135:ERN983136 FBJ983135:FBJ983136 FLF983135:FLF983136 FVB983135:FVB983136 GEX983135:GEX983136 GOT983135:GOT983136 GYP983135:GYP983136 HIL983135:HIL983136 HSH983135:HSH983136 ICD983135:ICD983136 ILZ983135:ILZ983136 IVV983135:IVV983136 JFR983135:JFR983136 JPN983135:JPN983136 JZJ983135:JZJ983136 KJF983135:KJF983136 KTB983135:KTB983136 LCX983135:LCX983136 LMT983135:LMT983136 LWP983135:LWP983136 MGL983135:MGL983136 MQH983135:MQH983136 NAD983135:NAD983136 NJZ983135:NJZ983136 NTV983135:NTV983136 ODR983135:ODR983136 ONN983135:ONN983136 OXJ983135:OXJ983136 PHF983135:PHF983136 PRB983135:PRB983136 QAX983135:QAX983136 QKT983135:QKT983136 QUP983135:QUP983136 REL983135:REL983136 ROH983135:ROH983136 RYD983135:RYD983136 SHZ983135:SHZ983136 SRV983135:SRV983136 TBR983135:TBR983136 TLN983135:TLN983136 TVJ983135:TVJ983136 UFF983135:UFF983136 UPB983135:UPB983136 UYX983135:UYX983136 VIT983135:VIT983136 VSP983135:VSP983136 WCL983135:WCL983136 WMH983135:WMH983136 WWD983135:WWD983136 V65638:V65639 JR65638:JR65639 TN65638:TN65639 ADJ65638:ADJ65639 ANF65638:ANF65639 AXB65638:AXB65639 BGX65638:BGX65639 BQT65638:BQT65639 CAP65638:CAP65639 CKL65638:CKL65639 CUH65638:CUH65639 DED65638:DED65639 DNZ65638:DNZ65639 DXV65638:DXV65639 EHR65638:EHR65639 ERN65638:ERN65639 FBJ65638:FBJ65639 FLF65638:FLF65639 FVB65638:FVB65639 GEX65638:GEX65639 GOT65638:GOT65639 GYP65638:GYP65639 HIL65638:HIL65639 HSH65638:HSH65639 ICD65638:ICD65639 ILZ65638:ILZ65639 IVV65638:IVV65639 JFR65638:JFR65639 JPN65638:JPN65639 JZJ65638:JZJ65639 KJF65638:KJF65639 KTB65638:KTB65639 LCX65638:LCX65639 LMT65638:LMT65639 LWP65638:LWP65639 MGL65638:MGL65639 MQH65638:MQH65639 NAD65638:NAD65639 NJZ65638:NJZ65639 NTV65638:NTV65639 ODR65638:ODR65639 ONN65638:ONN65639 OXJ65638:OXJ65639 PHF65638:PHF65639 PRB65638:PRB65639 QAX65638:QAX65639 QKT65638:QKT65639 QUP65638:QUP65639 REL65638:REL65639 ROH65638:ROH65639 RYD65638:RYD65639 SHZ65638:SHZ65639 SRV65638:SRV65639 TBR65638:TBR65639 TLN65638:TLN65639 TVJ65638:TVJ65639 UFF65638:UFF65639 UPB65638:UPB65639 UYX65638:UYX65639 VIT65638:VIT65639 VSP65638:VSP65639 WCL65638:WCL65639 WMH65638:WMH65639 WWD65638:WWD65639 V131174:V131175 JR131174:JR131175 TN131174:TN131175 ADJ131174:ADJ131175 ANF131174:ANF131175 AXB131174:AXB131175 BGX131174:BGX131175 BQT131174:BQT131175 CAP131174:CAP131175 CKL131174:CKL131175 CUH131174:CUH131175 DED131174:DED131175 DNZ131174:DNZ131175 DXV131174:DXV131175 EHR131174:EHR131175 ERN131174:ERN131175 FBJ131174:FBJ131175 FLF131174:FLF131175 FVB131174:FVB131175 GEX131174:GEX131175 GOT131174:GOT131175 GYP131174:GYP131175 HIL131174:HIL131175 HSH131174:HSH131175 ICD131174:ICD131175 ILZ131174:ILZ131175 IVV131174:IVV131175 JFR131174:JFR131175 JPN131174:JPN131175 JZJ131174:JZJ131175 KJF131174:KJF131175 KTB131174:KTB131175 LCX131174:LCX131175 LMT131174:LMT131175 LWP131174:LWP131175 MGL131174:MGL131175 MQH131174:MQH131175 NAD131174:NAD131175 NJZ131174:NJZ131175 NTV131174:NTV131175 ODR131174:ODR131175 ONN131174:ONN131175 OXJ131174:OXJ131175 PHF131174:PHF131175 PRB131174:PRB131175 QAX131174:QAX131175 QKT131174:QKT131175 QUP131174:QUP131175 REL131174:REL131175 ROH131174:ROH131175 RYD131174:RYD131175 SHZ131174:SHZ131175 SRV131174:SRV131175 TBR131174:TBR131175 TLN131174:TLN131175 TVJ131174:TVJ131175 UFF131174:UFF131175 UPB131174:UPB131175 UYX131174:UYX131175 VIT131174:VIT131175 VSP131174:VSP131175 WCL131174:WCL131175 WMH131174:WMH131175 WWD131174:WWD131175 V196710:V196711 JR196710:JR196711 TN196710:TN196711 ADJ196710:ADJ196711 ANF196710:ANF196711 AXB196710:AXB196711 BGX196710:BGX196711 BQT196710:BQT196711 CAP196710:CAP196711 CKL196710:CKL196711 CUH196710:CUH196711 DED196710:DED196711 DNZ196710:DNZ196711 DXV196710:DXV196711 EHR196710:EHR196711 ERN196710:ERN196711 FBJ196710:FBJ196711 FLF196710:FLF196711 FVB196710:FVB196711 GEX196710:GEX196711 GOT196710:GOT196711 GYP196710:GYP196711 HIL196710:HIL196711 HSH196710:HSH196711 ICD196710:ICD196711 ILZ196710:ILZ196711 IVV196710:IVV196711 JFR196710:JFR196711 JPN196710:JPN196711 JZJ196710:JZJ196711 KJF196710:KJF196711 KTB196710:KTB196711 LCX196710:LCX196711 LMT196710:LMT196711 LWP196710:LWP196711 MGL196710:MGL196711 MQH196710:MQH196711 NAD196710:NAD196711 NJZ196710:NJZ196711 NTV196710:NTV196711 ODR196710:ODR196711 ONN196710:ONN196711 OXJ196710:OXJ196711 PHF196710:PHF196711 PRB196710:PRB196711 QAX196710:QAX196711 QKT196710:QKT196711 QUP196710:QUP196711 REL196710:REL196711 ROH196710:ROH196711 RYD196710:RYD196711 SHZ196710:SHZ196711 SRV196710:SRV196711 TBR196710:TBR196711 TLN196710:TLN196711 TVJ196710:TVJ196711 UFF196710:UFF196711 UPB196710:UPB196711 UYX196710:UYX196711 VIT196710:VIT196711 VSP196710:VSP196711 WCL196710:WCL196711 WMH196710:WMH196711 WWD196710:WWD196711 V262246:V262247 JR262246:JR262247 TN262246:TN262247 ADJ262246:ADJ262247 ANF262246:ANF262247 AXB262246:AXB262247 BGX262246:BGX262247 BQT262246:BQT262247 CAP262246:CAP262247 CKL262246:CKL262247 CUH262246:CUH262247 DED262246:DED262247 DNZ262246:DNZ262247 DXV262246:DXV262247 EHR262246:EHR262247 ERN262246:ERN262247 FBJ262246:FBJ262247 FLF262246:FLF262247 FVB262246:FVB262247 GEX262246:GEX262247 GOT262246:GOT262247 GYP262246:GYP262247 HIL262246:HIL262247 HSH262246:HSH262247 ICD262246:ICD262247 ILZ262246:ILZ262247 IVV262246:IVV262247 JFR262246:JFR262247 JPN262246:JPN262247 JZJ262246:JZJ262247 KJF262246:KJF262247 KTB262246:KTB262247 LCX262246:LCX262247 LMT262246:LMT262247 LWP262246:LWP262247 MGL262246:MGL262247 MQH262246:MQH262247 NAD262246:NAD262247 NJZ262246:NJZ262247 NTV262246:NTV262247 ODR262246:ODR262247 ONN262246:ONN262247 OXJ262246:OXJ262247 PHF262246:PHF262247 PRB262246:PRB262247 QAX262246:QAX262247 QKT262246:QKT262247 QUP262246:QUP262247 REL262246:REL262247 ROH262246:ROH262247 RYD262246:RYD262247 SHZ262246:SHZ262247 SRV262246:SRV262247 TBR262246:TBR262247 TLN262246:TLN262247 TVJ262246:TVJ262247 UFF262246:UFF262247 UPB262246:UPB262247 UYX262246:UYX262247 VIT262246:VIT262247 VSP262246:VSP262247 WCL262246:WCL262247 WMH262246:WMH262247 WWD262246:WWD262247 V327782:V327783 JR327782:JR327783 TN327782:TN327783 ADJ327782:ADJ327783 ANF327782:ANF327783 AXB327782:AXB327783 BGX327782:BGX327783 BQT327782:BQT327783 CAP327782:CAP327783 CKL327782:CKL327783 CUH327782:CUH327783 DED327782:DED327783 DNZ327782:DNZ327783 DXV327782:DXV327783 EHR327782:EHR327783 ERN327782:ERN327783 FBJ327782:FBJ327783 FLF327782:FLF327783 FVB327782:FVB327783 GEX327782:GEX327783 GOT327782:GOT327783 GYP327782:GYP327783 HIL327782:HIL327783 HSH327782:HSH327783 ICD327782:ICD327783 ILZ327782:ILZ327783 IVV327782:IVV327783 JFR327782:JFR327783 JPN327782:JPN327783 JZJ327782:JZJ327783 KJF327782:KJF327783 KTB327782:KTB327783 LCX327782:LCX327783 LMT327782:LMT327783 LWP327782:LWP327783 MGL327782:MGL327783 MQH327782:MQH327783 NAD327782:NAD327783 NJZ327782:NJZ327783 NTV327782:NTV327783 ODR327782:ODR327783 ONN327782:ONN327783 OXJ327782:OXJ327783 PHF327782:PHF327783 PRB327782:PRB327783 QAX327782:QAX327783 QKT327782:QKT327783 QUP327782:QUP327783 REL327782:REL327783 ROH327782:ROH327783 RYD327782:RYD327783 SHZ327782:SHZ327783 SRV327782:SRV327783 TBR327782:TBR327783 TLN327782:TLN327783 TVJ327782:TVJ327783 UFF327782:UFF327783 UPB327782:UPB327783 UYX327782:UYX327783 VIT327782:VIT327783 VSP327782:VSP327783 WCL327782:WCL327783 WMH327782:WMH327783 WWD327782:WWD327783 V393318:V393319 JR393318:JR393319 TN393318:TN393319 ADJ393318:ADJ393319 ANF393318:ANF393319 AXB393318:AXB393319 BGX393318:BGX393319 BQT393318:BQT393319 CAP393318:CAP393319 CKL393318:CKL393319 CUH393318:CUH393319 DED393318:DED393319 DNZ393318:DNZ393319 DXV393318:DXV393319 EHR393318:EHR393319 ERN393318:ERN393319 FBJ393318:FBJ393319 FLF393318:FLF393319 FVB393318:FVB393319 GEX393318:GEX393319 GOT393318:GOT393319 GYP393318:GYP393319 HIL393318:HIL393319 HSH393318:HSH393319 ICD393318:ICD393319 ILZ393318:ILZ393319 IVV393318:IVV393319 JFR393318:JFR393319 JPN393318:JPN393319 JZJ393318:JZJ393319 KJF393318:KJF393319 KTB393318:KTB393319 LCX393318:LCX393319 LMT393318:LMT393319 LWP393318:LWP393319 MGL393318:MGL393319 MQH393318:MQH393319 NAD393318:NAD393319 NJZ393318:NJZ393319 NTV393318:NTV393319 ODR393318:ODR393319 ONN393318:ONN393319 OXJ393318:OXJ393319 PHF393318:PHF393319 PRB393318:PRB393319 QAX393318:QAX393319 QKT393318:QKT393319 QUP393318:QUP393319 REL393318:REL393319 ROH393318:ROH393319 RYD393318:RYD393319 SHZ393318:SHZ393319 SRV393318:SRV393319 TBR393318:TBR393319 TLN393318:TLN393319 TVJ393318:TVJ393319 UFF393318:UFF393319 UPB393318:UPB393319 UYX393318:UYX393319 VIT393318:VIT393319 VSP393318:VSP393319 WCL393318:WCL393319 WMH393318:WMH393319 WWD393318:WWD393319 V458854:V458855 JR458854:JR458855 TN458854:TN458855 ADJ458854:ADJ458855 ANF458854:ANF458855 AXB458854:AXB458855 BGX458854:BGX458855 BQT458854:BQT458855 CAP458854:CAP458855 CKL458854:CKL458855 CUH458854:CUH458855 DED458854:DED458855 DNZ458854:DNZ458855 DXV458854:DXV458855 EHR458854:EHR458855 ERN458854:ERN458855 FBJ458854:FBJ458855 FLF458854:FLF458855 FVB458854:FVB458855 GEX458854:GEX458855 GOT458854:GOT458855 GYP458854:GYP458855 HIL458854:HIL458855 HSH458854:HSH458855 ICD458854:ICD458855 ILZ458854:ILZ458855 IVV458854:IVV458855 JFR458854:JFR458855 JPN458854:JPN458855 JZJ458854:JZJ458855 KJF458854:KJF458855 KTB458854:KTB458855 LCX458854:LCX458855 LMT458854:LMT458855 LWP458854:LWP458855 MGL458854:MGL458855 MQH458854:MQH458855 NAD458854:NAD458855 NJZ458854:NJZ458855 NTV458854:NTV458855 ODR458854:ODR458855 ONN458854:ONN458855 OXJ458854:OXJ458855 PHF458854:PHF458855 PRB458854:PRB458855 QAX458854:QAX458855 QKT458854:QKT458855 QUP458854:QUP458855 REL458854:REL458855 ROH458854:ROH458855 RYD458854:RYD458855 SHZ458854:SHZ458855 SRV458854:SRV458855 TBR458854:TBR458855 TLN458854:TLN458855 TVJ458854:TVJ458855 UFF458854:UFF458855 UPB458854:UPB458855 UYX458854:UYX458855 VIT458854:VIT458855 VSP458854:VSP458855 WCL458854:WCL458855 WMH458854:WMH458855 WWD458854:WWD458855 V524390:V524391 JR524390:JR524391 TN524390:TN524391 ADJ524390:ADJ524391 ANF524390:ANF524391 AXB524390:AXB524391 BGX524390:BGX524391 BQT524390:BQT524391 CAP524390:CAP524391 CKL524390:CKL524391 CUH524390:CUH524391 DED524390:DED524391 DNZ524390:DNZ524391 DXV524390:DXV524391 EHR524390:EHR524391 ERN524390:ERN524391 FBJ524390:FBJ524391 FLF524390:FLF524391 FVB524390:FVB524391 GEX524390:GEX524391 GOT524390:GOT524391 GYP524390:GYP524391 HIL524390:HIL524391 HSH524390:HSH524391 ICD524390:ICD524391 ILZ524390:ILZ524391 IVV524390:IVV524391 JFR524390:JFR524391 JPN524390:JPN524391 JZJ524390:JZJ524391 KJF524390:KJF524391 KTB524390:KTB524391 LCX524390:LCX524391 LMT524390:LMT524391 LWP524390:LWP524391 MGL524390:MGL524391 MQH524390:MQH524391 NAD524390:NAD524391 NJZ524390:NJZ524391 NTV524390:NTV524391 ODR524390:ODR524391 ONN524390:ONN524391 OXJ524390:OXJ524391 PHF524390:PHF524391 PRB524390:PRB524391 QAX524390:QAX524391 QKT524390:QKT524391 QUP524390:QUP524391 REL524390:REL524391 ROH524390:ROH524391 RYD524390:RYD524391 SHZ524390:SHZ524391 SRV524390:SRV524391 TBR524390:TBR524391 TLN524390:TLN524391 TVJ524390:TVJ524391 UFF524390:UFF524391 UPB524390:UPB524391 UYX524390:UYX524391 VIT524390:VIT524391 VSP524390:VSP524391 WCL524390:WCL524391 WMH524390:WMH524391 WWD524390:WWD524391 V589926:V589927 JR589926:JR589927 TN589926:TN589927 ADJ589926:ADJ589927 ANF589926:ANF589927 AXB589926:AXB589927 BGX589926:BGX589927 BQT589926:BQT589927 CAP589926:CAP589927 CKL589926:CKL589927 CUH589926:CUH589927 DED589926:DED589927 DNZ589926:DNZ589927 DXV589926:DXV589927 EHR589926:EHR589927 ERN589926:ERN589927 FBJ589926:FBJ589927 FLF589926:FLF589927 FVB589926:FVB589927 GEX589926:GEX589927 GOT589926:GOT589927 GYP589926:GYP589927 HIL589926:HIL589927 HSH589926:HSH589927 ICD589926:ICD589927 ILZ589926:ILZ589927 IVV589926:IVV589927 JFR589926:JFR589927 JPN589926:JPN589927 JZJ589926:JZJ589927 KJF589926:KJF589927 KTB589926:KTB589927 LCX589926:LCX589927 LMT589926:LMT589927 LWP589926:LWP589927 MGL589926:MGL589927 MQH589926:MQH589927 NAD589926:NAD589927 NJZ589926:NJZ589927 NTV589926:NTV589927 ODR589926:ODR589927 ONN589926:ONN589927 OXJ589926:OXJ589927 PHF589926:PHF589927 PRB589926:PRB589927 QAX589926:QAX589927 QKT589926:QKT589927 QUP589926:QUP589927 REL589926:REL589927 ROH589926:ROH589927 RYD589926:RYD589927 SHZ589926:SHZ589927 SRV589926:SRV589927 TBR589926:TBR589927 TLN589926:TLN589927 TVJ589926:TVJ589927 UFF589926:UFF589927 UPB589926:UPB589927 UYX589926:UYX589927 VIT589926:VIT589927 VSP589926:VSP589927 WCL589926:WCL589927 WMH589926:WMH589927 WWD589926:WWD589927 V655462:V655463 JR655462:JR655463 TN655462:TN655463 ADJ655462:ADJ655463 ANF655462:ANF655463 AXB655462:AXB655463 BGX655462:BGX655463 BQT655462:BQT655463 CAP655462:CAP655463 CKL655462:CKL655463 CUH655462:CUH655463 DED655462:DED655463 DNZ655462:DNZ655463 DXV655462:DXV655463 EHR655462:EHR655463 ERN655462:ERN655463 FBJ655462:FBJ655463 FLF655462:FLF655463 FVB655462:FVB655463 GEX655462:GEX655463 GOT655462:GOT655463 GYP655462:GYP655463 HIL655462:HIL655463 HSH655462:HSH655463 ICD655462:ICD655463 ILZ655462:ILZ655463 IVV655462:IVV655463 JFR655462:JFR655463 JPN655462:JPN655463 JZJ655462:JZJ655463 KJF655462:KJF655463 KTB655462:KTB655463 LCX655462:LCX655463 LMT655462:LMT655463 LWP655462:LWP655463 MGL655462:MGL655463 MQH655462:MQH655463 NAD655462:NAD655463 NJZ655462:NJZ655463 NTV655462:NTV655463 ODR655462:ODR655463 ONN655462:ONN655463 OXJ655462:OXJ655463 PHF655462:PHF655463 PRB655462:PRB655463 QAX655462:QAX655463 QKT655462:QKT655463 QUP655462:QUP655463 REL655462:REL655463 ROH655462:ROH655463 RYD655462:RYD655463 SHZ655462:SHZ655463 SRV655462:SRV655463 TBR655462:TBR655463 TLN655462:TLN655463 TVJ655462:TVJ655463 UFF655462:UFF655463 UPB655462:UPB655463 UYX655462:UYX655463 VIT655462:VIT655463 VSP655462:VSP655463 WCL655462:WCL655463 WMH655462:WMH655463 WWD655462:WWD655463 V720998:V720999 JR720998:JR720999 TN720998:TN720999 ADJ720998:ADJ720999 ANF720998:ANF720999 AXB720998:AXB720999 BGX720998:BGX720999 BQT720998:BQT720999 CAP720998:CAP720999 CKL720998:CKL720999 CUH720998:CUH720999 DED720998:DED720999 DNZ720998:DNZ720999 DXV720998:DXV720999 EHR720998:EHR720999 ERN720998:ERN720999 FBJ720998:FBJ720999 FLF720998:FLF720999 FVB720998:FVB720999 GEX720998:GEX720999 GOT720998:GOT720999 GYP720998:GYP720999 HIL720998:HIL720999 HSH720998:HSH720999 ICD720998:ICD720999 ILZ720998:ILZ720999 IVV720998:IVV720999 JFR720998:JFR720999 JPN720998:JPN720999 JZJ720998:JZJ720999 KJF720998:KJF720999 KTB720998:KTB720999 LCX720998:LCX720999 LMT720998:LMT720999 LWP720998:LWP720999 MGL720998:MGL720999 MQH720998:MQH720999 NAD720998:NAD720999 NJZ720998:NJZ720999 NTV720998:NTV720999 ODR720998:ODR720999 ONN720998:ONN720999 OXJ720998:OXJ720999 PHF720998:PHF720999 PRB720998:PRB720999 QAX720998:QAX720999 QKT720998:QKT720999 QUP720998:QUP720999 REL720998:REL720999 ROH720998:ROH720999 RYD720998:RYD720999 SHZ720998:SHZ720999 SRV720998:SRV720999 TBR720998:TBR720999 TLN720998:TLN720999 TVJ720998:TVJ720999 UFF720998:UFF720999 UPB720998:UPB720999 UYX720998:UYX720999 VIT720998:VIT720999 VSP720998:VSP720999 WCL720998:WCL720999 WMH720998:WMH720999 WWD720998:WWD720999 V786534:V786535 JR786534:JR786535 TN786534:TN786535 ADJ786534:ADJ786535 ANF786534:ANF786535 AXB786534:AXB786535 BGX786534:BGX786535 BQT786534:BQT786535 CAP786534:CAP786535 CKL786534:CKL786535 CUH786534:CUH786535 DED786534:DED786535 DNZ786534:DNZ786535 DXV786534:DXV786535 EHR786534:EHR786535 ERN786534:ERN786535 FBJ786534:FBJ786535 FLF786534:FLF786535 FVB786534:FVB786535 GEX786534:GEX786535 GOT786534:GOT786535 GYP786534:GYP786535 HIL786534:HIL786535 HSH786534:HSH786535 ICD786534:ICD786535 ILZ786534:ILZ786535 IVV786534:IVV786535 JFR786534:JFR786535 JPN786534:JPN786535 JZJ786534:JZJ786535 KJF786534:KJF786535 KTB786534:KTB786535 LCX786534:LCX786535 LMT786534:LMT786535 LWP786534:LWP786535 MGL786534:MGL786535 MQH786534:MQH786535 NAD786534:NAD786535 NJZ786534:NJZ786535 NTV786534:NTV786535 ODR786534:ODR786535 ONN786534:ONN786535 OXJ786534:OXJ786535 PHF786534:PHF786535 PRB786534:PRB786535 QAX786534:QAX786535 QKT786534:QKT786535 QUP786534:QUP786535 REL786534:REL786535 ROH786534:ROH786535 RYD786534:RYD786535 SHZ786534:SHZ786535 SRV786534:SRV786535 TBR786534:TBR786535 TLN786534:TLN786535 TVJ786534:TVJ786535 UFF786534:UFF786535 UPB786534:UPB786535 UYX786534:UYX786535 VIT786534:VIT786535 VSP786534:VSP786535 WCL786534:WCL786535 WMH786534:WMH786535 WWD786534:WWD786535 V852070:V852071 JR852070:JR852071 TN852070:TN852071 ADJ852070:ADJ852071 ANF852070:ANF852071 AXB852070:AXB852071 BGX852070:BGX852071 BQT852070:BQT852071 CAP852070:CAP852071 CKL852070:CKL852071 CUH852070:CUH852071 DED852070:DED852071 DNZ852070:DNZ852071 DXV852070:DXV852071 EHR852070:EHR852071 ERN852070:ERN852071 FBJ852070:FBJ852071 FLF852070:FLF852071 FVB852070:FVB852071 GEX852070:GEX852071 GOT852070:GOT852071 GYP852070:GYP852071 HIL852070:HIL852071 HSH852070:HSH852071 ICD852070:ICD852071 ILZ852070:ILZ852071 IVV852070:IVV852071 JFR852070:JFR852071 JPN852070:JPN852071 JZJ852070:JZJ852071 KJF852070:KJF852071 KTB852070:KTB852071 LCX852070:LCX852071 LMT852070:LMT852071 LWP852070:LWP852071 MGL852070:MGL852071 MQH852070:MQH852071 NAD852070:NAD852071 NJZ852070:NJZ852071 NTV852070:NTV852071 ODR852070:ODR852071 ONN852070:ONN852071 OXJ852070:OXJ852071 PHF852070:PHF852071 PRB852070:PRB852071 QAX852070:QAX852071 QKT852070:QKT852071 QUP852070:QUP852071 REL852070:REL852071 ROH852070:ROH852071 RYD852070:RYD852071 SHZ852070:SHZ852071 SRV852070:SRV852071 TBR852070:TBR852071 TLN852070:TLN852071 TVJ852070:TVJ852071 UFF852070:UFF852071 UPB852070:UPB852071 UYX852070:UYX852071 VIT852070:VIT852071 VSP852070:VSP852071 WCL852070:WCL852071 WMH852070:WMH852071 WWD852070:WWD852071 V917606:V917607 JR917606:JR917607 TN917606:TN917607 ADJ917606:ADJ917607 ANF917606:ANF917607 AXB917606:AXB917607 BGX917606:BGX917607 BQT917606:BQT917607 CAP917606:CAP917607 CKL917606:CKL917607 CUH917606:CUH917607 DED917606:DED917607 DNZ917606:DNZ917607 DXV917606:DXV917607 EHR917606:EHR917607 ERN917606:ERN917607 FBJ917606:FBJ917607 FLF917606:FLF917607 FVB917606:FVB917607 GEX917606:GEX917607 GOT917606:GOT917607 GYP917606:GYP917607 HIL917606:HIL917607 HSH917606:HSH917607 ICD917606:ICD917607 ILZ917606:ILZ917607 IVV917606:IVV917607 JFR917606:JFR917607 JPN917606:JPN917607 JZJ917606:JZJ917607 KJF917606:KJF917607 KTB917606:KTB917607 LCX917606:LCX917607 LMT917606:LMT917607 LWP917606:LWP917607 MGL917606:MGL917607 MQH917606:MQH917607 NAD917606:NAD917607 NJZ917606:NJZ917607 NTV917606:NTV917607 ODR917606:ODR917607 ONN917606:ONN917607 OXJ917606:OXJ917607 PHF917606:PHF917607 PRB917606:PRB917607 QAX917606:QAX917607 QKT917606:QKT917607 QUP917606:QUP917607 REL917606:REL917607 ROH917606:ROH917607 RYD917606:RYD917607 SHZ917606:SHZ917607 SRV917606:SRV917607 TBR917606:TBR917607 TLN917606:TLN917607 TVJ917606:TVJ917607 UFF917606:UFF917607 UPB917606:UPB917607 UYX917606:UYX917607 VIT917606:VIT917607 VSP917606:VSP917607 WCL917606:WCL917607 WMH917606:WMH917607 WWD917606:WWD917607 V983142:V983143 JR983142:JR983143 TN983142:TN983143 ADJ983142:ADJ983143 ANF983142:ANF983143 AXB983142:AXB983143 BGX983142:BGX983143 BQT983142:BQT983143 CAP983142:CAP983143 CKL983142:CKL983143 CUH983142:CUH983143 DED983142:DED983143 DNZ983142:DNZ983143 DXV983142:DXV983143 EHR983142:EHR983143 ERN983142:ERN983143 FBJ983142:FBJ983143 FLF983142:FLF983143 FVB983142:FVB983143 GEX983142:GEX983143 GOT983142:GOT983143 GYP983142:GYP983143 HIL983142:HIL983143 HSH983142:HSH983143 ICD983142:ICD983143 ILZ983142:ILZ983143 IVV983142:IVV983143 JFR983142:JFR983143 JPN983142:JPN983143 JZJ983142:JZJ983143 KJF983142:KJF983143 KTB983142:KTB983143 LCX983142:LCX983143 LMT983142:LMT983143 LWP983142:LWP983143 MGL983142:MGL983143 MQH983142:MQH983143 NAD983142:NAD983143 NJZ983142:NJZ983143 NTV983142:NTV983143 ODR983142:ODR983143 ONN983142:ONN983143 OXJ983142:OXJ983143 PHF983142:PHF983143 PRB983142:PRB983143 QAX983142:QAX983143 QKT983142:QKT983143 QUP983142:QUP983143 REL983142:REL983143 ROH983142:ROH983143 RYD983142:RYD983143 SHZ983142:SHZ983143 SRV983142:SRV983143 TBR983142:TBR983143 TLN983142:TLN983143 TVJ983142:TVJ983143 UFF983142:UFF983143 UPB983142:UPB983143 UYX983142:UYX983143 VIT983142:VIT983143 VSP983142:VSP983143 WCL983142:WCL983143 WMH983142:WMH983143 WWD983142:WWD983143 V65635 JR65635 TN65635 ADJ65635 ANF65635 AXB65635 BGX65635 BQT65635 CAP65635 CKL65635 CUH65635 DED65635 DNZ65635 DXV65635 EHR65635 ERN65635 FBJ65635 FLF65635 FVB65635 GEX65635 GOT65635 GYP65635 HIL65635 HSH65635 ICD65635 ILZ65635 IVV65635 JFR65635 JPN65635 JZJ65635 KJF65635 KTB65635 LCX65635 LMT65635 LWP65635 MGL65635 MQH65635 NAD65635 NJZ65635 NTV65635 ODR65635 ONN65635 OXJ65635 PHF65635 PRB65635 QAX65635 QKT65635 QUP65635 REL65635 ROH65635 RYD65635 SHZ65635 SRV65635 TBR65635 TLN65635 TVJ65635 UFF65635 UPB65635 UYX65635 VIT65635 VSP65635 WCL65635 WMH65635 WWD65635 V131171 JR131171 TN131171 ADJ131171 ANF131171 AXB131171 BGX131171 BQT131171 CAP131171 CKL131171 CUH131171 DED131171 DNZ131171 DXV131171 EHR131171 ERN131171 FBJ131171 FLF131171 FVB131171 GEX131171 GOT131171 GYP131171 HIL131171 HSH131171 ICD131171 ILZ131171 IVV131171 JFR131171 JPN131171 JZJ131171 KJF131171 KTB131171 LCX131171 LMT131171 LWP131171 MGL131171 MQH131171 NAD131171 NJZ131171 NTV131171 ODR131171 ONN131171 OXJ131171 PHF131171 PRB131171 QAX131171 QKT131171 QUP131171 REL131171 ROH131171 RYD131171 SHZ131171 SRV131171 TBR131171 TLN131171 TVJ131171 UFF131171 UPB131171 UYX131171 VIT131171 VSP131171 WCL131171 WMH131171 WWD131171 V196707 JR196707 TN196707 ADJ196707 ANF196707 AXB196707 BGX196707 BQT196707 CAP196707 CKL196707 CUH196707 DED196707 DNZ196707 DXV196707 EHR196707 ERN196707 FBJ196707 FLF196707 FVB196707 GEX196707 GOT196707 GYP196707 HIL196707 HSH196707 ICD196707 ILZ196707 IVV196707 JFR196707 JPN196707 JZJ196707 KJF196707 KTB196707 LCX196707 LMT196707 LWP196707 MGL196707 MQH196707 NAD196707 NJZ196707 NTV196707 ODR196707 ONN196707 OXJ196707 PHF196707 PRB196707 QAX196707 QKT196707 QUP196707 REL196707 ROH196707 RYD196707 SHZ196707 SRV196707 TBR196707 TLN196707 TVJ196707 UFF196707 UPB196707 UYX196707 VIT196707 VSP196707 WCL196707 WMH196707 WWD196707 V262243 JR262243 TN262243 ADJ262243 ANF262243 AXB262243 BGX262243 BQT262243 CAP262243 CKL262243 CUH262243 DED262243 DNZ262243 DXV262243 EHR262243 ERN262243 FBJ262243 FLF262243 FVB262243 GEX262243 GOT262243 GYP262243 HIL262243 HSH262243 ICD262243 ILZ262243 IVV262243 JFR262243 JPN262243 JZJ262243 KJF262243 KTB262243 LCX262243 LMT262243 LWP262243 MGL262243 MQH262243 NAD262243 NJZ262243 NTV262243 ODR262243 ONN262243 OXJ262243 PHF262243 PRB262243 QAX262243 QKT262243 QUP262243 REL262243 ROH262243 RYD262243 SHZ262243 SRV262243 TBR262243 TLN262243 TVJ262243 UFF262243 UPB262243 UYX262243 VIT262243 VSP262243 WCL262243 WMH262243 WWD262243 V327779 JR327779 TN327779 ADJ327779 ANF327779 AXB327779 BGX327779 BQT327779 CAP327779 CKL327779 CUH327779 DED327779 DNZ327779 DXV327779 EHR327779 ERN327779 FBJ327779 FLF327779 FVB327779 GEX327779 GOT327779 GYP327779 HIL327779 HSH327779 ICD327779 ILZ327779 IVV327779 JFR327779 JPN327779 JZJ327779 KJF327779 KTB327779 LCX327779 LMT327779 LWP327779 MGL327779 MQH327779 NAD327779 NJZ327779 NTV327779 ODR327779 ONN327779 OXJ327779 PHF327779 PRB327779 QAX327779 QKT327779 QUP327779 REL327779 ROH327779 RYD327779 SHZ327779 SRV327779 TBR327779 TLN327779 TVJ327779 UFF327779 UPB327779 UYX327779 VIT327779 VSP327779 WCL327779 WMH327779 WWD327779 V393315 JR393315 TN393315 ADJ393315 ANF393315 AXB393315 BGX393315 BQT393315 CAP393315 CKL393315 CUH393315 DED393315 DNZ393315 DXV393315 EHR393315 ERN393315 FBJ393315 FLF393315 FVB393315 GEX393315 GOT393315 GYP393315 HIL393315 HSH393315 ICD393315 ILZ393315 IVV393315 JFR393315 JPN393315 JZJ393315 KJF393315 KTB393315 LCX393315 LMT393315 LWP393315 MGL393315 MQH393315 NAD393315 NJZ393315 NTV393315 ODR393315 ONN393315 OXJ393315 PHF393315 PRB393315 QAX393315 QKT393315 QUP393315 REL393315 ROH393315 RYD393315 SHZ393315 SRV393315 TBR393315 TLN393315 TVJ393315 UFF393315 UPB393315 UYX393315 VIT393315 VSP393315 WCL393315 WMH393315 WWD393315 V458851 JR458851 TN458851 ADJ458851 ANF458851 AXB458851 BGX458851 BQT458851 CAP458851 CKL458851 CUH458851 DED458851 DNZ458851 DXV458851 EHR458851 ERN458851 FBJ458851 FLF458851 FVB458851 GEX458851 GOT458851 GYP458851 HIL458851 HSH458851 ICD458851 ILZ458851 IVV458851 JFR458851 JPN458851 JZJ458851 KJF458851 KTB458851 LCX458851 LMT458851 LWP458851 MGL458851 MQH458851 NAD458851 NJZ458851 NTV458851 ODR458851 ONN458851 OXJ458851 PHF458851 PRB458851 QAX458851 QKT458851 QUP458851 REL458851 ROH458851 RYD458851 SHZ458851 SRV458851 TBR458851 TLN458851 TVJ458851 UFF458851 UPB458851 UYX458851 VIT458851 VSP458851 WCL458851 WMH458851 WWD458851 V524387 JR524387 TN524387 ADJ524387 ANF524387 AXB524387 BGX524387 BQT524387 CAP524387 CKL524387 CUH524387 DED524387 DNZ524387 DXV524387 EHR524387 ERN524387 FBJ524387 FLF524387 FVB524387 GEX524387 GOT524387 GYP524387 HIL524387 HSH524387 ICD524387 ILZ524387 IVV524387 JFR524387 JPN524387 JZJ524387 KJF524387 KTB524387 LCX524387 LMT524387 LWP524387 MGL524387 MQH524387 NAD524387 NJZ524387 NTV524387 ODR524387 ONN524387 OXJ524387 PHF524387 PRB524387 QAX524387 QKT524387 QUP524387 REL524387 ROH524387 RYD524387 SHZ524387 SRV524387 TBR524387 TLN524387 TVJ524387 UFF524387 UPB524387 UYX524387 VIT524387 VSP524387 WCL524387 WMH524387 WWD524387 V589923 JR589923 TN589923 ADJ589923 ANF589923 AXB589923 BGX589923 BQT589923 CAP589923 CKL589923 CUH589923 DED589923 DNZ589923 DXV589923 EHR589923 ERN589923 FBJ589923 FLF589923 FVB589923 GEX589923 GOT589923 GYP589923 HIL589923 HSH589923 ICD589923 ILZ589923 IVV589923 JFR589923 JPN589923 JZJ589923 KJF589923 KTB589923 LCX589923 LMT589923 LWP589923 MGL589923 MQH589923 NAD589923 NJZ589923 NTV589923 ODR589923 ONN589923 OXJ589923 PHF589923 PRB589923 QAX589923 QKT589923 QUP589923 REL589923 ROH589923 RYD589923 SHZ589923 SRV589923 TBR589923 TLN589923 TVJ589923 UFF589923 UPB589923 UYX589923 VIT589923 VSP589923 WCL589923 WMH589923 WWD589923 V655459 JR655459 TN655459 ADJ655459 ANF655459 AXB655459 BGX655459 BQT655459 CAP655459 CKL655459 CUH655459 DED655459 DNZ655459 DXV655459 EHR655459 ERN655459 FBJ655459 FLF655459 FVB655459 GEX655459 GOT655459 GYP655459 HIL655459 HSH655459 ICD655459 ILZ655459 IVV655459 JFR655459 JPN655459 JZJ655459 KJF655459 KTB655459 LCX655459 LMT655459 LWP655459 MGL655459 MQH655459 NAD655459 NJZ655459 NTV655459 ODR655459 ONN655459 OXJ655459 PHF655459 PRB655459 QAX655459 QKT655459 QUP655459 REL655459 ROH655459 RYD655459 SHZ655459 SRV655459 TBR655459 TLN655459 TVJ655459 UFF655459 UPB655459 UYX655459 VIT655459 VSP655459 WCL655459 WMH655459 WWD655459 V720995 JR720995 TN720995 ADJ720995 ANF720995 AXB720995 BGX720995 BQT720995 CAP720995 CKL720995 CUH720995 DED720995 DNZ720995 DXV720995 EHR720995 ERN720995 FBJ720995 FLF720995 FVB720995 GEX720995 GOT720995 GYP720995 HIL720995 HSH720995 ICD720995 ILZ720995 IVV720995 JFR720995 JPN720995 JZJ720995 KJF720995 KTB720995 LCX720995 LMT720995 LWP720995 MGL720995 MQH720995 NAD720995 NJZ720995 NTV720995 ODR720995 ONN720995 OXJ720995 PHF720995 PRB720995 QAX720995 QKT720995 QUP720995 REL720995 ROH720995 RYD720995 SHZ720995 SRV720995 TBR720995 TLN720995 TVJ720995 UFF720995 UPB720995 UYX720995 VIT720995 VSP720995 WCL720995 WMH720995 WWD720995 V786531 JR786531 TN786531 ADJ786531 ANF786531 AXB786531 BGX786531 BQT786531 CAP786531 CKL786531 CUH786531 DED786531 DNZ786531 DXV786531 EHR786531 ERN786531 FBJ786531 FLF786531 FVB786531 GEX786531 GOT786531 GYP786531 HIL786531 HSH786531 ICD786531 ILZ786531 IVV786531 JFR786531 JPN786531 JZJ786531 KJF786531 KTB786531 LCX786531 LMT786531 LWP786531 MGL786531 MQH786531 NAD786531 NJZ786531 NTV786531 ODR786531 ONN786531 OXJ786531 PHF786531 PRB786531 QAX786531 QKT786531 QUP786531 REL786531 ROH786531 RYD786531 SHZ786531 SRV786531 TBR786531 TLN786531 TVJ786531 UFF786531 UPB786531 UYX786531 VIT786531 VSP786531 WCL786531 WMH786531 WWD786531 V852067 JR852067 TN852067 ADJ852067 ANF852067 AXB852067 BGX852067 BQT852067 CAP852067 CKL852067 CUH852067 DED852067 DNZ852067 DXV852067 EHR852067 ERN852067 FBJ852067 FLF852067 FVB852067 GEX852067 GOT852067 GYP852067 HIL852067 HSH852067 ICD852067 ILZ852067 IVV852067 JFR852067 JPN852067 JZJ852067 KJF852067 KTB852067 LCX852067 LMT852067 LWP852067 MGL852067 MQH852067 NAD852067 NJZ852067 NTV852067 ODR852067 ONN852067 OXJ852067 PHF852067 PRB852067 QAX852067 QKT852067 QUP852067 REL852067 ROH852067 RYD852067 SHZ852067 SRV852067 TBR852067 TLN852067 TVJ852067 UFF852067 UPB852067 UYX852067 VIT852067 VSP852067 WCL852067 WMH852067 WWD852067 V917603 JR917603 TN917603 ADJ917603 ANF917603 AXB917603 BGX917603 BQT917603 CAP917603 CKL917603 CUH917603 DED917603 DNZ917603 DXV917603 EHR917603 ERN917603 FBJ917603 FLF917603 FVB917603 GEX917603 GOT917603 GYP917603 HIL917603 HSH917603 ICD917603 ILZ917603 IVV917603 JFR917603 JPN917603 JZJ917603 KJF917603 KTB917603 LCX917603 LMT917603 LWP917603 MGL917603 MQH917603 NAD917603 NJZ917603 NTV917603 ODR917603 ONN917603 OXJ917603 PHF917603 PRB917603 QAX917603 QKT917603 QUP917603 REL917603 ROH917603 RYD917603 SHZ917603 SRV917603 TBR917603 TLN917603 TVJ917603 UFF917603 UPB917603 UYX917603 VIT917603 VSP917603 WCL917603 WMH917603 WWD917603 V983139 JR983139 TN983139 ADJ983139 ANF983139 AXB983139 BGX983139 BQT983139 CAP983139 CKL983139 CUH983139 DED983139 DNZ983139 DXV983139 EHR983139 ERN983139 FBJ983139 FLF983139 FVB983139 GEX983139 GOT983139 GYP983139 HIL983139 HSH983139 ICD983139 ILZ983139 IVV983139 JFR983139 JPN983139 JZJ983139 KJF983139 KTB983139 LCX983139 LMT983139 LWP983139 MGL983139 MQH983139 NAD983139 NJZ983139 NTV983139 ODR983139 ONN983139 OXJ983139 PHF983139 PRB983139 QAX983139 QKT983139 QUP983139 REL983139 ROH983139 RYD983139 SHZ983139 SRV983139 TBR983139 TLN983139 TVJ983139 UFF983139 UPB983139 UYX983139 VIT983139 VSP983139 WCL983139 WMH983139 WWD983139 N393316:N393317 JJ393316:JJ393317 TF393316:TF393317 ADB393316:ADB393317 AMX393316:AMX393317 AWT393316:AWT393317 BGP393316:BGP393317 BQL393316:BQL393317 CAH393316:CAH393317 CKD393316:CKD393317 CTZ393316:CTZ393317 DDV393316:DDV393317 DNR393316:DNR393317 DXN393316:DXN393317 EHJ393316:EHJ393317 ERF393316:ERF393317 FBB393316:FBB393317 FKX393316:FKX393317 FUT393316:FUT393317 GEP393316:GEP393317 GOL393316:GOL393317 GYH393316:GYH393317 HID393316:HID393317 HRZ393316:HRZ393317 IBV393316:IBV393317 ILR393316:ILR393317 IVN393316:IVN393317 JFJ393316:JFJ393317 JPF393316:JPF393317 JZB393316:JZB393317 KIX393316:KIX393317 KST393316:KST393317 LCP393316:LCP393317 LML393316:LML393317 LWH393316:LWH393317 MGD393316:MGD393317 MPZ393316:MPZ393317 MZV393316:MZV393317 NJR393316:NJR393317 NTN393316:NTN393317 ODJ393316:ODJ393317 ONF393316:ONF393317 OXB393316:OXB393317 PGX393316:PGX393317 PQT393316:PQT393317 QAP393316:QAP393317 QKL393316:QKL393317 QUH393316:QUH393317 RED393316:RED393317 RNZ393316:RNZ393317 RXV393316:RXV393317 SHR393316:SHR393317 SRN393316:SRN393317 TBJ393316:TBJ393317 TLF393316:TLF393317 TVB393316:TVB393317 UEX393316:UEX393317 UOT393316:UOT393317 UYP393316:UYP393317 VIL393316:VIL393317 VSH393316:VSH393317 WCD393316:WCD393317 WLZ393316:WLZ393317 WVV393316:WVV393317 X65587:X65588 JT65587:JT65588 TP65587:TP65588 ADL65587:ADL65588 ANH65587:ANH65588 AXD65587:AXD65588 BGZ65587:BGZ65588 BQV65587:BQV65588 CAR65587:CAR65588 CKN65587:CKN65588 CUJ65587:CUJ65588 DEF65587:DEF65588 DOB65587:DOB65588 DXX65587:DXX65588 EHT65587:EHT65588 ERP65587:ERP65588 FBL65587:FBL65588 FLH65587:FLH65588 FVD65587:FVD65588 GEZ65587:GEZ65588 GOV65587:GOV65588 GYR65587:GYR65588 HIN65587:HIN65588 HSJ65587:HSJ65588 ICF65587:ICF65588 IMB65587:IMB65588 IVX65587:IVX65588 JFT65587:JFT65588 JPP65587:JPP65588 JZL65587:JZL65588 KJH65587:KJH65588 KTD65587:KTD65588 LCZ65587:LCZ65588 LMV65587:LMV65588 LWR65587:LWR65588 MGN65587:MGN65588 MQJ65587:MQJ65588 NAF65587:NAF65588 NKB65587:NKB65588 NTX65587:NTX65588 ODT65587:ODT65588 ONP65587:ONP65588 OXL65587:OXL65588 PHH65587:PHH65588 PRD65587:PRD65588 QAZ65587:QAZ65588 QKV65587:QKV65588 QUR65587:QUR65588 REN65587:REN65588 ROJ65587:ROJ65588 RYF65587:RYF65588 SIB65587:SIB65588 SRX65587:SRX65588 TBT65587:TBT65588 TLP65587:TLP65588 TVL65587:TVL65588 UFH65587:UFH65588 UPD65587:UPD65588 UYZ65587:UYZ65588 VIV65587:VIV65588 VSR65587:VSR65588 WCN65587:WCN65588 WMJ65587:WMJ65588 WWF65587:WWF65588 X131123:X131124 JT131123:JT131124 TP131123:TP131124 ADL131123:ADL131124 ANH131123:ANH131124 AXD131123:AXD131124 BGZ131123:BGZ131124 BQV131123:BQV131124 CAR131123:CAR131124 CKN131123:CKN131124 CUJ131123:CUJ131124 DEF131123:DEF131124 DOB131123:DOB131124 DXX131123:DXX131124 EHT131123:EHT131124 ERP131123:ERP131124 FBL131123:FBL131124 FLH131123:FLH131124 FVD131123:FVD131124 GEZ131123:GEZ131124 GOV131123:GOV131124 GYR131123:GYR131124 HIN131123:HIN131124 HSJ131123:HSJ131124 ICF131123:ICF131124 IMB131123:IMB131124 IVX131123:IVX131124 JFT131123:JFT131124 JPP131123:JPP131124 JZL131123:JZL131124 KJH131123:KJH131124 KTD131123:KTD131124 LCZ131123:LCZ131124 LMV131123:LMV131124 LWR131123:LWR131124 MGN131123:MGN131124 MQJ131123:MQJ131124 NAF131123:NAF131124 NKB131123:NKB131124 NTX131123:NTX131124 ODT131123:ODT131124 ONP131123:ONP131124 OXL131123:OXL131124 PHH131123:PHH131124 PRD131123:PRD131124 QAZ131123:QAZ131124 QKV131123:QKV131124 QUR131123:QUR131124 REN131123:REN131124 ROJ131123:ROJ131124 RYF131123:RYF131124 SIB131123:SIB131124 SRX131123:SRX131124 TBT131123:TBT131124 TLP131123:TLP131124 TVL131123:TVL131124 UFH131123:UFH131124 UPD131123:UPD131124 UYZ131123:UYZ131124 VIV131123:VIV131124 VSR131123:VSR131124 WCN131123:WCN131124 WMJ131123:WMJ131124 WWF131123:WWF131124 X196659:X196660 JT196659:JT196660 TP196659:TP196660 ADL196659:ADL196660 ANH196659:ANH196660 AXD196659:AXD196660 BGZ196659:BGZ196660 BQV196659:BQV196660 CAR196659:CAR196660 CKN196659:CKN196660 CUJ196659:CUJ196660 DEF196659:DEF196660 DOB196659:DOB196660 DXX196659:DXX196660 EHT196659:EHT196660 ERP196659:ERP196660 FBL196659:FBL196660 FLH196659:FLH196660 FVD196659:FVD196660 GEZ196659:GEZ196660 GOV196659:GOV196660 GYR196659:GYR196660 HIN196659:HIN196660 HSJ196659:HSJ196660 ICF196659:ICF196660 IMB196659:IMB196660 IVX196659:IVX196660 JFT196659:JFT196660 JPP196659:JPP196660 JZL196659:JZL196660 KJH196659:KJH196660 KTD196659:KTD196660 LCZ196659:LCZ196660 LMV196659:LMV196660 LWR196659:LWR196660 MGN196659:MGN196660 MQJ196659:MQJ196660 NAF196659:NAF196660 NKB196659:NKB196660 NTX196659:NTX196660 ODT196659:ODT196660 ONP196659:ONP196660 OXL196659:OXL196660 PHH196659:PHH196660 PRD196659:PRD196660 QAZ196659:QAZ196660 QKV196659:QKV196660 QUR196659:QUR196660 REN196659:REN196660 ROJ196659:ROJ196660 RYF196659:RYF196660 SIB196659:SIB196660 SRX196659:SRX196660 TBT196659:TBT196660 TLP196659:TLP196660 TVL196659:TVL196660 UFH196659:UFH196660 UPD196659:UPD196660 UYZ196659:UYZ196660 VIV196659:VIV196660 VSR196659:VSR196660 WCN196659:WCN196660 WMJ196659:WMJ196660 WWF196659:WWF196660 X262195:X262196 JT262195:JT262196 TP262195:TP262196 ADL262195:ADL262196 ANH262195:ANH262196 AXD262195:AXD262196 BGZ262195:BGZ262196 BQV262195:BQV262196 CAR262195:CAR262196 CKN262195:CKN262196 CUJ262195:CUJ262196 DEF262195:DEF262196 DOB262195:DOB262196 DXX262195:DXX262196 EHT262195:EHT262196 ERP262195:ERP262196 FBL262195:FBL262196 FLH262195:FLH262196 FVD262195:FVD262196 GEZ262195:GEZ262196 GOV262195:GOV262196 GYR262195:GYR262196 HIN262195:HIN262196 HSJ262195:HSJ262196 ICF262195:ICF262196 IMB262195:IMB262196 IVX262195:IVX262196 JFT262195:JFT262196 JPP262195:JPP262196 JZL262195:JZL262196 KJH262195:KJH262196 KTD262195:KTD262196 LCZ262195:LCZ262196 LMV262195:LMV262196 LWR262195:LWR262196 MGN262195:MGN262196 MQJ262195:MQJ262196 NAF262195:NAF262196 NKB262195:NKB262196 NTX262195:NTX262196 ODT262195:ODT262196 ONP262195:ONP262196 OXL262195:OXL262196 PHH262195:PHH262196 PRD262195:PRD262196 QAZ262195:QAZ262196 QKV262195:QKV262196 QUR262195:QUR262196 REN262195:REN262196 ROJ262195:ROJ262196 RYF262195:RYF262196 SIB262195:SIB262196 SRX262195:SRX262196 TBT262195:TBT262196 TLP262195:TLP262196 TVL262195:TVL262196 UFH262195:UFH262196 UPD262195:UPD262196 UYZ262195:UYZ262196 VIV262195:VIV262196 VSR262195:VSR262196 WCN262195:WCN262196 WMJ262195:WMJ262196 WWF262195:WWF262196 X327731:X327732 JT327731:JT327732 TP327731:TP327732 ADL327731:ADL327732 ANH327731:ANH327732 AXD327731:AXD327732 BGZ327731:BGZ327732 BQV327731:BQV327732 CAR327731:CAR327732 CKN327731:CKN327732 CUJ327731:CUJ327732 DEF327731:DEF327732 DOB327731:DOB327732 DXX327731:DXX327732 EHT327731:EHT327732 ERP327731:ERP327732 FBL327731:FBL327732 FLH327731:FLH327732 FVD327731:FVD327732 GEZ327731:GEZ327732 GOV327731:GOV327732 GYR327731:GYR327732 HIN327731:HIN327732 HSJ327731:HSJ327732 ICF327731:ICF327732 IMB327731:IMB327732 IVX327731:IVX327732 JFT327731:JFT327732 JPP327731:JPP327732 JZL327731:JZL327732 KJH327731:KJH327732 KTD327731:KTD327732 LCZ327731:LCZ327732 LMV327731:LMV327732 LWR327731:LWR327732 MGN327731:MGN327732 MQJ327731:MQJ327732 NAF327731:NAF327732 NKB327731:NKB327732 NTX327731:NTX327732 ODT327731:ODT327732 ONP327731:ONP327732 OXL327731:OXL327732 PHH327731:PHH327732 PRD327731:PRD327732 QAZ327731:QAZ327732 QKV327731:QKV327732 QUR327731:QUR327732 REN327731:REN327732 ROJ327731:ROJ327732 RYF327731:RYF327732 SIB327731:SIB327732 SRX327731:SRX327732 TBT327731:TBT327732 TLP327731:TLP327732 TVL327731:TVL327732 UFH327731:UFH327732 UPD327731:UPD327732 UYZ327731:UYZ327732 VIV327731:VIV327732 VSR327731:VSR327732 WCN327731:WCN327732 WMJ327731:WMJ327732 WWF327731:WWF327732 X393267:X393268 JT393267:JT393268 TP393267:TP393268 ADL393267:ADL393268 ANH393267:ANH393268 AXD393267:AXD393268 BGZ393267:BGZ393268 BQV393267:BQV393268 CAR393267:CAR393268 CKN393267:CKN393268 CUJ393267:CUJ393268 DEF393267:DEF393268 DOB393267:DOB393268 DXX393267:DXX393268 EHT393267:EHT393268 ERP393267:ERP393268 FBL393267:FBL393268 FLH393267:FLH393268 FVD393267:FVD393268 GEZ393267:GEZ393268 GOV393267:GOV393268 GYR393267:GYR393268 HIN393267:HIN393268 HSJ393267:HSJ393268 ICF393267:ICF393268 IMB393267:IMB393268 IVX393267:IVX393268 JFT393267:JFT393268 JPP393267:JPP393268 JZL393267:JZL393268 KJH393267:KJH393268 KTD393267:KTD393268 LCZ393267:LCZ393268 LMV393267:LMV393268 LWR393267:LWR393268 MGN393267:MGN393268 MQJ393267:MQJ393268 NAF393267:NAF393268 NKB393267:NKB393268 NTX393267:NTX393268 ODT393267:ODT393268 ONP393267:ONP393268 OXL393267:OXL393268 PHH393267:PHH393268 PRD393267:PRD393268 QAZ393267:QAZ393268 QKV393267:QKV393268 QUR393267:QUR393268 REN393267:REN393268 ROJ393267:ROJ393268 RYF393267:RYF393268 SIB393267:SIB393268 SRX393267:SRX393268 TBT393267:TBT393268 TLP393267:TLP393268 TVL393267:TVL393268 UFH393267:UFH393268 UPD393267:UPD393268 UYZ393267:UYZ393268 VIV393267:VIV393268 VSR393267:VSR393268 WCN393267:WCN393268 WMJ393267:WMJ393268 WWF393267:WWF393268 X458803:X458804 JT458803:JT458804 TP458803:TP458804 ADL458803:ADL458804 ANH458803:ANH458804 AXD458803:AXD458804 BGZ458803:BGZ458804 BQV458803:BQV458804 CAR458803:CAR458804 CKN458803:CKN458804 CUJ458803:CUJ458804 DEF458803:DEF458804 DOB458803:DOB458804 DXX458803:DXX458804 EHT458803:EHT458804 ERP458803:ERP458804 FBL458803:FBL458804 FLH458803:FLH458804 FVD458803:FVD458804 GEZ458803:GEZ458804 GOV458803:GOV458804 GYR458803:GYR458804 HIN458803:HIN458804 HSJ458803:HSJ458804 ICF458803:ICF458804 IMB458803:IMB458804 IVX458803:IVX458804 JFT458803:JFT458804 JPP458803:JPP458804 JZL458803:JZL458804 KJH458803:KJH458804 KTD458803:KTD458804 LCZ458803:LCZ458804 LMV458803:LMV458804 LWR458803:LWR458804 MGN458803:MGN458804 MQJ458803:MQJ458804 NAF458803:NAF458804 NKB458803:NKB458804 NTX458803:NTX458804 ODT458803:ODT458804 ONP458803:ONP458804 OXL458803:OXL458804 PHH458803:PHH458804 PRD458803:PRD458804 QAZ458803:QAZ458804 QKV458803:QKV458804 QUR458803:QUR458804 REN458803:REN458804 ROJ458803:ROJ458804 RYF458803:RYF458804 SIB458803:SIB458804 SRX458803:SRX458804 TBT458803:TBT458804 TLP458803:TLP458804 TVL458803:TVL458804 UFH458803:UFH458804 UPD458803:UPD458804 UYZ458803:UYZ458804 VIV458803:VIV458804 VSR458803:VSR458804 WCN458803:WCN458804 WMJ458803:WMJ458804 WWF458803:WWF458804 X524339:X524340 JT524339:JT524340 TP524339:TP524340 ADL524339:ADL524340 ANH524339:ANH524340 AXD524339:AXD524340 BGZ524339:BGZ524340 BQV524339:BQV524340 CAR524339:CAR524340 CKN524339:CKN524340 CUJ524339:CUJ524340 DEF524339:DEF524340 DOB524339:DOB524340 DXX524339:DXX524340 EHT524339:EHT524340 ERP524339:ERP524340 FBL524339:FBL524340 FLH524339:FLH524340 FVD524339:FVD524340 GEZ524339:GEZ524340 GOV524339:GOV524340 GYR524339:GYR524340 HIN524339:HIN524340 HSJ524339:HSJ524340 ICF524339:ICF524340 IMB524339:IMB524340 IVX524339:IVX524340 JFT524339:JFT524340 JPP524339:JPP524340 JZL524339:JZL524340 KJH524339:KJH524340 KTD524339:KTD524340 LCZ524339:LCZ524340 LMV524339:LMV524340 LWR524339:LWR524340 MGN524339:MGN524340 MQJ524339:MQJ524340 NAF524339:NAF524340 NKB524339:NKB524340 NTX524339:NTX524340 ODT524339:ODT524340 ONP524339:ONP524340 OXL524339:OXL524340 PHH524339:PHH524340 PRD524339:PRD524340 QAZ524339:QAZ524340 QKV524339:QKV524340 QUR524339:QUR524340 REN524339:REN524340 ROJ524339:ROJ524340 RYF524339:RYF524340 SIB524339:SIB524340 SRX524339:SRX524340 TBT524339:TBT524340 TLP524339:TLP524340 TVL524339:TVL524340 UFH524339:UFH524340 UPD524339:UPD524340 UYZ524339:UYZ524340 VIV524339:VIV524340 VSR524339:VSR524340 WCN524339:WCN524340 WMJ524339:WMJ524340 WWF524339:WWF524340 X589875:X589876 JT589875:JT589876 TP589875:TP589876 ADL589875:ADL589876 ANH589875:ANH589876 AXD589875:AXD589876 BGZ589875:BGZ589876 BQV589875:BQV589876 CAR589875:CAR589876 CKN589875:CKN589876 CUJ589875:CUJ589876 DEF589875:DEF589876 DOB589875:DOB589876 DXX589875:DXX589876 EHT589875:EHT589876 ERP589875:ERP589876 FBL589875:FBL589876 FLH589875:FLH589876 FVD589875:FVD589876 GEZ589875:GEZ589876 GOV589875:GOV589876 GYR589875:GYR589876 HIN589875:HIN589876 HSJ589875:HSJ589876 ICF589875:ICF589876 IMB589875:IMB589876 IVX589875:IVX589876 JFT589875:JFT589876 JPP589875:JPP589876 JZL589875:JZL589876 KJH589875:KJH589876 KTD589875:KTD589876 LCZ589875:LCZ589876 LMV589875:LMV589876 LWR589875:LWR589876 MGN589875:MGN589876 MQJ589875:MQJ589876 NAF589875:NAF589876 NKB589875:NKB589876 NTX589875:NTX589876 ODT589875:ODT589876 ONP589875:ONP589876 OXL589875:OXL589876 PHH589875:PHH589876 PRD589875:PRD589876 QAZ589875:QAZ589876 QKV589875:QKV589876 QUR589875:QUR589876 REN589875:REN589876 ROJ589875:ROJ589876 RYF589875:RYF589876 SIB589875:SIB589876 SRX589875:SRX589876 TBT589875:TBT589876 TLP589875:TLP589876 TVL589875:TVL589876 UFH589875:UFH589876 UPD589875:UPD589876 UYZ589875:UYZ589876 VIV589875:VIV589876 VSR589875:VSR589876 WCN589875:WCN589876 WMJ589875:WMJ589876 WWF589875:WWF589876 X655411:X655412 JT655411:JT655412 TP655411:TP655412 ADL655411:ADL655412 ANH655411:ANH655412 AXD655411:AXD655412 BGZ655411:BGZ655412 BQV655411:BQV655412 CAR655411:CAR655412 CKN655411:CKN655412 CUJ655411:CUJ655412 DEF655411:DEF655412 DOB655411:DOB655412 DXX655411:DXX655412 EHT655411:EHT655412 ERP655411:ERP655412 FBL655411:FBL655412 FLH655411:FLH655412 FVD655411:FVD655412 GEZ655411:GEZ655412 GOV655411:GOV655412 GYR655411:GYR655412 HIN655411:HIN655412 HSJ655411:HSJ655412 ICF655411:ICF655412 IMB655411:IMB655412 IVX655411:IVX655412 JFT655411:JFT655412 JPP655411:JPP655412 JZL655411:JZL655412 KJH655411:KJH655412 KTD655411:KTD655412 LCZ655411:LCZ655412 LMV655411:LMV655412 LWR655411:LWR655412 MGN655411:MGN655412 MQJ655411:MQJ655412 NAF655411:NAF655412 NKB655411:NKB655412 NTX655411:NTX655412 ODT655411:ODT655412 ONP655411:ONP655412 OXL655411:OXL655412 PHH655411:PHH655412 PRD655411:PRD655412 QAZ655411:QAZ655412 QKV655411:QKV655412 QUR655411:QUR655412 REN655411:REN655412 ROJ655411:ROJ655412 RYF655411:RYF655412 SIB655411:SIB655412 SRX655411:SRX655412 TBT655411:TBT655412 TLP655411:TLP655412 TVL655411:TVL655412 UFH655411:UFH655412 UPD655411:UPD655412 UYZ655411:UYZ655412 VIV655411:VIV655412 VSR655411:VSR655412 WCN655411:WCN655412 WMJ655411:WMJ655412 WWF655411:WWF655412 X720947:X720948 JT720947:JT720948 TP720947:TP720948 ADL720947:ADL720948 ANH720947:ANH720948 AXD720947:AXD720948 BGZ720947:BGZ720948 BQV720947:BQV720948 CAR720947:CAR720948 CKN720947:CKN720948 CUJ720947:CUJ720948 DEF720947:DEF720948 DOB720947:DOB720948 DXX720947:DXX720948 EHT720947:EHT720948 ERP720947:ERP720948 FBL720947:FBL720948 FLH720947:FLH720948 FVD720947:FVD720948 GEZ720947:GEZ720948 GOV720947:GOV720948 GYR720947:GYR720948 HIN720947:HIN720948 HSJ720947:HSJ720948 ICF720947:ICF720948 IMB720947:IMB720948 IVX720947:IVX720948 JFT720947:JFT720948 JPP720947:JPP720948 JZL720947:JZL720948 KJH720947:KJH720948 KTD720947:KTD720948 LCZ720947:LCZ720948 LMV720947:LMV720948 LWR720947:LWR720948 MGN720947:MGN720948 MQJ720947:MQJ720948 NAF720947:NAF720948 NKB720947:NKB720948 NTX720947:NTX720948 ODT720947:ODT720948 ONP720947:ONP720948 OXL720947:OXL720948 PHH720947:PHH720948 PRD720947:PRD720948 QAZ720947:QAZ720948 QKV720947:QKV720948 QUR720947:QUR720948 REN720947:REN720948 ROJ720947:ROJ720948 RYF720947:RYF720948 SIB720947:SIB720948 SRX720947:SRX720948 TBT720947:TBT720948 TLP720947:TLP720948 TVL720947:TVL720948 UFH720947:UFH720948 UPD720947:UPD720948 UYZ720947:UYZ720948 VIV720947:VIV720948 VSR720947:VSR720948 WCN720947:WCN720948 WMJ720947:WMJ720948 WWF720947:WWF720948 X786483:X786484 JT786483:JT786484 TP786483:TP786484 ADL786483:ADL786484 ANH786483:ANH786484 AXD786483:AXD786484 BGZ786483:BGZ786484 BQV786483:BQV786484 CAR786483:CAR786484 CKN786483:CKN786484 CUJ786483:CUJ786484 DEF786483:DEF786484 DOB786483:DOB786484 DXX786483:DXX786484 EHT786483:EHT786484 ERP786483:ERP786484 FBL786483:FBL786484 FLH786483:FLH786484 FVD786483:FVD786484 GEZ786483:GEZ786484 GOV786483:GOV786484 GYR786483:GYR786484 HIN786483:HIN786484 HSJ786483:HSJ786484 ICF786483:ICF786484 IMB786483:IMB786484 IVX786483:IVX786484 JFT786483:JFT786484 JPP786483:JPP786484 JZL786483:JZL786484 KJH786483:KJH786484 KTD786483:KTD786484 LCZ786483:LCZ786484 LMV786483:LMV786484 LWR786483:LWR786484 MGN786483:MGN786484 MQJ786483:MQJ786484 NAF786483:NAF786484 NKB786483:NKB786484 NTX786483:NTX786484 ODT786483:ODT786484 ONP786483:ONP786484 OXL786483:OXL786484 PHH786483:PHH786484 PRD786483:PRD786484 QAZ786483:QAZ786484 QKV786483:QKV786484 QUR786483:QUR786484 REN786483:REN786484 ROJ786483:ROJ786484 RYF786483:RYF786484 SIB786483:SIB786484 SRX786483:SRX786484 TBT786483:TBT786484 TLP786483:TLP786484 TVL786483:TVL786484 UFH786483:UFH786484 UPD786483:UPD786484 UYZ786483:UYZ786484 VIV786483:VIV786484 VSR786483:VSR786484 WCN786483:WCN786484 WMJ786483:WMJ786484 WWF786483:WWF786484 X852019:X852020 JT852019:JT852020 TP852019:TP852020 ADL852019:ADL852020 ANH852019:ANH852020 AXD852019:AXD852020 BGZ852019:BGZ852020 BQV852019:BQV852020 CAR852019:CAR852020 CKN852019:CKN852020 CUJ852019:CUJ852020 DEF852019:DEF852020 DOB852019:DOB852020 DXX852019:DXX852020 EHT852019:EHT852020 ERP852019:ERP852020 FBL852019:FBL852020 FLH852019:FLH852020 FVD852019:FVD852020 GEZ852019:GEZ852020 GOV852019:GOV852020 GYR852019:GYR852020 HIN852019:HIN852020 HSJ852019:HSJ852020 ICF852019:ICF852020 IMB852019:IMB852020 IVX852019:IVX852020 JFT852019:JFT852020 JPP852019:JPP852020 JZL852019:JZL852020 KJH852019:KJH852020 KTD852019:KTD852020 LCZ852019:LCZ852020 LMV852019:LMV852020 LWR852019:LWR852020 MGN852019:MGN852020 MQJ852019:MQJ852020 NAF852019:NAF852020 NKB852019:NKB852020 NTX852019:NTX852020 ODT852019:ODT852020 ONP852019:ONP852020 OXL852019:OXL852020 PHH852019:PHH852020 PRD852019:PRD852020 QAZ852019:QAZ852020 QKV852019:QKV852020 QUR852019:QUR852020 REN852019:REN852020 ROJ852019:ROJ852020 RYF852019:RYF852020 SIB852019:SIB852020 SRX852019:SRX852020 TBT852019:TBT852020 TLP852019:TLP852020 TVL852019:TVL852020 UFH852019:UFH852020 UPD852019:UPD852020 UYZ852019:UYZ852020 VIV852019:VIV852020 VSR852019:VSR852020 WCN852019:WCN852020 WMJ852019:WMJ852020 WWF852019:WWF852020 X917555:X917556 JT917555:JT917556 TP917555:TP917556 ADL917555:ADL917556 ANH917555:ANH917556 AXD917555:AXD917556 BGZ917555:BGZ917556 BQV917555:BQV917556 CAR917555:CAR917556 CKN917555:CKN917556 CUJ917555:CUJ917556 DEF917555:DEF917556 DOB917555:DOB917556 DXX917555:DXX917556 EHT917555:EHT917556 ERP917555:ERP917556 FBL917555:FBL917556 FLH917555:FLH917556 FVD917555:FVD917556 GEZ917555:GEZ917556 GOV917555:GOV917556 GYR917555:GYR917556 HIN917555:HIN917556 HSJ917555:HSJ917556 ICF917555:ICF917556 IMB917555:IMB917556 IVX917555:IVX917556 JFT917555:JFT917556 JPP917555:JPP917556 JZL917555:JZL917556 KJH917555:KJH917556 KTD917555:KTD917556 LCZ917555:LCZ917556 LMV917555:LMV917556 LWR917555:LWR917556 MGN917555:MGN917556 MQJ917555:MQJ917556 NAF917555:NAF917556 NKB917555:NKB917556 NTX917555:NTX917556 ODT917555:ODT917556 ONP917555:ONP917556 OXL917555:OXL917556 PHH917555:PHH917556 PRD917555:PRD917556 QAZ917555:QAZ917556 QKV917555:QKV917556 QUR917555:QUR917556 REN917555:REN917556 ROJ917555:ROJ917556 RYF917555:RYF917556 SIB917555:SIB917556 SRX917555:SRX917556 TBT917555:TBT917556 TLP917555:TLP917556 TVL917555:TVL917556 UFH917555:UFH917556 UPD917555:UPD917556 UYZ917555:UYZ917556 VIV917555:VIV917556 VSR917555:VSR917556 WCN917555:WCN917556 WMJ917555:WMJ917556 WWF917555:WWF917556 X983091:X983092 JT983091:JT983092 TP983091:TP983092 ADL983091:ADL983092 ANH983091:ANH983092 AXD983091:AXD983092 BGZ983091:BGZ983092 BQV983091:BQV983092 CAR983091:CAR983092 CKN983091:CKN983092 CUJ983091:CUJ983092 DEF983091:DEF983092 DOB983091:DOB983092 DXX983091:DXX983092 EHT983091:EHT983092 ERP983091:ERP983092 FBL983091:FBL983092 FLH983091:FLH983092 FVD983091:FVD983092 GEZ983091:GEZ983092 GOV983091:GOV983092 GYR983091:GYR983092 HIN983091:HIN983092 HSJ983091:HSJ983092 ICF983091:ICF983092 IMB983091:IMB983092 IVX983091:IVX983092 JFT983091:JFT983092 JPP983091:JPP983092 JZL983091:JZL983092 KJH983091:KJH983092 KTD983091:KTD983092 LCZ983091:LCZ983092 LMV983091:LMV983092 LWR983091:LWR983092 MGN983091:MGN983092 MQJ983091:MQJ983092 NAF983091:NAF983092 NKB983091:NKB983092 NTX983091:NTX983092 ODT983091:ODT983092 ONP983091:ONP983092 OXL983091:OXL983092 PHH983091:PHH983092 PRD983091:PRD983092 QAZ983091:QAZ983092 QKV983091:QKV983092 QUR983091:QUR983092 REN983091:REN983092 ROJ983091:ROJ983092 RYF983091:RYF983092 SIB983091:SIB983092 SRX983091:SRX983092 TBT983091:TBT983092 TLP983091:TLP983092 TVL983091:TVL983092 UFH983091:UFH983092 UPD983091:UPD983092 UYZ983091:UYZ983092 VIV983091:VIV983092 VSR983091:VSR983092 WCN983091:WCN983092 WMJ983091:WMJ983092 WWF983091:WWF983092 N458852:N458853 JJ458852:JJ458853 TF458852:TF458853 ADB458852:ADB458853 AMX458852:AMX458853 AWT458852:AWT458853 BGP458852:BGP458853 BQL458852:BQL458853 CAH458852:CAH458853 CKD458852:CKD458853 CTZ458852:CTZ458853 DDV458852:DDV458853 DNR458852:DNR458853 DXN458852:DXN458853 EHJ458852:EHJ458853 ERF458852:ERF458853 FBB458852:FBB458853 FKX458852:FKX458853 FUT458852:FUT458853 GEP458852:GEP458853 GOL458852:GOL458853 GYH458852:GYH458853 HID458852:HID458853 HRZ458852:HRZ458853 IBV458852:IBV458853 ILR458852:ILR458853 IVN458852:IVN458853 JFJ458852:JFJ458853 JPF458852:JPF458853 JZB458852:JZB458853 KIX458852:KIX458853 KST458852:KST458853 LCP458852:LCP458853 LML458852:LML458853 LWH458852:LWH458853 MGD458852:MGD458853 MPZ458852:MPZ458853 MZV458852:MZV458853 NJR458852:NJR458853 NTN458852:NTN458853 ODJ458852:ODJ458853 ONF458852:ONF458853 OXB458852:OXB458853 PGX458852:PGX458853 PQT458852:PQT458853 QAP458852:QAP458853 QKL458852:QKL458853 QUH458852:QUH458853 RED458852:RED458853 RNZ458852:RNZ458853 RXV458852:RXV458853 SHR458852:SHR458853 SRN458852:SRN458853 TBJ458852:TBJ458853 TLF458852:TLF458853 TVB458852:TVB458853 UEX458852:UEX458853 UOT458852:UOT458853 UYP458852:UYP458853 VIL458852:VIL458853 VSH458852:VSH458853 WCD458852:WCD458853 WLZ458852:WLZ458853 WVV458852:WVV458853 N65587:N65589 JJ65587:JJ65589 TF65587:TF65589 ADB65587:ADB65589 AMX65587:AMX65589 AWT65587:AWT65589 BGP65587:BGP65589 BQL65587:BQL65589 CAH65587:CAH65589 CKD65587:CKD65589 CTZ65587:CTZ65589 DDV65587:DDV65589 DNR65587:DNR65589 DXN65587:DXN65589 EHJ65587:EHJ65589 ERF65587:ERF65589 FBB65587:FBB65589 FKX65587:FKX65589 FUT65587:FUT65589 GEP65587:GEP65589 GOL65587:GOL65589 GYH65587:GYH65589 HID65587:HID65589 HRZ65587:HRZ65589 IBV65587:IBV65589 ILR65587:ILR65589 IVN65587:IVN65589 JFJ65587:JFJ65589 JPF65587:JPF65589 JZB65587:JZB65589 KIX65587:KIX65589 KST65587:KST65589 LCP65587:LCP65589 LML65587:LML65589 LWH65587:LWH65589 MGD65587:MGD65589 MPZ65587:MPZ65589 MZV65587:MZV65589 NJR65587:NJR65589 NTN65587:NTN65589 ODJ65587:ODJ65589 ONF65587:ONF65589 OXB65587:OXB65589 PGX65587:PGX65589 PQT65587:PQT65589 QAP65587:QAP65589 QKL65587:QKL65589 QUH65587:QUH65589 RED65587:RED65589 RNZ65587:RNZ65589 RXV65587:RXV65589 SHR65587:SHR65589 SRN65587:SRN65589 TBJ65587:TBJ65589 TLF65587:TLF65589 TVB65587:TVB65589 UEX65587:UEX65589 UOT65587:UOT65589 UYP65587:UYP65589 VIL65587:VIL65589 VSH65587:VSH65589 WCD65587:WCD65589 WLZ65587:WLZ65589 WVV65587:WVV65589 N131123:N131125 JJ131123:JJ131125 TF131123:TF131125 ADB131123:ADB131125 AMX131123:AMX131125 AWT131123:AWT131125 BGP131123:BGP131125 BQL131123:BQL131125 CAH131123:CAH131125 CKD131123:CKD131125 CTZ131123:CTZ131125 DDV131123:DDV131125 DNR131123:DNR131125 DXN131123:DXN131125 EHJ131123:EHJ131125 ERF131123:ERF131125 FBB131123:FBB131125 FKX131123:FKX131125 FUT131123:FUT131125 GEP131123:GEP131125 GOL131123:GOL131125 GYH131123:GYH131125 HID131123:HID131125 HRZ131123:HRZ131125 IBV131123:IBV131125 ILR131123:ILR131125 IVN131123:IVN131125 JFJ131123:JFJ131125 JPF131123:JPF131125 JZB131123:JZB131125 KIX131123:KIX131125 KST131123:KST131125 LCP131123:LCP131125 LML131123:LML131125 LWH131123:LWH131125 MGD131123:MGD131125 MPZ131123:MPZ131125 MZV131123:MZV131125 NJR131123:NJR131125 NTN131123:NTN131125 ODJ131123:ODJ131125 ONF131123:ONF131125 OXB131123:OXB131125 PGX131123:PGX131125 PQT131123:PQT131125 QAP131123:QAP131125 QKL131123:QKL131125 QUH131123:QUH131125 RED131123:RED131125 RNZ131123:RNZ131125 RXV131123:RXV131125 SHR131123:SHR131125 SRN131123:SRN131125 TBJ131123:TBJ131125 TLF131123:TLF131125 TVB131123:TVB131125 UEX131123:UEX131125 UOT131123:UOT131125 UYP131123:UYP131125 VIL131123:VIL131125 VSH131123:VSH131125 WCD131123:WCD131125 WLZ131123:WLZ131125 WVV131123:WVV131125 N196659:N196661 JJ196659:JJ196661 TF196659:TF196661 ADB196659:ADB196661 AMX196659:AMX196661 AWT196659:AWT196661 BGP196659:BGP196661 BQL196659:BQL196661 CAH196659:CAH196661 CKD196659:CKD196661 CTZ196659:CTZ196661 DDV196659:DDV196661 DNR196659:DNR196661 DXN196659:DXN196661 EHJ196659:EHJ196661 ERF196659:ERF196661 FBB196659:FBB196661 FKX196659:FKX196661 FUT196659:FUT196661 GEP196659:GEP196661 GOL196659:GOL196661 GYH196659:GYH196661 HID196659:HID196661 HRZ196659:HRZ196661 IBV196659:IBV196661 ILR196659:ILR196661 IVN196659:IVN196661 JFJ196659:JFJ196661 JPF196659:JPF196661 JZB196659:JZB196661 KIX196659:KIX196661 KST196659:KST196661 LCP196659:LCP196661 LML196659:LML196661 LWH196659:LWH196661 MGD196659:MGD196661 MPZ196659:MPZ196661 MZV196659:MZV196661 NJR196659:NJR196661 NTN196659:NTN196661 ODJ196659:ODJ196661 ONF196659:ONF196661 OXB196659:OXB196661 PGX196659:PGX196661 PQT196659:PQT196661 QAP196659:QAP196661 QKL196659:QKL196661 QUH196659:QUH196661 RED196659:RED196661 RNZ196659:RNZ196661 RXV196659:RXV196661 SHR196659:SHR196661 SRN196659:SRN196661 TBJ196659:TBJ196661 TLF196659:TLF196661 TVB196659:TVB196661 UEX196659:UEX196661 UOT196659:UOT196661 UYP196659:UYP196661 VIL196659:VIL196661 VSH196659:VSH196661 WCD196659:WCD196661 WLZ196659:WLZ196661 WVV196659:WVV196661 N262195:N262197 JJ262195:JJ262197 TF262195:TF262197 ADB262195:ADB262197 AMX262195:AMX262197 AWT262195:AWT262197 BGP262195:BGP262197 BQL262195:BQL262197 CAH262195:CAH262197 CKD262195:CKD262197 CTZ262195:CTZ262197 DDV262195:DDV262197 DNR262195:DNR262197 DXN262195:DXN262197 EHJ262195:EHJ262197 ERF262195:ERF262197 FBB262195:FBB262197 FKX262195:FKX262197 FUT262195:FUT262197 GEP262195:GEP262197 GOL262195:GOL262197 GYH262195:GYH262197 HID262195:HID262197 HRZ262195:HRZ262197 IBV262195:IBV262197 ILR262195:ILR262197 IVN262195:IVN262197 JFJ262195:JFJ262197 JPF262195:JPF262197 JZB262195:JZB262197 KIX262195:KIX262197 KST262195:KST262197 LCP262195:LCP262197 LML262195:LML262197 LWH262195:LWH262197 MGD262195:MGD262197 MPZ262195:MPZ262197 MZV262195:MZV262197 NJR262195:NJR262197 NTN262195:NTN262197 ODJ262195:ODJ262197 ONF262195:ONF262197 OXB262195:OXB262197 PGX262195:PGX262197 PQT262195:PQT262197 QAP262195:QAP262197 QKL262195:QKL262197 QUH262195:QUH262197 RED262195:RED262197 RNZ262195:RNZ262197 RXV262195:RXV262197 SHR262195:SHR262197 SRN262195:SRN262197 TBJ262195:TBJ262197 TLF262195:TLF262197 TVB262195:TVB262197 UEX262195:UEX262197 UOT262195:UOT262197 UYP262195:UYP262197 VIL262195:VIL262197 VSH262195:VSH262197 WCD262195:WCD262197 WLZ262195:WLZ262197 WVV262195:WVV262197 N327731:N327733 JJ327731:JJ327733 TF327731:TF327733 ADB327731:ADB327733 AMX327731:AMX327733 AWT327731:AWT327733 BGP327731:BGP327733 BQL327731:BQL327733 CAH327731:CAH327733 CKD327731:CKD327733 CTZ327731:CTZ327733 DDV327731:DDV327733 DNR327731:DNR327733 DXN327731:DXN327733 EHJ327731:EHJ327733 ERF327731:ERF327733 FBB327731:FBB327733 FKX327731:FKX327733 FUT327731:FUT327733 GEP327731:GEP327733 GOL327731:GOL327733 GYH327731:GYH327733 HID327731:HID327733 HRZ327731:HRZ327733 IBV327731:IBV327733 ILR327731:ILR327733 IVN327731:IVN327733 JFJ327731:JFJ327733 JPF327731:JPF327733 JZB327731:JZB327733 KIX327731:KIX327733 KST327731:KST327733 LCP327731:LCP327733 LML327731:LML327733 LWH327731:LWH327733 MGD327731:MGD327733 MPZ327731:MPZ327733 MZV327731:MZV327733 NJR327731:NJR327733 NTN327731:NTN327733 ODJ327731:ODJ327733 ONF327731:ONF327733 OXB327731:OXB327733 PGX327731:PGX327733 PQT327731:PQT327733 QAP327731:QAP327733 QKL327731:QKL327733 QUH327731:QUH327733 RED327731:RED327733 RNZ327731:RNZ327733 RXV327731:RXV327733 SHR327731:SHR327733 SRN327731:SRN327733 TBJ327731:TBJ327733 TLF327731:TLF327733 TVB327731:TVB327733 UEX327731:UEX327733 UOT327731:UOT327733 UYP327731:UYP327733 VIL327731:VIL327733 VSH327731:VSH327733 WCD327731:WCD327733 WLZ327731:WLZ327733 WVV327731:WVV327733 N393267:N393269 JJ393267:JJ393269 TF393267:TF393269 ADB393267:ADB393269 AMX393267:AMX393269 AWT393267:AWT393269 BGP393267:BGP393269 BQL393267:BQL393269 CAH393267:CAH393269 CKD393267:CKD393269 CTZ393267:CTZ393269 DDV393267:DDV393269 DNR393267:DNR393269 DXN393267:DXN393269 EHJ393267:EHJ393269 ERF393267:ERF393269 FBB393267:FBB393269 FKX393267:FKX393269 FUT393267:FUT393269 GEP393267:GEP393269 GOL393267:GOL393269 GYH393267:GYH393269 HID393267:HID393269 HRZ393267:HRZ393269 IBV393267:IBV393269 ILR393267:ILR393269 IVN393267:IVN393269 JFJ393267:JFJ393269 JPF393267:JPF393269 JZB393267:JZB393269 KIX393267:KIX393269 KST393267:KST393269 LCP393267:LCP393269 LML393267:LML393269 LWH393267:LWH393269 MGD393267:MGD393269 MPZ393267:MPZ393269 MZV393267:MZV393269 NJR393267:NJR393269 NTN393267:NTN393269 ODJ393267:ODJ393269 ONF393267:ONF393269 OXB393267:OXB393269 PGX393267:PGX393269 PQT393267:PQT393269 QAP393267:QAP393269 QKL393267:QKL393269 QUH393267:QUH393269 RED393267:RED393269 RNZ393267:RNZ393269 RXV393267:RXV393269 SHR393267:SHR393269 SRN393267:SRN393269 TBJ393267:TBJ393269 TLF393267:TLF393269 TVB393267:TVB393269 UEX393267:UEX393269 UOT393267:UOT393269 UYP393267:UYP393269 VIL393267:VIL393269 VSH393267:VSH393269 WCD393267:WCD393269 WLZ393267:WLZ393269 WVV393267:WVV393269 N458803:N458805 JJ458803:JJ458805 TF458803:TF458805 ADB458803:ADB458805 AMX458803:AMX458805 AWT458803:AWT458805 BGP458803:BGP458805 BQL458803:BQL458805 CAH458803:CAH458805 CKD458803:CKD458805 CTZ458803:CTZ458805 DDV458803:DDV458805 DNR458803:DNR458805 DXN458803:DXN458805 EHJ458803:EHJ458805 ERF458803:ERF458805 FBB458803:FBB458805 FKX458803:FKX458805 FUT458803:FUT458805 GEP458803:GEP458805 GOL458803:GOL458805 GYH458803:GYH458805 HID458803:HID458805 HRZ458803:HRZ458805 IBV458803:IBV458805 ILR458803:ILR458805 IVN458803:IVN458805 JFJ458803:JFJ458805 JPF458803:JPF458805 JZB458803:JZB458805 KIX458803:KIX458805 KST458803:KST458805 LCP458803:LCP458805 LML458803:LML458805 LWH458803:LWH458805 MGD458803:MGD458805 MPZ458803:MPZ458805 MZV458803:MZV458805 NJR458803:NJR458805 NTN458803:NTN458805 ODJ458803:ODJ458805 ONF458803:ONF458805 OXB458803:OXB458805 PGX458803:PGX458805 PQT458803:PQT458805 QAP458803:QAP458805 QKL458803:QKL458805 QUH458803:QUH458805 RED458803:RED458805 RNZ458803:RNZ458805 RXV458803:RXV458805 SHR458803:SHR458805 SRN458803:SRN458805 TBJ458803:TBJ458805 TLF458803:TLF458805 TVB458803:TVB458805 UEX458803:UEX458805 UOT458803:UOT458805 UYP458803:UYP458805 VIL458803:VIL458805 VSH458803:VSH458805 WCD458803:WCD458805 WLZ458803:WLZ458805 WVV458803:WVV458805 N524339:N524341 JJ524339:JJ524341 TF524339:TF524341 ADB524339:ADB524341 AMX524339:AMX524341 AWT524339:AWT524341 BGP524339:BGP524341 BQL524339:BQL524341 CAH524339:CAH524341 CKD524339:CKD524341 CTZ524339:CTZ524341 DDV524339:DDV524341 DNR524339:DNR524341 DXN524339:DXN524341 EHJ524339:EHJ524341 ERF524339:ERF524341 FBB524339:FBB524341 FKX524339:FKX524341 FUT524339:FUT524341 GEP524339:GEP524341 GOL524339:GOL524341 GYH524339:GYH524341 HID524339:HID524341 HRZ524339:HRZ524341 IBV524339:IBV524341 ILR524339:ILR524341 IVN524339:IVN524341 JFJ524339:JFJ524341 JPF524339:JPF524341 JZB524339:JZB524341 KIX524339:KIX524341 KST524339:KST524341 LCP524339:LCP524341 LML524339:LML524341 LWH524339:LWH524341 MGD524339:MGD524341 MPZ524339:MPZ524341 MZV524339:MZV524341 NJR524339:NJR524341 NTN524339:NTN524341 ODJ524339:ODJ524341 ONF524339:ONF524341 OXB524339:OXB524341 PGX524339:PGX524341 PQT524339:PQT524341 QAP524339:QAP524341 QKL524339:QKL524341 QUH524339:QUH524341 RED524339:RED524341 RNZ524339:RNZ524341 RXV524339:RXV524341 SHR524339:SHR524341 SRN524339:SRN524341 TBJ524339:TBJ524341 TLF524339:TLF524341 TVB524339:TVB524341 UEX524339:UEX524341 UOT524339:UOT524341 UYP524339:UYP524341 VIL524339:VIL524341 VSH524339:VSH524341 WCD524339:WCD524341 WLZ524339:WLZ524341 WVV524339:WVV524341 N589875:N589877 JJ589875:JJ589877 TF589875:TF589877 ADB589875:ADB589877 AMX589875:AMX589877 AWT589875:AWT589877 BGP589875:BGP589877 BQL589875:BQL589877 CAH589875:CAH589877 CKD589875:CKD589877 CTZ589875:CTZ589877 DDV589875:DDV589877 DNR589875:DNR589877 DXN589875:DXN589877 EHJ589875:EHJ589877 ERF589875:ERF589877 FBB589875:FBB589877 FKX589875:FKX589877 FUT589875:FUT589877 GEP589875:GEP589877 GOL589875:GOL589877 GYH589875:GYH589877 HID589875:HID589877 HRZ589875:HRZ589877 IBV589875:IBV589877 ILR589875:ILR589877 IVN589875:IVN589877 JFJ589875:JFJ589877 JPF589875:JPF589877 JZB589875:JZB589877 KIX589875:KIX589877 KST589875:KST589877 LCP589875:LCP589877 LML589875:LML589877 LWH589875:LWH589877 MGD589875:MGD589877 MPZ589875:MPZ589877 MZV589875:MZV589877 NJR589875:NJR589877 NTN589875:NTN589877 ODJ589875:ODJ589877 ONF589875:ONF589877 OXB589875:OXB589877 PGX589875:PGX589877 PQT589875:PQT589877 QAP589875:QAP589877 QKL589875:QKL589877 QUH589875:QUH589877 RED589875:RED589877 RNZ589875:RNZ589877 RXV589875:RXV589877 SHR589875:SHR589877 SRN589875:SRN589877 TBJ589875:TBJ589877 TLF589875:TLF589877 TVB589875:TVB589877 UEX589875:UEX589877 UOT589875:UOT589877 UYP589875:UYP589877 VIL589875:VIL589877 VSH589875:VSH589877 WCD589875:WCD589877 WLZ589875:WLZ589877 WVV589875:WVV589877 N655411:N655413 JJ655411:JJ655413 TF655411:TF655413 ADB655411:ADB655413 AMX655411:AMX655413 AWT655411:AWT655413 BGP655411:BGP655413 BQL655411:BQL655413 CAH655411:CAH655413 CKD655411:CKD655413 CTZ655411:CTZ655413 DDV655411:DDV655413 DNR655411:DNR655413 DXN655411:DXN655413 EHJ655411:EHJ655413 ERF655411:ERF655413 FBB655411:FBB655413 FKX655411:FKX655413 FUT655411:FUT655413 GEP655411:GEP655413 GOL655411:GOL655413 GYH655411:GYH655413 HID655411:HID655413 HRZ655411:HRZ655413 IBV655411:IBV655413 ILR655411:ILR655413 IVN655411:IVN655413 JFJ655411:JFJ655413 JPF655411:JPF655413 JZB655411:JZB655413 KIX655411:KIX655413 KST655411:KST655413 LCP655411:LCP655413 LML655411:LML655413 LWH655411:LWH655413 MGD655411:MGD655413 MPZ655411:MPZ655413 MZV655411:MZV655413 NJR655411:NJR655413 NTN655411:NTN655413 ODJ655411:ODJ655413 ONF655411:ONF655413 OXB655411:OXB655413 PGX655411:PGX655413 PQT655411:PQT655413 QAP655411:QAP655413 QKL655411:QKL655413 QUH655411:QUH655413 RED655411:RED655413 RNZ655411:RNZ655413 RXV655411:RXV655413 SHR655411:SHR655413 SRN655411:SRN655413 TBJ655411:TBJ655413 TLF655411:TLF655413 TVB655411:TVB655413 UEX655411:UEX655413 UOT655411:UOT655413 UYP655411:UYP655413 VIL655411:VIL655413 VSH655411:VSH655413 WCD655411:WCD655413 WLZ655411:WLZ655413 WVV655411:WVV655413 N720947:N720949 JJ720947:JJ720949 TF720947:TF720949 ADB720947:ADB720949 AMX720947:AMX720949 AWT720947:AWT720949 BGP720947:BGP720949 BQL720947:BQL720949 CAH720947:CAH720949 CKD720947:CKD720949 CTZ720947:CTZ720949 DDV720947:DDV720949 DNR720947:DNR720949 DXN720947:DXN720949 EHJ720947:EHJ720949 ERF720947:ERF720949 FBB720947:FBB720949 FKX720947:FKX720949 FUT720947:FUT720949 GEP720947:GEP720949 GOL720947:GOL720949 GYH720947:GYH720949 HID720947:HID720949 HRZ720947:HRZ720949 IBV720947:IBV720949 ILR720947:ILR720949 IVN720947:IVN720949 JFJ720947:JFJ720949 JPF720947:JPF720949 JZB720947:JZB720949 KIX720947:KIX720949 KST720947:KST720949 LCP720947:LCP720949 LML720947:LML720949 LWH720947:LWH720949 MGD720947:MGD720949 MPZ720947:MPZ720949 MZV720947:MZV720949 NJR720947:NJR720949 NTN720947:NTN720949 ODJ720947:ODJ720949 ONF720947:ONF720949 OXB720947:OXB720949 PGX720947:PGX720949 PQT720947:PQT720949 QAP720947:QAP720949 QKL720947:QKL720949 QUH720947:QUH720949 RED720947:RED720949 RNZ720947:RNZ720949 RXV720947:RXV720949 SHR720947:SHR720949 SRN720947:SRN720949 TBJ720947:TBJ720949 TLF720947:TLF720949 TVB720947:TVB720949 UEX720947:UEX720949 UOT720947:UOT720949 UYP720947:UYP720949 VIL720947:VIL720949 VSH720947:VSH720949 WCD720947:WCD720949 WLZ720947:WLZ720949 WVV720947:WVV720949 N786483:N786485 JJ786483:JJ786485 TF786483:TF786485 ADB786483:ADB786485 AMX786483:AMX786485 AWT786483:AWT786485 BGP786483:BGP786485 BQL786483:BQL786485 CAH786483:CAH786485 CKD786483:CKD786485 CTZ786483:CTZ786485 DDV786483:DDV786485 DNR786483:DNR786485 DXN786483:DXN786485 EHJ786483:EHJ786485 ERF786483:ERF786485 FBB786483:FBB786485 FKX786483:FKX786485 FUT786483:FUT786485 GEP786483:GEP786485 GOL786483:GOL786485 GYH786483:GYH786485 HID786483:HID786485 HRZ786483:HRZ786485 IBV786483:IBV786485 ILR786483:ILR786485 IVN786483:IVN786485 JFJ786483:JFJ786485 JPF786483:JPF786485 JZB786483:JZB786485 KIX786483:KIX786485 KST786483:KST786485 LCP786483:LCP786485 LML786483:LML786485 LWH786483:LWH786485 MGD786483:MGD786485 MPZ786483:MPZ786485 MZV786483:MZV786485 NJR786483:NJR786485 NTN786483:NTN786485 ODJ786483:ODJ786485 ONF786483:ONF786485 OXB786483:OXB786485 PGX786483:PGX786485 PQT786483:PQT786485 QAP786483:QAP786485 QKL786483:QKL786485 QUH786483:QUH786485 RED786483:RED786485 RNZ786483:RNZ786485 RXV786483:RXV786485 SHR786483:SHR786485 SRN786483:SRN786485 TBJ786483:TBJ786485 TLF786483:TLF786485 TVB786483:TVB786485 UEX786483:UEX786485 UOT786483:UOT786485 UYP786483:UYP786485 VIL786483:VIL786485 VSH786483:VSH786485 WCD786483:WCD786485 WLZ786483:WLZ786485 WVV786483:WVV786485 N852019:N852021 JJ852019:JJ852021 TF852019:TF852021 ADB852019:ADB852021 AMX852019:AMX852021 AWT852019:AWT852021 BGP852019:BGP852021 BQL852019:BQL852021 CAH852019:CAH852021 CKD852019:CKD852021 CTZ852019:CTZ852021 DDV852019:DDV852021 DNR852019:DNR852021 DXN852019:DXN852021 EHJ852019:EHJ852021 ERF852019:ERF852021 FBB852019:FBB852021 FKX852019:FKX852021 FUT852019:FUT852021 GEP852019:GEP852021 GOL852019:GOL852021 GYH852019:GYH852021 HID852019:HID852021 HRZ852019:HRZ852021 IBV852019:IBV852021 ILR852019:ILR852021 IVN852019:IVN852021 JFJ852019:JFJ852021 JPF852019:JPF852021 JZB852019:JZB852021 KIX852019:KIX852021 KST852019:KST852021 LCP852019:LCP852021 LML852019:LML852021 LWH852019:LWH852021 MGD852019:MGD852021 MPZ852019:MPZ852021 MZV852019:MZV852021 NJR852019:NJR852021 NTN852019:NTN852021 ODJ852019:ODJ852021 ONF852019:ONF852021 OXB852019:OXB852021 PGX852019:PGX852021 PQT852019:PQT852021 QAP852019:QAP852021 QKL852019:QKL852021 QUH852019:QUH852021 RED852019:RED852021 RNZ852019:RNZ852021 RXV852019:RXV852021 SHR852019:SHR852021 SRN852019:SRN852021 TBJ852019:TBJ852021 TLF852019:TLF852021 TVB852019:TVB852021 UEX852019:UEX852021 UOT852019:UOT852021 UYP852019:UYP852021 VIL852019:VIL852021 VSH852019:VSH852021 WCD852019:WCD852021 WLZ852019:WLZ852021 WVV852019:WVV852021 N917555:N917557 JJ917555:JJ917557 TF917555:TF917557 ADB917555:ADB917557 AMX917555:AMX917557 AWT917555:AWT917557 BGP917555:BGP917557 BQL917555:BQL917557 CAH917555:CAH917557 CKD917555:CKD917557 CTZ917555:CTZ917557 DDV917555:DDV917557 DNR917555:DNR917557 DXN917555:DXN917557 EHJ917555:EHJ917557 ERF917555:ERF917557 FBB917555:FBB917557 FKX917555:FKX917557 FUT917555:FUT917557 GEP917555:GEP917557 GOL917555:GOL917557 GYH917555:GYH917557 HID917555:HID917557 HRZ917555:HRZ917557 IBV917555:IBV917557 ILR917555:ILR917557 IVN917555:IVN917557 JFJ917555:JFJ917557 JPF917555:JPF917557 JZB917555:JZB917557 KIX917555:KIX917557 KST917555:KST917557 LCP917555:LCP917557 LML917555:LML917557 LWH917555:LWH917557 MGD917555:MGD917557 MPZ917555:MPZ917557 MZV917555:MZV917557 NJR917555:NJR917557 NTN917555:NTN917557 ODJ917555:ODJ917557 ONF917555:ONF917557 OXB917555:OXB917557 PGX917555:PGX917557 PQT917555:PQT917557 QAP917555:QAP917557 QKL917555:QKL917557 QUH917555:QUH917557 RED917555:RED917557 RNZ917555:RNZ917557 RXV917555:RXV917557 SHR917555:SHR917557 SRN917555:SRN917557 TBJ917555:TBJ917557 TLF917555:TLF917557 TVB917555:TVB917557 UEX917555:UEX917557 UOT917555:UOT917557 UYP917555:UYP917557 VIL917555:VIL917557 VSH917555:VSH917557 WCD917555:WCD917557 WLZ917555:WLZ917557 WVV917555:WVV917557 N983091:N983093 JJ983091:JJ983093 TF983091:TF983093 ADB983091:ADB983093 AMX983091:AMX983093 AWT983091:AWT983093 BGP983091:BGP983093 BQL983091:BQL983093 CAH983091:CAH983093 CKD983091:CKD983093 CTZ983091:CTZ983093 DDV983091:DDV983093 DNR983091:DNR983093 DXN983091:DXN983093 EHJ983091:EHJ983093 ERF983091:ERF983093 FBB983091:FBB983093 FKX983091:FKX983093 FUT983091:FUT983093 GEP983091:GEP983093 GOL983091:GOL983093 GYH983091:GYH983093 HID983091:HID983093 HRZ983091:HRZ983093 IBV983091:IBV983093 ILR983091:ILR983093 IVN983091:IVN983093 JFJ983091:JFJ983093 JPF983091:JPF983093 JZB983091:JZB983093 KIX983091:KIX983093 KST983091:KST983093 LCP983091:LCP983093 LML983091:LML983093 LWH983091:LWH983093 MGD983091:MGD983093 MPZ983091:MPZ983093 MZV983091:MZV983093 NJR983091:NJR983093 NTN983091:NTN983093 ODJ983091:ODJ983093 ONF983091:ONF983093 OXB983091:OXB983093 PGX983091:PGX983093 PQT983091:PQT983093 QAP983091:QAP983093 QKL983091:QKL983093 QUH983091:QUH983093 RED983091:RED983093 RNZ983091:RNZ983093 RXV983091:RXV983093 SHR983091:SHR983093 SRN983091:SRN983093 TBJ983091:TBJ983093 TLF983091:TLF983093 TVB983091:TVB983093 UEX983091:UEX983093 UOT983091:UOT983093 UYP983091:UYP983093 VIL983091:VIL983093 VSH983091:VSH983093 WCD983091:WCD983093 WLZ983091:WLZ983093 WVV983091:WVV983093 N524388:N524389 JJ524388:JJ524389 TF524388:TF524389 ADB524388:ADB524389 AMX524388:AMX524389 AWT524388:AWT524389 BGP524388:BGP524389 BQL524388:BQL524389 CAH524388:CAH524389 CKD524388:CKD524389 CTZ524388:CTZ524389 DDV524388:DDV524389 DNR524388:DNR524389 DXN524388:DXN524389 EHJ524388:EHJ524389 ERF524388:ERF524389 FBB524388:FBB524389 FKX524388:FKX524389 FUT524388:FUT524389 GEP524388:GEP524389 GOL524388:GOL524389 GYH524388:GYH524389 HID524388:HID524389 HRZ524388:HRZ524389 IBV524388:IBV524389 ILR524388:ILR524389 IVN524388:IVN524389 JFJ524388:JFJ524389 JPF524388:JPF524389 JZB524388:JZB524389 KIX524388:KIX524389 KST524388:KST524389 LCP524388:LCP524389 LML524388:LML524389 LWH524388:LWH524389 MGD524388:MGD524389 MPZ524388:MPZ524389 MZV524388:MZV524389 NJR524388:NJR524389 NTN524388:NTN524389 ODJ524388:ODJ524389 ONF524388:ONF524389 OXB524388:OXB524389 PGX524388:PGX524389 PQT524388:PQT524389 QAP524388:QAP524389 QKL524388:QKL524389 QUH524388:QUH524389 RED524388:RED524389 RNZ524388:RNZ524389 RXV524388:RXV524389 SHR524388:SHR524389 SRN524388:SRN524389 TBJ524388:TBJ524389 TLF524388:TLF524389 TVB524388:TVB524389 UEX524388:UEX524389 UOT524388:UOT524389 UYP524388:UYP524389 VIL524388:VIL524389 VSH524388:VSH524389 WCD524388:WCD524389 WLZ524388:WLZ524389 WVV524388:WVV524389 X65594 JT65594 TP65594 ADL65594 ANH65594 AXD65594 BGZ65594 BQV65594 CAR65594 CKN65594 CUJ65594 DEF65594 DOB65594 DXX65594 EHT65594 ERP65594 FBL65594 FLH65594 FVD65594 GEZ65594 GOV65594 GYR65594 HIN65594 HSJ65594 ICF65594 IMB65594 IVX65594 JFT65594 JPP65594 JZL65594 KJH65594 KTD65594 LCZ65594 LMV65594 LWR65594 MGN65594 MQJ65594 NAF65594 NKB65594 NTX65594 ODT65594 ONP65594 OXL65594 PHH65594 PRD65594 QAZ65594 QKV65594 QUR65594 REN65594 ROJ65594 RYF65594 SIB65594 SRX65594 TBT65594 TLP65594 TVL65594 UFH65594 UPD65594 UYZ65594 VIV65594 VSR65594 WCN65594 WMJ65594 WWF65594 X131130 JT131130 TP131130 ADL131130 ANH131130 AXD131130 BGZ131130 BQV131130 CAR131130 CKN131130 CUJ131130 DEF131130 DOB131130 DXX131130 EHT131130 ERP131130 FBL131130 FLH131130 FVD131130 GEZ131130 GOV131130 GYR131130 HIN131130 HSJ131130 ICF131130 IMB131130 IVX131130 JFT131130 JPP131130 JZL131130 KJH131130 KTD131130 LCZ131130 LMV131130 LWR131130 MGN131130 MQJ131130 NAF131130 NKB131130 NTX131130 ODT131130 ONP131130 OXL131130 PHH131130 PRD131130 QAZ131130 QKV131130 QUR131130 REN131130 ROJ131130 RYF131130 SIB131130 SRX131130 TBT131130 TLP131130 TVL131130 UFH131130 UPD131130 UYZ131130 VIV131130 VSR131130 WCN131130 WMJ131130 WWF131130 X196666 JT196666 TP196666 ADL196666 ANH196666 AXD196666 BGZ196666 BQV196666 CAR196666 CKN196666 CUJ196666 DEF196666 DOB196666 DXX196666 EHT196666 ERP196666 FBL196666 FLH196666 FVD196666 GEZ196666 GOV196666 GYR196666 HIN196666 HSJ196666 ICF196666 IMB196666 IVX196666 JFT196666 JPP196666 JZL196666 KJH196666 KTD196666 LCZ196666 LMV196666 LWR196666 MGN196666 MQJ196666 NAF196666 NKB196666 NTX196666 ODT196666 ONP196666 OXL196666 PHH196666 PRD196666 QAZ196666 QKV196666 QUR196666 REN196666 ROJ196666 RYF196666 SIB196666 SRX196666 TBT196666 TLP196666 TVL196666 UFH196666 UPD196666 UYZ196666 VIV196666 VSR196666 WCN196666 WMJ196666 WWF196666 X262202 JT262202 TP262202 ADL262202 ANH262202 AXD262202 BGZ262202 BQV262202 CAR262202 CKN262202 CUJ262202 DEF262202 DOB262202 DXX262202 EHT262202 ERP262202 FBL262202 FLH262202 FVD262202 GEZ262202 GOV262202 GYR262202 HIN262202 HSJ262202 ICF262202 IMB262202 IVX262202 JFT262202 JPP262202 JZL262202 KJH262202 KTD262202 LCZ262202 LMV262202 LWR262202 MGN262202 MQJ262202 NAF262202 NKB262202 NTX262202 ODT262202 ONP262202 OXL262202 PHH262202 PRD262202 QAZ262202 QKV262202 QUR262202 REN262202 ROJ262202 RYF262202 SIB262202 SRX262202 TBT262202 TLP262202 TVL262202 UFH262202 UPD262202 UYZ262202 VIV262202 VSR262202 WCN262202 WMJ262202 WWF262202 X327738 JT327738 TP327738 ADL327738 ANH327738 AXD327738 BGZ327738 BQV327738 CAR327738 CKN327738 CUJ327738 DEF327738 DOB327738 DXX327738 EHT327738 ERP327738 FBL327738 FLH327738 FVD327738 GEZ327738 GOV327738 GYR327738 HIN327738 HSJ327738 ICF327738 IMB327738 IVX327738 JFT327738 JPP327738 JZL327738 KJH327738 KTD327738 LCZ327738 LMV327738 LWR327738 MGN327738 MQJ327738 NAF327738 NKB327738 NTX327738 ODT327738 ONP327738 OXL327738 PHH327738 PRD327738 QAZ327738 QKV327738 QUR327738 REN327738 ROJ327738 RYF327738 SIB327738 SRX327738 TBT327738 TLP327738 TVL327738 UFH327738 UPD327738 UYZ327738 VIV327738 VSR327738 WCN327738 WMJ327738 WWF327738 X393274 JT393274 TP393274 ADL393274 ANH393274 AXD393274 BGZ393274 BQV393274 CAR393274 CKN393274 CUJ393274 DEF393274 DOB393274 DXX393274 EHT393274 ERP393274 FBL393274 FLH393274 FVD393274 GEZ393274 GOV393274 GYR393274 HIN393274 HSJ393274 ICF393274 IMB393274 IVX393274 JFT393274 JPP393274 JZL393274 KJH393274 KTD393274 LCZ393274 LMV393274 LWR393274 MGN393274 MQJ393274 NAF393274 NKB393274 NTX393274 ODT393274 ONP393274 OXL393274 PHH393274 PRD393274 QAZ393274 QKV393274 QUR393274 REN393274 ROJ393274 RYF393274 SIB393274 SRX393274 TBT393274 TLP393274 TVL393274 UFH393274 UPD393274 UYZ393274 VIV393274 VSR393274 WCN393274 WMJ393274 WWF393274 X458810 JT458810 TP458810 ADL458810 ANH458810 AXD458810 BGZ458810 BQV458810 CAR458810 CKN458810 CUJ458810 DEF458810 DOB458810 DXX458810 EHT458810 ERP458810 FBL458810 FLH458810 FVD458810 GEZ458810 GOV458810 GYR458810 HIN458810 HSJ458810 ICF458810 IMB458810 IVX458810 JFT458810 JPP458810 JZL458810 KJH458810 KTD458810 LCZ458810 LMV458810 LWR458810 MGN458810 MQJ458810 NAF458810 NKB458810 NTX458810 ODT458810 ONP458810 OXL458810 PHH458810 PRD458810 QAZ458810 QKV458810 QUR458810 REN458810 ROJ458810 RYF458810 SIB458810 SRX458810 TBT458810 TLP458810 TVL458810 UFH458810 UPD458810 UYZ458810 VIV458810 VSR458810 WCN458810 WMJ458810 WWF458810 X524346 JT524346 TP524346 ADL524346 ANH524346 AXD524346 BGZ524346 BQV524346 CAR524346 CKN524346 CUJ524346 DEF524346 DOB524346 DXX524346 EHT524346 ERP524346 FBL524346 FLH524346 FVD524346 GEZ524346 GOV524346 GYR524346 HIN524346 HSJ524346 ICF524346 IMB524346 IVX524346 JFT524346 JPP524346 JZL524346 KJH524346 KTD524346 LCZ524346 LMV524346 LWR524346 MGN524346 MQJ524346 NAF524346 NKB524346 NTX524346 ODT524346 ONP524346 OXL524346 PHH524346 PRD524346 QAZ524346 QKV524346 QUR524346 REN524346 ROJ524346 RYF524346 SIB524346 SRX524346 TBT524346 TLP524346 TVL524346 UFH524346 UPD524346 UYZ524346 VIV524346 VSR524346 WCN524346 WMJ524346 WWF524346 X589882 JT589882 TP589882 ADL589882 ANH589882 AXD589882 BGZ589882 BQV589882 CAR589882 CKN589882 CUJ589882 DEF589882 DOB589882 DXX589882 EHT589882 ERP589882 FBL589882 FLH589882 FVD589882 GEZ589882 GOV589882 GYR589882 HIN589882 HSJ589882 ICF589882 IMB589882 IVX589882 JFT589882 JPP589882 JZL589882 KJH589882 KTD589882 LCZ589882 LMV589882 LWR589882 MGN589882 MQJ589882 NAF589882 NKB589882 NTX589882 ODT589882 ONP589882 OXL589882 PHH589882 PRD589882 QAZ589882 QKV589882 QUR589882 REN589882 ROJ589882 RYF589882 SIB589882 SRX589882 TBT589882 TLP589882 TVL589882 UFH589882 UPD589882 UYZ589882 VIV589882 VSR589882 WCN589882 WMJ589882 WWF589882 X655418 JT655418 TP655418 ADL655418 ANH655418 AXD655418 BGZ655418 BQV655418 CAR655418 CKN655418 CUJ655418 DEF655418 DOB655418 DXX655418 EHT655418 ERP655418 FBL655418 FLH655418 FVD655418 GEZ655418 GOV655418 GYR655418 HIN655418 HSJ655418 ICF655418 IMB655418 IVX655418 JFT655418 JPP655418 JZL655418 KJH655418 KTD655418 LCZ655418 LMV655418 LWR655418 MGN655418 MQJ655418 NAF655418 NKB655418 NTX655418 ODT655418 ONP655418 OXL655418 PHH655418 PRD655418 QAZ655418 QKV655418 QUR655418 REN655418 ROJ655418 RYF655418 SIB655418 SRX655418 TBT655418 TLP655418 TVL655418 UFH655418 UPD655418 UYZ655418 VIV655418 VSR655418 WCN655418 WMJ655418 WWF655418 X720954 JT720954 TP720954 ADL720954 ANH720954 AXD720954 BGZ720954 BQV720954 CAR720954 CKN720954 CUJ720954 DEF720954 DOB720954 DXX720954 EHT720954 ERP720954 FBL720954 FLH720954 FVD720954 GEZ720954 GOV720954 GYR720954 HIN720954 HSJ720954 ICF720954 IMB720954 IVX720954 JFT720954 JPP720954 JZL720954 KJH720954 KTD720954 LCZ720954 LMV720954 LWR720954 MGN720954 MQJ720954 NAF720954 NKB720954 NTX720954 ODT720954 ONP720954 OXL720954 PHH720954 PRD720954 QAZ720954 QKV720954 QUR720954 REN720954 ROJ720954 RYF720954 SIB720954 SRX720954 TBT720954 TLP720954 TVL720954 UFH720954 UPD720954 UYZ720954 VIV720954 VSR720954 WCN720954 WMJ720954 WWF720954 X786490 JT786490 TP786490 ADL786490 ANH786490 AXD786490 BGZ786490 BQV786490 CAR786490 CKN786490 CUJ786490 DEF786490 DOB786490 DXX786490 EHT786490 ERP786490 FBL786490 FLH786490 FVD786490 GEZ786490 GOV786490 GYR786490 HIN786490 HSJ786490 ICF786490 IMB786490 IVX786490 JFT786490 JPP786490 JZL786490 KJH786490 KTD786490 LCZ786490 LMV786490 LWR786490 MGN786490 MQJ786490 NAF786490 NKB786490 NTX786490 ODT786490 ONP786490 OXL786490 PHH786490 PRD786490 QAZ786490 QKV786490 QUR786490 REN786490 ROJ786490 RYF786490 SIB786490 SRX786490 TBT786490 TLP786490 TVL786490 UFH786490 UPD786490 UYZ786490 VIV786490 VSR786490 WCN786490 WMJ786490 WWF786490 X852026 JT852026 TP852026 ADL852026 ANH852026 AXD852026 BGZ852026 BQV852026 CAR852026 CKN852026 CUJ852026 DEF852026 DOB852026 DXX852026 EHT852026 ERP852026 FBL852026 FLH852026 FVD852026 GEZ852026 GOV852026 GYR852026 HIN852026 HSJ852026 ICF852026 IMB852026 IVX852026 JFT852026 JPP852026 JZL852026 KJH852026 KTD852026 LCZ852026 LMV852026 LWR852026 MGN852026 MQJ852026 NAF852026 NKB852026 NTX852026 ODT852026 ONP852026 OXL852026 PHH852026 PRD852026 QAZ852026 QKV852026 QUR852026 REN852026 ROJ852026 RYF852026 SIB852026 SRX852026 TBT852026 TLP852026 TVL852026 UFH852026 UPD852026 UYZ852026 VIV852026 VSR852026 WCN852026 WMJ852026 WWF852026 X917562 JT917562 TP917562 ADL917562 ANH917562 AXD917562 BGZ917562 BQV917562 CAR917562 CKN917562 CUJ917562 DEF917562 DOB917562 DXX917562 EHT917562 ERP917562 FBL917562 FLH917562 FVD917562 GEZ917562 GOV917562 GYR917562 HIN917562 HSJ917562 ICF917562 IMB917562 IVX917562 JFT917562 JPP917562 JZL917562 KJH917562 KTD917562 LCZ917562 LMV917562 LWR917562 MGN917562 MQJ917562 NAF917562 NKB917562 NTX917562 ODT917562 ONP917562 OXL917562 PHH917562 PRD917562 QAZ917562 QKV917562 QUR917562 REN917562 ROJ917562 RYF917562 SIB917562 SRX917562 TBT917562 TLP917562 TVL917562 UFH917562 UPD917562 UYZ917562 VIV917562 VSR917562 WCN917562 WMJ917562 WWF917562 X983098 JT983098 TP983098 ADL983098 ANH983098 AXD983098 BGZ983098 BQV983098 CAR983098 CKN983098 CUJ983098 DEF983098 DOB983098 DXX983098 EHT983098 ERP983098 FBL983098 FLH983098 FVD983098 GEZ983098 GOV983098 GYR983098 HIN983098 HSJ983098 ICF983098 IMB983098 IVX983098 JFT983098 JPP983098 JZL983098 KJH983098 KTD983098 LCZ983098 LMV983098 LWR983098 MGN983098 MQJ983098 NAF983098 NKB983098 NTX983098 ODT983098 ONP983098 OXL983098 PHH983098 PRD983098 QAZ983098 QKV983098 QUR983098 REN983098 ROJ983098 RYF983098 SIB983098 SRX983098 TBT983098 TLP983098 TVL983098 UFH983098 UPD983098 UYZ983098 VIV983098 VSR983098 WCN983098 WMJ983098 WWF983098 V65625:V65626 JR65625:JR65626 TN65625:TN65626 ADJ65625:ADJ65626 ANF65625:ANF65626 AXB65625:AXB65626 BGX65625:BGX65626 BQT65625:BQT65626 CAP65625:CAP65626 CKL65625:CKL65626 CUH65625:CUH65626 DED65625:DED65626 DNZ65625:DNZ65626 DXV65625:DXV65626 EHR65625:EHR65626 ERN65625:ERN65626 FBJ65625:FBJ65626 FLF65625:FLF65626 FVB65625:FVB65626 GEX65625:GEX65626 GOT65625:GOT65626 GYP65625:GYP65626 HIL65625:HIL65626 HSH65625:HSH65626 ICD65625:ICD65626 ILZ65625:ILZ65626 IVV65625:IVV65626 JFR65625:JFR65626 JPN65625:JPN65626 JZJ65625:JZJ65626 KJF65625:KJF65626 KTB65625:KTB65626 LCX65625:LCX65626 LMT65625:LMT65626 LWP65625:LWP65626 MGL65625:MGL65626 MQH65625:MQH65626 NAD65625:NAD65626 NJZ65625:NJZ65626 NTV65625:NTV65626 ODR65625:ODR65626 ONN65625:ONN65626 OXJ65625:OXJ65626 PHF65625:PHF65626 PRB65625:PRB65626 QAX65625:QAX65626 QKT65625:QKT65626 QUP65625:QUP65626 REL65625:REL65626 ROH65625:ROH65626 RYD65625:RYD65626 SHZ65625:SHZ65626 SRV65625:SRV65626 TBR65625:TBR65626 TLN65625:TLN65626 TVJ65625:TVJ65626 UFF65625:UFF65626 UPB65625:UPB65626 UYX65625:UYX65626 VIT65625:VIT65626 VSP65625:VSP65626 WCL65625:WCL65626 WMH65625:WMH65626 WWD65625:WWD65626 V131161:V131162 JR131161:JR131162 TN131161:TN131162 ADJ131161:ADJ131162 ANF131161:ANF131162 AXB131161:AXB131162 BGX131161:BGX131162 BQT131161:BQT131162 CAP131161:CAP131162 CKL131161:CKL131162 CUH131161:CUH131162 DED131161:DED131162 DNZ131161:DNZ131162 DXV131161:DXV131162 EHR131161:EHR131162 ERN131161:ERN131162 FBJ131161:FBJ131162 FLF131161:FLF131162 FVB131161:FVB131162 GEX131161:GEX131162 GOT131161:GOT131162 GYP131161:GYP131162 HIL131161:HIL131162 HSH131161:HSH131162 ICD131161:ICD131162 ILZ131161:ILZ131162 IVV131161:IVV131162 JFR131161:JFR131162 JPN131161:JPN131162 JZJ131161:JZJ131162 KJF131161:KJF131162 KTB131161:KTB131162 LCX131161:LCX131162 LMT131161:LMT131162 LWP131161:LWP131162 MGL131161:MGL131162 MQH131161:MQH131162 NAD131161:NAD131162 NJZ131161:NJZ131162 NTV131161:NTV131162 ODR131161:ODR131162 ONN131161:ONN131162 OXJ131161:OXJ131162 PHF131161:PHF131162 PRB131161:PRB131162 QAX131161:QAX131162 QKT131161:QKT131162 QUP131161:QUP131162 REL131161:REL131162 ROH131161:ROH131162 RYD131161:RYD131162 SHZ131161:SHZ131162 SRV131161:SRV131162 TBR131161:TBR131162 TLN131161:TLN131162 TVJ131161:TVJ131162 UFF131161:UFF131162 UPB131161:UPB131162 UYX131161:UYX131162 VIT131161:VIT131162 VSP131161:VSP131162 WCL131161:WCL131162 WMH131161:WMH131162 WWD131161:WWD131162 V196697:V196698 JR196697:JR196698 TN196697:TN196698 ADJ196697:ADJ196698 ANF196697:ANF196698 AXB196697:AXB196698 BGX196697:BGX196698 BQT196697:BQT196698 CAP196697:CAP196698 CKL196697:CKL196698 CUH196697:CUH196698 DED196697:DED196698 DNZ196697:DNZ196698 DXV196697:DXV196698 EHR196697:EHR196698 ERN196697:ERN196698 FBJ196697:FBJ196698 FLF196697:FLF196698 FVB196697:FVB196698 GEX196697:GEX196698 GOT196697:GOT196698 GYP196697:GYP196698 HIL196697:HIL196698 HSH196697:HSH196698 ICD196697:ICD196698 ILZ196697:ILZ196698 IVV196697:IVV196698 JFR196697:JFR196698 JPN196697:JPN196698 JZJ196697:JZJ196698 KJF196697:KJF196698 KTB196697:KTB196698 LCX196697:LCX196698 LMT196697:LMT196698 LWP196697:LWP196698 MGL196697:MGL196698 MQH196697:MQH196698 NAD196697:NAD196698 NJZ196697:NJZ196698 NTV196697:NTV196698 ODR196697:ODR196698 ONN196697:ONN196698 OXJ196697:OXJ196698 PHF196697:PHF196698 PRB196697:PRB196698 QAX196697:QAX196698 QKT196697:QKT196698 QUP196697:QUP196698 REL196697:REL196698 ROH196697:ROH196698 RYD196697:RYD196698 SHZ196697:SHZ196698 SRV196697:SRV196698 TBR196697:TBR196698 TLN196697:TLN196698 TVJ196697:TVJ196698 UFF196697:UFF196698 UPB196697:UPB196698 UYX196697:UYX196698 VIT196697:VIT196698 VSP196697:VSP196698 WCL196697:WCL196698 WMH196697:WMH196698 WWD196697:WWD196698 V262233:V262234 JR262233:JR262234 TN262233:TN262234 ADJ262233:ADJ262234 ANF262233:ANF262234 AXB262233:AXB262234 BGX262233:BGX262234 BQT262233:BQT262234 CAP262233:CAP262234 CKL262233:CKL262234 CUH262233:CUH262234 DED262233:DED262234 DNZ262233:DNZ262234 DXV262233:DXV262234 EHR262233:EHR262234 ERN262233:ERN262234 FBJ262233:FBJ262234 FLF262233:FLF262234 FVB262233:FVB262234 GEX262233:GEX262234 GOT262233:GOT262234 GYP262233:GYP262234 HIL262233:HIL262234 HSH262233:HSH262234 ICD262233:ICD262234 ILZ262233:ILZ262234 IVV262233:IVV262234 JFR262233:JFR262234 JPN262233:JPN262234 JZJ262233:JZJ262234 KJF262233:KJF262234 KTB262233:KTB262234 LCX262233:LCX262234 LMT262233:LMT262234 LWP262233:LWP262234 MGL262233:MGL262234 MQH262233:MQH262234 NAD262233:NAD262234 NJZ262233:NJZ262234 NTV262233:NTV262234 ODR262233:ODR262234 ONN262233:ONN262234 OXJ262233:OXJ262234 PHF262233:PHF262234 PRB262233:PRB262234 QAX262233:QAX262234 QKT262233:QKT262234 QUP262233:QUP262234 REL262233:REL262234 ROH262233:ROH262234 RYD262233:RYD262234 SHZ262233:SHZ262234 SRV262233:SRV262234 TBR262233:TBR262234 TLN262233:TLN262234 TVJ262233:TVJ262234 UFF262233:UFF262234 UPB262233:UPB262234 UYX262233:UYX262234 VIT262233:VIT262234 VSP262233:VSP262234 WCL262233:WCL262234 WMH262233:WMH262234 WWD262233:WWD262234 V327769:V327770 JR327769:JR327770 TN327769:TN327770 ADJ327769:ADJ327770 ANF327769:ANF327770 AXB327769:AXB327770 BGX327769:BGX327770 BQT327769:BQT327770 CAP327769:CAP327770 CKL327769:CKL327770 CUH327769:CUH327770 DED327769:DED327770 DNZ327769:DNZ327770 DXV327769:DXV327770 EHR327769:EHR327770 ERN327769:ERN327770 FBJ327769:FBJ327770 FLF327769:FLF327770 FVB327769:FVB327770 GEX327769:GEX327770 GOT327769:GOT327770 GYP327769:GYP327770 HIL327769:HIL327770 HSH327769:HSH327770 ICD327769:ICD327770 ILZ327769:ILZ327770 IVV327769:IVV327770 JFR327769:JFR327770 JPN327769:JPN327770 JZJ327769:JZJ327770 KJF327769:KJF327770 KTB327769:KTB327770 LCX327769:LCX327770 LMT327769:LMT327770 LWP327769:LWP327770 MGL327769:MGL327770 MQH327769:MQH327770 NAD327769:NAD327770 NJZ327769:NJZ327770 NTV327769:NTV327770 ODR327769:ODR327770 ONN327769:ONN327770 OXJ327769:OXJ327770 PHF327769:PHF327770 PRB327769:PRB327770 QAX327769:QAX327770 QKT327769:QKT327770 QUP327769:QUP327770 REL327769:REL327770 ROH327769:ROH327770 RYD327769:RYD327770 SHZ327769:SHZ327770 SRV327769:SRV327770 TBR327769:TBR327770 TLN327769:TLN327770 TVJ327769:TVJ327770 UFF327769:UFF327770 UPB327769:UPB327770 UYX327769:UYX327770 VIT327769:VIT327770 VSP327769:VSP327770 WCL327769:WCL327770 WMH327769:WMH327770 WWD327769:WWD327770 V393305:V393306 JR393305:JR393306 TN393305:TN393306 ADJ393305:ADJ393306 ANF393305:ANF393306 AXB393305:AXB393306 BGX393305:BGX393306 BQT393305:BQT393306 CAP393305:CAP393306 CKL393305:CKL393306 CUH393305:CUH393306 DED393305:DED393306 DNZ393305:DNZ393306 DXV393305:DXV393306 EHR393305:EHR393306 ERN393305:ERN393306 FBJ393305:FBJ393306 FLF393305:FLF393306 FVB393305:FVB393306 GEX393305:GEX393306 GOT393305:GOT393306 GYP393305:GYP393306 HIL393305:HIL393306 HSH393305:HSH393306 ICD393305:ICD393306 ILZ393305:ILZ393306 IVV393305:IVV393306 JFR393305:JFR393306 JPN393305:JPN393306 JZJ393305:JZJ393306 KJF393305:KJF393306 KTB393305:KTB393306 LCX393305:LCX393306 LMT393305:LMT393306 LWP393305:LWP393306 MGL393305:MGL393306 MQH393305:MQH393306 NAD393305:NAD393306 NJZ393305:NJZ393306 NTV393305:NTV393306 ODR393305:ODR393306 ONN393305:ONN393306 OXJ393305:OXJ393306 PHF393305:PHF393306 PRB393305:PRB393306 QAX393305:QAX393306 QKT393305:QKT393306 QUP393305:QUP393306 REL393305:REL393306 ROH393305:ROH393306 RYD393305:RYD393306 SHZ393305:SHZ393306 SRV393305:SRV393306 TBR393305:TBR393306 TLN393305:TLN393306 TVJ393305:TVJ393306 UFF393305:UFF393306 UPB393305:UPB393306 UYX393305:UYX393306 VIT393305:VIT393306 VSP393305:VSP393306 WCL393305:WCL393306 WMH393305:WMH393306 WWD393305:WWD393306 V458841:V458842 JR458841:JR458842 TN458841:TN458842 ADJ458841:ADJ458842 ANF458841:ANF458842 AXB458841:AXB458842 BGX458841:BGX458842 BQT458841:BQT458842 CAP458841:CAP458842 CKL458841:CKL458842 CUH458841:CUH458842 DED458841:DED458842 DNZ458841:DNZ458842 DXV458841:DXV458842 EHR458841:EHR458842 ERN458841:ERN458842 FBJ458841:FBJ458842 FLF458841:FLF458842 FVB458841:FVB458842 GEX458841:GEX458842 GOT458841:GOT458842 GYP458841:GYP458842 HIL458841:HIL458842 HSH458841:HSH458842 ICD458841:ICD458842 ILZ458841:ILZ458842 IVV458841:IVV458842 JFR458841:JFR458842 JPN458841:JPN458842 JZJ458841:JZJ458842 KJF458841:KJF458842 KTB458841:KTB458842 LCX458841:LCX458842 LMT458841:LMT458842 LWP458841:LWP458842 MGL458841:MGL458842 MQH458841:MQH458842 NAD458841:NAD458842 NJZ458841:NJZ458842 NTV458841:NTV458842 ODR458841:ODR458842 ONN458841:ONN458842 OXJ458841:OXJ458842 PHF458841:PHF458842 PRB458841:PRB458842 QAX458841:QAX458842 QKT458841:QKT458842 QUP458841:QUP458842 REL458841:REL458842 ROH458841:ROH458842 RYD458841:RYD458842 SHZ458841:SHZ458842 SRV458841:SRV458842 TBR458841:TBR458842 TLN458841:TLN458842 TVJ458841:TVJ458842 UFF458841:UFF458842 UPB458841:UPB458842 UYX458841:UYX458842 VIT458841:VIT458842 VSP458841:VSP458842 WCL458841:WCL458842 WMH458841:WMH458842 WWD458841:WWD458842 V524377:V524378 JR524377:JR524378 TN524377:TN524378 ADJ524377:ADJ524378 ANF524377:ANF524378 AXB524377:AXB524378 BGX524377:BGX524378 BQT524377:BQT524378 CAP524377:CAP524378 CKL524377:CKL524378 CUH524377:CUH524378 DED524377:DED524378 DNZ524377:DNZ524378 DXV524377:DXV524378 EHR524377:EHR524378 ERN524377:ERN524378 FBJ524377:FBJ524378 FLF524377:FLF524378 FVB524377:FVB524378 GEX524377:GEX524378 GOT524377:GOT524378 GYP524377:GYP524378 HIL524377:HIL524378 HSH524377:HSH524378 ICD524377:ICD524378 ILZ524377:ILZ524378 IVV524377:IVV524378 JFR524377:JFR524378 JPN524377:JPN524378 JZJ524377:JZJ524378 KJF524377:KJF524378 KTB524377:KTB524378 LCX524377:LCX524378 LMT524377:LMT524378 LWP524377:LWP524378 MGL524377:MGL524378 MQH524377:MQH524378 NAD524377:NAD524378 NJZ524377:NJZ524378 NTV524377:NTV524378 ODR524377:ODR524378 ONN524377:ONN524378 OXJ524377:OXJ524378 PHF524377:PHF524378 PRB524377:PRB524378 QAX524377:QAX524378 QKT524377:QKT524378 QUP524377:QUP524378 REL524377:REL524378 ROH524377:ROH524378 RYD524377:RYD524378 SHZ524377:SHZ524378 SRV524377:SRV524378 TBR524377:TBR524378 TLN524377:TLN524378 TVJ524377:TVJ524378 UFF524377:UFF524378 UPB524377:UPB524378 UYX524377:UYX524378 VIT524377:VIT524378 VSP524377:VSP524378 WCL524377:WCL524378 WMH524377:WMH524378 WWD524377:WWD524378 V589913:V589914 JR589913:JR589914 TN589913:TN589914 ADJ589913:ADJ589914 ANF589913:ANF589914 AXB589913:AXB589914 BGX589913:BGX589914 BQT589913:BQT589914 CAP589913:CAP589914 CKL589913:CKL589914 CUH589913:CUH589914 DED589913:DED589914 DNZ589913:DNZ589914 DXV589913:DXV589914 EHR589913:EHR589914 ERN589913:ERN589914 FBJ589913:FBJ589914 FLF589913:FLF589914 FVB589913:FVB589914 GEX589913:GEX589914 GOT589913:GOT589914 GYP589913:GYP589914 HIL589913:HIL589914 HSH589913:HSH589914 ICD589913:ICD589914 ILZ589913:ILZ589914 IVV589913:IVV589914 JFR589913:JFR589914 JPN589913:JPN589914 JZJ589913:JZJ589914 KJF589913:KJF589914 KTB589913:KTB589914 LCX589913:LCX589914 LMT589913:LMT589914 LWP589913:LWP589914 MGL589913:MGL589914 MQH589913:MQH589914 NAD589913:NAD589914 NJZ589913:NJZ589914 NTV589913:NTV589914 ODR589913:ODR589914 ONN589913:ONN589914 OXJ589913:OXJ589914 PHF589913:PHF589914 PRB589913:PRB589914 QAX589913:QAX589914 QKT589913:QKT589914 QUP589913:QUP589914 REL589913:REL589914 ROH589913:ROH589914 RYD589913:RYD589914 SHZ589913:SHZ589914 SRV589913:SRV589914 TBR589913:TBR589914 TLN589913:TLN589914 TVJ589913:TVJ589914 UFF589913:UFF589914 UPB589913:UPB589914 UYX589913:UYX589914 VIT589913:VIT589914 VSP589913:VSP589914 WCL589913:WCL589914 WMH589913:WMH589914 WWD589913:WWD589914 V655449:V655450 JR655449:JR655450 TN655449:TN655450 ADJ655449:ADJ655450 ANF655449:ANF655450 AXB655449:AXB655450 BGX655449:BGX655450 BQT655449:BQT655450 CAP655449:CAP655450 CKL655449:CKL655450 CUH655449:CUH655450 DED655449:DED655450 DNZ655449:DNZ655450 DXV655449:DXV655450 EHR655449:EHR655450 ERN655449:ERN655450 FBJ655449:FBJ655450 FLF655449:FLF655450 FVB655449:FVB655450 GEX655449:GEX655450 GOT655449:GOT655450 GYP655449:GYP655450 HIL655449:HIL655450 HSH655449:HSH655450 ICD655449:ICD655450 ILZ655449:ILZ655450 IVV655449:IVV655450 JFR655449:JFR655450 JPN655449:JPN655450 JZJ655449:JZJ655450 KJF655449:KJF655450 KTB655449:KTB655450 LCX655449:LCX655450 LMT655449:LMT655450 LWP655449:LWP655450 MGL655449:MGL655450 MQH655449:MQH655450 NAD655449:NAD655450 NJZ655449:NJZ655450 NTV655449:NTV655450 ODR655449:ODR655450 ONN655449:ONN655450 OXJ655449:OXJ655450 PHF655449:PHF655450 PRB655449:PRB655450 QAX655449:QAX655450 QKT655449:QKT655450 QUP655449:QUP655450 REL655449:REL655450 ROH655449:ROH655450 RYD655449:RYD655450 SHZ655449:SHZ655450 SRV655449:SRV655450 TBR655449:TBR655450 TLN655449:TLN655450 TVJ655449:TVJ655450 UFF655449:UFF655450 UPB655449:UPB655450 UYX655449:UYX655450 VIT655449:VIT655450 VSP655449:VSP655450 WCL655449:WCL655450 WMH655449:WMH655450 WWD655449:WWD655450 V720985:V720986 JR720985:JR720986 TN720985:TN720986 ADJ720985:ADJ720986 ANF720985:ANF720986 AXB720985:AXB720986 BGX720985:BGX720986 BQT720985:BQT720986 CAP720985:CAP720986 CKL720985:CKL720986 CUH720985:CUH720986 DED720985:DED720986 DNZ720985:DNZ720986 DXV720985:DXV720986 EHR720985:EHR720986 ERN720985:ERN720986 FBJ720985:FBJ720986 FLF720985:FLF720986 FVB720985:FVB720986 GEX720985:GEX720986 GOT720985:GOT720986 GYP720985:GYP720986 HIL720985:HIL720986 HSH720985:HSH720986 ICD720985:ICD720986 ILZ720985:ILZ720986 IVV720985:IVV720986 JFR720985:JFR720986 JPN720985:JPN720986 JZJ720985:JZJ720986 KJF720985:KJF720986 KTB720985:KTB720986 LCX720985:LCX720986 LMT720985:LMT720986 LWP720985:LWP720986 MGL720985:MGL720986 MQH720985:MQH720986 NAD720985:NAD720986 NJZ720985:NJZ720986 NTV720985:NTV720986 ODR720985:ODR720986 ONN720985:ONN720986 OXJ720985:OXJ720986 PHF720985:PHF720986 PRB720985:PRB720986 QAX720985:QAX720986 QKT720985:QKT720986 QUP720985:QUP720986 REL720985:REL720986 ROH720985:ROH720986 RYD720985:RYD720986 SHZ720985:SHZ720986 SRV720985:SRV720986 TBR720985:TBR720986 TLN720985:TLN720986 TVJ720985:TVJ720986 UFF720985:UFF720986 UPB720985:UPB720986 UYX720985:UYX720986 VIT720985:VIT720986 VSP720985:VSP720986 WCL720985:WCL720986 WMH720985:WMH720986 WWD720985:WWD720986 V786521:V786522 JR786521:JR786522 TN786521:TN786522 ADJ786521:ADJ786522 ANF786521:ANF786522 AXB786521:AXB786522 BGX786521:BGX786522 BQT786521:BQT786522 CAP786521:CAP786522 CKL786521:CKL786522 CUH786521:CUH786522 DED786521:DED786522 DNZ786521:DNZ786522 DXV786521:DXV786522 EHR786521:EHR786522 ERN786521:ERN786522 FBJ786521:FBJ786522 FLF786521:FLF786522 FVB786521:FVB786522 GEX786521:GEX786522 GOT786521:GOT786522 GYP786521:GYP786522 HIL786521:HIL786522 HSH786521:HSH786522 ICD786521:ICD786522 ILZ786521:ILZ786522 IVV786521:IVV786522 JFR786521:JFR786522 JPN786521:JPN786522 JZJ786521:JZJ786522 KJF786521:KJF786522 KTB786521:KTB786522 LCX786521:LCX786522 LMT786521:LMT786522 LWP786521:LWP786522 MGL786521:MGL786522 MQH786521:MQH786522 NAD786521:NAD786522 NJZ786521:NJZ786522 NTV786521:NTV786522 ODR786521:ODR786522 ONN786521:ONN786522 OXJ786521:OXJ786522 PHF786521:PHF786522 PRB786521:PRB786522 QAX786521:QAX786522 QKT786521:QKT786522 QUP786521:QUP786522 REL786521:REL786522 ROH786521:ROH786522 RYD786521:RYD786522 SHZ786521:SHZ786522 SRV786521:SRV786522 TBR786521:TBR786522 TLN786521:TLN786522 TVJ786521:TVJ786522 UFF786521:UFF786522 UPB786521:UPB786522 UYX786521:UYX786522 VIT786521:VIT786522 VSP786521:VSP786522 WCL786521:WCL786522 WMH786521:WMH786522 WWD786521:WWD786522 V852057:V852058 JR852057:JR852058 TN852057:TN852058 ADJ852057:ADJ852058 ANF852057:ANF852058 AXB852057:AXB852058 BGX852057:BGX852058 BQT852057:BQT852058 CAP852057:CAP852058 CKL852057:CKL852058 CUH852057:CUH852058 DED852057:DED852058 DNZ852057:DNZ852058 DXV852057:DXV852058 EHR852057:EHR852058 ERN852057:ERN852058 FBJ852057:FBJ852058 FLF852057:FLF852058 FVB852057:FVB852058 GEX852057:GEX852058 GOT852057:GOT852058 GYP852057:GYP852058 HIL852057:HIL852058 HSH852057:HSH852058 ICD852057:ICD852058 ILZ852057:ILZ852058 IVV852057:IVV852058 JFR852057:JFR852058 JPN852057:JPN852058 JZJ852057:JZJ852058 KJF852057:KJF852058 KTB852057:KTB852058 LCX852057:LCX852058 LMT852057:LMT852058 LWP852057:LWP852058 MGL852057:MGL852058 MQH852057:MQH852058 NAD852057:NAD852058 NJZ852057:NJZ852058 NTV852057:NTV852058 ODR852057:ODR852058 ONN852057:ONN852058 OXJ852057:OXJ852058 PHF852057:PHF852058 PRB852057:PRB852058 QAX852057:QAX852058 QKT852057:QKT852058 QUP852057:QUP852058 REL852057:REL852058 ROH852057:ROH852058 RYD852057:RYD852058 SHZ852057:SHZ852058 SRV852057:SRV852058 TBR852057:TBR852058 TLN852057:TLN852058 TVJ852057:TVJ852058 UFF852057:UFF852058 UPB852057:UPB852058 UYX852057:UYX852058 VIT852057:VIT852058 VSP852057:VSP852058 WCL852057:WCL852058 WMH852057:WMH852058 WWD852057:WWD852058 V917593:V917594 JR917593:JR917594 TN917593:TN917594 ADJ917593:ADJ917594 ANF917593:ANF917594 AXB917593:AXB917594 BGX917593:BGX917594 BQT917593:BQT917594 CAP917593:CAP917594 CKL917593:CKL917594 CUH917593:CUH917594 DED917593:DED917594 DNZ917593:DNZ917594 DXV917593:DXV917594 EHR917593:EHR917594 ERN917593:ERN917594 FBJ917593:FBJ917594 FLF917593:FLF917594 FVB917593:FVB917594 GEX917593:GEX917594 GOT917593:GOT917594 GYP917593:GYP917594 HIL917593:HIL917594 HSH917593:HSH917594 ICD917593:ICD917594 ILZ917593:ILZ917594 IVV917593:IVV917594 JFR917593:JFR917594 JPN917593:JPN917594 JZJ917593:JZJ917594 KJF917593:KJF917594 KTB917593:KTB917594 LCX917593:LCX917594 LMT917593:LMT917594 LWP917593:LWP917594 MGL917593:MGL917594 MQH917593:MQH917594 NAD917593:NAD917594 NJZ917593:NJZ917594 NTV917593:NTV917594 ODR917593:ODR917594 ONN917593:ONN917594 OXJ917593:OXJ917594 PHF917593:PHF917594 PRB917593:PRB917594 QAX917593:QAX917594 QKT917593:QKT917594 QUP917593:QUP917594 REL917593:REL917594 ROH917593:ROH917594 RYD917593:RYD917594 SHZ917593:SHZ917594 SRV917593:SRV917594 TBR917593:TBR917594 TLN917593:TLN917594 TVJ917593:TVJ917594 UFF917593:UFF917594 UPB917593:UPB917594 UYX917593:UYX917594 VIT917593:VIT917594 VSP917593:VSP917594 WCL917593:WCL917594 WMH917593:WMH917594 WWD917593:WWD917594 V983129:V983130 JR983129:JR983130 TN983129:TN983130 ADJ983129:ADJ983130 ANF983129:ANF983130 AXB983129:AXB983130 BGX983129:BGX983130 BQT983129:BQT983130 CAP983129:CAP983130 CKL983129:CKL983130 CUH983129:CUH983130 DED983129:DED983130 DNZ983129:DNZ983130 DXV983129:DXV983130 EHR983129:EHR983130 ERN983129:ERN983130 FBJ983129:FBJ983130 FLF983129:FLF983130 FVB983129:FVB983130 GEX983129:GEX983130 GOT983129:GOT983130 GYP983129:GYP983130 HIL983129:HIL983130 HSH983129:HSH983130 ICD983129:ICD983130 ILZ983129:ILZ983130 IVV983129:IVV983130 JFR983129:JFR983130 JPN983129:JPN983130 JZJ983129:JZJ983130 KJF983129:KJF983130 KTB983129:KTB983130 LCX983129:LCX983130 LMT983129:LMT983130 LWP983129:LWP983130 MGL983129:MGL983130 MQH983129:MQH983130 NAD983129:NAD983130 NJZ983129:NJZ983130 NTV983129:NTV983130 ODR983129:ODR983130 ONN983129:ONN983130 OXJ983129:OXJ983130 PHF983129:PHF983130 PRB983129:PRB983130 QAX983129:QAX983130 QKT983129:QKT983130 QUP983129:QUP983130 REL983129:REL983130 ROH983129:ROH983130 RYD983129:RYD983130 SHZ983129:SHZ983130 SRV983129:SRV983130 TBR983129:TBR983130 TLN983129:TLN983130 TVJ983129:TVJ983130 UFF983129:UFF983130 UPB983129:UPB983130 UYX983129:UYX983130 VIT983129:VIT983130 VSP983129:VSP983130 WCL983129:WCL983130 WMH983129:WMH983130 WWD983129:WWD983130 N589924:N589925 JJ589924:JJ589925 TF589924:TF589925 ADB589924:ADB589925 AMX589924:AMX589925 AWT589924:AWT589925 BGP589924:BGP589925 BQL589924:BQL589925 CAH589924:CAH589925 CKD589924:CKD589925 CTZ589924:CTZ589925 DDV589924:DDV589925 DNR589924:DNR589925 DXN589924:DXN589925 EHJ589924:EHJ589925 ERF589924:ERF589925 FBB589924:FBB589925 FKX589924:FKX589925 FUT589924:FUT589925 GEP589924:GEP589925 GOL589924:GOL589925 GYH589924:GYH589925 HID589924:HID589925 HRZ589924:HRZ589925 IBV589924:IBV589925 ILR589924:ILR589925 IVN589924:IVN589925 JFJ589924:JFJ589925 JPF589924:JPF589925 JZB589924:JZB589925 KIX589924:KIX589925 KST589924:KST589925 LCP589924:LCP589925 LML589924:LML589925 LWH589924:LWH589925 MGD589924:MGD589925 MPZ589924:MPZ589925 MZV589924:MZV589925 NJR589924:NJR589925 NTN589924:NTN589925 ODJ589924:ODJ589925 ONF589924:ONF589925 OXB589924:OXB589925 PGX589924:PGX589925 PQT589924:PQT589925 QAP589924:QAP589925 QKL589924:QKL589925 QUH589924:QUH589925 RED589924:RED589925 RNZ589924:RNZ589925 RXV589924:RXV589925 SHR589924:SHR589925 SRN589924:SRN589925 TBJ589924:TBJ589925 TLF589924:TLF589925 TVB589924:TVB589925 UEX589924:UEX589925 UOT589924:UOT589925 UYP589924:UYP589925 VIL589924:VIL589925 VSH589924:VSH589925 WCD589924:WCD589925 WLZ589924:WLZ589925 WVV589924:WVV589925 Z65532 JV65532 TR65532 ADN65532 ANJ65532 AXF65532 BHB65532 BQX65532 CAT65532 CKP65532 CUL65532 DEH65532 DOD65532 DXZ65532 EHV65532 ERR65532 FBN65532 FLJ65532 FVF65532 GFB65532 GOX65532 GYT65532 HIP65532 HSL65532 ICH65532 IMD65532 IVZ65532 JFV65532 JPR65532 JZN65532 KJJ65532 KTF65532 LDB65532 LMX65532 LWT65532 MGP65532 MQL65532 NAH65532 NKD65532 NTZ65532 ODV65532 ONR65532 OXN65532 PHJ65532 PRF65532 QBB65532 QKX65532 QUT65532 REP65532 ROL65532 RYH65532 SID65532 SRZ65532 TBV65532 TLR65532 TVN65532 UFJ65532 UPF65532 UZB65532 VIX65532 VST65532 WCP65532 WML65532 WWH65532 Z131068 JV131068 TR131068 ADN131068 ANJ131068 AXF131068 BHB131068 BQX131068 CAT131068 CKP131068 CUL131068 DEH131068 DOD131068 DXZ131068 EHV131068 ERR131068 FBN131068 FLJ131068 FVF131068 GFB131068 GOX131068 GYT131068 HIP131068 HSL131068 ICH131068 IMD131068 IVZ131068 JFV131068 JPR131068 JZN131068 KJJ131068 KTF131068 LDB131068 LMX131068 LWT131068 MGP131068 MQL131068 NAH131068 NKD131068 NTZ131068 ODV131068 ONR131068 OXN131068 PHJ131068 PRF131068 QBB131068 QKX131068 QUT131068 REP131068 ROL131068 RYH131068 SID131068 SRZ131068 TBV131068 TLR131068 TVN131068 UFJ131068 UPF131068 UZB131068 VIX131068 VST131068 WCP131068 WML131068 WWH131068 Z196604 JV196604 TR196604 ADN196604 ANJ196604 AXF196604 BHB196604 BQX196604 CAT196604 CKP196604 CUL196604 DEH196604 DOD196604 DXZ196604 EHV196604 ERR196604 FBN196604 FLJ196604 FVF196604 GFB196604 GOX196604 GYT196604 HIP196604 HSL196604 ICH196604 IMD196604 IVZ196604 JFV196604 JPR196604 JZN196604 KJJ196604 KTF196604 LDB196604 LMX196604 LWT196604 MGP196604 MQL196604 NAH196604 NKD196604 NTZ196604 ODV196604 ONR196604 OXN196604 PHJ196604 PRF196604 QBB196604 QKX196604 QUT196604 REP196604 ROL196604 RYH196604 SID196604 SRZ196604 TBV196604 TLR196604 TVN196604 UFJ196604 UPF196604 UZB196604 VIX196604 VST196604 WCP196604 WML196604 WWH196604 Z262140 JV262140 TR262140 ADN262140 ANJ262140 AXF262140 BHB262140 BQX262140 CAT262140 CKP262140 CUL262140 DEH262140 DOD262140 DXZ262140 EHV262140 ERR262140 FBN262140 FLJ262140 FVF262140 GFB262140 GOX262140 GYT262140 HIP262140 HSL262140 ICH262140 IMD262140 IVZ262140 JFV262140 JPR262140 JZN262140 KJJ262140 KTF262140 LDB262140 LMX262140 LWT262140 MGP262140 MQL262140 NAH262140 NKD262140 NTZ262140 ODV262140 ONR262140 OXN262140 PHJ262140 PRF262140 QBB262140 QKX262140 QUT262140 REP262140 ROL262140 RYH262140 SID262140 SRZ262140 TBV262140 TLR262140 TVN262140 UFJ262140 UPF262140 UZB262140 VIX262140 VST262140 WCP262140 WML262140 WWH262140 Z327676 JV327676 TR327676 ADN327676 ANJ327676 AXF327676 BHB327676 BQX327676 CAT327676 CKP327676 CUL327676 DEH327676 DOD327676 DXZ327676 EHV327676 ERR327676 FBN327676 FLJ327676 FVF327676 GFB327676 GOX327676 GYT327676 HIP327676 HSL327676 ICH327676 IMD327676 IVZ327676 JFV327676 JPR327676 JZN327676 KJJ327676 KTF327676 LDB327676 LMX327676 LWT327676 MGP327676 MQL327676 NAH327676 NKD327676 NTZ327676 ODV327676 ONR327676 OXN327676 PHJ327676 PRF327676 QBB327676 QKX327676 QUT327676 REP327676 ROL327676 RYH327676 SID327676 SRZ327676 TBV327676 TLR327676 TVN327676 UFJ327676 UPF327676 UZB327676 VIX327676 VST327676 WCP327676 WML327676 WWH327676 Z393212 JV393212 TR393212 ADN393212 ANJ393212 AXF393212 BHB393212 BQX393212 CAT393212 CKP393212 CUL393212 DEH393212 DOD393212 DXZ393212 EHV393212 ERR393212 FBN393212 FLJ393212 FVF393212 GFB393212 GOX393212 GYT393212 HIP393212 HSL393212 ICH393212 IMD393212 IVZ393212 JFV393212 JPR393212 JZN393212 KJJ393212 KTF393212 LDB393212 LMX393212 LWT393212 MGP393212 MQL393212 NAH393212 NKD393212 NTZ393212 ODV393212 ONR393212 OXN393212 PHJ393212 PRF393212 QBB393212 QKX393212 QUT393212 REP393212 ROL393212 RYH393212 SID393212 SRZ393212 TBV393212 TLR393212 TVN393212 UFJ393212 UPF393212 UZB393212 VIX393212 VST393212 WCP393212 WML393212 WWH393212 Z458748 JV458748 TR458748 ADN458748 ANJ458748 AXF458748 BHB458748 BQX458748 CAT458748 CKP458748 CUL458748 DEH458748 DOD458748 DXZ458748 EHV458748 ERR458748 FBN458748 FLJ458748 FVF458748 GFB458748 GOX458748 GYT458748 HIP458748 HSL458748 ICH458748 IMD458748 IVZ458748 JFV458748 JPR458748 JZN458748 KJJ458748 KTF458748 LDB458748 LMX458748 LWT458748 MGP458748 MQL458748 NAH458748 NKD458748 NTZ458748 ODV458748 ONR458748 OXN458748 PHJ458748 PRF458748 QBB458748 QKX458748 QUT458748 REP458748 ROL458748 RYH458748 SID458748 SRZ458748 TBV458748 TLR458748 TVN458748 UFJ458748 UPF458748 UZB458748 VIX458748 VST458748 WCP458748 WML458748 WWH458748 Z524284 JV524284 TR524284 ADN524284 ANJ524284 AXF524284 BHB524284 BQX524284 CAT524284 CKP524284 CUL524284 DEH524284 DOD524284 DXZ524284 EHV524284 ERR524284 FBN524284 FLJ524284 FVF524284 GFB524284 GOX524284 GYT524284 HIP524284 HSL524284 ICH524284 IMD524284 IVZ524284 JFV524284 JPR524284 JZN524284 KJJ524284 KTF524284 LDB524284 LMX524284 LWT524284 MGP524284 MQL524284 NAH524284 NKD524284 NTZ524284 ODV524284 ONR524284 OXN524284 PHJ524284 PRF524284 QBB524284 QKX524284 QUT524284 REP524284 ROL524284 RYH524284 SID524284 SRZ524284 TBV524284 TLR524284 TVN524284 UFJ524284 UPF524284 UZB524284 VIX524284 VST524284 WCP524284 WML524284 WWH524284 Z589820 JV589820 TR589820 ADN589820 ANJ589820 AXF589820 BHB589820 BQX589820 CAT589820 CKP589820 CUL589820 DEH589820 DOD589820 DXZ589820 EHV589820 ERR589820 FBN589820 FLJ589820 FVF589820 GFB589820 GOX589820 GYT589820 HIP589820 HSL589820 ICH589820 IMD589820 IVZ589820 JFV589820 JPR589820 JZN589820 KJJ589820 KTF589820 LDB589820 LMX589820 LWT589820 MGP589820 MQL589820 NAH589820 NKD589820 NTZ589820 ODV589820 ONR589820 OXN589820 PHJ589820 PRF589820 QBB589820 QKX589820 QUT589820 REP589820 ROL589820 RYH589820 SID589820 SRZ589820 TBV589820 TLR589820 TVN589820 UFJ589820 UPF589820 UZB589820 VIX589820 VST589820 WCP589820 WML589820 WWH589820 Z655356 JV655356 TR655356 ADN655356 ANJ655356 AXF655356 BHB655356 BQX655356 CAT655356 CKP655356 CUL655356 DEH655356 DOD655356 DXZ655356 EHV655356 ERR655356 FBN655356 FLJ655356 FVF655356 GFB655356 GOX655356 GYT655356 HIP655356 HSL655356 ICH655356 IMD655356 IVZ655356 JFV655356 JPR655356 JZN655356 KJJ655356 KTF655356 LDB655356 LMX655356 LWT655356 MGP655356 MQL655356 NAH655356 NKD655356 NTZ655356 ODV655356 ONR655356 OXN655356 PHJ655356 PRF655356 QBB655356 QKX655356 QUT655356 REP655356 ROL655356 RYH655356 SID655356 SRZ655356 TBV655356 TLR655356 TVN655356 UFJ655356 UPF655356 UZB655356 VIX655356 VST655356 WCP655356 WML655356 WWH655356 Z720892 JV720892 TR720892 ADN720892 ANJ720892 AXF720892 BHB720892 BQX720892 CAT720892 CKP720892 CUL720892 DEH720892 DOD720892 DXZ720892 EHV720892 ERR720892 FBN720892 FLJ720892 FVF720892 GFB720892 GOX720892 GYT720892 HIP720892 HSL720892 ICH720892 IMD720892 IVZ720892 JFV720892 JPR720892 JZN720892 KJJ720892 KTF720892 LDB720892 LMX720892 LWT720892 MGP720892 MQL720892 NAH720892 NKD720892 NTZ720892 ODV720892 ONR720892 OXN720892 PHJ720892 PRF720892 QBB720892 QKX720892 QUT720892 REP720892 ROL720892 RYH720892 SID720892 SRZ720892 TBV720892 TLR720892 TVN720892 UFJ720892 UPF720892 UZB720892 VIX720892 VST720892 WCP720892 WML720892 WWH720892 Z786428 JV786428 TR786428 ADN786428 ANJ786428 AXF786428 BHB786428 BQX786428 CAT786428 CKP786428 CUL786428 DEH786428 DOD786428 DXZ786428 EHV786428 ERR786428 FBN786428 FLJ786428 FVF786428 GFB786428 GOX786428 GYT786428 HIP786428 HSL786428 ICH786428 IMD786428 IVZ786428 JFV786428 JPR786428 JZN786428 KJJ786428 KTF786428 LDB786428 LMX786428 LWT786428 MGP786428 MQL786428 NAH786428 NKD786428 NTZ786428 ODV786428 ONR786428 OXN786428 PHJ786428 PRF786428 QBB786428 QKX786428 QUT786428 REP786428 ROL786428 RYH786428 SID786428 SRZ786428 TBV786428 TLR786428 TVN786428 UFJ786428 UPF786428 UZB786428 VIX786428 VST786428 WCP786428 WML786428 WWH786428 Z851964 JV851964 TR851964 ADN851964 ANJ851964 AXF851964 BHB851964 BQX851964 CAT851964 CKP851964 CUL851964 DEH851964 DOD851964 DXZ851964 EHV851964 ERR851964 FBN851964 FLJ851964 FVF851964 GFB851964 GOX851964 GYT851964 HIP851964 HSL851964 ICH851964 IMD851964 IVZ851964 JFV851964 JPR851964 JZN851964 KJJ851964 KTF851964 LDB851964 LMX851964 LWT851964 MGP851964 MQL851964 NAH851964 NKD851964 NTZ851964 ODV851964 ONR851964 OXN851964 PHJ851964 PRF851964 QBB851964 QKX851964 QUT851964 REP851964 ROL851964 RYH851964 SID851964 SRZ851964 TBV851964 TLR851964 TVN851964 UFJ851964 UPF851964 UZB851964 VIX851964 VST851964 WCP851964 WML851964 WWH851964 Z917500 JV917500 TR917500 ADN917500 ANJ917500 AXF917500 BHB917500 BQX917500 CAT917500 CKP917500 CUL917500 DEH917500 DOD917500 DXZ917500 EHV917500 ERR917500 FBN917500 FLJ917500 FVF917500 GFB917500 GOX917500 GYT917500 HIP917500 HSL917500 ICH917500 IMD917500 IVZ917500 JFV917500 JPR917500 JZN917500 KJJ917500 KTF917500 LDB917500 LMX917500 LWT917500 MGP917500 MQL917500 NAH917500 NKD917500 NTZ917500 ODV917500 ONR917500 OXN917500 PHJ917500 PRF917500 QBB917500 QKX917500 QUT917500 REP917500 ROL917500 RYH917500 SID917500 SRZ917500 TBV917500 TLR917500 TVN917500 UFJ917500 UPF917500 UZB917500 VIX917500 VST917500 WCP917500 WML917500 WWH917500 Z983036 JV983036 TR983036 ADN983036 ANJ983036 AXF983036 BHB983036 BQX983036 CAT983036 CKP983036 CUL983036 DEH983036 DOD983036 DXZ983036 EHV983036 ERR983036 FBN983036 FLJ983036 FVF983036 GFB983036 GOX983036 GYT983036 HIP983036 HSL983036 ICH983036 IMD983036 IVZ983036 JFV983036 JPR983036 JZN983036 KJJ983036 KTF983036 LDB983036 LMX983036 LWT983036 MGP983036 MQL983036 NAH983036 NKD983036 NTZ983036 ODV983036 ONR983036 OXN983036 PHJ983036 PRF983036 QBB983036 QKX983036 QUT983036 REP983036 ROL983036 RYH983036 SID983036 SRZ983036 TBV983036 TLR983036 TVN983036 UFJ983036 UPF983036 UZB983036 VIX983036 VST983036 WCP983036 WML983036 WWH983036 N655460:N655461 JJ655460:JJ655461 TF655460:TF655461 ADB655460:ADB655461 AMX655460:AMX655461 AWT655460:AWT655461 BGP655460:BGP655461 BQL655460:BQL655461 CAH655460:CAH655461 CKD655460:CKD655461 CTZ655460:CTZ655461 DDV655460:DDV655461 DNR655460:DNR655461 DXN655460:DXN655461 EHJ655460:EHJ655461 ERF655460:ERF655461 FBB655460:FBB655461 FKX655460:FKX655461 FUT655460:FUT655461 GEP655460:GEP655461 GOL655460:GOL655461 GYH655460:GYH655461 HID655460:HID655461 HRZ655460:HRZ655461 IBV655460:IBV655461 ILR655460:ILR655461 IVN655460:IVN655461 JFJ655460:JFJ655461 JPF655460:JPF655461 JZB655460:JZB655461 KIX655460:KIX655461 KST655460:KST655461 LCP655460:LCP655461 LML655460:LML655461 LWH655460:LWH655461 MGD655460:MGD655461 MPZ655460:MPZ655461 MZV655460:MZV655461 NJR655460:NJR655461 NTN655460:NTN655461 ODJ655460:ODJ655461 ONF655460:ONF655461 OXB655460:OXB655461 PGX655460:PGX655461 PQT655460:PQT655461 QAP655460:QAP655461 QKL655460:QKL655461 QUH655460:QUH655461 RED655460:RED655461 RNZ655460:RNZ655461 RXV655460:RXV655461 SHR655460:SHR655461 SRN655460:SRN655461 TBJ655460:TBJ655461 TLF655460:TLF655461 TVB655460:TVB655461 UEX655460:UEX655461 UOT655460:UOT655461 UYP655460:UYP655461 VIL655460:VIL655461 VSH655460:VSH655461 WCD655460:WCD655461 WLZ655460:WLZ655461 WVV655460:WVV655461 V65543 JR65543 TN65543 ADJ65543 ANF65543 AXB65543 BGX65543 BQT65543 CAP65543 CKL65543 CUH65543 DED65543 DNZ65543 DXV65543 EHR65543 ERN65543 FBJ65543 FLF65543 FVB65543 GEX65543 GOT65543 GYP65543 HIL65543 HSH65543 ICD65543 ILZ65543 IVV65543 JFR65543 JPN65543 JZJ65543 KJF65543 KTB65543 LCX65543 LMT65543 LWP65543 MGL65543 MQH65543 NAD65543 NJZ65543 NTV65543 ODR65543 ONN65543 OXJ65543 PHF65543 PRB65543 QAX65543 QKT65543 QUP65543 REL65543 ROH65543 RYD65543 SHZ65543 SRV65543 TBR65543 TLN65543 TVJ65543 UFF65543 UPB65543 UYX65543 VIT65543 VSP65543 WCL65543 WMH65543 WWD65543 V131079 JR131079 TN131079 ADJ131079 ANF131079 AXB131079 BGX131079 BQT131079 CAP131079 CKL131079 CUH131079 DED131079 DNZ131079 DXV131079 EHR131079 ERN131079 FBJ131079 FLF131079 FVB131079 GEX131079 GOT131079 GYP131079 HIL131079 HSH131079 ICD131079 ILZ131079 IVV131079 JFR131079 JPN131079 JZJ131079 KJF131079 KTB131079 LCX131079 LMT131079 LWP131079 MGL131079 MQH131079 NAD131079 NJZ131079 NTV131079 ODR131079 ONN131079 OXJ131079 PHF131079 PRB131079 QAX131079 QKT131079 QUP131079 REL131079 ROH131079 RYD131079 SHZ131079 SRV131079 TBR131079 TLN131079 TVJ131079 UFF131079 UPB131079 UYX131079 VIT131079 VSP131079 WCL131079 WMH131079 WWD131079 V196615 JR196615 TN196615 ADJ196615 ANF196615 AXB196615 BGX196615 BQT196615 CAP196615 CKL196615 CUH196615 DED196615 DNZ196615 DXV196615 EHR196615 ERN196615 FBJ196615 FLF196615 FVB196615 GEX196615 GOT196615 GYP196615 HIL196615 HSH196615 ICD196615 ILZ196615 IVV196615 JFR196615 JPN196615 JZJ196615 KJF196615 KTB196615 LCX196615 LMT196615 LWP196615 MGL196615 MQH196615 NAD196615 NJZ196615 NTV196615 ODR196615 ONN196615 OXJ196615 PHF196615 PRB196615 QAX196615 QKT196615 QUP196615 REL196615 ROH196615 RYD196615 SHZ196615 SRV196615 TBR196615 TLN196615 TVJ196615 UFF196615 UPB196615 UYX196615 VIT196615 VSP196615 WCL196615 WMH196615 WWD196615 V262151 JR262151 TN262151 ADJ262151 ANF262151 AXB262151 BGX262151 BQT262151 CAP262151 CKL262151 CUH262151 DED262151 DNZ262151 DXV262151 EHR262151 ERN262151 FBJ262151 FLF262151 FVB262151 GEX262151 GOT262151 GYP262151 HIL262151 HSH262151 ICD262151 ILZ262151 IVV262151 JFR262151 JPN262151 JZJ262151 KJF262151 KTB262151 LCX262151 LMT262151 LWP262151 MGL262151 MQH262151 NAD262151 NJZ262151 NTV262151 ODR262151 ONN262151 OXJ262151 PHF262151 PRB262151 QAX262151 QKT262151 QUP262151 REL262151 ROH262151 RYD262151 SHZ262151 SRV262151 TBR262151 TLN262151 TVJ262151 UFF262151 UPB262151 UYX262151 VIT262151 VSP262151 WCL262151 WMH262151 WWD262151 V327687 JR327687 TN327687 ADJ327687 ANF327687 AXB327687 BGX327687 BQT327687 CAP327687 CKL327687 CUH327687 DED327687 DNZ327687 DXV327687 EHR327687 ERN327687 FBJ327687 FLF327687 FVB327687 GEX327687 GOT327687 GYP327687 HIL327687 HSH327687 ICD327687 ILZ327687 IVV327687 JFR327687 JPN327687 JZJ327687 KJF327687 KTB327687 LCX327687 LMT327687 LWP327687 MGL327687 MQH327687 NAD327687 NJZ327687 NTV327687 ODR327687 ONN327687 OXJ327687 PHF327687 PRB327687 QAX327687 QKT327687 QUP327687 REL327687 ROH327687 RYD327687 SHZ327687 SRV327687 TBR327687 TLN327687 TVJ327687 UFF327687 UPB327687 UYX327687 VIT327687 VSP327687 WCL327687 WMH327687 WWD327687 V393223 JR393223 TN393223 ADJ393223 ANF393223 AXB393223 BGX393223 BQT393223 CAP393223 CKL393223 CUH393223 DED393223 DNZ393223 DXV393223 EHR393223 ERN393223 FBJ393223 FLF393223 FVB393223 GEX393223 GOT393223 GYP393223 HIL393223 HSH393223 ICD393223 ILZ393223 IVV393223 JFR393223 JPN393223 JZJ393223 KJF393223 KTB393223 LCX393223 LMT393223 LWP393223 MGL393223 MQH393223 NAD393223 NJZ393223 NTV393223 ODR393223 ONN393223 OXJ393223 PHF393223 PRB393223 QAX393223 QKT393223 QUP393223 REL393223 ROH393223 RYD393223 SHZ393223 SRV393223 TBR393223 TLN393223 TVJ393223 UFF393223 UPB393223 UYX393223 VIT393223 VSP393223 WCL393223 WMH393223 WWD393223 V458759 JR458759 TN458759 ADJ458759 ANF458759 AXB458759 BGX458759 BQT458759 CAP458759 CKL458759 CUH458759 DED458759 DNZ458759 DXV458759 EHR458759 ERN458759 FBJ458759 FLF458759 FVB458759 GEX458759 GOT458759 GYP458759 HIL458759 HSH458759 ICD458759 ILZ458759 IVV458759 JFR458759 JPN458759 JZJ458759 KJF458759 KTB458759 LCX458759 LMT458759 LWP458759 MGL458759 MQH458759 NAD458759 NJZ458759 NTV458759 ODR458759 ONN458759 OXJ458759 PHF458759 PRB458759 QAX458759 QKT458759 QUP458759 REL458759 ROH458759 RYD458759 SHZ458759 SRV458759 TBR458759 TLN458759 TVJ458759 UFF458759 UPB458759 UYX458759 VIT458759 VSP458759 WCL458759 WMH458759 WWD458759 V524295 JR524295 TN524295 ADJ524295 ANF524295 AXB524295 BGX524295 BQT524295 CAP524295 CKL524295 CUH524295 DED524295 DNZ524295 DXV524295 EHR524295 ERN524295 FBJ524295 FLF524295 FVB524295 GEX524295 GOT524295 GYP524295 HIL524295 HSH524295 ICD524295 ILZ524295 IVV524295 JFR524295 JPN524295 JZJ524295 KJF524295 KTB524295 LCX524295 LMT524295 LWP524295 MGL524295 MQH524295 NAD524295 NJZ524295 NTV524295 ODR524295 ONN524295 OXJ524295 PHF524295 PRB524295 QAX524295 QKT524295 QUP524295 REL524295 ROH524295 RYD524295 SHZ524295 SRV524295 TBR524295 TLN524295 TVJ524295 UFF524295 UPB524295 UYX524295 VIT524295 VSP524295 WCL524295 WMH524295 WWD524295 V589831 JR589831 TN589831 ADJ589831 ANF589831 AXB589831 BGX589831 BQT589831 CAP589831 CKL589831 CUH589831 DED589831 DNZ589831 DXV589831 EHR589831 ERN589831 FBJ589831 FLF589831 FVB589831 GEX589831 GOT589831 GYP589831 HIL589831 HSH589831 ICD589831 ILZ589831 IVV589831 JFR589831 JPN589831 JZJ589831 KJF589831 KTB589831 LCX589831 LMT589831 LWP589831 MGL589831 MQH589831 NAD589831 NJZ589831 NTV589831 ODR589831 ONN589831 OXJ589831 PHF589831 PRB589831 QAX589831 QKT589831 QUP589831 REL589831 ROH589831 RYD589831 SHZ589831 SRV589831 TBR589831 TLN589831 TVJ589831 UFF589831 UPB589831 UYX589831 VIT589831 VSP589831 WCL589831 WMH589831 WWD589831 V655367 JR655367 TN655367 ADJ655367 ANF655367 AXB655367 BGX655367 BQT655367 CAP655367 CKL655367 CUH655367 DED655367 DNZ655367 DXV655367 EHR655367 ERN655367 FBJ655367 FLF655367 FVB655367 GEX655367 GOT655367 GYP655367 HIL655367 HSH655367 ICD655367 ILZ655367 IVV655367 JFR655367 JPN655367 JZJ655367 KJF655367 KTB655367 LCX655367 LMT655367 LWP655367 MGL655367 MQH655367 NAD655367 NJZ655367 NTV655367 ODR655367 ONN655367 OXJ655367 PHF655367 PRB655367 QAX655367 QKT655367 QUP655367 REL655367 ROH655367 RYD655367 SHZ655367 SRV655367 TBR655367 TLN655367 TVJ655367 UFF655367 UPB655367 UYX655367 VIT655367 VSP655367 WCL655367 WMH655367 WWD655367 V720903 JR720903 TN720903 ADJ720903 ANF720903 AXB720903 BGX720903 BQT720903 CAP720903 CKL720903 CUH720903 DED720903 DNZ720903 DXV720903 EHR720903 ERN720903 FBJ720903 FLF720903 FVB720903 GEX720903 GOT720903 GYP720903 HIL720903 HSH720903 ICD720903 ILZ720903 IVV720903 JFR720903 JPN720903 JZJ720903 KJF720903 KTB720903 LCX720903 LMT720903 LWP720903 MGL720903 MQH720903 NAD720903 NJZ720903 NTV720903 ODR720903 ONN720903 OXJ720903 PHF720903 PRB720903 QAX720903 QKT720903 QUP720903 REL720903 ROH720903 RYD720903 SHZ720903 SRV720903 TBR720903 TLN720903 TVJ720903 UFF720903 UPB720903 UYX720903 VIT720903 VSP720903 WCL720903 WMH720903 WWD720903 V786439 JR786439 TN786439 ADJ786439 ANF786439 AXB786439 BGX786439 BQT786439 CAP786439 CKL786439 CUH786439 DED786439 DNZ786439 DXV786439 EHR786439 ERN786439 FBJ786439 FLF786439 FVB786439 GEX786439 GOT786439 GYP786439 HIL786439 HSH786439 ICD786439 ILZ786439 IVV786439 JFR786439 JPN786439 JZJ786439 KJF786439 KTB786439 LCX786439 LMT786439 LWP786439 MGL786439 MQH786439 NAD786439 NJZ786439 NTV786439 ODR786439 ONN786439 OXJ786439 PHF786439 PRB786439 QAX786439 QKT786439 QUP786439 REL786439 ROH786439 RYD786439 SHZ786439 SRV786439 TBR786439 TLN786439 TVJ786439 UFF786439 UPB786439 UYX786439 VIT786439 VSP786439 WCL786439 WMH786439 WWD786439 V851975 JR851975 TN851975 ADJ851975 ANF851975 AXB851975 BGX851975 BQT851975 CAP851975 CKL851975 CUH851975 DED851975 DNZ851975 DXV851975 EHR851975 ERN851975 FBJ851975 FLF851975 FVB851975 GEX851975 GOT851975 GYP851975 HIL851975 HSH851975 ICD851975 ILZ851975 IVV851975 JFR851975 JPN851975 JZJ851975 KJF851975 KTB851975 LCX851975 LMT851975 LWP851975 MGL851975 MQH851975 NAD851975 NJZ851975 NTV851975 ODR851975 ONN851975 OXJ851975 PHF851975 PRB851975 QAX851975 QKT851975 QUP851975 REL851975 ROH851975 RYD851975 SHZ851975 SRV851975 TBR851975 TLN851975 TVJ851975 UFF851975 UPB851975 UYX851975 VIT851975 VSP851975 WCL851975 WMH851975 WWD851975 V917511 JR917511 TN917511 ADJ917511 ANF917511 AXB917511 BGX917511 BQT917511 CAP917511 CKL917511 CUH917511 DED917511 DNZ917511 DXV917511 EHR917511 ERN917511 FBJ917511 FLF917511 FVB917511 GEX917511 GOT917511 GYP917511 HIL917511 HSH917511 ICD917511 ILZ917511 IVV917511 JFR917511 JPN917511 JZJ917511 KJF917511 KTB917511 LCX917511 LMT917511 LWP917511 MGL917511 MQH917511 NAD917511 NJZ917511 NTV917511 ODR917511 ONN917511 OXJ917511 PHF917511 PRB917511 QAX917511 QKT917511 QUP917511 REL917511 ROH917511 RYD917511 SHZ917511 SRV917511 TBR917511 TLN917511 TVJ917511 UFF917511 UPB917511 UYX917511 VIT917511 VSP917511 WCL917511 WMH917511 WWD917511 V983047 JR983047 TN983047 ADJ983047 ANF983047 AXB983047 BGX983047 BQT983047 CAP983047 CKL983047 CUH983047 DED983047 DNZ983047 DXV983047 EHR983047 ERN983047 FBJ983047 FLF983047 FVB983047 GEX983047 GOT983047 GYP983047 HIL983047 HSH983047 ICD983047 ILZ983047 IVV983047 JFR983047 JPN983047 JZJ983047 KJF983047 KTB983047 LCX983047 LMT983047 LWP983047 MGL983047 MQH983047 NAD983047 NJZ983047 NTV983047 ODR983047 ONN983047 OXJ983047 PHF983047 PRB983047 QAX983047 QKT983047 QUP983047 REL983047 ROH983047 RYD983047 SHZ983047 SRV983047 TBR983047 TLN983047 TVJ983047 UFF983047 UPB983047 UYX983047 VIT983047 VSP983047 WCL983047 WMH983047 WWD983047 N720996:N720997 JJ720996:JJ720997 TF720996:TF720997 ADB720996:ADB720997 AMX720996:AMX720997 AWT720996:AWT720997 BGP720996:BGP720997 BQL720996:BQL720997 CAH720996:CAH720997 CKD720996:CKD720997 CTZ720996:CTZ720997 DDV720996:DDV720997 DNR720996:DNR720997 DXN720996:DXN720997 EHJ720996:EHJ720997 ERF720996:ERF720997 FBB720996:FBB720997 FKX720996:FKX720997 FUT720996:FUT720997 GEP720996:GEP720997 GOL720996:GOL720997 GYH720996:GYH720997 HID720996:HID720997 HRZ720996:HRZ720997 IBV720996:IBV720997 ILR720996:ILR720997 IVN720996:IVN720997 JFJ720996:JFJ720997 JPF720996:JPF720997 JZB720996:JZB720997 KIX720996:KIX720997 KST720996:KST720997 LCP720996:LCP720997 LML720996:LML720997 LWH720996:LWH720997 MGD720996:MGD720997 MPZ720996:MPZ720997 MZV720996:MZV720997 NJR720996:NJR720997 NTN720996:NTN720997 ODJ720996:ODJ720997 ONF720996:ONF720997 OXB720996:OXB720997 PGX720996:PGX720997 PQT720996:PQT720997 QAP720996:QAP720997 QKL720996:QKL720997 QUH720996:QUH720997 RED720996:RED720997 RNZ720996:RNZ720997 RXV720996:RXV720997 SHR720996:SHR720997 SRN720996:SRN720997 TBJ720996:TBJ720997 TLF720996:TLF720997 TVB720996:TVB720997 UEX720996:UEX720997 UOT720996:UOT720997 UYP720996:UYP720997 VIL720996:VIL720997 VSH720996:VSH720997 WCD720996:WCD720997 WLZ720996:WLZ720997 WVV720996:WVV720997 V65539 JR65539 TN65539 ADJ65539 ANF65539 AXB65539 BGX65539 BQT65539 CAP65539 CKL65539 CUH65539 DED65539 DNZ65539 DXV65539 EHR65539 ERN65539 FBJ65539 FLF65539 FVB65539 GEX65539 GOT65539 GYP65539 HIL65539 HSH65539 ICD65539 ILZ65539 IVV65539 JFR65539 JPN65539 JZJ65539 KJF65539 KTB65539 LCX65539 LMT65539 LWP65539 MGL65539 MQH65539 NAD65539 NJZ65539 NTV65539 ODR65539 ONN65539 OXJ65539 PHF65539 PRB65539 QAX65539 QKT65539 QUP65539 REL65539 ROH65539 RYD65539 SHZ65539 SRV65539 TBR65539 TLN65539 TVJ65539 UFF65539 UPB65539 UYX65539 VIT65539 VSP65539 WCL65539 WMH65539 WWD65539 V131075 JR131075 TN131075 ADJ131075 ANF131075 AXB131075 BGX131075 BQT131075 CAP131075 CKL131075 CUH131075 DED131075 DNZ131075 DXV131075 EHR131075 ERN131075 FBJ131075 FLF131075 FVB131075 GEX131075 GOT131075 GYP131075 HIL131075 HSH131075 ICD131075 ILZ131075 IVV131075 JFR131075 JPN131075 JZJ131075 KJF131075 KTB131075 LCX131075 LMT131075 LWP131075 MGL131075 MQH131075 NAD131075 NJZ131075 NTV131075 ODR131075 ONN131075 OXJ131075 PHF131075 PRB131075 QAX131075 QKT131075 QUP131075 REL131075 ROH131075 RYD131075 SHZ131075 SRV131075 TBR131075 TLN131075 TVJ131075 UFF131075 UPB131075 UYX131075 VIT131075 VSP131075 WCL131075 WMH131075 WWD131075 V196611 JR196611 TN196611 ADJ196611 ANF196611 AXB196611 BGX196611 BQT196611 CAP196611 CKL196611 CUH196611 DED196611 DNZ196611 DXV196611 EHR196611 ERN196611 FBJ196611 FLF196611 FVB196611 GEX196611 GOT196611 GYP196611 HIL196611 HSH196611 ICD196611 ILZ196611 IVV196611 JFR196611 JPN196611 JZJ196611 KJF196611 KTB196611 LCX196611 LMT196611 LWP196611 MGL196611 MQH196611 NAD196611 NJZ196611 NTV196611 ODR196611 ONN196611 OXJ196611 PHF196611 PRB196611 QAX196611 QKT196611 QUP196611 REL196611 ROH196611 RYD196611 SHZ196611 SRV196611 TBR196611 TLN196611 TVJ196611 UFF196611 UPB196611 UYX196611 VIT196611 VSP196611 WCL196611 WMH196611 WWD196611 V262147 JR262147 TN262147 ADJ262147 ANF262147 AXB262147 BGX262147 BQT262147 CAP262147 CKL262147 CUH262147 DED262147 DNZ262147 DXV262147 EHR262147 ERN262147 FBJ262147 FLF262147 FVB262147 GEX262147 GOT262147 GYP262147 HIL262147 HSH262147 ICD262147 ILZ262147 IVV262147 JFR262147 JPN262147 JZJ262147 KJF262147 KTB262147 LCX262147 LMT262147 LWP262147 MGL262147 MQH262147 NAD262147 NJZ262147 NTV262147 ODR262147 ONN262147 OXJ262147 PHF262147 PRB262147 QAX262147 QKT262147 QUP262147 REL262147 ROH262147 RYD262147 SHZ262147 SRV262147 TBR262147 TLN262147 TVJ262147 UFF262147 UPB262147 UYX262147 VIT262147 VSP262147 WCL262147 WMH262147 WWD262147 V327683 JR327683 TN327683 ADJ327683 ANF327683 AXB327683 BGX327683 BQT327683 CAP327683 CKL327683 CUH327683 DED327683 DNZ327683 DXV327683 EHR327683 ERN327683 FBJ327683 FLF327683 FVB327683 GEX327683 GOT327683 GYP327683 HIL327683 HSH327683 ICD327683 ILZ327683 IVV327683 JFR327683 JPN327683 JZJ327683 KJF327683 KTB327683 LCX327683 LMT327683 LWP327683 MGL327683 MQH327683 NAD327683 NJZ327683 NTV327683 ODR327683 ONN327683 OXJ327683 PHF327683 PRB327683 QAX327683 QKT327683 QUP327683 REL327683 ROH327683 RYD327683 SHZ327683 SRV327683 TBR327683 TLN327683 TVJ327683 UFF327683 UPB327683 UYX327683 VIT327683 VSP327683 WCL327683 WMH327683 WWD327683 V393219 JR393219 TN393219 ADJ393219 ANF393219 AXB393219 BGX393219 BQT393219 CAP393219 CKL393219 CUH393219 DED393219 DNZ393219 DXV393219 EHR393219 ERN393219 FBJ393219 FLF393219 FVB393219 GEX393219 GOT393219 GYP393219 HIL393219 HSH393219 ICD393219 ILZ393219 IVV393219 JFR393219 JPN393219 JZJ393219 KJF393219 KTB393219 LCX393219 LMT393219 LWP393219 MGL393219 MQH393219 NAD393219 NJZ393219 NTV393219 ODR393219 ONN393219 OXJ393219 PHF393219 PRB393219 QAX393219 QKT393219 QUP393219 REL393219 ROH393219 RYD393219 SHZ393219 SRV393219 TBR393219 TLN393219 TVJ393219 UFF393219 UPB393219 UYX393219 VIT393219 VSP393219 WCL393219 WMH393219 WWD393219 V458755 JR458755 TN458755 ADJ458755 ANF458755 AXB458755 BGX458755 BQT458755 CAP458755 CKL458755 CUH458755 DED458755 DNZ458755 DXV458755 EHR458755 ERN458755 FBJ458755 FLF458755 FVB458755 GEX458755 GOT458755 GYP458755 HIL458755 HSH458755 ICD458755 ILZ458755 IVV458755 JFR458755 JPN458755 JZJ458755 KJF458755 KTB458755 LCX458755 LMT458755 LWP458755 MGL458755 MQH458755 NAD458755 NJZ458755 NTV458755 ODR458755 ONN458755 OXJ458755 PHF458755 PRB458755 QAX458755 QKT458755 QUP458755 REL458755 ROH458755 RYD458755 SHZ458755 SRV458755 TBR458755 TLN458755 TVJ458755 UFF458755 UPB458755 UYX458755 VIT458755 VSP458755 WCL458755 WMH458755 WWD458755 V524291 JR524291 TN524291 ADJ524291 ANF524291 AXB524291 BGX524291 BQT524291 CAP524291 CKL524291 CUH524291 DED524291 DNZ524291 DXV524291 EHR524291 ERN524291 FBJ524291 FLF524291 FVB524291 GEX524291 GOT524291 GYP524291 HIL524291 HSH524291 ICD524291 ILZ524291 IVV524291 JFR524291 JPN524291 JZJ524291 KJF524291 KTB524291 LCX524291 LMT524291 LWP524291 MGL524291 MQH524291 NAD524291 NJZ524291 NTV524291 ODR524291 ONN524291 OXJ524291 PHF524291 PRB524291 QAX524291 QKT524291 QUP524291 REL524291 ROH524291 RYD524291 SHZ524291 SRV524291 TBR524291 TLN524291 TVJ524291 UFF524291 UPB524291 UYX524291 VIT524291 VSP524291 WCL524291 WMH524291 WWD524291 V589827 JR589827 TN589827 ADJ589827 ANF589827 AXB589827 BGX589827 BQT589827 CAP589827 CKL589827 CUH589827 DED589827 DNZ589827 DXV589827 EHR589827 ERN589827 FBJ589827 FLF589827 FVB589827 GEX589827 GOT589827 GYP589827 HIL589827 HSH589827 ICD589827 ILZ589827 IVV589827 JFR589827 JPN589827 JZJ589827 KJF589827 KTB589827 LCX589827 LMT589827 LWP589827 MGL589827 MQH589827 NAD589827 NJZ589827 NTV589827 ODR589827 ONN589827 OXJ589827 PHF589827 PRB589827 QAX589827 QKT589827 QUP589827 REL589827 ROH589827 RYD589827 SHZ589827 SRV589827 TBR589827 TLN589827 TVJ589827 UFF589827 UPB589827 UYX589827 VIT589827 VSP589827 WCL589827 WMH589827 WWD589827 V655363 JR655363 TN655363 ADJ655363 ANF655363 AXB655363 BGX655363 BQT655363 CAP655363 CKL655363 CUH655363 DED655363 DNZ655363 DXV655363 EHR655363 ERN655363 FBJ655363 FLF655363 FVB655363 GEX655363 GOT655363 GYP655363 HIL655363 HSH655363 ICD655363 ILZ655363 IVV655363 JFR655363 JPN655363 JZJ655363 KJF655363 KTB655363 LCX655363 LMT655363 LWP655363 MGL655363 MQH655363 NAD655363 NJZ655363 NTV655363 ODR655363 ONN655363 OXJ655363 PHF655363 PRB655363 QAX655363 QKT655363 QUP655363 REL655363 ROH655363 RYD655363 SHZ655363 SRV655363 TBR655363 TLN655363 TVJ655363 UFF655363 UPB655363 UYX655363 VIT655363 VSP655363 WCL655363 WMH655363 WWD655363 V720899 JR720899 TN720899 ADJ720899 ANF720899 AXB720899 BGX720899 BQT720899 CAP720899 CKL720899 CUH720899 DED720899 DNZ720899 DXV720899 EHR720899 ERN720899 FBJ720899 FLF720899 FVB720899 GEX720899 GOT720899 GYP720899 HIL720899 HSH720899 ICD720899 ILZ720899 IVV720899 JFR720899 JPN720899 JZJ720899 KJF720899 KTB720899 LCX720899 LMT720899 LWP720899 MGL720899 MQH720899 NAD720899 NJZ720899 NTV720899 ODR720899 ONN720899 OXJ720899 PHF720899 PRB720899 QAX720899 QKT720899 QUP720899 REL720899 ROH720899 RYD720899 SHZ720899 SRV720899 TBR720899 TLN720899 TVJ720899 UFF720899 UPB720899 UYX720899 VIT720899 VSP720899 WCL720899 WMH720899 WWD720899 V786435 JR786435 TN786435 ADJ786435 ANF786435 AXB786435 BGX786435 BQT786435 CAP786435 CKL786435 CUH786435 DED786435 DNZ786435 DXV786435 EHR786435 ERN786435 FBJ786435 FLF786435 FVB786435 GEX786435 GOT786435 GYP786435 HIL786435 HSH786435 ICD786435 ILZ786435 IVV786435 JFR786435 JPN786435 JZJ786435 KJF786435 KTB786435 LCX786435 LMT786435 LWP786435 MGL786435 MQH786435 NAD786435 NJZ786435 NTV786435 ODR786435 ONN786435 OXJ786435 PHF786435 PRB786435 QAX786435 QKT786435 QUP786435 REL786435 ROH786435 RYD786435 SHZ786435 SRV786435 TBR786435 TLN786435 TVJ786435 UFF786435 UPB786435 UYX786435 VIT786435 VSP786435 WCL786435 WMH786435 WWD786435 V851971 JR851971 TN851971 ADJ851971 ANF851971 AXB851971 BGX851971 BQT851971 CAP851971 CKL851971 CUH851971 DED851971 DNZ851971 DXV851971 EHR851971 ERN851971 FBJ851971 FLF851971 FVB851971 GEX851971 GOT851971 GYP851971 HIL851971 HSH851971 ICD851971 ILZ851971 IVV851971 JFR851971 JPN851971 JZJ851971 KJF851971 KTB851971 LCX851971 LMT851971 LWP851971 MGL851971 MQH851971 NAD851971 NJZ851971 NTV851971 ODR851971 ONN851971 OXJ851971 PHF851971 PRB851971 QAX851971 QKT851971 QUP851971 REL851971 ROH851971 RYD851971 SHZ851971 SRV851971 TBR851971 TLN851971 TVJ851971 UFF851971 UPB851971 UYX851971 VIT851971 VSP851971 WCL851971 WMH851971 WWD851971 V917507 JR917507 TN917507 ADJ917507 ANF917507 AXB917507 BGX917507 BQT917507 CAP917507 CKL917507 CUH917507 DED917507 DNZ917507 DXV917507 EHR917507 ERN917507 FBJ917507 FLF917507 FVB917507 GEX917507 GOT917507 GYP917507 HIL917507 HSH917507 ICD917507 ILZ917507 IVV917507 JFR917507 JPN917507 JZJ917507 KJF917507 KTB917507 LCX917507 LMT917507 LWP917507 MGL917507 MQH917507 NAD917507 NJZ917507 NTV917507 ODR917507 ONN917507 OXJ917507 PHF917507 PRB917507 QAX917507 QKT917507 QUP917507 REL917507 ROH917507 RYD917507 SHZ917507 SRV917507 TBR917507 TLN917507 TVJ917507 UFF917507 UPB917507 UYX917507 VIT917507 VSP917507 WCL917507 WMH917507 WWD917507 V983043 JR983043 TN983043 ADJ983043 ANF983043 AXB983043 BGX983043 BQT983043 CAP983043 CKL983043 CUH983043 DED983043 DNZ983043 DXV983043 EHR983043 ERN983043 FBJ983043 FLF983043 FVB983043 GEX983043 GOT983043 GYP983043 HIL983043 HSH983043 ICD983043 ILZ983043 IVV983043 JFR983043 JPN983043 JZJ983043 KJF983043 KTB983043 LCX983043 LMT983043 LWP983043 MGL983043 MQH983043 NAD983043 NJZ983043 NTV983043 ODR983043 ONN983043 OXJ983043 PHF983043 PRB983043 QAX983043 QKT983043 QUP983043 REL983043 ROH983043 RYD983043 SHZ983043 SRV983043 TBR983043 TLN983043 TVJ983043 UFF983043 UPB983043 UYX983043 VIT983043 VSP983043 WCL983043 WMH983043 WWD983043 N786532:N786533 JJ786532:JJ786533 TF786532:TF786533 ADB786532:ADB786533 AMX786532:AMX786533 AWT786532:AWT786533 BGP786532:BGP786533 BQL786532:BQL786533 CAH786532:CAH786533 CKD786532:CKD786533 CTZ786532:CTZ786533 DDV786532:DDV786533 DNR786532:DNR786533 DXN786532:DXN786533 EHJ786532:EHJ786533 ERF786532:ERF786533 FBB786532:FBB786533 FKX786532:FKX786533 FUT786532:FUT786533 GEP786532:GEP786533 GOL786532:GOL786533 GYH786532:GYH786533 HID786532:HID786533 HRZ786532:HRZ786533 IBV786532:IBV786533 ILR786532:ILR786533 IVN786532:IVN786533 JFJ786532:JFJ786533 JPF786532:JPF786533 JZB786532:JZB786533 KIX786532:KIX786533 KST786532:KST786533 LCP786532:LCP786533 LML786532:LML786533 LWH786532:LWH786533 MGD786532:MGD786533 MPZ786532:MPZ786533 MZV786532:MZV786533 NJR786532:NJR786533 NTN786532:NTN786533 ODJ786532:ODJ786533 ONF786532:ONF786533 OXB786532:OXB786533 PGX786532:PGX786533 PQT786532:PQT786533 QAP786532:QAP786533 QKL786532:QKL786533 QUH786532:QUH786533 RED786532:RED786533 RNZ786532:RNZ786533 RXV786532:RXV786533 SHR786532:SHR786533 SRN786532:SRN786533 TBJ786532:TBJ786533 TLF786532:TLF786533 TVB786532:TVB786533 UEX786532:UEX786533 UOT786532:UOT786533 UYP786532:UYP786533 VIL786532:VIL786533 VSH786532:VSH786533 WCD786532:WCD786533 WLZ786532:WLZ786533 WVV786532:WVV786533 AH65518:AH65524 KD65518:KD65524 TZ65518:TZ65524 ADV65518:ADV65524 ANR65518:ANR65524 AXN65518:AXN65524 BHJ65518:BHJ65524 BRF65518:BRF65524 CBB65518:CBB65524 CKX65518:CKX65524 CUT65518:CUT65524 DEP65518:DEP65524 DOL65518:DOL65524 DYH65518:DYH65524 EID65518:EID65524 ERZ65518:ERZ65524 FBV65518:FBV65524 FLR65518:FLR65524 FVN65518:FVN65524 GFJ65518:GFJ65524 GPF65518:GPF65524 GZB65518:GZB65524 HIX65518:HIX65524 HST65518:HST65524 ICP65518:ICP65524 IML65518:IML65524 IWH65518:IWH65524 JGD65518:JGD65524 JPZ65518:JPZ65524 JZV65518:JZV65524 KJR65518:KJR65524 KTN65518:KTN65524 LDJ65518:LDJ65524 LNF65518:LNF65524 LXB65518:LXB65524 MGX65518:MGX65524 MQT65518:MQT65524 NAP65518:NAP65524 NKL65518:NKL65524 NUH65518:NUH65524 OED65518:OED65524 ONZ65518:ONZ65524 OXV65518:OXV65524 PHR65518:PHR65524 PRN65518:PRN65524 QBJ65518:QBJ65524 QLF65518:QLF65524 QVB65518:QVB65524 REX65518:REX65524 ROT65518:ROT65524 RYP65518:RYP65524 SIL65518:SIL65524 SSH65518:SSH65524 TCD65518:TCD65524 TLZ65518:TLZ65524 TVV65518:TVV65524 UFR65518:UFR65524 UPN65518:UPN65524 UZJ65518:UZJ65524 VJF65518:VJF65524 VTB65518:VTB65524 WCX65518:WCX65524 WMT65518:WMT65524 WWP65518:WWP65524 AH131054:AH131060 KD131054:KD131060 TZ131054:TZ131060 ADV131054:ADV131060 ANR131054:ANR131060 AXN131054:AXN131060 BHJ131054:BHJ131060 BRF131054:BRF131060 CBB131054:CBB131060 CKX131054:CKX131060 CUT131054:CUT131060 DEP131054:DEP131060 DOL131054:DOL131060 DYH131054:DYH131060 EID131054:EID131060 ERZ131054:ERZ131060 FBV131054:FBV131060 FLR131054:FLR131060 FVN131054:FVN131060 GFJ131054:GFJ131060 GPF131054:GPF131060 GZB131054:GZB131060 HIX131054:HIX131060 HST131054:HST131060 ICP131054:ICP131060 IML131054:IML131060 IWH131054:IWH131060 JGD131054:JGD131060 JPZ131054:JPZ131060 JZV131054:JZV131060 KJR131054:KJR131060 KTN131054:KTN131060 LDJ131054:LDJ131060 LNF131054:LNF131060 LXB131054:LXB131060 MGX131054:MGX131060 MQT131054:MQT131060 NAP131054:NAP131060 NKL131054:NKL131060 NUH131054:NUH131060 OED131054:OED131060 ONZ131054:ONZ131060 OXV131054:OXV131060 PHR131054:PHR131060 PRN131054:PRN131060 QBJ131054:QBJ131060 QLF131054:QLF131060 QVB131054:QVB131060 REX131054:REX131060 ROT131054:ROT131060 RYP131054:RYP131060 SIL131054:SIL131060 SSH131054:SSH131060 TCD131054:TCD131060 TLZ131054:TLZ131060 TVV131054:TVV131060 UFR131054:UFR131060 UPN131054:UPN131060 UZJ131054:UZJ131060 VJF131054:VJF131060 VTB131054:VTB131060 WCX131054:WCX131060 WMT131054:WMT131060 WWP131054:WWP131060 AH196590:AH196596 KD196590:KD196596 TZ196590:TZ196596 ADV196590:ADV196596 ANR196590:ANR196596 AXN196590:AXN196596 BHJ196590:BHJ196596 BRF196590:BRF196596 CBB196590:CBB196596 CKX196590:CKX196596 CUT196590:CUT196596 DEP196590:DEP196596 DOL196590:DOL196596 DYH196590:DYH196596 EID196590:EID196596 ERZ196590:ERZ196596 FBV196590:FBV196596 FLR196590:FLR196596 FVN196590:FVN196596 GFJ196590:GFJ196596 GPF196590:GPF196596 GZB196590:GZB196596 HIX196590:HIX196596 HST196590:HST196596 ICP196590:ICP196596 IML196590:IML196596 IWH196590:IWH196596 JGD196590:JGD196596 JPZ196590:JPZ196596 JZV196590:JZV196596 KJR196590:KJR196596 KTN196590:KTN196596 LDJ196590:LDJ196596 LNF196590:LNF196596 LXB196590:LXB196596 MGX196590:MGX196596 MQT196590:MQT196596 NAP196590:NAP196596 NKL196590:NKL196596 NUH196590:NUH196596 OED196590:OED196596 ONZ196590:ONZ196596 OXV196590:OXV196596 PHR196590:PHR196596 PRN196590:PRN196596 QBJ196590:QBJ196596 QLF196590:QLF196596 QVB196590:QVB196596 REX196590:REX196596 ROT196590:ROT196596 RYP196590:RYP196596 SIL196590:SIL196596 SSH196590:SSH196596 TCD196590:TCD196596 TLZ196590:TLZ196596 TVV196590:TVV196596 UFR196590:UFR196596 UPN196590:UPN196596 UZJ196590:UZJ196596 VJF196590:VJF196596 VTB196590:VTB196596 WCX196590:WCX196596 WMT196590:WMT196596 WWP196590:WWP196596 AH262126:AH262132 KD262126:KD262132 TZ262126:TZ262132 ADV262126:ADV262132 ANR262126:ANR262132 AXN262126:AXN262132 BHJ262126:BHJ262132 BRF262126:BRF262132 CBB262126:CBB262132 CKX262126:CKX262132 CUT262126:CUT262132 DEP262126:DEP262132 DOL262126:DOL262132 DYH262126:DYH262132 EID262126:EID262132 ERZ262126:ERZ262132 FBV262126:FBV262132 FLR262126:FLR262132 FVN262126:FVN262132 GFJ262126:GFJ262132 GPF262126:GPF262132 GZB262126:GZB262132 HIX262126:HIX262132 HST262126:HST262132 ICP262126:ICP262132 IML262126:IML262132 IWH262126:IWH262132 JGD262126:JGD262132 JPZ262126:JPZ262132 JZV262126:JZV262132 KJR262126:KJR262132 KTN262126:KTN262132 LDJ262126:LDJ262132 LNF262126:LNF262132 LXB262126:LXB262132 MGX262126:MGX262132 MQT262126:MQT262132 NAP262126:NAP262132 NKL262126:NKL262132 NUH262126:NUH262132 OED262126:OED262132 ONZ262126:ONZ262132 OXV262126:OXV262132 PHR262126:PHR262132 PRN262126:PRN262132 QBJ262126:QBJ262132 QLF262126:QLF262132 QVB262126:QVB262132 REX262126:REX262132 ROT262126:ROT262132 RYP262126:RYP262132 SIL262126:SIL262132 SSH262126:SSH262132 TCD262126:TCD262132 TLZ262126:TLZ262132 TVV262126:TVV262132 UFR262126:UFR262132 UPN262126:UPN262132 UZJ262126:UZJ262132 VJF262126:VJF262132 VTB262126:VTB262132 WCX262126:WCX262132 WMT262126:WMT262132 WWP262126:WWP262132 AH327662:AH327668 KD327662:KD327668 TZ327662:TZ327668 ADV327662:ADV327668 ANR327662:ANR327668 AXN327662:AXN327668 BHJ327662:BHJ327668 BRF327662:BRF327668 CBB327662:CBB327668 CKX327662:CKX327668 CUT327662:CUT327668 DEP327662:DEP327668 DOL327662:DOL327668 DYH327662:DYH327668 EID327662:EID327668 ERZ327662:ERZ327668 FBV327662:FBV327668 FLR327662:FLR327668 FVN327662:FVN327668 GFJ327662:GFJ327668 GPF327662:GPF327668 GZB327662:GZB327668 HIX327662:HIX327668 HST327662:HST327668 ICP327662:ICP327668 IML327662:IML327668 IWH327662:IWH327668 JGD327662:JGD327668 JPZ327662:JPZ327668 JZV327662:JZV327668 KJR327662:KJR327668 KTN327662:KTN327668 LDJ327662:LDJ327668 LNF327662:LNF327668 LXB327662:LXB327668 MGX327662:MGX327668 MQT327662:MQT327668 NAP327662:NAP327668 NKL327662:NKL327668 NUH327662:NUH327668 OED327662:OED327668 ONZ327662:ONZ327668 OXV327662:OXV327668 PHR327662:PHR327668 PRN327662:PRN327668 QBJ327662:QBJ327668 QLF327662:QLF327668 QVB327662:QVB327668 REX327662:REX327668 ROT327662:ROT327668 RYP327662:RYP327668 SIL327662:SIL327668 SSH327662:SSH327668 TCD327662:TCD327668 TLZ327662:TLZ327668 TVV327662:TVV327668 UFR327662:UFR327668 UPN327662:UPN327668 UZJ327662:UZJ327668 VJF327662:VJF327668 VTB327662:VTB327668 WCX327662:WCX327668 WMT327662:WMT327668 WWP327662:WWP327668 AH393198:AH393204 KD393198:KD393204 TZ393198:TZ393204 ADV393198:ADV393204 ANR393198:ANR393204 AXN393198:AXN393204 BHJ393198:BHJ393204 BRF393198:BRF393204 CBB393198:CBB393204 CKX393198:CKX393204 CUT393198:CUT393204 DEP393198:DEP393204 DOL393198:DOL393204 DYH393198:DYH393204 EID393198:EID393204 ERZ393198:ERZ393204 FBV393198:FBV393204 FLR393198:FLR393204 FVN393198:FVN393204 GFJ393198:GFJ393204 GPF393198:GPF393204 GZB393198:GZB393204 HIX393198:HIX393204 HST393198:HST393204 ICP393198:ICP393204 IML393198:IML393204 IWH393198:IWH393204 JGD393198:JGD393204 JPZ393198:JPZ393204 JZV393198:JZV393204 KJR393198:KJR393204 KTN393198:KTN393204 LDJ393198:LDJ393204 LNF393198:LNF393204 LXB393198:LXB393204 MGX393198:MGX393204 MQT393198:MQT393204 NAP393198:NAP393204 NKL393198:NKL393204 NUH393198:NUH393204 OED393198:OED393204 ONZ393198:ONZ393204 OXV393198:OXV393204 PHR393198:PHR393204 PRN393198:PRN393204 QBJ393198:QBJ393204 QLF393198:QLF393204 QVB393198:QVB393204 REX393198:REX393204 ROT393198:ROT393204 RYP393198:RYP393204 SIL393198:SIL393204 SSH393198:SSH393204 TCD393198:TCD393204 TLZ393198:TLZ393204 TVV393198:TVV393204 UFR393198:UFR393204 UPN393198:UPN393204 UZJ393198:UZJ393204 VJF393198:VJF393204 VTB393198:VTB393204 WCX393198:WCX393204 WMT393198:WMT393204 WWP393198:WWP393204 AH458734:AH458740 KD458734:KD458740 TZ458734:TZ458740 ADV458734:ADV458740 ANR458734:ANR458740 AXN458734:AXN458740 BHJ458734:BHJ458740 BRF458734:BRF458740 CBB458734:CBB458740 CKX458734:CKX458740 CUT458734:CUT458740 DEP458734:DEP458740 DOL458734:DOL458740 DYH458734:DYH458740 EID458734:EID458740 ERZ458734:ERZ458740 FBV458734:FBV458740 FLR458734:FLR458740 FVN458734:FVN458740 GFJ458734:GFJ458740 GPF458734:GPF458740 GZB458734:GZB458740 HIX458734:HIX458740 HST458734:HST458740 ICP458734:ICP458740 IML458734:IML458740 IWH458734:IWH458740 JGD458734:JGD458740 JPZ458734:JPZ458740 JZV458734:JZV458740 KJR458734:KJR458740 KTN458734:KTN458740 LDJ458734:LDJ458740 LNF458734:LNF458740 LXB458734:LXB458740 MGX458734:MGX458740 MQT458734:MQT458740 NAP458734:NAP458740 NKL458734:NKL458740 NUH458734:NUH458740 OED458734:OED458740 ONZ458734:ONZ458740 OXV458734:OXV458740 PHR458734:PHR458740 PRN458734:PRN458740 QBJ458734:QBJ458740 QLF458734:QLF458740 QVB458734:QVB458740 REX458734:REX458740 ROT458734:ROT458740 RYP458734:RYP458740 SIL458734:SIL458740 SSH458734:SSH458740 TCD458734:TCD458740 TLZ458734:TLZ458740 TVV458734:TVV458740 UFR458734:UFR458740 UPN458734:UPN458740 UZJ458734:UZJ458740 VJF458734:VJF458740 VTB458734:VTB458740 WCX458734:WCX458740 WMT458734:WMT458740 WWP458734:WWP458740 AH524270:AH524276 KD524270:KD524276 TZ524270:TZ524276 ADV524270:ADV524276 ANR524270:ANR524276 AXN524270:AXN524276 BHJ524270:BHJ524276 BRF524270:BRF524276 CBB524270:CBB524276 CKX524270:CKX524276 CUT524270:CUT524276 DEP524270:DEP524276 DOL524270:DOL524276 DYH524270:DYH524276 EID524270:EID524276 ERZ524270:ERZ524276 FBV524270:FBV524276 FLR524270:FLR524276 FVN524270:FVN524276 GFJ524270:GFJ524276 GPF524270:GPF524276 GZB524270:GZB524276 HIX524270:HIX524276 HST524270:HST524276 ICP524270:ICP524276 IML524270:IML524276 IWH524270:IWH524276 JGD524270:JGD524276 JPZ524270:JPZ524276 JZV524270:JZV524276 KJR524270:KJR524276 KTN524270:KTN524276 LDJ524270:LDJ524276 LNF524270:LNF524276 LXB524270:LXB524276 MGX524270:MGX524276 MQT524270:MQT524276 NAP524270:NAP524276 NKL524270:NKL524276 NUH524270:NUH524276 OED524270:OED524276 ONZ524270:ONZ524276 OXV524270:OXV524276 PHR524270:PHR524276 PRN524270:PRN524276 QBJ524270:QBJ524276 QLF524270:QLF524276 QVB524270:QVB524276 REX524270:REX524276 ROT524270:ROT524276 RYP524270:RYP524276 SIL524270:SIL524276 SSH524270:SSH524276 TCD524270:TCD524276 TLZ524270:TLZ524276 TVV524270:TVV524276 UFR524270:UFR524276 UPN524270:UPN524276 UZJ524270:UZJ524276 VJF524270:VJF524276 VTB524270:VTB524276 WCX524270:WCX524276 WMT524270:WMT524276 WWP524270:WWP524276 AH589806:AH589812 KD589806:KD589812 TZ589806:TZ589812 ADV589806:ADV589812 ANR589806:ANR589812 AXN589806:AXN589812 BHJ589806:BHJ589812 BRF589806:BRF589812 CBB589806:CBB589812 CKX589806:CKX589812 CUT589806:CUT589812 DEP589806:DEP589812 DOL589806:DOL589812 DYH589806:DYH589812 EID589806:EID589812 ERZ589806:ERZ589812 FBV589806:FBV589812 FLR589806:FLR589812 FVN589806:FVN589812 GFJ589806:GFJ589812 GPF589806:GPF589812 GZB589806:GZB589812 HIX589806:HIX589812 HST589806:HST589812 ICP589806:ICP589812 IML589806:IML589812 IWH589806:IWH589812 JGD589806:JGD589812 JPZ589806:JPZ589812 JZV589806:JZV589812 KJR589806:KJR589812 KTN589806:KTN589812 LDJ589806:LDJ589812 LNF589806:LNF589812 LXB589806:LXB589812 MGX589806:MGX589812 MQT589806:MQT589812 NAP589806:NAP589812 NKL589806:NKL589812 NUH589806:NUH589812 OED589806:OED589812 ONZ589806:ONZ589812 OXV589806:OXV589812 PHR589806:PHR589812 PRN589806:PRN589812 QBJ589806:QBJ589812 QLF589806:QLF589812 QVB589806:QVB589812 REX589806:REX589812 ROT589806:ROT589812 RYP589806:RYP589812 SIL589806:SIL589812 SSH589806:SSH589812 TCD589806:TCD589812 TLZ589806:TLZ589812 TVV589806:TVV589812 UFR589806:UFR589812 UPN589806:UPN589812 UZJ589806:UZJ589812 VJF589806:VJF589812 VTB589806:VTB589812 WCX589806:WCX589812 WMT589806:WMT589812 WWP589806:WWP589812 AH655342:AH655348 KD655342:KD655348 TZ655342:TZ655348 ADV655342:ADV655348 ANR655342:ANR655348 AXN655342:AXN655348 BHJ655342:BHJ655348 BRF655342:BRF655348 CBB655342:CBB655348 CKX655342:CKX655348 CUT655342:CUT655348 DEP655342:DEP655348 DOL655342:DOL655348 DYH655342:DYH655348 EID655342:EID655348 ERZ655342:ERZ655348 FBV655342:FBV655348 FLR655342:FLR655348 FVN655342:FVN655348 GFJ655342:GFJ655348 GPF655342:GPF655348 GZB655342:GZB655348 HIX655342:HIX655348 HST655342:HST655348 ICP655342:ICP655348 IML655342:IML655348 IWH655342:IWH655348 JGD655342:JGD655348 JPZ655342:JPZ655348 JZV655342:JZV655348 KJR655342:KJR655348 KTN655342:KTN655348 LDJ655342:LDJ655348 LNF655342:LNF655348 LXB655342:LXB655348 MGX655342:MGX655348 MQT655342:MQT655348 NAP655342:NAP655348 NKL655342:NKL655348 NUH655342:NUH655348 OED655342:OED655348 ONZ655342:ONZ655348 OXV655342:OXV655348 PHR655342:PHR655348 PRN655342:PRN655348 QBJ655342:QBJ655348 QLF655342:QLF655348 QVB655342:QVB655348 REX655342:REX655348 ROT655342:ROT655348 RYP655342:RYP655348 SIL655342:SIL655348 SSH655342:SSH655348 TCD655342:TCD655348 TLZ655342:TLZ655348 TVV655342:TVV655348 UFR655342:UFR655348 UPN655342:UPN655348 UZJ655342:UZJ655348 VJF655342:VJF655348 VTB655342:VTB655348 WCX655342:WCX655348 WMT655342:WMT655348 WWP655342:WWP655348 AH720878:AH720884 KD720878:KD720884 TZ720878:TZ720884 ADV720878:ADV720884 ANR720878:ANR720884 AXN720878:AXN720884 BHJ720878:BHJ720884 BRF720878:BRF720884 CBB720878:CBB720884 CKX720878:CKX720884 CUT720878:CUT720884 DEP720878:DEP720884 DOL720878:DOL720884 DYH720878:DYH720884 EID720878:EID720884 ERZ720878:ERZ720884 FBV720878:FBV720884 FLR720878:FLR720884 FVN720878:FVN720884 GFJ720878:GFJ720884 GPF720878:GPF720884 GZB720878:GZB720884 HIX720878:HIX720884 HST720878:HST720884 ICP720878:ICP720884 IML720878:IML720884 IWH720878:IWH720884 JGD720878:JGD720884 JPZ720878:JPZ720884 JZV720878:JZV720884 KJR720878:KJR720884 KTN720878:KTN720884 LDJ720878:LDJ720884 LNF720878:LNF720884 LXB720878:LXB720884 MGX720878:MGX720884 MQT720878:MQT720884 NAP720878:NAP720884 NKL720878:NKL720884 NUH720878:NUH720884 OED720878:OED720884 ONZ720878:ONZ720884 OXV720878:OXV720884 PHR720878:PHR720884 PRN720878:PRN720884 QBJ720878:QBJ720884 QLF720878:QLF720884 QVB720878:QVB720884 REX720878:REX720884 ROT720878:ROT720884 RYP720878:RYP720884 SIL720878:SIL720884 SSH720878:SSH720884 TCD720878:TCD720884 TLZ720878:TLZ720884 TVV720878:TVV720884 UFR720878:UFR720884 UPN720878:UPN720884 UZJ720878:UZJ720884 VJF720878:VJF720884 VTB720878:VTB720884 WCX720878:WCX720884 WMT720878:WMT720884 WWP720878:WWP720884 AH786414:AH786420 KD786414:KD786420 TZ786414:TZ786420 ADV786414:ADV786420 ANR786414:ANR786420 AXN786414:AXN786420 BHJ786414:BHJ786420 BRF786414:BRF786420 CBB786414:CBB786420 CKX786414:CKX786420 CUT786414:CUT786420 DEP786414:DEP786420 DOL786414:DOL786420 DYH786414:DYH786420 EID786414:EID786420 ERZ786414:ERZ786420 FBV786414:FBV786420 FLR786414:FLR786420 FVN786414:FVN786420 GFJ786414:GFJ786420 GPF786414:GPF786420 GZB786414:GZB786420 HIX786414:HIX786420 HST786414:HST786420 ICP786414:ICP786420 IML786414:IML786420 IWH786414:IWH786420 JGD786414:JGD786420 JPZ786414:JPZ786420 JZV786414:JZV786420 KJR786414:KJR786420 KTN786414:KTN786420 LDJ786414:LDJ786420 LNF786414:LNF786420 LXB786414:LXB786420 MGX786414:MGX786420 MQT786414:MQT786420 NAP786414:NAP786420 NKL786414:NKL786420 NUH786414:NUH786420 OED786414:OED786420 ONZ786414:ONZ786420 OXV786414:OXV786420 PHR786414:PHR786420 PRN786414:PRN786420 QBJ786414:QBJ786420 QLF786414:QLF786420 QVB786414:QVB786420 REX786414:REX786420 ROT786414:ROT786420 RYP786414:RYP786420 SIL786414:SIL786420 SSH786414:SSH786420 TCD786414:TCD786420 TLZ786414:TLZ786420 TVV786414:TVV786420 UFR786414:UFR786420 UPN786414:UPN786420 UZJ786414:UZJ786420 VJF786414:VJF786420 VTB786414:VTB786420 WCX786414:WCX786420 WMT786414:WMT786420 WWP786414:WWP786420 AH851950:AH851956 KD851950:KD851956 TZ851950:TZ851956 ADV851950:ADV851956 ANR851950:ANR851956 AXN851950:AXN851956 BHJ851950:BHJ851956 BRF851950:BRF851956 CBB851950:CBB851956 CKX851950:CKX851956 CUT851950:CUT851956 DEP851950:DEP851956 DOL851950:DOL851956 DYH851950:DYH851956 EID851950:EID851956 ERZ851950:ERZ851956 FBV851950:FBV851956 FLR851950:FLR851956 FVN851950:FVN851956 GFJ851950:GFJ851956 GPF851950:GPF851956 GZB851950:GZB851956 HIX851950:HIX851956 HST851950:HST851956 ICP851950:ICP851956 IML851950:IML851956 IWH851950:IWH851956 JGD851950:JGD851956 JPZ851950:JPZ851956 JZV851950:JZV851956 KJR851950:KJR851956 KTN851950:KTN851956 LDJ851950:LDJ851956 LNF851950:LNF851956 LXB851950:LXB851956 MGX851950:MGX851956 MQT851950:MQT851956 NAP851950:NAP851956 NKL851950:NKL851956 NUH851950:NUH851956 OED851950:OED851956 ONZ851950:ONZ851956 OXV851950:OXV851956 PHR851950:PHR851956 PRN851950:PRN851956 QBJ851950:QBJ851956 QLF851950:QLF851956 QVB851950:QVB851956 REX851950:REX851956 ROT851950:ROT851956 RYP851950:RYP851956 SIL851950:SIL851956 SSH851950:SSH851956 TCD851950:TCD851956 TLZ851950:TLZ851956 TVV851950:TVV851956 UFR851950:UFR851956 UPN851950:UPN851956 UZJ851950:UZJ851956 VJF851950:VJF851956 VTB851950:VTB851956 WCX851950:WCX851956 WMT851950:WMT851956 WWP851950:WWP851956 AH917486:AH917492 KD917486:KD917492 TZ917486:TZ917492 ADV917486:ADV917492 ANR917486:ANR917492 AXN917486:AXN917492 BHJ917486:BHJ917492 BRF917486:BRF917492 CBB917486:CBB917492 CKX917486:CKX917492 CUT917486:CUT917492 DEP917486:DEP917492 DOL917486:DOL917492 DYH917486:DYH917492 EID917486:EID917492 ERZ917486:ERZ917492 FBV917486:FBV917492 FLR917486:FLR917492 FVN917486:FVN917492 GFJ917486:GFJ917492 GPF917486:GPF917492 GZB917486:GZB917492 HIX917486:HIX917492 HST917486:HST917492 ICP917486:ICP917492 IML917486:IML917492 IWH917486:IWH917492 JGD917486:JGD917492 JPZ917486:JPZ917492 JZV917486:JZV917492 KJR917486:KJR917492 KTN917486:KTN917492 LDJ917486:LDJ917492 LNF917486:LNF917492 LXB917486:LXB917492 MGX917486:MGX917492 MQT917486:MQT917492 NAP917486:NAP917492 NKL917486:NKL917492 NUH917486:NUH917492 OED917486:OED917492 ONZ917486:ONZ917492 OXV917486:OXV917492 PHR917486:PHR917492 PRN917486:PRN917492 QBJ917486:QBJ917492 QLF917486:QLF917492 QVB917486:QVB917492 REX917486:REX917492 ROT917486:ROT917492 RYP917486:RYP917492 SIL917486:SIL917492 SSH917486:SSH917492 TCD917486:TCD917492 TLZ917486:TLZ917492 TVV917486:TVV917492 UFR917486:UFR917492 UPN917486:UPN917492 UZJ917486:UZJ917492 VJF917486:VJF917492 VTB917486:VTB917492 WCX917486:WCX917492 WMT917486:WMT917492 WWP917486:WWP917492 AH983022:AH983028 KD983022:KD983028 TZ983022:TZ983028 ADV983022:ADV983028 ANR983022:ANR983028 AXN983022:AXN983028 BHJ983022:BHJ983028 BRF983022:BRF983028 CBB983022:CBB983028 CKX983022:CKX983028 CUT983022:CUT983028 DEP983022:DEP983028 DOL983022:DOL983028 DYH983022:DYH983028 EID983022:EID983028 ERZ983022:ERZ983028 FBV983022:FBV983028 FLR983022:FLR983028 FVN983022:FVN983028 GFJ983022:GFJ983028 GPF983022:GPF983028 GZB983022:GZB983028 HIX983022:HIX983028 HST983022:HST983028 ICP983022:ICP983028 IML983022:IML983028 IWH983022:IWH983028 JGD983022:JGD983028 JPZ983022:JPZ983028 JZV983022:JZV983028 KJR983022:KJR983028 KTN983022:KTN983028 LDJ983022:LDJ983028 LNF983022:LNF983028 LXB983022:LXB983028 MGX983022:MGX983028 MQT983022:MQT983028 NAP983022:NAP983028 NKL983022:NKL983028 NUH983022:NUH983028 OED983022:OED983028 ONZ983022:ONZ983028 OXV983022:OXV983028 PHR983022:PHR983028 PRN983022:PRN983028 QBJ983022:QBJ983028 QLF983022:QLF983028 QVB983022:QVB983028 REX983022:REX983028 ROT983022:ROT983028 RYP983022:RYP983028 SIL983022:SIL983028 SSH983022:SSH983028 TCD983022:TCD983028 TLZ983022:TLZ983028 TVV983022:TVV983028 UFR983022:UFR983028 UPN983022:UPN983028 UZJ983022:UZJ983028 VJF983022:VJF983028 VTB983022:VTB983028 WCX983022:WCX983028 WMT983022:WMT983028 WWP983022:WWP983028 N852068:N852069 JJ852068:JJ852069 TF852068:TF852069 ADB852068:ADB852069 AMX852068:AMX852069 AWT852068:AWT852069 BGP852068:BGP852069 BQL852068:BQL852069 CAH852068:CAH852069 CKD852068:CKD852069 CTZ852068:CTZ852069 DDV852068:DDV852069 DNR852068:DNR852069 DXN852068:DXN852069 EHJ852068:EHJ852069 ERF852068:ERF852069 FBB852068:FBB852069 FKX852068:FKX852069 FUT852068:FUT852069 GEP852068:GEP852069 GOL852068:GOL852069 GYH852068:GYH852069 HID852068:HID852069 HRZ852068:HRZ852069 IBV852068:IBV852069 ILR852068:ILR852069 IVN852068:IVN852069 JFJ852068:JFJ852069 JPF852068:JPF852069 JZB852068:JZB852069 KIX852068:KIX852069 KST852068:KST852069 LCP852068:LCP852069 LML852068:LML852069 LWH852068:LWH852069 MGD852068:MGD852069 MPZ852068:MPZ852069 MZV852068:MZV852069 NJR852068:NJR852069 NTN852068:NTN852069 ODJ852068:ODJ852069 ONF852068:ONF852069 OXB852068:OXB852069 PGX852068:PGX852069 PQT852068:PQT852069 QAP852068:QAP852069 QKL852068:QKL852069 QUH852068:QUH852069 RED852068:RED852069 RNZ852068:RNZ852069 RXV852068:RXV852069 SHR852068:SHR852069 SRN852068:SRN852069 TBJ852068:TBJ852069 TLF852068:TLF852069 TVB852068:TVB852069 UEX852068:UEX852069 UOT852068:UOT852069 UYP852068:UYP852069 VIL852068:VIL852069 VSH852068:VSH852069 WCD852068:WCD852069 WLZ852068:WLZ852069 WVV852068:WVV852069 V65520 JR65520 TN65520 ADJ65520 ANF65520 AXB65520 BGX65520 BQT65520 CAP65520 CKL65520 CUH65520 DED65520 DNZ65520 DXV65520 EHR65520 ERN65520 FBJ65520 FLF65520 FVB65520 GEX65520 GOT65520 GYP65520 HIL65520 HSH65520 ICD65520 ILZ65520 IVV65520 JFR65520 JPN65520 JZJ65520 KJF65520 KTB65520 LCX65520 LMT65520 LWP65520 MGL65520 MQH65520 NAD65520 NJZ65520 NTV65520 ODR65520 ONN65520 OXJ65520 PHF65520 PRB65520 QAX65520 QKT65520 QUP65520 REL65520 ROH65520 RYD65520 SHZ65520 SRV65520 TBR65520 TLN65520 TVJ65520 UFF65520 UPB65520 UYX65520 VIT65520 VSP65520 WCL65520 WMH65520 WWD65520 V131056 JR131056 TN131056 ADJ131056 ANF131056 AXB131056 BGX131056 BQT131056 CAP131056 CKL131056 CUH131056 DED131056 DNZ131056 DXV131056 EHR131056 ERN131056 FBJ131056 FLF131056 FVB131056 GEX131056 GOT131056 GYP131056 HIL131056 HSH131056 ICD131056 ILZ131056 IVV131056 JFR131056 JPN131056 JZJ131056 KJF131056 KTB131056 LCX131056 LMT131056 LWP131056 MGL131056 MQH131056 NAD131056 NJZ131056 NTV131056 ODR131056 ONN131056 OXJ131056 PHF131056 PRB131056 QAX131056 QKT131056 QUP131056 REL131056 ROH131056 RYD131056 SHZ131056 SRV131056 TBR131056 TLN131056 TVJ131056 UFF131056 UPB131056 UYX131056 VIT131056 VSP131056 WCL131056 WMH131056 WWD131056 V196592 JR196592 TN196592 ADJ196592 ANF196592 AXB196592 BGX196592 BQT196592 CAP196592 CKL196592 CUH196592 DED196592 DNZ196592 DXV196592 EHR196592 ERN196592 FBJ196592 FLF196592 FVB196592 GEX196592 GOT196592 GYP196592 HIL196592 HSH196592 ICD196592 ILZ196592 IVV196592 JFR196592 JPN196592 JZJ196592 KJF196592 KTB196592 LCX196592 LMT196592 LWP196592 MGL196592 MQH196592 NAD196592 NJZ196592 NTV196592 ODR196592 ONN196592 OXJ196592 PHF196592 PRB196592 QAX196592 QKT196592 QUP196592 REL196592 ROH196592 RYD196592 SHZ196592 SRV196592 TBR196592 TLN196592 TVJ196592 UFF196592 UPB196592 UYX196592 VIT196592 VSP196592 WCL196592 WMH196592 WWD196592 V262128 JR262128 TN262128 ADJ262128 ANF262128 AXB262128 BGX262128 BQT262128 CAP262128 CKL262128 CUH262128 DED262128 DNZ262128 DXV262128 EHR262128 ERN262128 FBJ262128 FLF262128 FVB262128 GEX262128 GOT262128 GYP262128 HIL262128 HSH262128 ICD262128 ILZ262128 IVV262128 JFR262128 JPN262128 JZJ262128 KJF262128 KTB262128 LCX262128 LMT262128 LWP262128 MGL262128 MQH262128 NAD262128 NJZ262128 NTV262128 ODR262128 ONN262128 OXJ262128 PHF262128 PRB262128 QAX262128 QKT262128 QUP262128 REL262128 ROH262128 RYD262128 SHZ262128 SRV262128 TBR262128 TLN262128 TVJ262128 UFF262128 UPB262128 UYX262128 VIT262128 VSP262128 WCL262128 WMH262128 WWD262128 V327664 JR327664 TN327664 ADJ327664 ANF327664 AXB327664 BGX327664 BQT327664 CAP327664 CKL327664 CUH327664 DED327664 DNZ327664 DXV327664 EHR327664 ERN327664 FBJ327664 FLF327664 FVB327664 GEX327664 GOT327664 GYP327664 HIL327664 HSH327664 ICD327664 ILZ327664 IVV327664 JFR327664 JPN327664 JZJ327664 KJF327664 KTB327664 LCX327664 LMT327664 LWP327664 MGL327664 MQH327664 NAD327664 NJZ327664 NTV327664 ODR327664 ONN327664 OXJ327664 PHF327664 PRB327664 QAX327664 QKT327664 QUP327664 REL327664 ROH327664 RYD327664 SHZ327664 SRV327664 TBR327664 TLN327664 TVJ327664 UFF327664 UPB327664 UYX327664 VIT327664 VSP327664 WCL327664 WMH327664 WWD327664 V393200 JR393200 TN393200 ADJ393200 ANF393200 AXB393200 BGX393200 BQT393200 CAP393200 CKL393200 CUH393200 DED393200 DNZ393200 DXV393200 EHR393200 ERN393200 FBJ393200 FLF393200 FVB393200 GEX393200 GOT393200 GYP393200 HIL393200 HSH393200 ICD393200 ILZ393200 IVV393200 JFR393200 JPN393200 JZJ393200 KJF393200 KTB393200 LCX393200 LMT393200 LWP393200 MGL393200 MQH393200 NAD393200 NJZ393200 NTV393200 ODR393200 ONN393200 OXJ393200 PHF393200 PRB393200 QAX393200 QKT393200 QUP393200 REL393200 ROH393200 RYD393200 SHZ393200 SRV393200 TBR393200 TLN393200 TVJ393200 UFF393200 UPB393200 UYX393200 VIT393200 VSP393200 WCL393200 WMH393200 WWD393200 V458736 JR458736 TN458736 ADJ458736 ANF458736 AXB458736 BGX458736 BQT458736 CAP458736 CKL458736 CUH458736 DED458736 DNZ458736 DXV458736 EHR458736 ERN458736 FBJ458736 FLF458736 FVB458736 GEX458736 GOT458736 GYP458736 HIL458736 HSH458736 ICD458736 ILZ458736 IVV458736 JFR458736 JPN458736 JZJ458736 KJF458736 KTB458736 LCX458736 LMT458736 LWP458736 MGL458736 MQH458736 NAD458736 NJZ458736 NTV458736 ODR458736 ONN458736 OXJ458736 PHF458736 PRB458736 QAX458736 QKT458736 QUP458736 REL458736 ROH458736 RYD458736 SHZ458736 SRV458736 TBR458736 TLN458736 TVJ458736 UFF458736 UPB458736 UYX458736 VIT458736 VSP458736 WCL458736 WMH458736 WWD458736 V524272 JR524272 TN524272 ADJ524272 ANF524272 AXB524272 BGX524272 BQT524272 CAP524272 CKL524272 CUH524272 DED524272 DNZ524272 DXV524272 EHR524272 ERN524272 FBJ524272 FLF524272 FVB524272 GEX524272 GOT524272 GYP524272 HIL524272 HSH524272 ICD524272 ILZ524272 IVV524272 JFR524272 JPN524272 JZJ524272 KJF524272 KTB524272 LCX524272 LMT524272 LWP524272 MGL524272 MQH524272 NAD524272 NJZ524272 NTV524272 ODR524272 ONN524272 OXJ524272 PHF524272 PRB524272 QAX524272 QKT524272 QUP524272 REL524272 ROH524272 RYD524272 SHZ524272 SRV524272 TBR524272 TLN524272 TVJ524272 UFF524272 UPB524272 UYX524272 VIT524272 VSP524272 WCL524272 WMH524272 WWD524272 V589808 JR589808 TN589808 ADJ589808 ANF589808 AXB589808 BGX589808 BQT589808 CAP589808 CKL589808 CUH589808 DED589808 DNZ589808 DXV589808 EHR589808 ERN589808 FBJ589808 FLF589808 FVB589808 GEX589808 GOT589808 GYP589808 HIL589808 HSH589808 ICD589808 ILZ589808 IVV589808 JFR589808 JPN589808 JZJ589808 KJF589808 KTB589808 LCX589808 LMT589808 LWP589808 MGL589808 MQH589808 NAD589808 NJZ589808 NTV589808 ODR589808 ONN589808 OXJ589808 PHF589808 PRB589808 QAX589808 QKT589808 QUP589808 REL589808 ROH589808 RYD589808 SHZ589808 SRV589808 TBR589808 TLN589808 TVJ589808 UFF589808 UPB589808 UYX589808 VIT589808 VSP589808 WCL589808 WMH589808 WWD589808 V655344 JR655344 TN655344 ADJ655344 ANF655344 AXB655344 BGX655344 BQT655344 CAP655344 CKL655344 CUH655344 DED655344 DNZ655344 DXV655344 EHR655344 ERN655344 FBJ655344 FLF655344 FVB655344 GEX655344 GOT655344 GYP655344 HIL655344 HSH655344 ICD655344 ILZ655344 IVV655344 JFR655344 JPN655344 JZJ655344 KJF655344 KTB655344 LCX655344 LMT655344 LWP655344 MGL655344 MQH655344 NAD655344 NJZ655344 NTV655344 ODR655344 ONN655344 OXJ655344 PHF655344 PRB655344 QAX655344 QKT655344 QUP655344 REL655344 ROH655344 RYD655344 SHZ655344 SRV655344 TBR655344 TLN655344 TVJ655344 UFF655344 UPB655344 UYX655344 VIT655344 VSP655344 WCL655344 WMH655344 WWD655344 V720880 JR720880 TN720880 ADJ720880 ANF720880 AXB720880 BGX720880 BQT720880 CAP720880 CKL720880 CUH720880 DED720880 DNZ720880 DXV720880 EHR720880 ERN720880 FBJ720880 FLF720880 FVB720880 GEX720880 GOT720880 GYP720880 HIL720880 HSH720880 ICD720880 ILZ720880 IVV720880 JFR720880 JPN720880 JZJ720880 KJF720880 KTB720880 LCX720880 LMT720880 LWP720880 MGL720880 MQH720880 NAD720880 NJZ720880 NTV720880 ODR720880 ONN720880 OXJ720880 PHF720880 PRB720880 QAX720880 QKT720880 QUP720880 REL720880 ROH720880 RYD720880 SHZ720880 SRV720880 TBR720880 TLN720880 TVJ720880 UFF720880 UPB720880 UYX720880 VIT720880 VSP720880 WCL720880 WMH720880 WWD720880 V786416 JR786416 TN786416 ADJ786416 ANF786416 AXB786416 BGX786416 BQT786416 CAP786416 CKL786416 CUH786416 DED786416 DNZ786416 DXV786416 EHR786416 ERN786416 FBJ786416 FLF786416 FVB786416 GEX786416 GOT786416 GYP786416 HIL786416 HSH786416 ICD786416 ILZ786416 IVV786416 JFR786416 JPN786416 JZJ786416 KJF786416 KTB786416 LCX786416 LMT786416 LWP786416 MGL786416 MQH786416 NAD786416 NJZ786416 NTV786416 ODR786416 ONN786416 OXJ786416 PHF786416 PRB786416 QAX786416 QKT786416 QUP786416 REL786416 ROH786416 RYD786416 SHZ786416 SRV786416 TBR786416 TLN786416 TVJ786416 UFF786416 UPB786416 UYX786416 VIT786416 VSP786416 WCL786416 WMH786416 WWD786416 V851952 JR851952 TN851952 ADJ851952 ANF851952 AXB851952 BGX851952 BQT851952 CAP851952 CKL851952 CUH851952 DED851952 DNZ851952 DXV851952 EHR851952 ERN851952 FBJ851952 FLF851952 FVB851952 GEX851952 GOT851952 GYP851952 HIL851952 HSH851952 ICD851952 ILZ851952 IVV851952 JFR851952 JPN851952 JZJ851952 KJF851952 KTB851952 LCX851952 LMT851952 LWP851952 MGL851952 MQH851952 NAD851952 NJZ851952 NTV851952 ODR851952 ONN851952 OXJ851952 PHF851952 PRB851952 QAX851952 QKT851952 QUP851952 REL851952 ROH851952 RYD851952 SHZ851952 SRV851952 TBR851952 TLN851952 TVJ851952 UFF851952 UPB851952 UYX851952 VIT851952 VSP851952 WCL851952 WMH851952 WWD851952 V917488 JR917488 TN917488 ADJ917488 ANF917488 AXB917488 BGX917488 BQT917488 CAP917488 CKL917488 CUH917488 DED917488 DNZ917488 DXV917488 EHR917488 ERN917488 FBJ917488 FLF917488 FVB917488 GEX917488 GOT917488 GYP917488 HIL917488 HSH917488 ICD917488 ILZ917488 IVV917488 JFR917488 JPN917488 JZJ917488 KJF917488 KTB917488 LCX917488 LMT917488 LWP917488 MGL917488 MQH917488 NAD917488 NJZ917488 NTV917488 ODR917488 ONN917488 OXJ917488 PHF917488 PRB917488 QAX917488 QKT917488 QUP917488 REL917488 ROH917488 RYD917488 SHZ917488 SRV917488 TBR917488 TLN917488 TVJ917488 UFF917488 UPB917488 UYX917488 VIT917488 VSP917488 WCL917488 WMH917488 WWD917488 V983024 JR983024 TN983024 ADJ983024 ANF983024 AXB983024 BGX983024 BQT983024 CAP983024 CKL983024 CUH983024 DED983024 DNZ983024 DXV983024 EHR983024 ERN983024 FBJ983024 FLF983024 FVB983024 GEX983024 GOT983024 GYP983024 HIL983024 HSH983024 ICD983024 ILZ983024 IVV983024 JFR983024 JPN983024 JZJ983024 KJF983024 KTB983024 LCX983024 LMT983024 LWP983024 MGL983024 MQH983024 NAD983024 NJZ983024 NTV983024 ODR983024 ONN983024 OXJ983024 PHF983024 PRB983024 QAX983024 QKT983024 QUP983024 REL983024 ROH983024 RYD983024 SHZ983024 SRV983024 TBR983024 TLN983024 TVJ983024 UFF983024 UPB983024 UYX983024 VIT983024 VSP983024 WCL983024 WMH983024 WWD983024 N917604:N917605 JJ917604:JJ917605 TF917604:TF917605 ADB917604:ADB917605 AMX917604:AMX917605 AWT917604:AWT917605 BGP917604:BGP917605 BQL917604:BQL917605 CAH917604:CAH917605 CKD917604:CKD917605 CTZ917604:CTZ917605 DDV917604:DDV917605 DNR917604:DNR917605 DXN917604:DXN917605 EHJ917604:EHJ917605 ERF917604:ERF917605 FBB917604:FBB917605 FKX917604:FKX917605 FUT917604:FUT917605 GEP917604:GEP917605 GOL917604:GOL917605 GYH917604:GYH917605 HID917604:HID917605 HRZ917604:HRZ917605 IBV917604:IBV917605 ILR917604:ILR917605 IVN917604:IVN917605 JFJ917604:JFJ917605 JPF917604:JPF917605 JZB917604:JZB917605 KIX917604:KIX917605 KST917604:KST917605 LCP917604:LCP917605 LML917604:LML917605 LWH917604:LWH917605 MGD917604:MGD917605 MPZ917604:MPZ917605 MZV917604:MZV917605 NJR917604:NJR917605 NTN917604:NTN917605 ODJ917604:ODJ917605 ONF917604:ONF917605 OXB917604:OXB917605 PGX917604:PGX917605 PQT917604:PQT917605 QAP917604:QAP917605 QKL917604:QKL917605 QUH917604:QUH917605 RED917604:RED917605 RNZ917604:RNZ917605 RXV917604:RXV917605 SHR917604:SHR917605 SRN917604:SRN917605 TBJ917604:TBJ917605 TLF917604:TLF917605 TVB917604:TVB917605 UEX917604:UEX917605 UOT917604:UOT917605 UYP917604:UYP917605 VIL917604:VIL917605 VSH917604:VSH917605 WCD917604:WCD917605 WLZ917604:WLZ917605 WVV917604:WVV917605 Z65539 JV65539 TR65539 ADN65539 ANJ65539 AXF65539 BHB65539 BQX65539 CAT65539 CKP65539 CUL65539 DEH65539 DOD65539 DXZ65539 EHV65539 ERR65539 FBN65539 FLJ65539 FVF65539 GFB65539 GOX65539 GYT65539 HIP65539 HSL65539 ICH65539 IMD65539 IVZ65539 JFV65539 JPR65539 JZN65539 KJJ65539 KTF65539 LDB65539 LMX65539 LWT65539 MGP65539 MQL65539 NAH65539 NKD65539 NTZ65539 ODV65539 ONR65539 OXN65539 PHJ65539 PRF65539 QBB65539 QKX65539 QUT65539 REP65539 ROL65539 RYH65539 SID65539 SRZ65539 TBV65539 TLR65539 TVN65539 UFJ65539 UPF65539 UZB65539 VIX65539 VST65539 WCP65539 WML65539 WWH65539 Z131075 JV131075 TR131075 ADN131075 ANJ131075 AXF131075 BHB131075 BQX131075 CAT131075 CKP131075 CUL131075 DEH131075 DOD131075 DXZ131075 EHV131075 ERR131075 FBN131075 FLJ131075 FVF131075 GFB131075 GOX131075 GYT131075 HIP131075 HSL131075 ICH131075 IMD131075 IVZ131075 JFV131075 JPR131075 JZN131075 KJJ131075 KTF131075 LDB131075 LMX131075 LWT131075 MGP131075 MQL131075 NAH131075 NKD131075 NTZ131075 ODV131075 ONR131075 OXN131075 PHJ131075 PRF131075 QBB131075 QKX131075 QUT131075 REP131075 ROL131075 RYH131075 SID131075 SRZ131075 TBV131075 TLR131075 TVN131075 UFJ131075 UPF131075 UZB131075 VIX131075 VST131075 WCP131075 WML131075 WWH131075 Z196611 JV196611 TR196611 ADN196611 ANJ196611 AXF196611 BHB196611 BQX196611 CAT196611 CKP196611 CUL196611 DEH196611 DOD196611 DXZ196611 EHV196611 ERR196611 FBN196611 FLJ196611 FVF196611 GFB196611 GOX196611 GYT196611 HIP196611 HSL196611 ICH196611 IMD196611 IVZ196611 JFV196611 JPR196611 JZN196611 KJJ196611 KTF196611 LDB196611 LMX196611 LWT196611 MGP196611 MQL196611 NAH196611 NKD196611 NTZ196611 ODV196611 ONR196611 OXN196611 PHJ196611 PRF196611 QBB196611 QKX196611 QUT196611 REP196611 ROL196611 RYH196611 SID196611 SRZ196611 TBV196611 TLR196611 TVN196611 UFJ196611 UPF196611 UZB196611 VIX196611 VST196611 WCP196611 WML196611 WWH196611 Z262147 JV262147 TR262147 ADN262147 ANJ262147 AXF262147 BHB262147 BQX262147 CAT262147 CKP262147 CUL262147 DEH262147 DOD262147 DXZ262147 EHV262147 ERR262147 FBN262147 FLJ262147 FVF262147 GFB262147 GOX262147 GYT262147 HIP262147 HSL262147 ICH262147 IMD262147 IVZ262147 JFV262147 JPR262147 JZN262147 KJJ262147 KTF262147 LDB262147 LMX262147 LWT262147 MGP262147 MQL262147 NAH262147 NKD262147 NTZ262147 ODV262147 ONR262147 OXN262147 PHJ262147 PRF262147 QBB262147 QKX262147 QUT262147 REP262147 ROL262147 RYH262147 SID262147 SRZ262147 TBV262147 TLR262147 TVN262147 UFJ262147 UPF262147 UZB262147 VIX262147 VST262147 WCP262147 WML262147 WWH262147 Z327683 JV327683 TR327683 ADN327683 ANJ327683 AXF327683 BHB327683 BQX327683 CAT327683 CKP327683 CUL327683 DEH327683 DOD327683 DXZ327683 EHV327683 ERR327683 FBN327683 FLJ327683 FVF327683 GFB327683 GOX327683 GYT327683 HIP327683 HSL327683 ICH327683 IMD327683 IVZ327683 JFV327683 JPR327683 JZN327683 KJJ327683 KTF327683 LDB327683 LMX327683 LWT327683 MGP327683 MQL327683 NAH327683 NKD327683 NTZ327683 ODV327683 ONR327683 OXN327683 PHJ327683 PRF327683 QBB327683 QKX327683 QUT327683 REP327683 ROL327683 RYH327683 SID327683 SRZ327683 TBV327683 TLR327683 TVN327683 UFJ327683 UPF327683 UZB327683 VIX327683 VST327683 WCP327683 WML327683 WWH327683 Z393219 JV393219 TR393219 ADN393219 ANJ393219 AXF393219 BHB393219 BQX393219 CAT393219 CKP393219 CUL393219 DEH393219 DOD393219 DXZ393219 EHV393219 ERR393219 FBN393219 FLJ393219 FVF393219 GFB393219 GOX393219 GYT393219 HIP393219 HSL393219 ICH393219 IMD393219 IVZ393219 JFV393219 JPR393219 JZN393219 KJJ393219 KTF393219 LDB393219 LMX393219 LWT393219 MGP393219 MQL393219 NAH393219 NKD393219 NTZ393219 ODV393219 ONR393219 OXN393219 PHJ393219 PRF393219 QBB393219 QKX393219 QUT393219 REP393219 ROL393219 RYH393219 SID393219 SRZ393219 TBV393219 TLR393219 TVN393219 UFJ393219 UPF393219 UZB393219 VIX393219 VST393219 WCP393219 WML393219 WWH393219</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636C79-FCC1-4644-8937-2CA13780B722}">
  <dimension ref="A1:X49"/>
  <sheetViews>
    <sheetView view="pageBreakPreview" topLeftCell="A7" zoomScale="70" zoomScaleNormal="100" zoomScaleSheetLayoutView="70" workbookViewId="0">
      <selection activeCell="E17" sqref="E17"/>
    </sheetView>
  </sheetViews>
  <sheetFormatPr defaultRowHeight="13.5"/>
  <cols>
    <col min="1" max="1" width="6.5" style="948" customWidth="1"/>
    <col min="2" max="10" width="6.5" style="861" customWidth="1"/>
    <col min="11" max="11" width="7.25" style="861" bestFit="1" customWidth="1"/>
    <col min="12" max="12" width="6.5" style="861" customWidth="1"/>
    <col min="13" max="13" width="3.875" style="861" customWidth="1"/>
    <col min="14" max="256" width="9" style="992"/>
    <col min="257" max="266" width="6.5" style="992" customWidth="1"/>
    <col min="267" max="267" width="7.25" style="992" bestFit="1" customWidth="1"/>
    <col min="268" max="268" width="6.5" style="992" customWidth="1"/>
    <col min="269" max="269" width="3.875" style="992" customWidth="1"/>
    <col min="270" max="512" width="9" style="992"/>
    <col min="513" max="522" width="6.5" style="992" customWidth="1"/>
    <col min="523" max="523" width="7.25" style="992" bestFit="1" customWidth="1"/>
    <col min="524" max="524" width="6.5" style="992" customWidth="1"/>
    <col min="525" max="525" width="3.875" style="992" customWidth="1"/>
    <col min="526" max="768" width="9" style="992"/>
    <col min="769" max="778" width="6.5" style="992" customWidth="1"/>
    <col min="779" max="779" width="7.25" style="992" bestFit="1" customWidth="1"/>
    <col min="780" max="780" width="6.5" style="992" customWidth="1"/>
    <col min="781" max="781" width="3.875" style="992" customWidth="1"/>
    <col min="782" max="1024" width="9" style="992"/>
    <col min="1025" max="1034" width="6.5" style="992" customWidth="1"/>
    <col min="1035" max="1035" width="7.25" style="992" bestFit="1" customWidth="1"/>
    <col min="1036" max="1036" width="6.5" style="992" customWidth="1"/>
    <col min="1037" max="1037" width="3.875" style="992" customWidth="1"/>
    <col min="1038" max="1280" width="9" style="992"/>
    <col min="1281" max="1290" width="6.5" style="992" customWidth="1"/>
    <col min="1291" max="1291" width="7.25" style="992" bestFit="1" customWidth="1"/>
    <col min="1292" max="1292" width="6.5" style="992" customWidth="1"/>
    <col min="1293" max="1293" width="3.875" style="992" customWidth="1"/>
    <col min="1294" max="1536" width="9" style="992"/>
    <col min="1537" max="1546" width="6.5" style="992" customWidth="1"/>
    <col min="1547" max="1547" width="7.25" style="992" bestFit="1" customWidth="1"/>
    <col min="1548" max="1548" width="6.5" style="992" customWidth="1"/>
    <col min="1549" max="1549" width="3.875" style="992" customWidth="1"/>
    <col min="1550" max="1792" width="9" style="992"/>
    <col min="1793" max="1802" width="6.5" style="992" customWidth="1"/>
    <col min="1803" max="1803" width="7.25" style="992" bestFit="1" customWidth="1"/>
    <col min="1804" max="1804" width="6.5" style="992" customWidth="1"/>
    <col min="1805" max="1805" width="3.875" style="992" customWidth="1"/>
    <col min="1806" max="2048" width="9" style="992"/>
    <col min="2049" max="2058" width="6.5" style="992" customWidth="1"/>
    <col min="2059" max="2059" width="7.25" style="992" bestFit="1" customWidth="1"/>
    <col min="2060" max="2060" width="6.5" style="992" customWidth="1"/>
    <col min="2061" max="2061" width="3.875" style="992" customWidth="1"/>
    <col min="2062" max="2304" width="9" style="992"/>
    <col min="2305" max="2314" width="6.5" style="992" customWidth="1"/>
    <col min="2315" max="2315" width="7.25" style="992" bestFit="1" customWidth="1"/>
    <col min="2316" max="2316" width="6.5" style="992" customWidth="1"/>
    <col min="2317" max="2317" width="3.875" style="992" customWidth="1"/>
    <col min="2318" max="2560" width="9" style="992"/>
    <col min="2561" max="2570" width="6.5" style="992" customWidth="1"/>
    <col min="2571" max="2571" width="7.25" style="992" bestFit="1" customWidth="1"/>
    <col min="2572" max="2572" width="6.5" style="992" customWidth="1"/>
    <col min="2573" max="2573" width="3.875" style="992" customWidth="1"/>
    <col min="2574" max="2816" width="9" style="992"/>
    <col min="2817" max="2826" width="6.5" style="992" customWidth="1"/>
    <col min="2827" max="2827" width="7.25" style="992" bestFit="1" customWidth="1"/>
    <col min="2828" max="2828" width="6.5" style="992" customWidth="1"/>
    <col min="2829" max="2829" width="3.875" style="992" customWidth="1"/>
    <col min="2830" max="3072" width="9" style="992"/>
    <col min="3073" max="3082" width="6.5" style="992" customWidth="1"/>
    <col min="3083" max="3083" width="7.25" style="992" bestFit="1" customWidth="1"/>
    <col min="3084" max="3084" width="6.5" style="992" customWidth="1"/>
    <col min="3085" max="3085" width="3.875" style="992" customWidth="1"/>
    <col min="3086" max="3328" width="9" style="992"/>
    <col min="3329" max="3338" width="6.5" style="992" customWidth="1"/>
    <col min="3339" max="3339" width="7.25" style="992" bestFit="1" customWidth="1"/>
    <col min="3340" max="3340" width="6.5" style="992" customWidth="1"/>
    <col min="3341" max="3341" width="3.875" style="992" customWidth="1"/>
    <col min="3342" max="3584" width="9" style="992"/>
    <col min="3585" max="3594" width="6.5" style="992" customWidth="1"/>
    <col min="3595" max="3595" width="7.25" style="992" bestFit="1" customWidth="1"/>
    <col min="3596" max="3596" width="6.5" style="992" customWidth="1"/>
    <col min="3597" max="3597" width="3.875" style="992" customWidth="1"/>
    <col min="3598" max="3840" width="9" style="992"/>
    <col min="3841" max="3850" width="6.5" style="992" customWidth="1"/>
    <col min="3851" max="3851" width="7.25" style="992" bestFit="1" customWidth="1"/>
    <col min="3852" max="3852" width="6.5" style="992" customWidth="1"/>
    <col min="3853" max="3853" width="3.875" style="992" customWidth="1"/>
    <col min="3854" max="4096" width="9" style="992"/>
    <col min="4097" max="4106" width="6.5" style="992" customWidth="1"/>
    <col min="4107" max="4107" width="7.25" style="992" bestFit="1" customWidth="1"/>
    <col min="4108" max="4108" width="6.5" style="992" customWidth="1"/>
    <col min="4109" max="4109" width="3.875" style="992" customWidth="1"/>
    <col min="4110" max="4352" width="9" style="992"/>
    <col min="4353" max="4362" width="6.5" style="992" customWidth="1"/>
    <col min="4363" max="4363" width="7.25" style="992" bestFit="1" customWidth="1"/>
    <col min="4364" max="4364" width="6.5" style="992" customWidth="1"/>
    <col min="4365" max="4365" width="3.875" style="992" customWidth="1"/>
    <col min="4366" max="4608" width="9" style="992"/>
    <col min="4609" max="4618" width="6.5" style="992" customWidth="1"/>
    <col min="4619" max="4619" width="7.25" style="992" bestFit="1" customWidth="1"/>
    <col min="4620" max="4620" width="6.5" style="992" customWidth="1"/>
    <col min="4621" max="4621" width="3.875" style="992" customWidth="1"/>
    <col min="4622" max="4864" width="9" style="992"/>
    <col min="4865" max="4874" width="6.5" style="992" customWidth="1"/>
    <col min="4875" max="4875" width="7.25" style="992" bestFit="1" customWidth="1"/>
    <col min="4876" max="4876" width="6.5" style="992" customWidth="1"/>
    <col min="4877" max="4877" width="3.875" style="992" customWidth="1"/>
    <col min="4878" max="5120" width="9" style="992"/>
    <col min="5121" max="5130" width="6.5" style="992" customWidth="1"/>
    <col min="5131" max="5131" width="7.25" style="992" bestFit="1" customWidth="1"/>
    <col min="5132" max="5132" width="6.5" style="992" customWidth="1"/>
    <col min="5133" max="5133" width="3.875" style="992" customWidth="1"/>
    <col min="5134" max="5376" width="9" style="992"/>
    <col min="5377" max="5386" width="6.5" style="992" customWidth="1"/>
    <col min="5387" max="5387" width="7.25" style="992" bestFit="1" customWidth="1"/>
    <col min="5388" max="5388" width="6.5" style="992" customWidth="1"/>
    <col min="5389" max="5389" width="3.875" style="992" customWidth="1"/>
    <col min="5390" max="5632" width="9" style="992"/>
    <col min="5633" max="5642" width="6.5" style="992" customWidth="1"/>
    <col min="5643" max="5643" width="7.25" style="992" bestFit="1" customWidth="1"/>
    <col min="5644" max="5644" width="6.5" style="992" customWidth="1"/>
    <col min="5645" max="5645" width="3.875" style="992" customWidth="1"/>
    <col min="5646" max="5888" width="9" style="992"/>
    <col min="5889" max="5898" width="6.5" style="992" customWidth="1"/>
    <col min="5899" max="5899" width="7.25" style="992" bestFit="1" customWidth="1"/>
    <col min="5900" max="5900" width="6.5" style="992" customWidth="1"/>
    <col min="5901" max="5901" width="3.875" style="992" customWidth="1"/>
    <col min="5902" max="6144" width="9" style="992"/>
    <col min="6145" max="6154" width="6.5" style="992" customWidth="1"/>
    <col min="6155" max="6155" width="7.25" style="992" bestFit="1" customWidth="1"/>
    <col min="6156" max="6156" width="6.5" style="992" customWidth="1"/>
    <col min="6157" max="6157" width="3.875" style="992" customWidth="1"/>
    <col min="6158" max="6400" width="9" style="992"/>
    <col min="6401" max="6410" width="6.5" style="992" customWidth="1"/>
    <col min="6411" max="6411" width="7.25" style="992" bestFit="1" customWidth="1"/>
    <col min="6412" max="6412" width="6.5" style="992" customWidth="1"/>
    <col min="6413" max="6413" width="3.875" style="992" customWidth="1"/>
    <col min="6414" max="6656" width="9" style="992"/>
    <col min="6657" max="6666" width="6.5" style="992" customWidth="1"/>
    <col min="6667" max="6667" width="7.25" style="992" bestFit="1" customWidth="1"/>
    <col min="6668" max="6668" width="6.5" style="992" customWidth="1"/>
    <col min="6669" max="6669" width="3.875" style="992" customWidth="1"/>
    <col min="6670" max="6912" width="9" style="992"/>
    <col min="6913" max="6922" width="6.5" style="992" customWidth="1"/>
    <col min="6923" max="6923" width="7.25" style="992" bestFit="1" customWidth="1"/>
    <col min="6924" max="6924" width="6.5" style="992" customWidth="1"/>
    <col min="6925" max="6925" width="3.875" style="992" customWidth="1"/>
    <col min="6926" max="7168" width="9" style="992"/>
    <col min="7169" max="7178" width="6.5" style="992" customWidth="1"/>
    <col min="7179" max="7179" width="7.25" style="992" bestFit="1" customWidth="1"/>
    <col min="7180" max="7180" width="6.5" style="992" customWidth="1"/>
    <col min="7181" max="7181" width="3.875" style="992" customWidth="1"/>
    <col min="7182" max="7424" width="9" style="992"/>
    <col min="7425" max="7434" width="6.5" style="992" customWidth="1"/>
    <col min="7435" max="7435" width="7.25" style="992" bestFit="1" customWidth="1"/>
    <col min="7436" max="7436" width="6.5" style="992" customWidth="1"/>
    <col min="7437" max="7437" width="3.875" style="992" customWidth="1"/>
    <col min="7438" max="7680" width="9" style="992"/>
    <col min="7681" max="7690" width="6.5" style="992" customWidth="1"/>
    <col min="7691" max="7691" width="7.25" style="992" bestFit="1" customWidth="1"/>
    <col min="7692" max="7692" width="6.5" style="992" customWidth="1"/>
    <col min="7693" max="7693" width="3.875" style="992" customWidth="1"/>
    <col min="7694" max="7936" width="9" style="992"/>
    <col min="7937" max="7946" width="6.5" style="992" customWidth="1"/>
    <col min="7947" max="7947" width="7.25" style="992" bestFit="1" customWidth="1"/>
    <col min="7948" max="7948" width="6.5" style="992" customWidth="1"/>
    <col min="7949" max="7949" width="3.875" style="992" customWidth="1"/>
    <col min="7950" max="8192" width="9" style="992"/>
    <col min="8193" max="8202" width="6.5" style="992" customWidth="1"/>
    <col min="8203" max="8203" width="7.25" style="992" bestFit="1" customWidth="1"/>
    <col min="8204" max="8204" width="6.5" style="992" customWidth="1"/>
    <col min="8205" max="8205" width="3.875" style="992" customWidth="1"/>
    <col min="8206" max="8448" width="9" style="992"/>
    <col min="8449" max="8458" width="6.5" style="992" customWidth="1"/>
    <col min="8459" max="8459" width="7.25" style="992" bestFit="1" customWidth="1"/>
    <col min="8460" max="8460" width="6.5" style="992" customWidth="1"/>
    <col min="8461" max="8461" width="3.875" style="992" customWidth="1"/>
    <col min="8462" max="8704" width="9" style="992"/>
    <col min="8705" max="8714" width="6.5" style="992" customWidth="1"/>
    <col min="8715" max="8715" width="7.25" style="992" bestFit="1" customWidth="1"/>
    <col min="8716" max="8716" width="6.5" style="992" customWidth="1"/>
    <col min="8717" max="8717" width="3.875" style="992" customWidth="1"/>
    <col min="8718" max="8960" width="9" style="992"/>
    <col min="8961" max="8970" width="6.5" style="992" customWidth="1"/>
    <col min="8971" max="8971" width="7.25" style="992" bestFit="1" customWidth="1"/>
    <col min="8972" max="8972" width="6.5" style="992" customWidth="1"/>
    <col min="8973" max="8973" width="3.875" style="992" customWidth="1"/>
    <col min="8974" max="9216" width="9" style="992"/>
    <col min="9217" max="9226" width="6.5" style="992" customWidth="1"/>
    <col min="9227" max="9227" width="7.25" style="992" bestFit="1" customWidth="1"/>
    <col min="9228" max="9228" width="6.5" style="992" customWidth="1"/>
    <col min="9229" max="9229" width="3.875" style="992" customWidth="1"/>
    <col min="9230" max="9472" width="9" style="992"/>
    <col min="9473" max="9482" width="6.5" style="992" customWidth="1"/>
    <col min="9483" max="9483" width="7.25" style="992" bestFit="1" customWidth="1"/>
    <col min="9484" max="9484" width="6.5" style="992" customWidth="1"/>
    <col min="9485" max="9485" width="3.875" style="992" customWidth="1"/>
    <col min="9486" max="9728" width="9" style="992"/>
    <col min="9729" max="9738" width="6.5" style="992" customWidth="1"/>
    <col min="9739" max="9739" width="7.25" style="992" bestFit="1" customWidth="1"/>
    <col min="9740" max="9740" width="6.5" style="992" customWidth="1"/>
    <col min="9741" max="9741" width="3.875" style="992" customWidth="1"/>
    <col min="9742" max="9984" width="9" style="992"/>
    <col min="9985" max="9994" width="6.5" style="992" customWidth="1"/>
    <col min="9995" max="9995" width="7.25" style="992" bestFit="1" customWidth="1"/>
    <col min="9996" max="9996" width="6.5" style="992" customWidth="1"/>
    <col min="9997" max="9997" width="3.875" style="992" customWidth="1"/>
    <col min="9998" max="10240" width="9" style="992"/>
    <col min="10241" max="10250" width="6.5" style="992" customWidth="1"/>
    <col min="10251" max="10251" width="7.25" style="992" bestFit="1" customWidth="1"/>
    <col min="10252" max="10252" width="6.5" style="992" customWidth="1"/>
    <col min="10253" max="10253" width="3.875" style="992" customWidth="1"/>
    <col min="10254" max="10496" width="9" style="992"/>
    <col min="10497" max="10506" width="6.5" style="992" customWidth="1"/>
    <col min="10507" max="10507" width="7.25" style="992" bestFit="1" customWidth="1"/>
    <col min="10508" max="10508" width="6.5" style="992" customWidth="1"/>
    <col min="10509" max="10509" width="3.875" style="992" customWidth="1"/>
    <col min="10510" max="10752" width="9" style="992"/>
    <col min="10753" max="10762" width="6.5" style="992" customWidth="1"/>
    <col min="10763" max="10763" width="7.25" style="992" bestFit="1" customWidth="1"/>
    <col min="10764" max="10764" width="6.5" style="992" customWidth="1"/>
    <col min="10765" max="10765" width="3.875" style="992" customWidth="1"/>
    <col min="10766" max="11008" width="9" style="992"/>
    <col min="11009" max="11018" width="6.5" style="992" customWidth="1"/>
    <col min="11019" max="11019" width="7.25" style="992" bestFit="1" customWidth="1"/>
    <col min="11020" max="11020" width="6.5" style="992" customWidth="1"/>
    <col min="11021" max="11021" width="3.875" style="992" customWidth="1"/>
    <col min="11022" max="11264" width="9" style="992"/>
    <col min="11265" max="11274" width="6.5" style="992" customWidth="1"/>
    <col min="11275" max="11275" width="7.25" style="992" bestFit="1" customWidth="1"/>
    <col min="11276" max="11276" width="6.5" style="992" customWidth="1"/>
    <col min="11277" max="11277" width="3.875" style="992" customWidth="1"/>
    <col min="11278" max="11520" width="9" style="992"/>
    <col min="11521" max="11530" width="6.5" style="992" customWidth="1"/>
    <col min="11531" max="11531" width="7.25" style="992" bestFit="1" customWidth="1"/>
    <col min="11532" max="11532" width="6.5" style="992" customWidth="1"/>
    <col min="11533" max="11533" width="3.875" style="992" customWidth="1"/>
    <col min="11534" max="11776" width="9" style="992"/>
    <col min="11777" max="11786" width="6.5" style="992" customWidth="1"/>
    <col min="11787" max="11787" width="7.25" style="992" bestFit="1" customWidth="1"/>
    <col min="11788" max="11788" width="6.5" style="992" customWidth="1"/>
    <col min="11789" max="11789" width="3.875" style="992" customWidth="1"/>
    <col min="11790" max="12032" width="9" style="992"/>
    <col min="12033" max="12042" width="6.5" style="992" customWidth="1"/>
    <col min="12043" max="12043" width="7.25" style="992" bestFit="1" customWidth="1"/>
    <col min="12044" max="12044" width="6.5" style="992" customWidth="1"/>
    <col min="12045" max="12045" width="3.875" style="992" customWidth="1"/>
    <col min="12046" max="12288" width="9" style="992"/>
    <col min="12289" max="12298" width="6.5" style="992" customWidth="1"/>
    <col min="12299" max="12299" width="7.25" style="992" bestFit="1" customWidth="1"/>
    <col min="12300" max="12300" width="6.5" style="992" customWidth="1"/>
    <col min="12301" max="12301" width="3.875" style="992" customWidth="1"/>
    <col min="12302" max="12544" width="9" style="992"/>
    <col min="12545" max="12554" width="6.5" style="992" customWidth="1"/>
    <col min="12555" max="12555" width="7.25" style="992" bestFit="1" customWidth="1"/>
    <col min="12556" max="12556" width="6.5" style="992" customWidth="1"/>
    <col min="12557" max="12557" width="3.875" style="992" customWidth="1"/>
    <col min="12558" max="12800" width="9" style="992"/>
    <col min="12801" max="12810" width="6.5" style="992" customWidth="1"/>
    <col min="12811" max="12811" width="7.25" style="992" bestFit="1" customWidth="1"/>
    <col min="12812" max="12812" width="6.5" style="992" customWidth="1"/>
    <col min="12813" max="12813" width="3.875" style="992" customWidth="1"/>
    <col min="12814" max="13056" width="9" style="992"/>
    <col min="13057" max="13066" width="6.5" style="992" customWidth="1"/>
    <col min="13067" max="13067" width="7.25" style="992" bestFit="1" customWidth="1"/>
    <col min="13068" max="13068" width="6.5" style="992" customWidth="1"/>
    <col min="13069" max="13069" width="3.875" style="992" customWidth="1"/>
    <col min="13070" max="13312" width="9" style="992"/>
    <col min="13313" max="13322" width="6.5" style="992" customWidth="1"/>
    <col min="13323" max="13323" width="7.25" style="992" bestFit="1" customWidth="1"/>
    <col min="13324" max="13324" width="6.5" style="992" customWidth="1"/>
    <col min="13325" max="13325" width="3.875" style="992" customWidth="1"/>
    <col min="13326" max="13568" width="9" style="992"/>
    <col min="13569" max="13578" width="6.5" style="992" customWidth="1"/>
    <col min="13579" max="13579" width="7.25" style="992" bestFit="1" customWidth="1"/>
    <col min="13580" max="13580" width="6.5" style="992" customWidth="1"/>
    <col min="13581" max="13581" width="3.875" style="992" customWidth="1"/>
    <col min="13582" max="13824" width="9" style="992"/>
    <col min="13825" max="13834" width="6.5" style="992" customWidth="1"/>
    <col min="13835" max="13835" width="7.25" style="992" bestFit="1" customWidth="1"/>
    <col min="13836" max="13836" width="6.5" style="992" customWidth="1"/>
    <col min="13837" max="13837" width="3.875" style="992" customWidth="1"/>
    <col min="13838" max="14080" width="9" style="992"/>
    <col min="14081" max="14090" width="6.5" style="992" customWidth="1"/>
    <col min="14091" max="14091" width="7.25" style="992" bestFit="1" customWidth="1"/>
    <col min="14092" max="14092" width="6.5" style="992" customWidth="1"/>
    <col min="14093" max="14093" width="3.875" style="992" customWidth="1"/>
    <col min="14094" max="14336" width="9" style="992"/>
    <col min="14337" max="14346" width="6.5" style="992" customWidth="1"/>
    <col min="14347" max="14347" width="7.25" style="992" bestFit="1" customWidth="1"/>
    <col min="14348" max="14348" width="6.5" style="992" customWidth="1"/>
    <col min="14349" max="14349" width="3.875" style="992" customWidth="1"/>
    <col min="14350" max="14592" width="9" style="992"/>
    <col min="14593" max="14602" width="6.5" style="992" customWidth="1"/>
    <col min="14603" max="14603" width="7.25" style="992" bestFit="1" customWidth="1"/>
    <col min="14604" max="14604" width="6.5" style="992" customWidth="1"/>
    <col min="14605" max="14605" width="3.875" style="992" customWidth="1"/>
    <col min="14606" max="14848" width="9" style="992"/>
    <col min="14849" max="14858" width="6.5" style="992" customWidth="1"/>
    <col min="14859" max="14859" width="7.25" style="992" bestFit="1" customWidth="1"/>
    <col min="14860" max="14860" width="6.5" style="992" customWidth="1"/>
    <col min="14861" max="14861" width="3.875" style="992" customWidth="1"/>
    <col min="14862" max="15104" width="9" style="992"/>
    <col min="15105" max="15114" width="6.5" style="992" customWidth="1"/>
    <col min="15115" max="15115" width="7.25" style="992" bestFit="1" customWidth="1"/>
    <col min="15116" max="15116" width="6.5" style="992" customWidth="1"/>
    <col min="15117" max="15117" width="3.875" style="992" customWidth="1"/>
    <col min="15118" max="15360" width="9" style="992"/>
    <col min="15361" max="15370" width="6.5" style="992" customWidth="1"/>
    <col min="15371" max="15371" width="7.25" style="992" bestFit="1" customWidth="1"/>
    <col min="15372" max="15372" width="6.5" style="992" customWidth="1"/>
    <col min="15373" max="15373" width="3.875" style="992" customWidth="1"/>
    <col min="15374" max="15616" width="9" style="992"/>
    <col min="15617" max="15626" width="6.5" style="992" customWidth="1"/>
    <col min="15627" max="15627" width="7.25" style="992" bestFit="1" customWidth="1"/>
    <col min="15628" max="15628" width="6.5" style="992" customWidth="1"/>
    <col min="15629" max="15629" width="3.875" style="992" customWidth="1"/>
    <col min="15630" max="15872" width="9" style="992"/>
    <col min="15873" max="15882" width="6.5" style="992" customWidth="1"/>
    <col min="15883" max="15883" width="7.25" style="992" bestFit="1" customWidth="1"/>
    <col min="15884" max="15884" width="6.5" style="992" customWidth="1"/>
    <col min="15885" max="15885" width="3.875" style="992" customWidth="1"/>
    <col min="15886" max="16128" width="9" style="992"/>
    <col min="16129" max="16138" width="6.5" style="992" customWidth="1"/>
    <col min="16139" max="16139" width="7.25" style="992" bestFit="1" customWidth="1"/>
    <col min="16140" max="16140" width="6.5" style="992" customWidth="1"/>
    <col min="16141" max="16141" width="3.875" style="992" customWidth="1"/>
    <col min="16142" max="16384" width="9" style="992"/>
  </cols>
  <sheetData>
    <row r="1" spans="1:24" s="861" customFormat="1" ht="21.75" customHeight="1">
      <c r="A1" s="948"/>
      <c r="K1" s="949" t="s">
        <v>828</v>
      </c>
      <c r="L1" s="950" t="s">
        <v>877</v>
      </c>
      <c r="M1" s="951"/>
    </row>
    <row r="2" spans="1:24" s="861" customFormat="1" ht="21.75" customHeight="1">
      <c r="A2" s="948"/>
      <c r="B2" s="952" t="s">
        <v>829</v>
      </c>
      <c r="D2" s="953"/>
      <c r="F2" s="954"/>
      <c r="G2" s="954"/>
      <c r="K2" s="955">
        <v>7</v>
      </c>
      <c r="L2" s="956" t="s">
        <v>830</v>
      </c>
    </row>
    <row r="3" spans="1:24" s="960" customFormat="1" ht="17.25" customHeight="1">
      <c r="A3" s="957"/>
      <c r="B3" s="958"/>
      <c r="C3" s="958"/>
      <c r="D3" s="959"/>
      <c r="E3" s="958"/>
      <c r="F3" s="958"/>
      <c r="G3" s="958"/>
      <c r="H3" s="958"/>
      <c r="I3" s="958"/>
      <c r="J3" s="958"/>
      <c r="K3" s="958"/>
      <c r="L3" s="958"/>
      <c r="M3" s="958"/>
      <c r="X3" s="958"/>
    </row>
    <row r="4" spans="1:24" s="962" customFormat="1" ht="17.25" customHeight="1">
      <c r="A4" s="961"/>
    </row>
    <row r="5" spans="1:24" s="861" customFormat="1" ht="17.25" customHeight="1">
      <c r="A5" s="948"/>
    </row>
    <row r="6" spans="1:24" s="861" customFormat="1" ht="17.25" customHeight="1">
      <c r="A6" s="963"/>
      <c r="B6" s="964" t="s">
        <v>831</v>
      </c>
      <c r="C6" s="964" t="s">
        <v>831</v>
      </c>
      <c r="D6" s="964" t="s">
        <v>831</v>
      </c>
      <c r="E6" s="964" t="s">
        <v>831</v>
      </c>
      <c r="F6" s="964" t="s">
        <v>831</v>
      </c>
      <c r="G6" s="964" t="s">
        <v>831</v>
      </c>
      <c r="H6" s="964" t="s">
        <v>831</v>
      </c>
      <c r="I6" s="964" t="s">
        <v>831</v>
      </c>
      <c r="J6" s="964" t="s">
        <v>831</v>
      </c>
      <c r="K6" s="964" t="s">
        <v>831</v>
      </c>
      <c r="L6" s="964" t="s">
        <v>831</v>
      </c>
      <c r="M6" s="965"/>
    </row>
    <row r="7" spans="1:24" s="861" customFormat="1" ht="17.25" customHeight="1">
      <c r="A7" s="963"/>
      <c r="B7" s="966"/>
      <c r="C7" s="966"/>
      <c r="D7" s="966"/>
      <c r="E7" s="966"/>
      <c r="F7" s="966"/>
      <c r="G7" s="966"/>
      <c r="H7" s="966"/>
      <c r="I7" s="966"/>
      <c r="J7" s="966"/>
      <c r="K7" s="966"/>
      <c r="L7" s="966"/>
      <c r="M7" s="965"/>
    </row>
    <row r="8" spans="1:24" s="861" customFormat="1" ht="17.25" customHeight="1">
      <c r="A8" s="963"/>
      <c r="B8" s="967"/>
      <c r="C8" s="967"/>
      <c r="D8" s="967"/>
      <c r="E8" s="967"/>
      <c r="F8" s="967"/>
      <c r="G8" s="967"/>
      <c r="H8" s="967"/>
      <c r="I8" s="967"/>
      <c r="J8" s="967"/>
      <c r="K8" s="967"/>
      <c r="L8" s="967"/>
      <c r="M8" s="965"/>
    </row>
    <row r="9" spans="1:24" s="861" customFormat="1" ht="17.25" customHeight="1">
      <c r="A9" s="963">
        <v>8</v>
      </c>
      <c r="B9" s="968"/>
      <c r="C9" s="968"/>
      <c r="D9" s="968"/>
      <c r="E9" s="969"/>
      <c r="F9" s="969"/>
      <c r="G9" s="968"/>
      <c r="H9" s="968"/>
      <c r="I9" s="968"/>
      <c r="J9" s="968"/>
      <c r="K9" s="968"/>
      <c r="L9" s="968"/>
      <c r="M9" s="965"/>
    </row>
    <row r="10" spans="1:24" s="861" customFormat="1" ht="17.25" customHeight="1">
      <c r="A10" s="963"/>
      <c r="B10" s="964" t="s">
        <v>831</v>
      </c>
      <c r="C10" s="964" t="s">
        <v>831</v>
      </c>
      <c r="D10" s="964" t="s">
        <v>831</v>
      </c>
      <c r="E10" s="964" t="s">
        <v>831</v>
      </c>
      <c r="F10" s="964" t="s">
        <v>831</v>
      </c>
      <c r="G10" s="964" t="s">
        <v>831</v>
      </c>
      <c r="H10" s="964" t="s">
        <v>831</v>
      </c>
      <c r="I10" s="964" t="s">
        <v>831</v>
      </c>
      <c r="J10" s="964" t="s">
        <v>831</v>
      </c>
      <c r="K10" s="964" t="s">
        <v>831</v>
      </c>
      <c r="L10" s="964" t="s">
        <v>831</v>
      </c>
      <c r="M10" s="965"/>
    </row>
    <row r="11" spans="1:24" s="861" customFormat="1" ht="17.25" customHeight="1">
      <c r="A11" s="963"/>
      <c r="B11" s="966"/>
      <c r="C11" s="966"/>
      <c r="D11" s="966"/>
      <c r="E11" s="966"/>
      <c r="F11" s="966"/>
      <c r="G11" s="966"/>
      <c r="H11" s="966"/>
      <c r="I11" s="966"/>
      <c r="J11" s="966"/>
      <c r="K11" s="966"/>
      <c r="L11" s="966"/>
      <c r="M11" s="965"/>
    </row>
    <row r="12" spans="1:24" s="861" customFormat="1" ht="17.25" customHeight="1">
      <c r="A12" s="963"/>
      <c r="B12" s="967"/>
      <c r="C12" s="967"/>
      <c r="D12" s="967"/>
      <c r="E12" s="967"/>
      <c r="F12" s="967"/>
      <c r="G12" s="967"/>
      <c r="H12" s="967"/>
      <c r="I12" s="967"/>
      <c r="J12" s="967"/>
      <c r="K12" s="967"/>
      <c r="L12" s="967"/>
      <c r="M12" s="965"/>
    </row>
    <row r="13" spans="1:24" s="861" customFormat="1" ht="17.25" customHeight="1">
      <c r="A13" s="963">
        <v>7</v>
      </c>
      <c r="B13" s="968"/>
      <c r="C13" s="968"/>
      <c r="D13" s="968"/>
      <c r="E13" s="969"/>
      <c r="F13" s="969"/>
      <c r="G13" s="968"/>
      <c r="H13" s="968"/>
      <c r="I13" s="968"/>
      <c r="J13" s="968"/>
      <c r="K13" s="968"/>
      <c r="L13" s="968"/>
      <c r="M13" s="965"/>
    </row>
    <row r="14" spans="1:24" s="861" customFormat="1" ht="17.25" customHeight="1">
      <c r="A14" s="963"/>
      <c r="B14" s="964" t="s">
        <v>831</v>
      </c>
      <c r="C14" s="964" t="s">
        <v>831</v>
      </c>
      <c r="D14" s="964" t="s">
        <v>831</v>
      </c>
      <c r="E14" s="964" t="s">
        <v>831</v>
      </c>
      <c r="F14" s="964" t="s">
        <v>831</v>
      </c>
      <c r="G14" s="964" t="s">
        <v>831</v>
      </c>
      <c r="H14" s="964" t="s">
        <v>831</v>
      </c>
      <c r="I14" s="964" t="s">
        <v>831</v>
      </c>
      <c r="J14" s="964" t="s">
        <v>831</v>
      </c>
      <c r="K14" s="964" t="s">
        <v>831</v>
      </c>
      <c r="L14" s="964" t="s">
        <v>831</v>
      </c>
      <c r="M14" s="965"/>
    </row>
    <row r="15" spans="1:24" s="861" customFormat="1" ht="17.25" customHeight="1">
      <c r="A15" s="963"/>
      <c r="B15" s="966"/>
      <c r="C15" s="966"/>
      <c r="D15" s="966"/>
      <c r="E15" s="966"/>
      <c r="F15" s="966"/>
      <c r="G15" s="966"/>
      <c r="H15" s="966"/>
      <c r="I15" s="966"/>
      <c r="J15" s="966"/>
      <c r="K15" s="966"/>
      <c r="L15" s="966"/>
      <c r="M15" s="965"/>
    </row>
    <row r="16" spans="1:24" s="861" customFormat="1" ht="17.25" customHeight="1">
      <c r="A16" s="963"/>
      <c r="B16" s="967"/>
      <c r="C16" s="967"/>
      <c r="D16" s="967"/>
      <c r="E16" s="967"/>
      <c r="F16" s="967"/>
      <c r="G16" s="967"/>
      <c r="H16" s="967"/>
      <c r="I16" s="967"/>
      <c r="J16" s="967"/>
      <c r="K16" s="967"/>
      <c r="L16" s="967"/>
      <c r="M16" s="965"/>
    </row>
    <row r="17" spans="1:13" s="861" customFormat="1" ht="17.25" customHeight="1">
      <c r="A17" s="963">
        <v>6</v>
      </c>
      <c r="B17" s="968"/>
      <c r="C17" s="968"/>
      <c r="D17" s="968"/>
      <c r="E17" s="968"/>
      <c r="F17" s="968"/>
      <c r="G17" s="968"/>
      <c r="H17" s="968"/>
      <c r="I17" s="968"/>
      <c r="J17" s="968"/>
      <c r="K17" s="968"/>
      <c r="L17" s="968"/>
      <c r="M17" s="965"/>
    </row>
    <row r="18" spans="1:13" s="861" customFormat="1" ht="17.25" customHeight="1">
      <c r="A18" s="963"/>
      <c r="B18" s="964" t="s">
        <v>831</v>
      </c>
      <c r="C18" s="964" t="s">
        <v>831</v>
      </c>
      <c r="D18" s="964" t="s">
        <v>831</v>
      </c>
      <c r="E18" s="964" t="s">
        <v>831</v>
      </c>
      <c r="F18" s="964" t="s">
        <v>831</v>
      </c>
      <c r="G18" s="964" t="s">
        <v>831</v>
      </c>
      <c r="H18" s="964" t="s">
        <v>831</v>
      </c>
      <c r="I18" s="964" t="s">
        <v>831</v>
      </c>
      <c r="J18" s="964" t="s">
        <v>831</v>
      </c>
      <c r="K18" s="964" t="s">
        <v>831</v>
      </c>
      <c r="L18" s="964" t="s">
        <v>831</v>
      </c>
      <c r="M18" s="965"/>
    </row>
    <row r="19" spans="1:13" s="861" customFormat="1" ht="17.25" customHeight="1">
      <c r="A19" s="963"/>
      <c r="B19" s="966"/>
      <c r="C19" s="966"/>
      <c r="D19" s="966"/>
      <c r="E19" s="966"/>
      <c r="F19" s="966"/>
      <c r="G19" s="966"/>
      <c r="H19" s="966"/>
      <c r="I19" s="966"/>
      <c r="J19" s="966"/>
      <c r="K19" s="966"/>
      <c r="L19" s="966"/>
      <c r="M19" s="965"/>
    </row>
    <row r="20" spans="1:13" s="861" customFormat="1" ht="17.25" customHeight="1">
      <c r="A20" s="963"/>
      <c r="B20" s="967"/>
      <c r="C20" s="967"/>
      <c r="D20" s="967"/>
      <c r="E20" s="967"/>
      <c r="F20" s="967"/>
      <c r="G20" s="967"/>
      <c r="H20" s="967"/>
      <c r="I20" s="967"/>
      <c r="J20" s="967"/>
      <c r="K20" s="967"/>
      <c r="L20" s="967"/>
      <c r="M20" s="965"/>
    </row>
    <row r="21" spans="1:13" s="861" customFormat="1" ht="17.25" customHeight="1">
      <c r="A21" s="963">
        <v>5</v>
      </c>
      <c r="B21" s="968"/>
      <c r="C21" s="968"/>
      <c r="D21" s="968"/>
      <c r="E21" s="968"/>
      <c r="F21" s="968"/>
      <c r="G21" s="968"/>
      <c r="H21" s="968"/>
      <c r="I21" s="968"/>
      <c r="J21" s="968"/>
      <c r="K21" s="968"/>
      <c r="L21" s="968"/>
      <c r="M21" s="965"/>
    </row>
    <row r="22" spans="1:13" s="861" customFormat="1" ht="17.25" customHeight="1">
      <c r="A22" s="963"/>
      <c r="B22" s="964" t="s">
        <v>831</v>
      </c>
      <c r="C22" s="964" t="s">
        <v>831</v>
      </c>
      <c r="D22" s="964" t="s">
        <v>831</v>
      </c>
      <c r="E22" s="964" t="s">
        <v>831</v>
      </c>
      <c r="F22" s="964" t="s">
        <v>831</v>
      </c>
      <c r="G22" s="964" t="s">
        <v>831</v>
      </c>
      <c r="H22" s="964" t="s">
        <v>831</v>
      </c>
      <c r="I22" s="964" t="s">
        <v>831</v>
      </c>
      <c r="J22" s="964" t="s">
        <v>831</v>
      </c>
      <c r="K22" s="964" t="s">
        <v>831</v>
      </c>
      <c r="L22" s="964" t="s">
        <v>831</v>
      </c>
      <c r="M22" s="965"/>
    </row>
    <row r="23" spans="1:13" s="861" customFormat="1" ht="17.25" customHeight="1">
      <c r="A23" s="963"/>
      <c r="B23" s="966"/>
      <c r="C23" s="966"/>
      <c r="D23" s="966"/>
      <c r="E23" s="966"/>
      <c r="F23" s="966"/>
      <c r="G23" s="966"/>
      <c r="H23" s="966"/>
      <c r="I23" s="966"/>
      <c r="J23" s="966"/>
      <c r="K23" s="966"/>
      <c r="L23" s="966"/>
      <c r="M23" s="965"/>
    </row>
    <row r="24" spans="1:13" s="861" customFormat="1" ht="17.25" customHeight="1">
      <c r="A24" s="963"/>
      <c r="B24" s="967"/>
      <c r="C24" s="967"/>
      <c r="D24" s="967"/>
      <c r="E24" s="967"/>
      <c r="F24" s="967"/>
      <c r="G24" s="967"/>
      <c r="H24" s="967"/>
      <c r="I24" s="967"/>
      <c r="J24" s="967"/>
      <c r="K24" s="967"/>
      <c r="L24" s="967"/>
      <c r="M24" s="965"/>
    </row>
    <row r="25" spans="1:13" s="861" customFormat="1" ht="17.25" customHeight="1">
      <c r="A25" s="963">
        <v>4</v>
      </c>
      <c r="B25" s="968"/>
      <c r="C25" s="968"/>
      <c r="D25" s="968"/>
      <c r="E25" s="968"/>
      <c r="F25" s="968"/>
      <c r="G25" s="968"/>
      <c r="H25" s="968"/>
      <c r="I25" s="968"/>
      <c r="J25" s="968"/>
      <c r="K25" s="968"/>
      <c r="L25" s="968"/>
      <c r="M25" s="965"/>
    </row>
    <row r="26" spans="1:13" s="861" customFormat="1" ht="17.25" customHeight="1">
      <c r="A26" s="963"/>
      <c r="B26" s="964" t="s">
        <v>831</v>
      </c>
      <c r="C26" s="964" t="s">
        <v>831</v>
      </c>
      <c r="D26" s="964" t="s">
        <v>831</v>
      </c>
      <c r="E26" s="964" t="s">
        <v>831</v>
      </c>
      <c r="F26" s="964" t="s">
        <v>831</v>
      </c>
      <c r="G26" s="964" t="s">
        <v>831</v>
      </c>
      <c r="H26" s="964" t="s">
        <v>831</v>
      </c>
      <c r="I26" s="964" t="s">
        <v>831</v>
      </c>
      <c r="J26" s="964" t="s">
        <v>831</v>
      </c>
      <c r="K26" s="964" t="s">
        <v>831</v>
      </c>
      <c r="L26" s="964" t="s">
        <v>831</v>
      </c>
      <c r="M26" s="965"/>
    </row>
    <row r="27" spans="1:13" s="861" customFormat="1" ht="17.25" customHeight="1">
      <c r="A27" s="963"/>
      <c r="B27" s="966"/>
      <c r="C27" s="966"/>
      <c r="D27" s="966"/>
      <c r="E27" s="966"/>
      <c r="F27" s="966"/>
      <c r="G27" s="966"/>
      <c r="H27" s="966"/>
      <c r="I27" s="966"/>
      <c r="J27" s="966"/>
      <c r="K27" s="966"/>
      <c r="L27" s="966"/>
      <c r="M27" s="965"/>
    </row>
    <row r="28" spans="1:13" s="861" customFormat="1" ht="17.25" customHeight="1">
      <c r="A28" s="963"/>
      <c r="B28" s="967"/>
      <c r="C28" s="967"/>
      <c r="D28" s="967"/>
      <c r="E28" s="967"/>
      <c r="F28" s="967"/>
      <c r="G28" s="967"/>
      <c r="H28" s="967"/>
      <c r="I28" s="967"/>
      <c r="J28" s="967"/>
      <c r="K28" s="967"/>
      <c r="L28" s="967"/>
      <c r="M28" s="965"/>
    </row>
    <row r="29" spans="1:13" s="861" customFormat="1" ht="17.25" customHeight="1">
      <c r="A29" s="963">
        <v>3</v>
      </c>
      <c r="B29" s="968"/>
      <c r="C29" s="968"/>
      <c r="D29" s="968"/>
      <c r="E29" s="968"/>
      <c r="F29" s="968"/>
      <c r="G29" s="968"/>
      <c r="H29" s="968"/>
      <c r="I29" s="968"/>
      <c r="J29" s="968"/>
      <c r="K29" s="968"/>
      <c r="L29" s="968"/>
      <c r="M29" s="965"/>
    </row>
    <row r="30" spans="1:13" s="861" customFormat="1" ht="17.25" customHeight="1">
      <c r="A30" s="963"/>
      <c r="B30" s="964" t="s">
        <v>831</v>
      </c>
      <c r="C30" s="964" t="s">
        <v>831</v>
      </c>
      <c r="D30" s="964" t="s">
        <v>831</v>
      </c>
      <c r="E30" s="964" t="s">
        <v>831</v>
      </c>
      <c r="F30" s="964" t="s">
        <v>831</v>
      </c>
      <c r="G30" s="964" t="s">
        <v>831</v>
      </c>
      <c r="H30" s="964" t="s">
        <v>831</v>
      </c>
      <c r="I30" s="964" t="s">
        <v>831</v>
      </c>
      <c r="J30" s="964" t="s">
        <v>831</v>
      </c>
      <c r="K30" s="964" t="s">
        <v>831</v>
      </c>
      <c r="L30" s="964" t="s">
        <v>831</v>
      </c>
      <c r="M30" s="965"/>
    </row>
    <row r="31" spans="1:13" s="861" customFormat="1" ht="17.25" customHeight="1">
      <c r="A31" s="963"/>
      <c r="B31" s="966"/>
      <c r="C31" s="966"/>
      <c r="D31" s="966"/>
      <c r="E31" s="966"/>
      <c r="F31" s="966"/>
      <c r="G31" s="966"/>
      <c r="H31" s="966"/>
      <c r="I31" s="966"/>
      <c r="J31" s="966"/>
      <c r="K31" s="966"/>
      <c r="L31" s="966"/>
      <c r="M31" s="965"/>
    </row>
    <row r="32" spans="1:13" s="861" customFormat="1" ht="17.25" customHeight="1">
      <c r="A32" s="963"/>
      <c r="B32" s="967"/>
      <c r="C32" s="967"/>
      <c r="D32" s="967"/>
      <c r="E32" s="967"/>
      <c r="F32" s="967"/>
      <c r="G32" s="967"/>
      <c r="H32" s="967"/>
      <c r="I32" s="967"/>
      <c r="J32" s="967"/>
      <c r="K32" s="967"/>
      <c r="L32" s="967"/>
      <c r="M32" s="965"/>
    </row>
    <row r="33" spans="1:13" s="861" customFormat="1" ht="17.25" customHeight="1">
      <c r="A33" s="963">
        <v>2</v>
      </c>
      <c r="B33" s="968"/>
      <c r="C33" s="968"/>
      <c r="D33" s="968"/>
      <c r="E33" s="968"/>
      <c r="F33" s="968"/>
      <c r="G33" s="968"/>
      <c r="H33" s="968"/>
      <c r="I33" s="968"/>
      <c r="J33" s="968"/>
      <c r="K33" s="968"/>
      <c r="L33" s="968"/>
      <c r="M33" s="965"/>
    </row>
    <row r="34" spans="1:13" s="861" customFormat="1" ht="17.25" customHeight="1">
      <c r="A34" s="963"/>
      <c r="B34" s="964" t="s">
        <v>831</v>
      </c>
      <c r="C34" s="964" t="s">
        <v>831</v>
      </c>
      <c r="D34" s="964" t="s">
        <v>831</v>
      </c>
      <c r="E34" s="964" t="s">
        <v>831</v>
      </c>
      <c r="F34" s="964" t="s">
        <v>831</v>
      </c>
      <c r="G34" s="964" t="s">
        <v>831</v>
      </c>
      <c r="H34" s="964" t="s">
        <v>831</v>
      </c>
      <c r="I34" s="964" t="s">
        <v>831</v>
      </c>
      <c r="J34" s="964" t="s">
        <v>831</v>
      </c>
      <c r="K34" s="964" t="s">
        <v>831</v>
      </c>
      <c r="L34" s="964" t="s">
        <v>831</v>
      </c>
      <c r="M34" s="965"/>
    </row>
    <row r="35" spans="1:13" s="861" customFormat="1" ht="17.25" customHeight="1">
      <c r="A35" s="963"/>
      <c r="B35" s="966"/>
      <c r="C35" s="966"/>
      <c r="D35" s="966"/>
      <c r="E35" s="966"/>
      <c r="F35" s="966"/>
      <c r="G35" s="966"/>
      <c r="H35" s="966"/>
      <c r="I35" s="966"/>
      <c r="J35" s="966"/>
      <c r="K35" s="966"/>
      <c r="L35" s="966"/>
      <c r="M35" s="965"/>
    </row>
    <row r="36" spans="1:13" s="861" customFormat="1" ht="17.25" customHeight="1">
      <c r="A36" s="963"/>
      <c r="B36" s="967"/>
      <c r="C36" s="967"/>
      <c r="D36" s="967"/>
      <c r="E36" s="967"/>
      <c r="F36" s="967"/>
      <c r="G36" s="967"/>
      <c r="H36" s="967"/>
      <c r="I36" s="967"/>
      <c r="J36" s="967"/>
      <c r="K36" s="967"/>
      <c r="L36" s="967"/>
      <c r="M36" s="965"/>
    </row>
    <row r="37" spans="1:13" s="861" customFormat="1" ht="17.25" customHeight="1" thickBot="1">
      <c r="A37" s="963">
        <v>1</v>
      </c>
      <c r="B37" s="970"/>
      <c r="C37" s="970"/>
      <c r="D37" s="970"/>
      <c r="E37" s="970"/>
      <c r="F37" s="970"/>
      <c r="G37" s="970"/>
      <c r="H37" s="970"/>
      <c r="I37" s="970"/>
      <c r="J37" s="970"/>
      <c r="K37" s="970"/>
      <c r="L37" s="970"/>
      <c r="M37" s="965"/>
    </row>
    <row r="38" spans="1:13" s="861" customFormat="1" ht="17.25" customHeight="1">
      <c r="A38" s="971"/>
      <c r="B38" s="964" t="s">
        <v>831</v>
      </c>
      <c r="C38" s="964" t="s">
        <v>831</v>
      </c>
      <c r="D38" s="964" t="s">
        <v>831</v>
      </c>
      <c r="E38" s="964" t="s">
        <v>831</v>
      </c>
      <c r="F38" s="964" t="s">
        <v>831</v>
      </c>
      <c r="G38" s="964" t="s">
        <v>831</v>
      </c>
      <c r="H38" s="964" t="s">
        <v>831</v>
      </c>
      <c r="I38" s="964" t="s">
        <v>831</v>
      </c>
      <c r="J38" s="964" t="s">
        <v>831</v>
      </c>
      <c r="K38" s="964" t="s">
        <v>831</v>
      </c>
      <c r="L38" s="964" t="s">
        <v>831</v>
      </c>
      <c r="M38" s="972"/>
    </row>
    <row r="39" spans="1:13" s="861" customFormat="1" ht="17.25" customHeight="1">
      <c r="A39" s="973"/>
      <c r="B39" s="966"/>
      <c r="C39" s="966"/>
      <c r="D39" s="966"/>
      <c r="E39" s="966"/>
      <c r="F39" s="966"/>
      <c r="G39" s="966"/>
      <c r="H39" s="966"/>
      <c r="I39" s="966"/>
      <c r="J39" s="966"/>
      <c r="K39" s="966"/>
      <c r="L39" s="966"/>
      <c r="M39" s="974"/>
    </row>
    <row r="40" spans="1:13" s="861" customFormat="1" ht="11.25" customHeight="1">
      <c r="A40" s="963"/>
      <c r="B40" s="967"/>
      <c r="C40" s="967"/>
      <c r="D40" s="967"/>
      <c r="E40" s="967"/>
      <c r="F40" s="967"/>
      <c r="G40" s="967"/>
      <c r="H40" s="967"/>
      <c r="I40" s="967"/>
      <c r="J40" s="967"/>
      <c r="K40" s="967"/>
      <c r="L40" s="967"/>
      <c r="M40" s="965"/>
    </row>
    <row r="41" spans="1:13" s="861" customFormat="1" ht="11.25" customHeight="1">
      <c r="A41" s="963" t="s">
        <v>832</v>
      </c>
      <c r="B41" s="968"/>
      <c r="C41" s="968"/>
      <c r="D41" s="968"/>
      <c r="E41" s="968"/>
      <c r="F41" s="968"/>
      <c r="G41" s="968"/>
      <c r="H41" s="968"/>
      <c r="I41" s="968"/>
      <c r="J41" s="968"/>
      <c r="K41" s="968"/>
      <c r="L41" s="968"/>
      <c r="M41" s="965"/>
    </row>
    <row r="42" spans="1:13" s="861" customFormat="1" ht="11.25" customHeight="1">
      <c r="A42" s="963"/>
    </row>
    <row r="43" spans="1:13" s="861" customFormat="1" ht="16.5" customHeight="1">
      <c r="A43" s="963"/>
      <c r="E43" s="975"/>
      <c r="F43" s="976"/>
      <c r="G43" s="976"/>
      <c r="H43" s="977"/>
      <c r="J43" s="978" t="s">
        <v>833</v>
      </c>
    </row>
    <row r="44" spans="1:13" s="861" customFormat="1" ht="16.5" customHeight="1">
      <c r="A44" s="963"/>
      <c r="E44" s="979"/>
      <c r="F44" s="980"/>
      <c r="G44" s="981"/>
      <c r="H44" s="978"/>
      <c r="J44" s="982" t="s">
        <v>831</v>
      </c>
      <c r="K44" s="1856" t="s">
        <v>834</v>
      </c>
      <c r="L44" s="1857"/>
    </row>
    <row r="45" spans="1:13" s="861" customFormat="1" ht="16.5" customHeight="1">
      <c r="A45" s="963"/>
      <c r="E45" s="983"/>
      <c r="F45" s="984"/>
      <c r="G45" s="979"/>
      <c r="H45" s="978"/>
      <c r="J45" s="985"/>
      <c r="K45" s="986" t="s">
        <v>754</v>
      </c>
      <c r="L45" s="987"/>
    </row>
    <row r="46" spans="1:13" s="861" customFormat="1" ht="16.5" customHeight="1">
      <c r="A46" s="963"/>
      <c r="E46" s="983"/>
      <c r="F46" s="984"/>
      <c r="G46" s="979"/>
      <c r="H46" s="978"/>
      <c r="J46" s="988"/>
      <c r="K46" s="989" t="s">
        <v>160</v>
      </c>
      <c r="L46" s="987"/>
    </row>
    <row r="47" spans="1:13" s="861" customFormat="1" ht="16.5" customHeight="1">
      <c r="A47" s="948"/>
      <c r="E47" s="983"/>
      <c r="F47" s="990"/>
      <c r="G47" s="979"/>
      <c r="H47" s="978"/>
      <c r="J47" s="991"/>
      <c r="K47" s="986" t="s">
        <v>835</v>
      </c>
      <c r="L47" s="987"/>
    </row>
    <row r="48" spans="1:13" s="861" customFormat="1" ht="16.5" customHeight="1">
      <c r="A48" s="948"/>
      <c r="E48" s="983"/>
      <c r="F48" s="990"/>
      <c r="G48" s="979"/>
      <c r="H48" s="978"/>
    </row>
    <row r="49" ht="11.25" customHeight="1"/>
  </sheetData>
  <mergeCells count="1">
    <mergeCell ref="K44:L44"/>
  </mergeCells>
  <phoneticPr fontId="2"/>
  <conditionalFormatting sqref="E43:E48 G43:G48 F43:F44">
    <cfRule type="cellIs" dxfId="13" priority="7" stopIfTrue="1" operator="equal">
      <formula>0</formula>
    </cfRule>
  </conditionalFormatting>
  <conditionalFormatting sqref="E45 G45:G48">
    <cfRule type="expression" dxfId="12" priority="1" stopIfTrue="1">
      <formula>E44=1</formula>
    </cfRule>
    <cfRule type="expression" dxfId="11" priority="2" stopIfTrue="1">
      <formula>E44=2</formula>
    </cfRule>
    <cfRule type="expression" dxfId="10" priority="3" stopIfTrue="1">
      <formula>E44=3</formula>
    </cfRule>
  </conditionalFormatting>
  <conditionalFormatting sqref="E46 G46">
    <cfRule type="expression" dxfId="9" priority="5" stopIfTrue="1">
      <formula>E44=2</formula>
    </cfRule>
    <cfRule type="expression" dxfId="8" priority="6" stopIfTrue="1">
      <formula>E44=3</formula>
    </cfRule>
  </conditionalFormatting>
  <conditionalFormatting sqref="E43:G43">
    <cfRule type="expression" dxfId="7" priority="8" stopIfTrue="1">
      <formula>#REF!=1</formula>
    </cfRule>
    <cfRule type="expression" dxfId="6" priority="9" stopIfTrue="1">
      <formula>#REF!=2</formula>
    </cfRule>
    <cfRule type="expression" dxfId="5" priority="10" stopIfTrue="1">
      <formula>#REF!=3</formula>
    </cfRule>
    <cfRule type="expression" dxfId="4" priority="11" stopIfTrue="1">
      <formula>E40=1</formula>
    </cfRule>
    <cfRule type="expression" dxfId="3" priority="12" stopIfTrue="1">
      <formula>E40=2</formula>
    </cfRule>
    <cfRule type="expression" dxfId="2" priority="13" stopIfTrue="1">
      <formula>E40=3</formula>
    </cfRule>
  </conditionalFormatting>
  <conditionalFormatting sqref="G46 E46">
    <cfRule type="expression" dxfId="1" priority="4" stopIfTrue="1">
      <formula>E44=1</formula>
    </cfRule>
  </conditionalFormatting>
  <dataValidations count="1">
    <dataValidation type="list" allowBlank="1" showInputMessage="1" showErrorMessage="1" sqref="G45:G48 JC45:JC48 SY45:SY48 ACU45:ACU48 AMQ45:AMQ48 AWM45:AWM48 BGI45:BGI48 BQE45:BQE48 CAA45:CAA48 CJW45:CJW48 CTS45:CTS48 DDO45:DDO48 DNK45:DNK48 DXG45:DXG48 EHC45:EHC48 EQY45:EQY48 FAU45:FAU48 FKQ45:FKQ48 FUM45:FUM48 GEI45:GEI48 GOE45:GOE48 GYA45:GYA48 HHW45:HHW48 HRS45:HRS48 IBO45:IBO48 ILK45:ILK48 IVG45:IVG48 JFC45:JFC48 JOY45:JOY48 JYU45:JYU48 KIQ45:KIQ48 KSM45:KSM48 LCI45:LCI48 LME45:LME48 LWA45:LWA48 MFW45:MFW48 MPS45:MPS48 MZO45:MZO48 NJK45:NJK48 NTG45:NTG48 ODC45:ODC48 OMY45:OMY48 OWU45:OWU48 PGQ45:PGQ48 PQM45:PQM48 QAI45:QAI48 QKE45:QKE48 QUA45:QUA48 RDW45:RDW48 RNS45:RNS48 RXO45:RXO48 SHK45:SHK48 SRG45:SRG48 TBC45:TBC48 TKY45:TKY48 TUU45:TUU48 UEQ45:UEQ48 UOM45:UOM48 UYI45:UYI48 VIE45:VIE48 VSA45:VSA48 WBW45:WBW48 WLS45:WLS48 WVO45:WVO48 G65581:G65584 JC65581:JC65584 SY65581:SY65584 ACU65581:ACU65584 AMQ65581:AMQ65584 AWM65581:AWM65584 BGI65581:BGI65584 BQE65581:BQE65584 CAA65581:CAA65584 CJW65581:CJW65584 CTS65581:CTS65584 DDO65581:DDO65584 DNK65581:DNK65584 DXG65581:DXG65584 EHC65581:EHC65584 EQY65581:EQY65584 FAU65581:FAU65584 FKQ65581:FKQ65584 FUM65581:FUM65584 GEI65581:GEI65584 GOE65581:GOE65584 GYA65581:GYA65584 HHW65581:HHW65584 HRS65581:HRS65584 IBO65581:IBO65584 ILK65581:ILK65584 IVG65581:IVG65584 JFC65581:JFC65584 JOY65581:JOY65584 JYU65581:JYU65584 KIQ65581:KIQ65584 KSM65581:KSM65584 LCI65581:LCI65584 LME65581:LME65584 LWA65581:LWA65584 MFW65581:MFW65584 MPS65581:MPS65584 MZO65581:MZO65584 NJK65581:NJK65584 NTG65581:NTG65584 ODC65581:ODC65584 OMY65581:OMY65584 OWU65581:OWU65584 PGQ65581:PGQ65584 PQM65581:PQM65584 QAI65581:QAI65584 QKE65581:QKE65584 QUA65581:QUA65584 RDW65581:RDW65584 RNS65581:RNS65584 RXO65581:RXO65584 SHK65581:SHK65584 SRG65581:SRG65584 TBC65581:TBC65584 TKY65581:TKY65584 TUU65581:TUU65584 UEQ65581:UEQ65584 UOM65581:UOM65584 UYI65581:UYI65584 VIE65581:VIE65584 VSA65581:VSA65584 WBW65581:WBW65584 WLS65581:WLS65584 WVO65581:WVO65584 G131117:G131120 JC131117:JC131120 SY131117:SY131120 ACU131117:ACU131120 AMQ131117:AMQ131120 AWM131117:AWM131120 BGI131117:BGI131120 BQE131117:BQE131120 CAA131117:CAA131120 CJW131117:CJW131120 CTS131117:CTS131120 DDO131117:DDO131120 DNK131117:DNK131120 DXG131117:DXG131120 EHC131117:EHC131120 EQY131117:EQY131120 FAU131117:FAU131120 FKQ131117:FKQ131120 FUM131117:FUM131120 GEI131117:GEI131120 GOE131117:GOE131120 GYA131117:GYA131120 HHW131117:HHW131120 HRS131117:HRS131120 IBO131117:IBO131120 ILK131117:ILK131120 IVG131117:IVG131120 JFC131117:JFC131120 JOY131117:JOY131120 JYU131117:JYU131120 KIQ131117:KIQ131120 KSM131117:KSM131120 LCI131117:LCI131120 LME131117:LME131120 LWA131117:LWA131120 MFW131117:MFW131120 MPS131117:MPS131120 MZO131117:MZO131120 NJK131117:NJK131120 NTG131117:NTG131120 ODC131117:ODC131120 OMY131117:OMY131120 OWU131117:OWU131120 PGQ131117:PGQ131120 PQM131117:PQM131120 QAI131117:QAI131120 QKE131117:QKE131120 QUA131117:QUA131120 RDW131117:RDW131120 RNS131117:RNS131120 RXO131117:RXO131120 SHK131117:SHK131120 SRG131117:SRG131120 TBC131117:TBC131120 TKY131117:TKY131120 TUU131117:TUU131120 UEQ131117:UEQ131120 UOM131117:UOM131120 UYI131117:UYI131120 VIE131117:VIE131120 VSA131117:VSA131120 WBW131117:WBW131120 WLS131117:WLS131120 WVO131117:WVO131120 G196653:G196656 JC196653:JC196656 SY196653:SY196656 ACU196653:ACU196656 AMQ196653:AMQ196656 AWM196653:AWM196656 BGI196653:BGI196656 BQE196653:BQE196656 CAA196653:CAA196656 CJW196653:CJW196656 CTS196653:CTS196656 DDO196653:DDO196656 DNK196653:DNK196656 DXG196653:DXG196656 EHC196653:EHC196656 EQY196653:EQY196656 FAU196653:FAU196656 FKQ196653:FKQ196656 FUM196653:FUM196656 GEI196653:GEI196656 GOE196653:GOE196656 GYA196653:GYA196656 HHW196653:HHW196656 HRS196653:HRS196656 IBO196653:IBO196656 ILK196653:ILK196656 IVG196653:IVG196656 JFC196653:JFC196656 JOY196653:JOY196656 JYU196653:JYU196656 KIQ196653:KIQ196656 KSM196653:KSM196656 LCI196653:LCI196656 LME196653:LME196656 LWA196653:LWA196656 MFW196653:MFW196656 MPS196653:MPS196656 MZO196653:MZO196656 NJK196653:NJK196656 NTG196653:NTG196656 ODC196653:ODC196656 OMY196653:OMY196656 OWU196653:OWU196656 PGQ196653:PGQ196656 PQM196653:PQM196656 QAI196653:QAI196656 QKE196653:QKE196656 QUA196653:QUA196656 RDW196653:RDW196656 RNS196653:RNS196656 RXO196653:RXO196656 SHK196653:SHK196656 SRG196653:SRG196656 TBC196653:TBC196656 TKY196653:TKY196656 TUU196653:TUU196656 UEQ196653:UEQ196656 UOM196653:UOM196656 UYI196653:UYI196656 VIE196653:VIE196656 VSA196653:VSA196656 WBW196653:WBW196656 WLS196653:WLS196656 WVO196653:WVO196656 G262189:G262192 JC262189:JC262192 SY262189:SY262192 ACU262189:ACU262192 AMQ262189:AMQ262192 AWM262189:AWM262192 BGI262189:BGI262192 BQE262189:BQE262192 CAA262189:CAA262192 CJW262189:CJW262192 CTS262189:CTS262192 DDO262189:DDO262192 DNK262189:DNK262192 DXG262189:DXG262192 EHC262189:EHC262192 EQY262189:EQY262192 FAU262189:FAU262192 FKQ262189:FKQ262192 FUM262189:FUM262192 GEI262189:GEI262192 GOE262189:GOE262192 GYA262189:GYA262192 HHW262189:HHW262192 HRS262189:HRS262192 IBO262189:IBO262192 ILK262189:ILK262192 IVG262189:IVG262192 JFC262189:JFC262192 JOY262189:JOY262192 JYU262189:JYU262192 KIQ262189:KIQ262192 KSM262189:KSM262192 LCI262189:LCI262192 LME262189:LME262192 LWA262189:LWA262192 MFW262189:MFW262192 MPS262189:MPS262192 MZO262189:MZO262192 NJK262189:NJK262192 NTG262189:NTG262192 ODC262189:ODC262192 OMY262189:OMY262192 OWU262189:OWU262192 PGQ262189:PGQ262192 PQM262189:PQM262192 QAI262189:QAI262192 QKE262189:QKE262192 QUA262189:QUA262192 RDW262189:RDW262192 RNS262189:RNS262192 RXO262189:RXO262192 SHK262189:SHK262192 SRG262189:SRG262192 TBC262189:TBC262192 TKY262189:TKY262192 TUU262189:TUU262192 UEQ262189:UEQ262192 UOM262189:UOM262192 UYI262189:UYI262192 VIE262189:VIE262192 VSA262189:VSA262192 WBW262189:WBW262192 WLS262189:WLS262192 WVO262189:WVO262192 G327725:G327728 JC327725:JC327728 SY327725:SY327728 ACU327725:ACU327728 AMQ327725:AMQ327728 AWM327725:AWM327728 BGI327725:BGI327728 BQE327725:BQE327728 CAA327725:CAA327728 CJW327725:CJW327728 CTS327725:CTS327728 DDO327725:DDO327728 DNK327725:DNK327728 DXG327725:DXG327728 EHC327725:EHC327728 EQY327725:EQY327728 FAU327725:FAU327728 FKQ327725:FKQ327728 FUM327725:FUM327728 GEI327725:GEI327728 GOE327725:GOE327728 GYA327725:GYA327728 HHW327725:HHW327728 HRS327725:HRS327728 IBO327725:IBO327728 ILK327725:ILK327728 IVG327725:IVG327728 JFC327725:JFC327728 JOY327725:JOY327728 JYU327725:JYU327728 KIQ327725:KIQ327728 KSM327725:KSM327728 LCI327725:LCI327728 LME327725:LME327728 LWA327725:LWA327728 MFW327725:MFW327728 MPS327725:MPS327728 MZO327725:MZO327728 NJK327725:NJK327728 NTG327725:NTG327728 ODC327725:ODC327728 OMY327725:OMY327728 OWU327725:OWU327728 PGQ327725:PGQ327728 PQM327725:PQM327728 QAI327725:QAI327728 QKE327725:QKE327728 QUA327725:QUA327728 RDW327725:RDW327728 RNS327725:RNS327728 RXO327725:RXO327728 SHK327725:SHK327728 SRG327725:SRG327728 TBC327725:TBC327728 TKY327725:TKY327728 TUU327725:TUU327728 UEQ327725:UEQ327728 UOM327725:UOM327728 UYI327725:UYI327728 VIE327725:VIE327728 VSA327725:VSA327728 WBW327725:WBW327728 WLS327725:WLS327728 WVO327725:WVO327728 G393261:G393264 JC393261:JC393264 SY393261:SY393264 ACU393261:ACU393264 AMQ393261:AMQ393264 AWM393261:AWM393264 BGI393261:BGI393264 BQE393261:BQE393264 CAA393261:CAA393264 CJW393261:CJW393264 CTS393261:CTS393264 DDO393261:DDO393264 DNK393261:DNK393264 DXG393261:DXG393264 EHC393261:EHC393264 EQY393261:EQY393264 FAU393261:FAU393264 FKQ393261:FKQ393264 FUM393261:FUM393264 GEI393261:GEI393264 GOE393261:GOE393264 GYA393261:GYA393264 HHW393261:HHW393264 HRS393261:HRS393264 IBO393261:IBO393264 ILK393261:ILK393264 IVG393261:IVG393264 JFC393261:JFC393264 JOY393261:JOY393264 JYU393261:JYU393264 KIQ393261:KIQ393264 KSM393261:KSM393264 LCI393261:LCI393264 LME393261:LME393264 LWA393261:LWA393264 MFW393261:MFW393264 MPS393261:MPS393264 MZO393261:MZO393264 NJK393261:NJK393264 NTG393261:NTG393264 ODC393261:ODC393264 OMY393261:OMY393264 OWU393261:OWU393264 PGQ393261:PGQ393264 PQM393261:PQM393264 QAI393261:QAI393264 QKE393261:QKE393264 QUA393261:QUA393264 RDW393261:RDW393264 RNS393261:RNS393264 RXO393261:RXO393264 SHK393261:SHK393264 SRG393261:SRG393264 TBC393261:TBC393264 TKY393261:TKY393264 TUU393261:TUU393264 UEQ393261:UEQ393264 UOM393261:UOM393264 UYI393261:UYI393264 VIE393261:VIE393264 VSA393261:VSA393264 WBW393261:WBW393264 WLS393261:WLS393264 WVO393261:WVO393264 G458797:G458800 JC458797:JC458800 SY458797:SY458800 ACU458797:ACU458800 AMQ458797:AMQ458800 AWM458797:AWM458800 BGI458797:BGI458800 BQE458797:BQE458800 CAA458797:CAA458800 CJW458797:CJW458800 CTS458797:CTS458800 DDO458797:DDO458800 DNK458797:DNK458800 DXG458797:DXG458800 EHC458797:EHC458800 EQY458797:EQY458800 FAU458797:FAU458800 FKQ458797:FKQ458800 FUM458797:FUM458800 GEI458797:GEI458800 GOE458797:GOE458800 GYA458797:GYA458800 HHW458797:HHW458800 HRS458797:HRS458800 IBO458797:IBO458800 ILK458797:ILK458800 IVG458797:IVG458800 JFC458797:JFC458800 JOY458797:JOY458800 JYU458797:JYU458800 KIQ458797:KIQ458800 KSM458797:KSM458800 LCI458797:LCI458800 LME458797:LME458800 LWA458797:LWA458800 MFW458797:MFW458800 MPS458797:MPS458800 MZO458797:MZO458800 NJK458797:NJK458800 NTG458797:NTG458800 ODC458797:ODC458800 OMY458797:OMY458800 OWU458797:OWU458800 PGQ458797:PGQ458800 PQM458797:PQM458800 QAI458797:QAI458800 QKE458797:QKE458800 QUA458797:QUA458800 RDW458797:RDW458800 RNS458797:RNS458800 RXO458797:RXO458800 SHK458797:SHK458800 SRG458797:SRG458800 TBC458797:TBC458800 TKY458797:TKY458800 TUU458797:TUU458800 UEQ458797:UEQ458800 UOM458797:UOM458800 UYI458797:UYI458800 VIE458797:VIE458800 VSA458797:VSA458800 WBW458797:WBW458800 WLS458797:WLS458800 WVO458797:WVO458800 G524333:G524336 JC524333:JC524336 SY524333:SY524336 ACU524333:ACU524336 AMQ524333:AMQ524336 AWM524333:AWM524336 BGI524333:BGI524336 BQE524333:BQE524336 CAA524333:CAA524336 CJW524333:CJW524336 CTS524333:CTS524336 DDO524333:DDO524336 DNK524333:DNK524336 DXG524333:DXG524336 EHC524333:EHC524336 EQY524333:EQY524336 FAU524333:FAU524336 FKQ524333:FKQ524336 FUM524333:FUM524336 GEI524333:GEI524336 GOE524333:GOE524336 GYA524333:GYA524336 HHW524333:HHW524336 HRS524333:HRS524336 IBO524333:IBO524336 ILK524333:ILK524336 IVG524333:IVG524336 JFC524333:JFC524336 JOY524333:JOY524336 JYU524333:JYU524336 KIQ524333:KIQ524336 KSM524333:KSM524336 LCI524333:LCI524336 LME524333:LME524336 LWA524333:LWA524336 MFW524333:MFW524336 MPS524333:MPS524336 MZO524333:MZO524336 NJK524333:NJK524336 NTG524333:NTG524336 ODC524333:ODC524336 OMY524333:OMY524336 OWU524333:OWU524336 PGQ524333:PGQ524336 PQM524333:PQM524336 QAI524333:QAI524336 QKE524333:QKE524336 QUA524333:QUA524336 RDW524333:RDW524336 RNS524333:RNS524336 RXO524333:RXO524336 SHK524333:SHK524336 SRG524333:SRG524336 TBC524333:TBC524336 TKY524333:TKY524336 TUU524333:TUU524336 UEQ524333:UEQ524336 UOM524333:UOM524336 UYI524333:UYI524336 VIE524333:VIE524336 VSA524333:VSA524336 WBW524333:WBW524336 WLS524333:WLS524336 WVO524333:WVO524336 G589869:G589872 JC589869:JC589872 SY589869:SY589872 ACU589869:ACU589872 AMQ589869:AMQ589872 AWM589869:AWM589872 BGI589869:BGI589872 BQE589869:BQE589872 CAA589869:CAA589872 CJW589869:CJW589872 CTS589869:CTS589872 DDO589869:DDO589872 DNK589869:DNK589872 DXG589869:DXG589872 EHC589869:EHC589872 EQY589869:EQY589872 FAU589869:FAU589872 FKQ589869:FKQ589872 FUM589869:FUM589872 GEI589869:GEI589872 GOE589869:GOE589872 GYA589869:GYA589872 HHW589869:HHW589872 HRS589869:HRS589872 IBO589869:IBO589872 ILK589869:ILK589872 IVG589869:IVG589872 JFC589869:JFC589872 JOY589869:JOY589872 JYU589869:JYU589872 KIQ589869:KIQ589872 KSM589869:KSM589872 LCI589869:LCI589872 LME589869:LME589872 LWA589869:LWA589872 MFW589869:MFW589872 MPS589869:MPS589872 MZO589869:MZO589872 NJK589869:NJK589872 NTG589869:NTG589872 ODC589869:ODC589872 OMY589869:OMY589872 OWU589869:OWU589872 PGQ589869:PGQ589872 PQM589869:PQM589872 QAI589869:QAI589872 QKE589869:QKE589872 QUA589869:QUA589872 RDW589869:RDW589872 RNS589869:RNS589872 RXO589869:RXO589872 SHK589869:SHK589872 SRG589869:SRG589872 TBC589869:TBC589872 TKY589869:TKY589872 TUU589869:TUU589872 UEQ589869:UEQ589872 UOM589869:UOM589872 UYI589869:UYI589872 VIE589869:VIE589872 VSA589869:VSA589872 WBW589869:WBW589872 WLS589869:WLS589872 WVO589869:WVO589872 G655405:G655408 JC655405:JC655408 SY655405:SY655408 ACU655405:ACU655408 AMQ655405:AMQ655408 AWM655405:AWM655408 BGI655405:BGI655408 BQE655405:BQE655408 CAA655405:CAA655408 CJW655405:CJW655408 CTS655405:CTS655408 DDO655405:DDO655408 DNK655405:DNK655408 DXG655405:DXG655408 EHC655405:EHC655408 EQY655405:EQY655408 FAU655405:FAU655408 FKQ655405:FKQ655408 FUM655405:FUM655408 GEI655405:GEI655408 GOE655405:GOE655408 GYA655405:GYA655408 HHW655405:HHW655408 HRS655405:HRS655408 IBO655405:IBO655408 ILK655405:ILK655408 IVG655405:IVG655408 JFC655405:JFC655408 JOY655405:JOY655408 JYU655405:JYU655408 KIQ655405:KIQ655408 KSM655405:KSM655408 LCI655405:LCI655408 LME655405:LME655408 LWA655405:LWA655408 MFW655405:MFW655408 MPS655405:MPS655408 MZO655405:MZO655408 NJK655405:NJK655408 NTG655405:NTG655408 ODC655405:ODC655408 OMY655405:OMY655408 OWU655405:OWU655408 PGQ655405:PGQ655408 PQM655405:PQM655408 QAI655405:QAI655408 QKE655405:QKE655408 QUA655405:QUA655408 RDW655405:RDW655408 RNS655405:RNS655408 RXO655405:RXO655408 SHK655405:SHK655408 SRG655405:SRG655408 TBC655405:TBC655408 TKY655405:TKY655408 TUU655405:TUU655408 UEQ655405:UEQ655408 UOM655405:UOM655408 UYI655405:UYI655408 VIE655405:VIE655408 VSA655405:VSA655408 WBW655405:WBW655408 WLS655405:WLS655408 WVO655405:WVO655408 G720941:G720944 JC720941:JC720944 SY720941:SY720944 ACU720941:ACU720944 AMQ720941:AMQ720944 AWM720941:AWM720944 BGI720941:BGI720944 BQE720941:BQE720944 CAA720941:CAA720944 CJW720941:CJW720944 CTS720941:CTS720944 DDO720941:DDO720944 DNK720941:DNK720944 DXG720941:DXG720944 EHC720941:EHC720944 EQY720941:EQY720944 FAU720941:FAU720944 FKQ720941:FKQ720944 FUM720941:FUM720944 GEI720941:GEI720944 GOE720941:GOE720944 GYA720941:GYA720944 HHW720941:HHW720944 HRS720941:HRS720944 IBO720941:IBO720944 ILK720941:ILK720944 IVG720941:IVG720944 JFC720941:JFC720944 JOY720941:JOY720944 JYU720941:JYU720944 KIQ720941:KIQ720944 KSM720941:KSM720944 LCI720941:LCI720944 LME720941:LME720944 LWA720941:LWA720944 MFW720941:MFW720944 MPS720941:MPS720944 MZO720941:MZO720944 NJK720941:NJK720944 NTG720941:NTG720944 ODC720941:ODC720944 OMY720941:OMY720944 OWU720941:OWU720944 PGQ720941:PGQ720944 PQM720941:PQM720944 QAI720941:QAI720944 QKE720941:QKE720944 QUA720941:QUA720944 RDW720941:RDW720944 RNS720941:RNS720944 RXO720941:RXO720944 SHK720941:SHK720944 SRG720941:SRG720944 TBC720941:TBC720944 TKY720941:TKY720944 TUU720941:TUU720944 UEQ720941:UEQ720944 UOM720941:UOM720944 UYI720941:UYI720944 VIE720941:VIE720944 VSA720941:VSA720944 WBW720941:WBW720944 WLS720941:WLS720944 WVO720941:WVO720944 G786477:G786480 JC786477:JC786480 SY786477:SY786480 ACU786477:ACU786480 AMQ786477:AMQ786480 AWM786477:AWM786480 BGI786477:BGI786480 BQE786477:BQE786480 CAA786477:CAA786480 CJW786477:CJW786480 CTS786477:CTS786480 DDO786477:DDO786480 DNK786477:DNK786480 DXG786477:DXG786480 EHC786477:EHC786480 EQY786477:EQY786480 FAU786477:FAU786480 FKQ786477:FKQ786480 FUM786477:FUM786480 GEI786477:GEI786480 GOE786477:GOE786480 GYA786477:GYA786480 HHW786477:HHW786480 HRS786477:HRS786480 IBO786477:IBO786480 ILK786477:ILK786480 IVG786477:IVG786480 JFC786477:JFC786480 JOY786477:JOY786480 JYU786477:JYU786480 KIQ786477:KIQ786480 KSM786477:KSM786480 LCI786477:LCI786480 LME786477:LME786480 LWA786477:LWA786480 MFW786477:MFW786480 MPS786477:MPS786480 MZO786477:MZO786480 NJK786477:NJK786480 NTG786477:NTG786480 ODC786477:ODC786480 OMY786477:OMY786480 OWU786477:OWU786480 PGQ786477:PGQ786480 PQM786477:PQM786480 QAI786477:QAI786480 QKE786477:QKE786480 QUA786477:QUA786480 RDW786477:RDW786480 RNS786477:RNS786480 RXO786477:RXO786480 SHK786477:SHK786480 SRG786477:SRG786480 TBC786477:TBC786480 TKY786477:TKY786480 TUU786477:TUU786480 UEQ786477:UEQ786480 UOM786477:UOM786480 UYI786477:UYI786480 VIE786477:VIE786480 VSA786477:VSA786480 WBW786477:WBW786480 WLS786477:WLS786480 WVO786477:WVO786480 G852013:G852016 JC852013:JC852016 SY852013:SY852016 ACU852013:ACU852016 AMQ852013:AMQ852016 AWM852013:AWM852016 BGI852013:BGI852016 BQE852013:BQE852016 CAA852013:CAA852016 CJW852013:CJW852016 CTS852013:CTS852016 DDO852013:DDO852016 DNK852013:DNK852016 DXG852013:DXG852016 EHC852013:EHC852016 EQY852013:EQY852016 FAU852013:FAU852016 FKQ852013:FKQ852016 FUM852013:FUM852016 GEI852013:GEI852016 GOE852013:GOE852016 GYA852013:GYA852016 HHW852013:HHW852016 HRS852013:HRS852016 IBO852013:IBO852016 ILK852013:ILK852016 IVG852013:IVG852016 JFC852013:JFC852016 JOY852013:JOY852016 JYU852013:JYU852016 KIQ852013:KIQ852016 KSM852013:KSM852016 LCI852013:LCI852016 LME852013:LME852016 LWA852013:LWA852016 MFW852013:MFW852016 MPS852013:MPS852016 MZO852013:MZO852016 NJK852013:NJK852016 NTG852013:NTG852016 ODC852013:ODC852016 OMY852013:OMY852016 OWU852013:OWU852016 PGQ852013:PGQ852016 PQM852013:PQM852016 QAI852013:QAI852016 QKE852013:QKE852016 QUA852013:QUA852016 RDW852013:RDW852016 RNS852013:RNS852016 RXO852013:RXO852016 SHK852013:SHK852016 SRG852013:SRG852016 TBC852013:TBC852016 TKY852013:TKY852016 TUU852013:TUU852016 UEQ852013:UEQ852016 UOM852013:UOM852016 UYI852013:UYI852016 VIE852013:VIE852016 VSA852013:VSA852016 WBW852013:WBW852016 WLS852013:WLS852016 WVO852013:WVO852016 G917549:G917552 JC917549:JC917552 SY917549:SY917552 ACU917549:ACU917552 AMQ917549:AMQ917552 AWM917549:AWM917552 BGI917549:BGI917552 BQE917549:BQE917552 CAA917549:CAA917552 CJW917549:CJW917552 CTS917549:CTS917552 DDO917549:DDO917552 DNK917549:DNK917552 DXG917549:DXG917552 EHC917549:EHC917552 EQY917549:EQY917552 FAU917549:FAU917552 FKQ917549:FKQ917552 FUM917549:FUM917552 GEI917549:GEI917552 GOE917549:GOE917552 GYA917549:GYA917552 HHW917549:HHW917552 HRS917549:HRS917552 IBO917549:IBO917552 ILK917549:ILK917552 IVG917549:IVG917552 JFC917549:JFC917552 JOY917549:JOY917552 JYU917549:JYU917552 KIQ917549:KIQ917552 KSM917549:KSM917552 LCI917549:LCI917552 LME917549:LME917552 LWA917549:LWA917552 MFW917549:MFW917552 MPS917549:MPS917552 MZO917549:MZO917552 NJK917549:NJK917552 NTG917549:NTG917552 ODC917549:ODC917552 OMY917549:OMY917552 OWU917549:OWU917552 PGQ917549:PGQ917552 PQM917549:PQM917552 QAI917549:QAI917552 QKE917549:QKE917552 QUA917549:QUA917552 RDW917549:RDW917552 RNS917549:RNS917552 RXO917549:RXO917552 SHK917549:SHK917552 SRG917549:SRG917552 TBC917549:TBC917552 TKY917549:TKY917552 TUU917549:TUU917552 UEQ917549:UEQ917552 UOM917549:UOM917552 UYI917549:UYI917552 VIE917549:VIE917552 VSA917549:VSA917552 WBW917549:WBW917552 WLS917549:WLS917552 WVO917549:WVO917552 G983085:G983088 JC983085:JC983088 SY983085:SY983088 ACU983085:ACU983088 AMQ983085:AMQ983088 AWM983085:AWM983088 BGI983085:BGI983088 BQE983085:BQE983088 CAA983085:CAA983088 CJW983085:CJW983088 CTS983085:CTS983088 DDO983085:DDO983088 DNK983085:DNK983088 DXG983085:DXG983088 EHC983085:EHC983088 EQY983085:EQY983088 FAU983085:FAU983088 FKQ983085:FKQ983088 FUM983085:FUM983088 GEI983085:GEI983088 GOE983085:GOE983088 GYA983085:GYA983088 HHW983085:HHW983088 HRS983085:HRS983088 IBO983085:IBO983088 ILK983085:ILK983088 IVG983085:IVG983088 JFC983085:JFC983088 JOY983085:JOY983088 JYU983085:JYU983088 KIQ983085:KIQ983088 KSM983085:KSM983088 LCI983085:LCI983088 LME983085:LME983088 LWA983085:LWA983088 MFW983085:MFW983088 MPS983085:MPS983088 MZO983085:MZO983088 NJK983085:NJK983088 NTG983085:NTG983088 ODC983085:ODC983088 OMY983085:OMY983088 OWU983085:OWU983088 PGQ983085:PGQ983088 PQM983085:PQM983088 QAI983085:QAI983088 QKE983085:QKE983088 QUA983085:QUA983088 RDW983085:RDW983088 RNS983085:RNS983088 RXO983085:RXO983088 SHK983085:SHK983088 SRG983085:SRG983088 TBC983085:TBC983088 TKY983085:TKY983088 TUU983085:TUU983088 UEQ983085:UEQ983088 UOM983085:UOM983088 UYI983085:UYI983088 VIE983085:VIE983088 VSA983085:VSA983088 WBW983085:WBW983088 WLS983085:WLS983088 WVO983085:WVO983088" xr:uid="{11ADC081-9C43-4B80-A499-D79D729D9794}">
      <formula1>"◎,-"</formula1>
    </dataValidation>
  </dataValidations>
  <pageMargins left="1.1811023622047245" right="0.19685039370078741" top="0.70866141732283472" bottom="0.39370078740157483" header="0.19685039370078741" footer="0.19685039370078741"/>
  <pageSetup paperSize="9" scale="96" orientation="portrait"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6E338-F9AE-42F7-9C19-05B313233E82}">
  <sheetPr>
    <tabColor theme="9" tint="0.39997558519241921"/>
  </sheetPr>
  <dimension ref="A1:AV905"/>
  <sheetViews>
    <sheetView showGridLines="0" showZeros="0" view="pageBreakPreview" zoomScale="70" zoomScaleNormal="100" zoomScaleSheetLayoutView="70" workbookViewId="0">
      <pane xSplit="13" ySplit="5" topLeftCell="V12" activePane="bottomRight" state="frozen"/>
      <selection pane="topRight"/>
      <selection pane="bottomLeft"/>
      <selection pane="bottomRight" activeCell="K8" sqref="K8"/>
    </sheetView>
  </sheetViews>
  <sheetFormatPr defaultColWidth="13.75" defaultRowHeight="17.25" customHeight="1" outlineLevelCol="1"/>
  <cols>
    <col min="1" max="8" width="1.25" style="770" customWidth="1" outlineLevel="1"/>
    <col min="9" max="9" width="1.25" style="739" customWidth="1" outlineLevel="1"/>
    <col min="10" max="10" width="13.75" style="749" customWidth="1"/>
    <col min="11" max="11" width="12.625" style="852" customWidth="1"/>
    <col min="12" max="12" width="8.125" style="853" customWidth="1"/>
    <col min="13" max="13" width="10.5" style="854" bestFit="1" customWidth="1"/>
    <col min="14" max="14" width="8.125" style="855" customWidth="1"/>
    <col min="15" max="16" width="8.125" style="856" customWidth="1"/>
    <col min="17" max="17" width="8.125" style="857" customWidth="1"/>
    <col min="18" max="18" width="8.125" style="858" customWidth="1"/>
    <col min="19" max="19" width="8.125" style="855" customWidth="1"/>
    <col min="20" max="21" width="8.125" style="856" customWidth="1"/>
    <col min="22" max="22" width="8.125" style="857" customWidth="1"/>
    <col min="23" max="23" width="8.125" style="858" customWidth="1"/>
    <col min="24" max="24" width="8.125" style="855" customWidth="1"/>
    <col min="25" max="26" width="8.125" style="856" customWidth="1"/>
    <col min="27" max="27" width="8.125" style="857" customWidth="1"/>
    <col min="28" max="28" width="8.125" style="858" customWidth="1"/>
    <col min="29" max="29" width="8.125" style="855" customWidth="1"/>
    <col min="30" max="32" width="8.125" style="856" customWidth="1"/>
    <col min="33" max="33" width="8.125" style="858" customWidth="1"/>
    <col min="34" max="34" width="8.125" style="855" customWidth="1"/>
    <col min="35" max="37" width="8.125" style="857" customWidth="1"/>
    <col min="38" max="38" width="8.125" style="858" customWidth="1"/>
    <col min="39" max="39" width="10.625" style="858" customWidth="1"/>
    <col min="40" max="40" width="13.75" style="770" customWidth="1"/>
    <col min="41" max="41" width="5.25" style="859" customWidth="1"/>
    <col min="42" max="42" width="13.75" style="860" customWidth="1"/>
    <col min="43" max="43" width="13.75" style="770"/>
    <col min="44" max="44" width="0" style="770" hidden="1" customWidth="1"/>
    <col min="45" max="256" width="13.75" style="770"/>
    <col min="257" max="265" width="1.25" style="770" customWidth="1"/>
    <col min="266" max="266" width="13.75" style="770"/>
    <col min="267" max="267" width="12.625" style="770" customWidth="1"/>
    <col min="268" max="268" width="8.125" style="770" customWidth="1"/>
    <col min="269" max="269" width="10.5" style="770" bestFit="1" customWidth="1"/>
    <col min="270" max="294" width="8.125" style="770" customWidth="1"/>
    <col min="295" max="295" width="10.625" style="770" customWidth="1"/>
    <col min="296" max="296" width="13.75" style="770"/>
    <col min="297" max="297" width="5.25" style="770" customWidth="1"/>
    <col min="298" max="299" width="13.75" style="770"/>
    <col min="300" max="300" width="0" style="770" hidden="1" customWidth="1"/>
    <col min="301" max="512" width="13.75" style="770"/>
    <col min="513" max="521" width="1.25" style="770" customWidth="1"/>
    <col min="522" max="522" width="13.75" style="770"/>
    <col min="523" max="523" width="12.625" style="770" customWidth="1"/>
    <col min="524" max="524" width="8.125" style="770" customWidth="1"/>
    <col min="525" max="525" width="10.5" style="770" bestFit="1" customWidth="1"/>
    <col min="526" max="550" width="8.125" style="770" customWidth="1"/>
    <col min="551" max="551" width="10.625" style="770" customWidth="1"/>
    <col min="552" max="552" width="13.75" style="770"/>
    <col min="553" max="553" width="5.25" style="770" customWidth="1"/>
    <col min="554" max="555" width="13.75" style="770"/>
    <col min="556" max="556" width="0" style="770" hidden="1" customWidth="1"/>
    <col min="557" max="768" width="13.75" style="770"/>
    <col min="769" max="777" width="1.25" style="770" customWidth="1"/>
    <col min="778" max="778" width="13.75" style="770"/>
    <col min="779" max="779" width="12.625" style="770" customWidth="1"/>
    <col min="780" max="780" width="8.125" style="770" customWidth="1"/>
    <col min="781" max="781" width="10.5" style="770" bestFit="1" customWidth="1"/>
    <col min="782" max="806" width="8.125" style="770" customWidth="1"/>
    <col min="807" max="807" width="10.625" style="770" customWidth="1"/>
    <col min="808" max="808" width="13.75" style="770"/>
    <col min="809" max="809" width="5.25" style="770" customWidth="1"/>
    <col min="810" max="811" width="13.75" style="770"/>
    <col min="812" max="812" width="0" style="770" hidden="1" customWidth="1"/>
    <col min="813" max="1024" width="13.75" style="770"/>
    <col min="1025" max="1033" width="1.25" style="770" customWidth="1"/>
    <col min="1034" max="1034" width="13.75" style="770"/>
    <col min="1035" max="1035" width="12.625" style="770" customWidth="1"/>
    <col min="1036" max="1036" width="8.125" style="770" customWidth="1"/>
    <col min="1037" max="1037" width="10.5" style="770" bestFit="1" customWidth="1"/>
    <col min="1038" max="1062" width="8.125" style="770" customWidth="1"/>
    <col min="1063" max="1063" width="10.625" style="770" customWidth="1"/>
    <col min="1064" max="1064" width="13.75" style="770"/>
    <col min="1065" max="1065" width="5.25" style="770" customWidth="1"/>
    <col min="1066" max="1067" width="13.75" style="770"/>
    <col min="1068" max="1068" width="0" style="770" hidden="1" customWidth="1"/>
    <col min="1069" max="1280" width="13.75" style="770"/>
    <col min="1281" max="1289" width="1.25" style="770" customWidth="1"/>
    <col min="1290" max="1290" width="13.75" style="770"/>
    <col min="1291" max="1291" width="12.625" style="770" customWidth="1"/>
    <col min="1292" max="1292" width="8.125" style="770" customWidth="1"/>
    <col min="1293" max="1293" width="10.5" style="770" bestFit="1" customWidth="1"/>
    <col min="1294" max="1318" width="8.125" style="770" customWidth="1"/>
    <col min="1319" max="1319" width="10.625" style="770" customWidth="1"/>
    <col min="1320" max="1320" width="13.75" style="770"/>
    <col min="1321" max="1321" width="5.25" style="770" customWidth="1"/>
    <col min="1322" max="1323" width="13.75" style="770"/>
    <col min="1324" max="1324" width="0" style="770" hidden="1" customWidth="1"/>
    <col min="1325" max="1536" width="13.75" style="770"/>
    <col min="1537" max="1545" width="1.25" style="770" customWidth="1"/>
    <col min="1546" max="1546" width="13.75" style="770"/>
    <col min="1547" max="1547" width="12.625" style="770" customWidth="1"/>
    <col min="1548" max="1548" width="8.125" style="770" customWidth="1"/>
    <col min="1549" max="1549" width="10.5" style="770" bestFit="1" customWidth="1"/>
    <col min="1550" max="1574" width="8.125" style="770" customWidth="1"/>
    <col min="1575" max="1575" width="10.625" style="770" customWidth="1"/>
    <col min="1576" max="1576" width="13.75" style="770"/>
    <col min="1577" max="1577" width="5.25" style="770" customWidth="1"/>
    <col min="1578" max="1579" width="13.75" style="770"/>
    <col min="1580" max="1580" width="0" style="770" hidden="1" customWidth="1"/>
    <col min="1581" max="1792" width="13.75" style="770"/>
    <col min="1793" max="1801" width="1.25" style="770" customWidth="1"/>
    <col min="1802" max="1802" width="13.75" style="770"/>
    <col min="1803" max="1803" width="12.625" style="770" customWidth="1"/>
    <col min="1804" max="1804" width="8.125" style="770" customWidth="1"/>
    <col min="1805" max="1805" width="10.5" style="770" bestFit="1" customWidth="1"/>
    <col min="1806" max="1830" width="8.125" style="770" customWidth="1"/>
    <col min="1831" max="1831" width="10.625" style="770" customWidth="1"/>
    <col min="1832" max="1832" width="13.75" style="770"/>
    <col min="1833" max="1833" width="5.25" style="770" customWidth="1"/>
    <col min="1834" max="1835" width="13.75" style="770"/>
    <col min="1836" max="1836" width="0" style="770" hidden="1" customWidth="1"/>
    <col min="1837" max="2048" width="13.75" style="770"/>
    <col min="2049" max="2057" width="1.25" style="770" customWidth="1"/>
    <col min="2058" max="2058" width="13.75" style="770"/>
    <col min="2059" max="2059" width="12.625" style="770" customWidth="1"/>
    <col min="2060" max="2060" width="8.125" style="770" customWidth="1"/>
    <col min="2061" max="2061" width="10.5" style="770" bestFit="1" customWidth="1"/>
    <col min="2062" max="2086" width="8.125" style="770" customWidth="1"/>
    <col min="2087" max="2087" width="10.625" style="770" customWidth="1"/>
    <col min="2088" max="2088" width="13.75" style="770"/>
    <col min="2089" max="2089" width="5.25" style="770" customWidth="1"/>
    <col min="2090" max="2091" width="13.75" style="770"/>
    <col min="2092" max="2092" width="0" style="770" hidden="1" customWidth="1"/>
    <col min="2093" max="2304" width="13.75" style="770"/>
    <col min="2305" max="2313" width="1.25" style="770" customWidth="1"/>
    <col min="2314" max="2314" width="13.75" style="770"/>
    <col min="2315" max="2315" width="12.625" style="770" customWidth="1"/>
    <col min="2316" max="2316" width="8.125" style="770" customWidth="1"/>
    <col min="2317" max="2317" width="10.5" style="770" bestFit="1" customWidth="1"/>
    <col min="2318" max="2342" width="8.125" style="770" customWidth="1"/>
    <col min="2343" max="2343" width="10.625" style="770" customWidth="1"/>
    <col min="2344" max="2344" width="13.75" style="770"/>
    <col min="2345" max="2345" width="5.25" style="770" customWidth="1"/>
    <col min="2346" max="2347" width="13.75" style="770"/>
    <col min="2348" max="2348" width="0" style="770" hidden="1" customWidth="1"/>
    <col min="2349" max="2560" width="13.75" style="770"/>
    <col min="2561" max="2569" width="1.25" style="770" customWidth="1"/>
    <col min="2570" max="2570" width="13.75" style="770"/>
    <col min="2571" max="2571" width="12.625" style="770" customWidth="1"/>
    <col min="2572" max="2572" width="8.125" style="770" customWidth="1"/>
    <col min="2573" max="2573" width="10.5" style="770" bestFit="1" customWidth="1"/>
    <col min="2574" max="2598" width="8.125" style="770" customWidth="1"/>
    <col min="2599" max="2599" width="10.625" style="770" customWidth="1"/>
    <col min="2600" max="2600" width="13.75" style="770"/>
    <col min="2601" max="2601" width="5.25" style="770" customWidth="1"/>
    <col min="2602" max="2603" width="13.75" style="770"/>
    <col min="2604" max="2604" width="0" style="770" hidden="1" customWidth="1"/>
    <col min="2605" max="2816" width="13.75" style="770"/>
    <col min="2817" max="2825" width="1.25" style="770" customWidth="1"/>
    <col min="2826" max="2826" width="13.75" style="770"/>
    <col min="2827" max="2827" width="12.625" style="770" customWidth="1"/>
    <col min="2828" max="2828" width="8.125" style="770" customWidth="1"/>
    <col min="2829" max="2829" width="10.5" style="770" bestFit="1" customWidth="1"/>
    <col min="2830" max="2854" width="8.125" style="770" customWidth="1"/>
    <col min="2855" max="2855" width="10.625" style="770" customWidth="1"/>
    <col min="2856" max="2856" width="13.75" style="770"/>
    <col min="2857" max="2857" width="5.25" style="770" customWidth="1"/>
    <col min="2858" max="2859" width="13.75" style="770"/>
    <col min="2860" max="2860" width="0" style="770" hidden="1" customWidth="1"/>
    <col min="2861" max="3072" width="13.75" style="770"/>
    <col min="3073" max="3081" width="1.25" style="770" customWidth="1"/>
    <col min="3082" max="3082" width="13.75" style="770"/>
    <col min="3083" max="3083" width="12.625" style="770" customWidth="1"/>
    <col min="3084" max="3084" width="8.125" style="770" customWidth="1"/>
    <col min="3085" max="3085" width="10.5" style="770" bestFit="1" customWidth="1"/>
    <col min="3086" max="3110" width="8.125" style="770" customWidth="1"/>
    <col min="3111" max="3111" width="10.625" style="770" customWidth="1"/>
    <col min="3112" max="3112" width="13.75" style="770"/>
    <col min="3113" max="3113" width="5.25" style="770" customWidth="1"/>
    <col min="3114" max="3115" width="13.75" style="770"/>
    <col min="3116" max="3116" width="0" style="770" hidden="1" customWidth="1"/>
    <col min="3117" max="3328" width="13.75" style="770"/>
    <col min="3329" max="3337" width="1.25" style="770" customWidth="1"/>
    <col min="3338" max="3338" width="13.75" style="770"/>
    <col min="3339" max="3339" width="12.625" style="770" customWidth="1"/>
    <col min="3340" max="3340" width="8.125" style="770" customWidth="1"/>
    <col min="3341" max="3341" width="10.5" style="770" bestFit="1" customWidth="1"/>
    <col min="3342" max="3366" width="8.125" style="770" customWidth="1"/>
    <col min="3367" max="3367" width="10.625" style="770" customWidth="1"/>
    <col min="3368" max="3368" width="13.75" style="770"/>
    <col min="3369" max="3369" width="5.25" style="770" customWidth="1"/>
    <col min="3370" max="3371" width="13.75" style="770"/>
    <col min="3372" max="3372" width="0" style="770" hidden="1" customWidth="1"/>
    <col min="3373" max="3584" width="13.75" style="770"/>
    <col min="3585" max="3593" width="1.25" style="770" customWidth="1"/>
    <col min="3594" max="3594" width="13.75" style="770"/>
    <col min="3595" max="3595" width="12.625" style="770" customWidth="1"/>
    <col min="3596" max="3596" width="8.125" style="770" customWidth="1"/>
    <col min="3597" max="3597" width="10.5" style="770" bestFit="1" customWidth="1"/>
    <col min="3598" max="3622" width="8.125" style="770" customWidth="1"/>
    <col min="3623" max="3623" width="10.625" style="770" customWidth="1"/>
    <col min="3624" max="3624" width="13.75" style="770"/>
    <col min="3625" max="3625" width="5.25" style="770" customWidth="1"/>
    <col min="3626" max="3627" width="13.75" style="770"/>
    <col min="3628" max="3628" width="0" style="770" hidden="1" customWidth="1"/>
    <col min="3629" max="3840" width="13.75" style="770"/>
    <col min="3841" max="3849" width="1.25" style="770" customWidth="1"/>
    <col min="3850" max="3850" width="13.75" style="770"/>
    <col min="3851" max="3851" width="12.625" style="770" customWidth="1"/>
    <col min="3852" max="3852" width="8.125" style="770" customWidth="1"/>
    <col min="3853" max="3853" width="10.5" style="770" bestFit="1" customWidth="1"/>
    <col min="3854" max="3878" width="8.125" style="770" customWidth="1"/>
    <col min="3879" max="3879" width="10.625" style="770" customWidth="1"/>
    <col min="3880" max="3880" width="13.75" style="770"/>
    <col min="3881" max="3881" width="5.25" style="770" customWidth="1"/>
    <col min="3882" max="3883" width="13.75" style="770"/>
    <col min="3884" max="3884" width="0" style="770" hidden="1" customWidth="1"/>
    <col min="3885" max="4096" width="13.75" style="770"/>
    <col min="4097" max="4105" width="1.25" style="770" customWidth="1"/>
    <col min="4106" max="4106" width="13.75" style="770"/>
    <col min="4107" max="4107" width="12.625" style="770" customWidth="1"/>
    <col min="4108" max="4108" width="8.125" style="770" customWidth="1"/>
    <col min="4109" max="4109" width="10.5" style="770" bestFit="1" customWidth="1"/>
    <col min="4110" max="4134" width="8.125" style="770" customWidth="1"/>
    <col min="4135" max="4135" width="10.625" style="770" customWidth="1"/>
    <col min="4136" max="4136" width="13.75" style="770"/>
    <col min="4137" max="4137" width="5.25" style="770" customWidth="1"/>
    <col min="4138" max="4139" width="13.75" style="770"/>
    <col min="4140" max="4140" width="0" style="770" hidden="1" customWidth="1"/>
    <col min="4141" max="4352" width="13.75" style="770"/>
    <col min="4353" max="4361" width="1.25" style="770" customWidth="1"/>
    <col min="4362" max="4362" width="13.75" style="770"/>
    <col min="4363" max="4363" width="12.625" style="770" customWidth="1"/>
    <col min="4364" max="4364" width="8.125" style="770" customWidth="1"/>
    <col min="4365" max="4365" width="10.5" style="770" bestFit="1" customWidth="1"/>
    <col min="4366" max="4390" width="8.125" style="770" customWidth="1"/>
    <col min="4391" max="4391" width="10.625" style="770" customWidth="1"/>
    <col min="4392" max="4392" width="13.75" style="770"/>
    <col min="4393" max="4393" width="5.25" style="770" customWidth="1"/>
    <col min="4394" max="4395" width="13.75" style="770"/>
    <col min="4396" max="4396" width="0" style="770" hidden="1" customWidth="1"/>
    <col min="4397" max="4608" width="13.75" style="770"/>
    <col min="4609" max="4617" width="1.25" style="770" customWidth="1"/>
    <col min="4618" max="4618" width="13.75" style="770"/>
    <col min="4619" max="4619" width="12.625" style="770" customWidth="1"/>
    <col min="4620" max="4620" width="8.125" style="770" customWidth="1"/>
    <col min="4621" max="4621" width="10.5" style="770" bestFit="1" customWidth="1"/>
    <col min="4622" max="4646" width="8.125" style="770" customWidth="1"/>
    <col min="4647" max="4647" width="10.625" style="770" customWidth="1"/>
    <col min="4648" max="4648" width="13.75" style="770"/>
    <col min="4649" max="4649" width="5.25" style="770" customWidth="1"/>
    <col min="4650" max="4651" width="13.75" style="770"/>
    <col min="4652" max="4652" width="0" style="770" hidden="1" customWidth="1"/>
    <col min="4653" max="4864" width="13.75" style="770"/>
    <col min="4865" max="4873" width="1.25" style="770" customWidth="1"/>
    <col min="4874" max="4874" width="13.75" style="770"/>
    <col min="4875" max="4875" width="12.625" style="770" customWidth="1"/>
    <col min="4876" max="4876" width="8.125" style="770" customWidth="1"/>
    <col min="4877" max="4877" width="10.5" style="770" bestFit="1" customWidth="1"/>
    <col min="4878" max="4902" width="8.125" style="770" customWidth="1"/>
    <col min="4903" max="4903" width="10.625" style="770" customWidth="1"/>
    <col min="4904" max="4904" width="13.75" style="770"/>
    <col min="4905" max="4905" width="5.25" style="770" customWidth="1"/>
    <col min="4906" max="4907" width="13.75" style="770"/>
    <col min="4908" max="4908" width="0" style="770" hidden="1" customWidth="1"/>
    <col min="4909" max="5120" width="13.75" style="770"/>
    <col min="5121" max="5129" width="1.25" style="770" customWidth="1"/>
    <col min="5130" max="5130" width="13.75" style="770"/>
    <col min="5131" max="5131" width="12.625" style="770" customWidth="1"/>
    <col min="5132" max="5132" width="8.125" style="770" customWidth="1"/>
    <col min="5133" max="5133" width="10.5" style="770" bestFit="1" customWidth="1"/>
    <col min="5134" max="5158" width="8.125" style="770" customWidth="1"/>
    <col min="5159" max="5159" width="10.625" style="770" customWidth="1"/>
    <col min="5160" max="5160" width="13.75" style="770"/>
    <col min="5161" max="5161" width="5.25" style="770" customWidth="1"/>
    <col min="5162" max="5163" width="13.75" style="770"/>
    <col min="5164" max="5164" width="0" style="770" hidden="1" customWidth="1"/>
    <col min="5165" max="5376" width="13.75" style="770"/>
    <col min="5377" max="5385" width="1.25" style="770" customWidth="1"/>
    <col min="5386" max="5386" width="13.75" style="770"/>
    <col min="5387" max="5387" width="12.625" style="770" customWidth="1"/>
    <col min="5388" max="5388" width="8.125" style="770" customWidth="1"/>
    <col min="5389" max="5389" width="10.5" style="770" bestFit="1" customWidth="1"/>
    <col min="5390" max="5414" width="8.125" style="770" customWidth="1"/>
    <col min="5415" max="5415" width="10.625" style="770" customWidth="1"/>
    <col min="5416" max="5416" width="13.75" style="770"/>
    <col min="5417" max="5417" width="5.25" style="770" customWidth="1"/>
    <col min="5418" max="5419" width="13.75" style="770"/>
    <col min="5420" max="5420" width="0" style="770" hidden="1" customWidth="1"/>
    <col min="5421" max="5632" width="13.75" style="770"/>
    <col min="5633" max="5641" width="1.25" style="770" customWidth="1"/>
    <col min="5642" max="5642" width="13.75" style="770"/>
    <col min="5643" max="5643" width="12.625" style="770" customWidth="1"/>
    <col min="5644" max="5644" width="8.125" style="770" customWidth="1"/>
    <col min="5645" max="5645" width="10.5" style="770" bestFit="1" customWidth="1"/>
    <col min="5646" max="5670" width="8.125" style="770" customWidth="1"/>
    <col min="5671" max="5671" width="10.625" style="770" customWidth="1"/>
    <col min="5672" max="5672" width="13.75" style="770"/>
    <col min="5673" max="5673" width="5.25" style="770" customWidth="1"/>
    <col min="5674" max="5675" width="13.75" style="770"/>
    <col min="5676" max="5676" width="0" style="770" hidden="1" customWidth="1"/>
    <col min="5677" max="5888" width="13.75" style="770"/>
    <col min="5889" max="5897" width="1.25" style="770" customWidth="1"/>
    <col min="5898" max="5898" width="13.75" style="770"/>
    <col min="5899" max="5899" width="12.625" style="770" customWidth="1"/>
    <col min="5900" max="5900" width="8.125" style="770" customWidth="1"/>
    <col min="5901" max="5901" width="10.5" style="770" bestFit="1" customWidth="1"/>
    <col min="5902" max="5926" width="8.125" style="770" customWidth="1"/>
    <col min="5927" max="5927" width="10.625" style="770" customWidth="1"/>
    <col min="5928" max="5928" width="13.75" style="770"/>
    <col min="5929" max="5929" width="5.25" style="770" customWidth="1"/>
    <col min="5930" max="5931" width="13.75" style="770"/>
    <col min="5932" max="5932" width="0" style="770" hidden="1" customWidth="1"/>
    <col min="5933" max="6144" width="13.75" style="770"/>
    <col min="6145" max="6153" width="1.25" style="770" customWidth="1"/>
    <col min="6154" max="6154" width="13.75" style="770"/>
    <col min="6155" max="6155" width="12.625" style="770" customWidth="1"/>
    <col min="6156" max="6156" width="8.125" style="770" customWidth="1"/>
    <col min="6157" max="6157" width="10.5" style="770" bestFit="1" customWidth="1"/>
    <col min="6158" max="6182" width="8.125" style="770" customWidth="1"/>
    <col min="6183" max="6183" width="10.625" style="770" customWidth="1"/>
    <col min="6184" max="6184" width="13.75" style="770"/>
    <col min="6185" max="6185" width="5.25" style="770" customWidth="1"/>
    <col min="6186" max="6187" width="13.75" style="770"/>
    <col min="6188" max="6188" width="0" style="770" hidden="1" customWidth="1"/>
    <col min="6189" max="6400" width="13.75" style="770"/>
    <col min="6401" max="6409" width="1.25" style="770" customWidth="1"/>
    <col min="6410" max="6410" width="13.75" style="770"/>
    <col min="6411" max="6411" width="12.625" style="770" customWidth="1"/>
    <col min="6412" max="6412" width="8.125" style="770" customWidth="1"/>
    <col min="6413" max="6413" width="10.5" style="770" bestFit="1" customWidth="1"/>
    <col min="6414" max="6438" width="8.125" style="770" customWidth="1"/>
    <col min="6439" max="6439" width="10.625" style="770" customWidth="1"/>
    <col min="6440" max="6440" width="13.75" style="770"/>
    <col min="6441" max="6441" width="5.25" style="770" customWidth="1"/>
    <col min="6442" max="6443" width="13.75" style="770"/>
    <col min="6444" max="6444" width="0" style="770" hidden="1" customWidth="1"/>
    <col min="6445" max="6656" width="13.75" style="770"/>
    <col min="6657" max="6665" width="1.25" style="770" customWidth="1"/>
    <col min="6666" max="6666" width="13.75" style="770"/>
    <col min="6667" max="6667" width="12.625" style="770" customWidth="1"/>
    <col min="6668" max="6668" width="8.125" style="770" customWidth="1"/>
    <col min="6669" max="6669" width="10.5" style="770" bestFit="1" customWidth="1"/>
    <col min="6670" max="6694" width="8.125" style="770" customWidth="1"/>
    <col min="6695" max="6695" width="10.625" style="770" customWidth="1"/>
    <col min="6696" max="6696" width="13.75" style="770"/>
    <col min="6697" max="6697" width="5.25" style="770" customWidth="1"/>
    <col min="6698" max="6699" width="13.75" style="770"/>
    <col min="6700" max="6700" width="0" style="770" hidden="1" customWidth="1"/>
    <col min="6701" max="6912" width="13.75" style="770"/>
    <col min="6913" max="6921" width="1.25" style="770" customWidth="1"/>
    <col min="6922" max="6922" width="13.75" style="770"/>
    <col min="6923" max="6923" width="12.625" style="770" customWidth="1"/>
    <col min="6924" max="6924" width="8.125" style="770" customWidth="1"/>
    <col min="6925" max="6925" width="10.5" style="770" bestFit="1" customWidth="1"/>
    <col min="6926" max="6950" width="8.125" style="770" customWidth="1"/>
    <col min="6951" max="6951" width="10.625" style="770" customWidth="1"/>
    <col min="6952" max="6952" width="13.75" style="770"/>
    <col min="6953" max="6953" width="5.25" style="770" customWidth="1"/>
    <col min="6954" max="6955" width="13.75" style="770"/>
    <col min="6956" max="6956" width="0" style="770" hidden="1" customWidth="1"/>
    <col min="6957" max="7168" width="13.75" style="770"/>
    <col min="7169" max="7177" width="1.25" style="770" customWidth="1"/>
    <col min="7178" max="7178" width="13.75" style="770"/>
    <col min="7179" max="7179" width="12.625" style="770" customWidth="1"/>
    <col min="7180" max="7180" width="8.125" style="770" customWidth="1"/>
    <col min="7181" max="7181" width="10.5" style="770" bestFit="1" customWidth="1"/>
    <col min="7182" max="7206" width="8.125" style="770" customWidth="1"/>
    <col min="7207" max="7207" width="10.625" style="770" customWidth="1"/>
    <col min="7208" max="7208" width="13.75" style="770"/>
    <col min="7209" max="7209" width="5.25" style="770" customWidth="1"/>
    <col min="7210" max="7211" width="13.75" style="770"/>
    <col min="7212" max="7212" width="0" style="770" hidden="1" customWidth="1"/>
    <col min="7213" max="7424" width="13.75" style="770"/>
    <col min="7425" max="7433" width="1.25" style="770" customWidth="1"/>
    <col min="7434" max="7434" width="13.75" style="770"/>
    <col min="7435" max="7435" width="12.625" style="770" customWidth="1"/>
    <col min="7436" max="7436" width="8.125" style="770" customWidth="1"/>
    <col min="7437" max="7437" width="10.5" style="770" bestFit="1" customWidth="1"/>
    <col min="7438" max="7462" width="8.125" style="770" customWidth="1"/>
    <col min="7463" max="7463" width="10.625" style="770" customWidth="1"/>
    <col min="7464" max="7464" width="13.75" style="770"/>
    <col min="7465" max="7465" width="5.25" style="770" customWidth="1"/>
    <col min="7466" max="7467" width="13.75" style="770"/>
    <col min="7468" max="7468" width="0" style="770" hidden="1" customWidth="1"/>
    <col min="7469" max="7680" width="13.75" style="770"/>
    <col min="7681" max="7689" width="1.25" style="770" customWidth="1"/>
    <col min="7690" max="7690" width="13.75" style="770"/>
    <col min="7691" max="7691" width="12.625" style="770" customWidth="1"/>
    <col min="7692" max="7692" width="8.125" style="770" customWidth="1"/>
    <col min="7693" max="7693" width="10.5" style="770" bestFit="1" customWidth="1"/>
    <col min="7694" max="7718" width="8.125" style="770" customWidth="1"/>
    <col min="7719" max="7719" width="10.625" style="770" customWidth="1"/>
    <col min="7720" max="7720" width="13.75" style="770"/>
    <col min="7721" max="7721" width="5.25" style="770" customWidth="1"/>
    <col min="7722" max="7723" width="13.75" style="770"/>
    <col min="7724" max="7724" width="0" style="770" hidden="1" customWidth="1"/>
    <col min="7725" max="7936" width="13.75" style="770"/>
    <col min="7937" max="7945" width="1.25" style="770" customWidth="1"/>
    <col min="7946" max="7946" width="13.75" style="770"/>
    <col min="7947" max="7947" width="12.625" style="770" customWidth="1"/>
    <col min="7948" max="7948" width="8.125" style="770" customWidth="1"/>
    <col min="7949" max="7949" width="10.5" style="770" bestFit="1" customWidth="1"/>
    <col min="7950" max="7974" width="8.125" style="770" customWidth="1"/>
    <col min="7975" max="7975" width="10.625" style="770" customWidth="1"/>
    <col min="7976" max="7976" width="13.75" style="770"/>
    <col min="7977" max="7977" width="5.25" style="770" customWidth="1"/>
    <col min="7978" max="7979" width="13.75" style="770"/>
    <col min="7980" max="7980" width="0" style="770" hidden="1" customWidth="1"/>
    <col min="7981" max="8192" width="13.75" style="770"/>
    <col min="8193" max="8201" width="1.25" style="770" customWidth="1"/>
    <col min="8202" max="8202" width="13.75" style="770"/>
    <col min="8203" max="8203" width="12.625" style="770" customWidth="1"/>
    <col min="8204" max="8204" width="8.125" style="770" customWidth="1"/>
    <col min="8205" max="8205" width="10.5" style="770" bestFit="1" customWidth="1"/>
    <col min="8206" max="8230" width="8.125" style="770" customWidth="1"/>
    <col min="8231" max="8231" width="10.625" style="770" customWidth="1"/>
    <col min="8232" max="8232" width="13.75" style="770"/>
    <col min="8233" max="8233" width="5.25" style="770" customWidth="1"/>
    <col min="8234" max="8235" width="13.75" style="770"/>
    <col min="8236" max="8236" width="0" style="770" hidden="1" customWidth="1"/>
    <col min="8237" max="8448" width="13.75" style="770"/>
    <col min="8449" max="8457" width="1.25" style="770" customWidth="1"/>
    <col min="8458" max="8458" width="13.75" style="770"/>
    <col min="8459" max="8459" width="12.625" style="770" customWidth="1"/>
    <col min="8460" max="8460" width="8.125" style="770" customWidth="1"/>
    <col min="8461" max="8461" width="10.5" style="770" bestFit="1" customWidth="1"/>
    <col min="8462" max="8486" width="8.125" style="770" customWidth="1"/>
    <col min="8487" max="8487" width="10.625" style="770" customWidth="1"/>
    <col min="8488" max="8488" width="13.75" style="770"/>
    <col min="8489" max="8489" width="5.25" style="770" customWidth="1"/>
    <col min="8490" max="8491" width="13.75" style="770"/>
    <col min="8492" max="8492" width="0" style="770" hidden="1" customWidth="1"/>
    <col min="8493" max="8704" width="13.75" style="770"/>
    <col min="8705" max="8713" width="1.25" style="770" customWidth="1"/>
    <col min="8714" max="8714" width="13.75" style="770"/>
    <col min="8715" max="8715" width="12.625" style="770" customWidth="1"/>
    <col min="8716" max="8716" width="8.125" style="770" customWidth="1"/>
    <col min="8717" max="8717" width="10.5" style="770" bestFit="1" customWidth="1"/>
    <col min="8718" max="8742" width="8.125" style="770" customWidth="1"/>
    <col min="8743" max="8743" width="10.625" style="770" customWidth="1"/>
    <col min="8744" max="8744" width="13.75" style="770"/>
    <col min="8745" max="8745" width="5.25" style="770" customWidth="1"/>
    <col min="8746" max="8747" width="13.75" style="770"/>
    <col min="8748" max="8748" width="0" style="770" hidden="1" customWidth="1"/>
    <col min="8749" max="8960" width="13.75" style="770"/>
    <col min="8961" max="8969" width="1.25" style="770" customWidth="1"/>
    <col min="8970" max="8970" width="13.75" style="770"/>
    <col min="8971" max="8971" width="12.625" style="770" customWidth="1"/>
    <col min="8972" max="8972" width="8.125" style="770" customWidth="1"/>
    <col min="8973" max="8973" width="10.5" style="770" bestFit="1" customWidth="1"/>
    <col min="8974" max="8998" width="8.125" style="770" customWidth="1"/>
    <col min="8999" max="8999" width="10.625" style="770" customWidth="1"/>
    <col min="9000" max="9000" width="13.75" style="770"/>
    <col min="9001" max="9001" width="5.25" style="770" customWidth="1"/>
    <col min="9002" max="9003" width="13.75" style="770"/>
    <col min="9004" max="9004" width="0" style="770" hidden="1" customWidth="1"/>
    <col min="9005" max="9216" width="13.75" style="770"/>
    <col min="9217" max="9225" width="1.25" style="770" customWidth="1"/>
    <col min="9226" max="9226" width="13.75" style="770"/>
    <col min="9227" max="9227" width="12.625" style="770" customWidth="1"/>
    <col min="9228" max="9228" width="8.125" style="770" customWidth="1"/>
    <col min="9229" max="9229" width="10.5" style="770" bestFit="1" customWidth="1"/>
    <col min="9230" max="9254" width="8.125" style="770" customWidth="1"/>
    <col min="9255" max="9255" width="10.625" style="770" customWidth="1"/>
    <col min="9256" max="9256" width="13.75" style="770"/>
    <col min="9257" max="9257" width="5.25" style="770" customWidth="1"/>
    <col min="9258" max="9259" width="13.75" style="770"/>
    <col min="9260" max="9260" width="0" style="770" hidden="1" customWidth="1"/>
    <col min="9261" max="9472" width="13.75" style="770"/>
    <col min="9473" max="9481" width="1.25" style="770" customWidth="1"/>
    <col min="9482" max="9482" width="13.75" style="770"/>
    <col min="9483" max="9483" width="12.625" style="770" customWidth="1"/>
    <col min="9484" max="9484" width="8.125" style="770" customWidth="1"/>
    <col min="9485" max="9485" width="10.5" style="770" bestFit="1" customWidth="1"/>
    <col min="9486" max="9510" width="8.125" style="770" customWidth="1"/>
    <col min="9511" max="9511" width="10.625" style="770" customWidth="1"/>
    <col min="9512" max="9512" width="13.75" style="770"/>
    <col min="9513" max="9513" width="5.25" style="770" customWidth="1"/>
    <col min="9514" max="9515" width="13.75" style="770"/>
    <col min="9516" max="9516" width="0" style="770" hidden="1" customWidth="1"/>
    <col min="9517" max="9728" width="13.75" style="770"/>
    <col min="9729" max="9737" width="1.25" style="770" customWidth="1"/>
    <col min="9738" max="9738" width="13.75" style="770"/>
    <col min="9739" max="9739" width="12.625" style="770" customWidth="1"/>
    <col min="9740" max="9740" width="8.125" style="770" customWidth="1"/>
    <col min="9741" max="9741" width="10.5" style="770" bestFit="1" customWidth="1"/>
    <col min="9742" max="9766" width="8.125" style="770" customWidth="1"/>
    <col min="9767" max="9767" width="10.625" style="770" customWidth="1"/>
    <col min="9768" max="9768" width="13.75" style="770"/>
    <col min="9769" max="9769" width="5.25" style="770" customWidth="1"/>
    <col min="9770" max="9771" width="13.75" style="770"/>
    <col min="9772" max="9772" width="0" style="770" hidden="1" customWidth="1"/>
    <col min="9773" max="9984" width="13.75" style="770"/>
    <col min="9985" max="9993" width="1.25" style="770" customWidth="1"/>
    <col min="9994" max="9994" width="13.75" style="770"/>
    <col min="9995" max="9995" width="12.625" style="770" customWidth="1"/>
    <col min="9996" max="9996" width="8.125" style="770" customWidth="1"/>
    <col min="9997" max="9997" width="10.5" style="770" bestFit="1" customWidth="1"/>
    <col min="9998" max="10022" width="8.125" style="770" customWidth="1"/>
    <col min="10023" max="10023" width="10.625" style="770" customWidth="1"/>
    <col min="10024" max="10024" width="13.75" style="770"/>
    <col min="10025" max="10025" width="5.25" style="770" customWidth="1"/>
    <col min="10026" max="10027" width="13.75" style="770"/>
    <col min="10028" max="10028" width="0" style="770" hidden="1" customWidth="1"/>
    <col min="10029" max="10240" width="13.75" style="770"/>
    <col min="10241" max="10249" width="1.25" style="770" customWidth="1"/>
    <col min="10250" max="10250" width="13.75" style="770"/>
    <col min="10251" max="10251" width="12.625" style="770" customWidth="1"/>
    <col min="10252" max="10252" width="8.125" style="770" customWidth="1"/>
    <col min="10253" max="10253" width="10.5" style="770" bestFit="1" customWidth="1"/>
    <col min="10254" max="10278" width="8.125" style="770" customWidth="1"/>
    <col min="10279" max="10279" width="10.625" style="770" customWidth="1"/>
    <col min="10280" max="10280" width="13.75" style="770"/>
    <col min="10281" max="10281" width="5.25" style="770" customWidth="1"/>
    <col min="10282" max="10283" width="13.75" style="770"/>
    <col min="10284" max="10284" width="0" style="770" hidden="1" customWidth="1"/>
    <col min="10285" max="10496" width="13.75" style="770"/>
    <col min="10497" max="10505" width="1.25" style="770" customWidth="1"/>
    <col min="10506" max="10506" width="13.75" style="770"/>
    <col min="10507" max="10507" width="12.625" style="770" customWidth="1"/>
    <col min="10508" max="10508" width="8.125" style="770" customWidth="1"/>
    <col min="10509" max="10509" width="10.5" style="770" bestFit="1" customWidth="1"/>
    <col min="10510" max="10534" width="8.125" style="770" customWidth="1"/>
    <col min="10535" max="10535" width="10.625" style="770" customWidth="1"/>
    <col min="10536" max="10536" width="13.75" style="770"/>
    <col min="10537" max="10537" width="5.25" style="770" customWidth="1"/>
    <col min="10538" max="10539" width="13.75" style="770"/>
    <col min="10540" max="10540" width="0" style="770" hidden="1" customWidth="1"/>
    <col min="10541" max="10752" width="13.75" style="770"/>
    <col min="10753" max="10761" width="1.25" style="770" customWidth="1"/>
    <col min="10762" max="10762" width="13.75" style="770"/>
    <col min="10763" max="10763" width="12.625" style="770" customWidth="1"/>
    <col min="10764" max="10764" width="8.125" style="770" customWidth="1"/>
    <col min="10765" max="10765" width="10.5" style="770" bestFit="1" customWidth="1"/>
    <col min="10766" max="10790" width="8.125" style="770" customWidth="1"/>
    <col min="10791" max="10791" width="10.625" style="770" customWidth="1"/>
    <col min="10792" max="10792" width="13.75" style="770"/>
    <col min="10793" max="10793" width="5.25" style="770" customWidth="1"/>
    <col min="10794" max="10795" width="13.75" style="770"/>
    <col min="10796" max="10796" width="0" style="770" hidden="1" customWidth="1"/>
    <col min="10797" max="11008" width="13.75" style="770"/>
    <col min="11009" max="11017" width="1.25" style="770" customWidth="1"/>
    <col min="11018" max="11018" width="13.75" style="770"/>
    <col min="11019" max="11019" width="12.625" style="770" customWidth="1"/>
    <col min="11020" max="11020" width="8.125" style="770" customWidth="1"/>
    <col min="11021" max="11021" width="10.5" style="770" bestFit="1" customWidth="1"/>
    <col min="11022" max="11046" width="8.125" style="770" customWidth="1"/>
    <col min="11047" max="11047" width="10.625" style="770" customWidth="1"/>
    <col min="11048" max="11048" width="13.75" style="770"/>
    <col min="11049" max="11049" width="5.25" style="770" customWidth="1"/>
    <col min="11050" max="11051" width="13.75" style="770"/>
    <col min="11052" max="11052" width="0" style="770" hidden="1" customWidth="1"/>
    <col min="11053" max="11264" width="13.75" style="770"/>
    <col min="11265" max="11273" width="1.25" style="770" customWidth="1"/>
    <col min="11274" max="11274" width="13.75" style="770"/>
    <col min="11275" max="11275" width="12.625" style="770" customWidth="1"/>
    <col min="11276" max="11276" width="8.125" style="770" customWidth="1"/>
    <col min="11277" max="11277" width="10.5" style="770" bestFit="1" customWidth="1"/>
    <col min="11278" max="11302" width="8.125" style="770" customWidth="1"/>
    <col min="11303" max="11303" width="10.625" style="770" customWidth="1"/>
    <col min="11304" max="11304" width="13.75" style="770"/>
    <col min="11305" max="11305" width="5.25" style="770" customWidth="1"/>
    <col min="11306" max="11307" width="13.75" style="770"/>
    <col min="11308" max="11308" width="0" style="770" hidden="1" customWidth="1"/>
    <col min="11309" max="11520" width="13.75" style="770"/>
    <col min="11521" max="11529" width="1.25" style="770" customWidth="1"/>
    <col min="11530" max="11530" width="13.75" style="770"/>
    <col min="11531" max="11531" width="12.625" style="770" customWidth="1"/>
    <col min="11532" max="11532" width="8.125" style="770" customWidth="1"/>
    <col min="11533" max="11533" width="10.5" style="770" bestFit="1" customWidth="1"/>
    <col min="11534" max="11558" width="8.125" style="770" customWidth="1"/>
    <col min="11559" max="11559" width="10.625" style="770" customWidth="1"/>
    <col min="11560" max="11560" width="13.75" style="770"/>
    <col min="11561" max="11561" width="5.25" style="770" customWidth="1"/>
    <col min="11562" max="11563" width="13.75" style="770"/>
    <col min="11564" max="11564" width="0" style="770" hidden="1" customWidth="1"/>
    <col min="11565" max="11776" width="13.75" style="770"/>
    <col min="11777" max="11785" width="1.25" style="770" customWidth="1"/>
    <col min="11786" max="11786" width="13.75" style="770"/>
    <col min="11787" max="11787" width="12.625" style="770" customWidth="1"/>
    <col min="11788" max="11788" width="8.125" style="770" customWidth="1"/>
    <col min="11789" max="11789" width="10.5" style="770" bestFit="1" customWidth="1"/>
    <col min="11790" max="11814" width="8.125" style="770" customWidth="1"/>
    <col min="11815" max="11815" width="10.625" style="770" customWidth="1"/>
    <col min="11816" max="11816" width="13.75" style="770"/>
    <col min="11817" max="11817" width="5.25" style="770" customWidth="1"/>
    <col min="11818" max="11819" width="13.75" style="770"/>
    <col min="11820" max="11820" width="0" style="770" hidden="1" customWidth="1"/>
    <col min="11821" max="12032" width="13.75" style="770"/>
    <col min="12033" max="12041" width="1.25" style="770" customWidth="1"/>
    <col min="12042" max="12042" width="13.75" style="770"/>
    <col min="12043" max="12043" width="12.625" style="770" customWidth="1"/>
    <col min="12044" max="12044" width="8.125" style="770" customWidth="1"/>
    <col min="12045" max="12045" width="10.5" style="770" bestFit="1" customWidth="1"/>
    <col min="12046" max="12070" width="8.125" style="770" customWidth="1"/>
    <col min="12071" max="12071" width="10.625" style="770" customWidth="1"/>
    <col min="12072" max="12072" width="13.75" style="770"/>
    <col min="12073" max="12073" width="5.25" style="770" customWidth="1"/>
    <col min="12074" max="12075" width="13.75" style="770"/>
    <col min="12076" max="12076" width="0" style="770" hidden="1" customWidth="1"/>
    <col min="12077" max="12288" width="13.75" style="770"/>
    <col min="12289" max="12297" width="1.25" style="770" customWidth="1"/>
    <col min="12298" max="12298" width="13.75" style="770"/>
    <col min="12299" max="12299" width="12.625" style="770" customWidth="1"/>
    <col min="12300" max="12300" width="8.125" style="770" customWidth="1"/>
    <col min="12301" max="12301" width="10.5" style="770" bestFit="1" customWidth="1"/>
    <col min="12302" max="12326" width="8.125" style="770" customWidth="1"/>
    <col min="12327" max="12327" width="10.625" style="770" customWidth="1"/>
    <col min="12328" max="12328" width="13.75" style="770"/>
    <col min="12329" max="12329" width="5.25" style="770" customWidth="1"/>
    <col min="12330" max="12331" width="13.75" style="770"/>
    <col min="12332" max="12332" width="0" style="770" hidden="1" customWidth="1"/>
    <col min="12333" max="12544" width="13.75" style="770"/>
    <col min="12545" max="12553" width="1.25" style="770" customWidth="1"/>
    <col min="12554" max="12554" width="13.75" style="770"/>
    <col min="12555" max="12555" width="12.625" style="770" customWidth="1"/>
    <col min="12556" max="12556" width="8.125" style="770" customWidth="1"/>
    <col min="12557" max="12557" width="10.5" style="770" bestFit="1" customWidth="1"/>
    <col min="12558" max="12582" width="8.125" style="770" customWidth="1"/>
    <col min="12583" max="12583" width="10.625" style="770" customWidth="1"/>
    <col min="12584" max="12584" width="13.75" style="770"/>
    <col min="12585" max="12585" width="5.25" style="770" customWidth="1"/>
    <col min="12586" max="12587" width="13.75" style="770"/>
    <col min="12588" max="12588" width="0" style="770" hidden="1" customWidth="1"/>
    <col min="12589" max="12800" width="13.75" style="770"/>
    <col min="12801" max="12809" width="1.25" style="770" customWidth="1"/>
    <col min="12810" max="12810" width="13.75" style="770"/>
    <col min="12811" max="12811" width="12.625" style="770" customWidth="1"/>
    <col min="12812" max="12812" width="8.125" style="770" customWidth="1"/>
    <col min="12813" max="12813" width="10.5" style="770" bestFit="1" customWidth="1"/>
    <col min="12814" max="12838" width="8.125" style="770" customWidth="1"/>
    <col min="12839" max="12839" width="10.625" style="770" customWidth="1"/>
    <col min="12840" max="12840" width="13.75" style="770"/>
    <col min="12841" max="12841" width="5.25" style="770" customWidth="1"/>
    <col min="12842" max="12843" width="13.75" style="770"/>
    <col min="12844" max="12844" width="0" style="770" hidden="1" customWidth="1"/>
    <col min="12845" max="13056" width="13.75" style="770"/>
    <col min="13057" max="13065" width="1.25" style="770" customWidth="1"/>
    <col min="13066" max="13066" width="13.75" style="770"/>
    <col min="13067" max="13067" width="12.625" style="770" customWidth="1"/>
    <col min="13068" max="13068" width="8.125" style="770" customWidth="1"/>
    <col min="13069" max="13069" width="10.5" style="770" bestFit="1" customWidth="1"/>
    <col min="13070" max="13094" width="8.125" style="770" customWidth="1"/>
    <col min="13095" max="13095" width="10.625" style="770" customWidth="1"/>
    <col min="13096" max="13096" width="13.75" style="770"/>
    <col min="13097" max="13097" width="5.25" style="770" customWidth="1"/>
    <col min="13098" max="13099" width="13.75" style="770"/>
    <col min="13100" max="13100" width="0" style="770" hidden="1" customWidth="1"/>
    <col min="13101" max="13312" width="13.75" style="770"/>
    <col min="13313" max="13321" width="1.25" style="770" customWidth="1"/>
    <col min="13322" max="13322" width="13.75" style="770"/>
    <col min="13323" max="13323" width="12.625" style="770" customWidth="1"/>
    <col min="13324" max="13324" width="8.125" style="770" customWidth="1"/>
    <col min="13325" max="13325" width="10.5" style="770" bestFit="1" customWidth="1"/>
    <col min="13326" max="13350" width="8.125" style="770" customWidth="1"/>
    <col min="13351" max="13351" width="10.625" style="770" customWidth="1"/>
    <col min="13352" max="13352" width="13.75" style="770"/>
    <col min="13353" max="13353" width="5.25" style="770" customWidth="1"/>
    <col min="13354" max="13355" width="13.75" style="770"/>
    <col min="13356" max="13356" width="0" style="770" hidden="1" customWidth="1"/>
    <col min="13357" max="13568" width="13.75" style="770"/>
    <col min="13569" max="13577" width="1.25" style="770" customWidth="1"/>
    <col min="13578" max="13578" width="13.75" style="770"/>
    <col min="13579" max="13579" width="12.625" style="770" customWidth="1"/>
    <col min="13580" max="13580" width="8.125" style="770" customWidth="1"/>
    <col min="13581" max="13581" width="10.5" style="770" bestFit="1" customWidth="1"/>
    <col min="13582" max="13606" width="8.125" style="770" customWidth="1"/>
    <col min="13607" max="13607" width="10.625" style="770" customWidth="1"/>
    <col min="13608" max="13608" width="13.75" style="770"/>
    <col min="13609" max="13609" width="5.25" style="770" customWidth="1"/>
    <col min="13610" max="13611" width="13.75" style="770"/>
    <col min="13612" max="13612" width="0" style="770" hidden="1" customWidth="1"/>
    <col min="13613" max="13824" width="13.75" style="770"/>
    <col min="13825" max="13833" width="1.25" style="770" customWidth="1"/>
    <col min="13834" max="13834" width="13.75" style="770"/>
    <col min="13835" max="13835" width="12.625" style="770" customWidth="1"/>
    <col min="13836" max="13836" width="8.125" style="770" customWidth="1"/>
    <col min="13837" max="13837" width="10.5" style="770" bestFit="1" customWidth="1"/>
    <col min="13838" max="13862" width="8.125" style="770" customWidth="1"/>
    <col min="13863" max="13863" width="10.625" style="770" customWidth="1"/>
    <col min="13864" max="13864" width="13.75" style="770"/>
    <col min="13865" max="13865" width="5.25" style="770" customWidth="1"/>
    <col min="13866" max="13867" width="13.75" style="770"/>
    <col min="13868" max="13868" width="0" style="770" hidden="1" customWidth="1"/>
    <col min="13869" max="14080" width="13.75" style="770"/>
    <col min="14081" max="14089" width="1.25" style="770" customWidth="1"/>
    <col min="14090" max="14090" width="13.75" style="770"/>
    <col min="14091" max="14091" width="12.625" style="770" customWidth="1"/>
    <col min="14092" max="14092" width="8.125" style="770" customWidth="1"/>
    <col min="14093" max="14093" width="10.5" style="770" bestFit="1" customWidth="1"/>
    <col min="14094" max="14118" width="8.125" style="770" customWidth="1"/>
    <col min="14119" max="14119" width="10.625" style="770" customWidth="1"/>
    <col min="14120" max="14120" width="13.75" style="770"/>
    <col min="14121" max="14121" width="5.25" style="770" customWidth="1"/>
    <col min="14122" max="14123" width="13.75" style="770"/>
    <col min="14124" max="14124" width="0" style="770" hidden="1" customWidth="1"/>
    <col min="14125" max="14336" width="13.75" style="770"/>
    <col min="14337" max="14345" width="1.25" style="770" customWidth="1"/>
    <col min="14346" max="14346" width="13.75" style="770"/>
    <col min="14347" max="14347" width="12.625" style="770" customWidth="1"/>
    <col min="14348" max="14348" width="8.125" style="770" customWidth="1"/>
    <col min="14349" max="14349" width="10.5" style="770" bestFit="1" customWidth="1"/>
    <col min="14350" max="14374" width="8.125" style="770" customWidth="1"/>
    <col min="14375" max="14375" width="10.625" style="770" customWidth="1"/>
    <col min="14376" max="14376" width="13.75" style="770"/>
    <col min="14377" max="14377" width="5.25" style="770" customWidth="1"/>
    <col min="14378" max="14379" width="13.75" style="770"/>
    <col min="14380" max="14380" width="0" style="770" hidden="1" customWidth="1"/>
    <col min="14381" max="14592" width="13.75" style="770"/>
    <col min="14593" max="14601" width="1.25" style="770" customWidth="1"/>
    <col min="14602" max="14602" width="13.75" style="770"/>
    <col min="14603" max="14603" width="12.625" style="770" customWidth="1"/>
    <col min="14604" max="14604" width="8.125" style="770" customWidth="1"/>
    <col min="14605" max="14605" width="10.5" style="770" bestFit="1" customWidth="1"/>
    <col min="14606" max="14630" width="8.125" style="770" customWidth="1"/>
    <col min="14631" max="14631" width="10.625" style="770" customWidth="1"/>
    <col min="14632" max="14632" width="13.75" style="770"/>
    <col min="14633" max="14633" width="5.25" style="770" customWidth="1"/>
    <col min="14634" max="14635" width="13.75" style="770"/>
    <col min="14636" max="14636" width="0" style="770" hidden="1" customWidth="1"/>
    <col min="14637" max="14848" width="13.75" style="770"/>
    <col min="14849" max="14857" width="1.25" style="770" customWidth="1"/>
    <col min="14858" max="14858" width="13.75" style="770"/>
    <col min="14859" max="14859" width="12.625" style="770" customWidth="1"/>
    <col min="14860" max="14860" width="8.125" style="770" customWidth="1"/>
    <col min="14861" max="14861" width="10.5" style="770" bestFit="1" customWidth="1"/>
    <col min="14862" max="14886" width="8.125" style="770" customWidth="1"/>
    <col min="14887" max="14887" width="10.625" style="770" customWidth="1"/>
    <col min="14888" max="14888" width="13.75" style="770"/>
    <col min="14889" max="14889" width="5.25" style="770" customWidth="1"/>
    <col min="14890" max="14891" width="13.75" style="770"/>
    <col min="14892" max="14892" width="0" style="770" hidden="1" customWidth="1"/>
    <col min="14893" max="15104" width="13.75" style="770"/>
    <col min="15105" max="15113" width="1.25" style="770" customWidth="1"/>
    <col min="15114" max="15114" width="13.75" style="770"/>
    <col min="15115" max="15115" width="12.625" style="770" customWidth="1"/>
    <col min="15116" max="15116" width="8.125" style="770" customWidth="1"/>
    <col min="15117" max="15117" width="10.5" style="770" bestFit="1" customWidth="1"/>
    <col min="15118" max="15142" width="8.125" style="770" customWidth="1"/>
    <col min="15143" max="15143" width="10.625" style="770" customWidth="1"/>
    <col min="15144" max="15144" width="13.75" style="770"/>
    <col min="15145" max="15145" width="5.25" style="770" customWidth="1"/>
    <col min="15146" max="15147" width="13.75" style="770"/>
    <col min="15148" max="15148" width="0" style="770" hidden="1" customWidth="1"/>
    <col min="15149" max="15360" width="13.75" style="770"/>
    <col min="15361" max="15369" width="1.25" style="770" customWidth="1"/>
    <col min="15370" max="15370" width="13.75" style="770"/>
    <col min="15371" max="15371" width="12.625" style="770" customWidth="1"/>
    <col min="15372" max="15372" width="8.125" style="770" customWidth="1"/>
    <col min="15373" max="15373" width="10.5" style="770" bestFit="1" customWidth="1"/>
    <col min="15374" max="15398" width="8.125" style="770" customWidth="1"/>
    <col min="15399" max="15399" width="10.625" style="770" customWidth="1"/>
    <col min="15400" max="15400" width="13.75" style="770"/>
    <col min="15401" max="15401" width="5.25" style="770" customWidth="1"/>
    <col min="15402" max="15403" width="13.75" style="770"/>
    <col min="15404" max="15404" width="0" style="770" hidden="1" customWidth="1"/>
    <col min="15405" max="15616" width="13.75" style="770"/>
    <col min="15617" max="15625" width="1.25" style="770" customWidth="1"/>
    <col min="15626" max="15626" width="13.75" style="770"/>
    <col min="15627" max="15627" width="12.625" style="770" customWidth="1"/>
    <col min="15628" max="15628" width="8.125" style="770" customWidth="1"/>
    <col min="15629" max="15629" width="10.5" style="770" bestFit="1" customWidth="1"/>
    <col min="15630" max="15654" width="8.125" style="770" customWidth="1"/>
    <col min="15655" max="15655" width="10.625" style="770" customWidth="1"/>
    <col min="15656" max="15656" width="13.75" style="770"/>
    <col min="15657" max="15657" width="5.25" style="770" customWidth="1"/>
    <col min="15658" max="15659" width="13.75" style="770"/>
    <col min="15660" max="15660" width="0" style="770" hidden="1" customWidth="1"/>
    <col min="15661" max="15872" width="13.75" style="770"/>
    <col min="15873" max="15881" width="1.25" style="770" customWidth="1"/>
    <col min="15882" max="15882" width="13.75" style="770"/>
    <col min="15883" max="15883" width="12.625" style="770" customWidth="1"/>
    <col min="15884" max="15884" width="8.125" style="770" customWidth="1"/>
    <col min="15885" max="15885" width="10.5" style="770" bestFit="1" customWidth="1"/>
    <col min="15886" max="15910" width="8.125" style="770" customWidth="1"/>
    <col min="15911" max="15911" width="10.625" style="770" customWidth="1"/>
    <col min="15912" max="15912" width="13.75" style="770"/>
    <col min="15913" max="15913" width="5.25" style="770" customWidth="1"/>
    <col min="15914" max="15915" width="13.75" style="770"/>
    <col min="15916" max="15916" width="0" style="770" hidden="1" customWidth="1"/>
    <col min="15917" max="16128" width="13.75" style="770"/>
    <col min="16129" max="16137" width="1.25" style="770" customWidth="1"/>
    <col min="16138" max="16138" width="13.75" style="770"/>
    <col min="16139" max="16139" width="12.625" style="770" customWidth="1"/>
    <col min="16140" max="16140" width="8.125" style="770" customWidth="1"/>
    <col min="16141" max="16141" width="10.5" style="770" bestFit="1" customWidth="1"/>
    <col min="16142" max="16166" width="8.125" style="770" customWidth="1"/>
    <col min="16167" max="16167" width="10.625" style="770" customWidth="1"/>
    <col min="16168" max="16168" width="13.75" style="770"/>
    <col min="16169" max="16169" width="5.25" style="770" customWidth="1"/>
    <col min="16170" max="16171" width="13.75" style="770"/>
    <col min="16172" max="16172" width="0" style="770" hidden="1" customWidth="1"/>
    <col min="16173" max="16384" width="13.75" style="770"/>
  </cols>
  <sheetData>
    <row r="1" spans="1:44" s="732" customFormat="1" ht="17.25" customHeight="1">
      <c r="I1" s="733"/>
      <c r="J1" s="734">
        <v>2</v>
      </c>
      <c r="K1" s="734">
        <v>3</v>
      </c>
      <c r="L1" s="734">
        <v>4</v>
      </c>
      <c r="M1" s="734">
        <v>5</v>
      </c>
      <c r="N1" s="734">
        <v>14</v>
      </c>
      <c r="O1" s="735">
        <v>15</v>
      </c>
      <c r="P1" s="735">
        <v>16</v>
      </c>
      <c r="Q1" s="734">
        <v>17</v>
      </c>
      <c r="R1" s="734">
        <v>20</v>
      </c>
      <c r="S1" s="734">
        <v>21</v>
      </c>
      <c r="T1" s="735">
        <v>22</v>
      </c>
      <c r="U1" s="735">
        <v>23</v>
      </c>
      <c r="V1" s="734">
        <v>24</v>
      </c>
      <c r="W1" s="734">
        <v>27</v>
      </c>
      <c r="X1" s="734">
        <v>28</v>
      </c>
      <c r="Y1" s="735">
        <v>29</v>
      </c>
      <c r="Z1" s="735">
        <v>30</v>
      </c>
      <c r="AA1" s="734">
        <v>31</v>
      </c>
      <c r="AB1" s="734">
        <v>34</v>
      </c>
      <c r="AC1" s="734">
        <v>35</v>
      </c>
      <c r="AD1" s="735">
        <v>36</v>
      </c>
      <c r="AE1" s="735">
        <v>37</v>
      </c>
      <c r="AF1" s="735">
        <v>38</v>
      </c>
      <c r="AG1" s="734">
        <v>41</v>
      </c>
      <c r="AH1" s="734">
        <v>42</v>
      </c>
      <c r="AI1" s="734">
        <v>43</v>
      </c>
      <c r="AJ1" s="734">
        <v>44</v>
      </c>
      <c r="AK1" s="734">
        <v>45</v>
      </c>
      <c r="AL1" s="734">
        <v>48</v>
      </c>
      <c r="AM1" s="734">
        <v>49</v>
      </c>
      <c r="AO1" s="1867"/>
      <c r="AP1" s="1867"/>
    </row>
    <row r="2" spans="1:44" s="732" customFormat="1" ht="17.25" customHeight="1">
      <c r="I2" s="733"/>
      <c r="J2" s="734"/>
      <c r="K2" s="736" t="s">
        <v>728</v>
      </c>
      <c r="L2" s="734"/>
      <c r="M2" s="734"/>
      <c r="N2" s="734"/>
      <c r="O2" s="735"/>
      <c r="P2" s="735"/>
      <c r="Q2" s="734"/>
      <c r="R2" s="734"/>
      <c r="S2" s="734"/>
      <c r="T2" s="735"/>
      <c r="U2" s="735"/>
      <c r="V2" s="734"/>
      <c r="W2" s="734"/>
      <c r="X2" s="734"/>
      <c r="Y2" s="735"/>
      <c r="Z2" s="735"/>
      <c r="AA2" s="734"/>
      <c r="AB2" s="734"/>
      <c r="AC2" s="734"/>
      <c r="AD2" s="735"/>
      <c r="AE2" s="735"/>
      <c r="AF2" s="735"/>
      <c r="AG2" s="734"/>
      <c r="AH2" s="734"/>
      <c r="AI2" s="734"/>
      <c r="AJ2" s="734"/>
      <c r="AK2" s="734"/>
      <c r="AL2" s="734"/>
      <c r="AM2" s="734"/>
      <c r="AO2" s="737"/>
      <c r="AP2" s="737"/>
    </row>
    <row r="3" spans="1:44" s="738" customFormat="1" ht="17.25" customHeight="1">
      <c r="I3" s="739"/>
      <c r="J3" s="740" t="s">
        <v>729</v>
      </c>
      <c r="K3" s="741" t="s">
        <v>730</v>
      </c>
      <c r="L3" s="1868" t="s">
        <v>731</v>
      </c>
      <c r="M3" s="1869"/>
      <c r="N3" s="1872" t="s">
        <v>732</v>
      </c>
      <c r="O3" s="1873"/>
      <c r="P3" s="1873"/>
      <c r="Q3" s="1873"/>
      <c r="R3" s="742"/>
      <c r="S3" s="1872" t="s">
        <v>733</v>
      </c>
      <c r="T3" s="1873"/>
      <c r="U3" s="1873"/>
      <c r="V3" s="1873"/>
      <c r="W3" s="742"/>
      <c r="X3" s="1872" t="s">
        <v>734</v>
      </c>
      <c r="Y3" s="1873"/>
      <c r="Z3" s="1873"/>
      <c r="AA3" s="1873"/>
      <c r="AB3" s="742"/>
      <c r="AC3" s="1872" t="s">
        <v>735</v>
      </c>
      <c r="AD3" s="1873"/>
      <c r="AE3" s="1873"/>
      <c r="AF3" s="1873"/>
      <c r="AG3" s="742"/>
      <c r="AH3" s="1872" t="s">
        <v>736</v>
      </c>
      <c r="AI3" s="1873"/>
      <c r="AJ3" s="1873"/>
      <c r="AK3" s="1873"/>
      <c r="AL3" s="742"/>
      <c r="AM3" s="743" t="s">
        <v>737</v>
      </c>
      <c r="AO3" s="1874" t="s">
        <v>738</v>
      </c>
      <c r="AP3" s="1875"/>
    </row>
    <row r="4" spans="1:44" s="738" customFormat="1" ht="17.25" customHeight="1">
      <c r="I4" s="739"/>
      <c r="J4" s="1860" t="s">
        <v>739</v>
      </c>
      <c r="K4" s="1862"/>
      <c r="L4" s="1870"/>
      <c r="M4" s="1871"/>
      <c r="N4" s="744"/>
      <c r="O4" s="1864" t="s">
        <v>740</v>
      </c>
      <c r="P4" s="1864"/>
      <c r="Q4" s="745" t="s">
        <v>741</v>
      </c>
      <c r="R4" s="746" t="s">
        <v>742</v>
      </c>
      <c r="S4" s="744"/>
      <c r="T4" s="1864" t="s">
        <v>740</v>
      </c>
      <c r="U4" s="1864"/>
      <c r="V4" s="745" t="s">
        <v>741</v>
      </c>
      <c r="W4" s="746" t="s">
        <v>742</v>
      </c>
      <c r="X4" s="744"/>
      <c r="Y4" s="1864" t="s">
        <v>740</v>
      </c>
      <c r="Z4" s="1864"/>
      <c r="AA4" s="745" t="s">
        <v>741</v>
      </c>
      <c r="AB4" s="746" t="s">
        <v>742</v>
      </c>
      <c r="AC4" s="744"/>
      <c r="AD4" s="1864" t="s">
        <v>740</v>
      </c>
      <c r="AE4" s="1864"/>
      <c r="AF4" s="745" t="s">
        <v>741</v>
      </c>
      <c r="AG4" s="746" t="s">
        <v>742</v>
      </c>
      <c r="AH4" s="744"/>
      <c r="AI4" s="1876" t="s">
        <v>740</v>
      </c>
      <c r="AJ4" s="1876"/>
      <c r="AK4" s="745" t="s">
        <v>741</v>
      </c>
      <c r="AL4" s="746" t="s">
        <v>742</v>
      </c>
      <c r="AM4" s="748" t="s">
        <v>743</v>
      </c>
      <c r="AO4" s="1877" t="s">
        <v>744</v>
      </c>
      <c r="AP4" s="1878"/>
    </row>
    <row r="5" spans="1:44" s="749" customFormat="1" ht="17.25" customHeight="1">
      <c r="I5" s="750"/>
      <c r="J5" s="1861"/>
      <c r="K5" s="1863"/>
      <c r="L5" s="1865" t="s">
        <v>745</v>
      </c>
      <c r="M5" s="1866"/>
      <c r="N5" s="751" t="s">
        <v>746</v>
      </c>
      <c r="O5" s="752" t="s">
        <v>747</v>
      </c>
      <c r="P5" s="753" t="s">
        <v>748</v>
      </c>
      <c r="Q5" s="754" t="s">
        <v>749</v>
      </c>
      <c r="R5" s="755" t="s">
        <v>750</v>
      </c>
      <c r="S5" s="751" t="s">
        <v>746</v>
      </c>
      <c r="T5" s="752" t="s">
        <v>747</v>
      </c>
      <c r="U5" s="752" t="s">
        <v>748</v>
      </c>
      <c r="V5" s="754" t="s">
        <v>749</v>
      </c>
      <c r="W5" s="755" t="s">
        <v>750</v>
      </c>
      <c r="X5" s="751" t="s">
        <v>746</v>
      </c>
      <c r="Y5" s="752" t="s">
        <v>747</v>
      </c>
      <c r="Z5" s="752" t="s">
        <v>748</v>
      </c>
      <c r="AA5" s="754" t="s">
        <v>749</v>
      </c>
      <c r="AB5" s="755" t="s">
        <v>750</v>
      </c>
      <c r="AC5" s="751" t="s">
        <v>746</v>
      </c>
      <c r="AD5" s="752" t="s">
        <v>747</v>
      </c>
      <c r="AE5" s="752" t="s">
        <v>748</v>
      </c>
      <c r="AF5" s="752" t="s">
        <v>749</v>
      </c>
      <c r="AG5" s="755" t="s">
        <v>750</v>
      </c>
      <c r="AH5" s="751" t="s">
        <v>746</v>
      </c>
      <c r="AI5" s="754" t="s">
        <v>747</v>
      </c>
      <c r="AJ5" s="754" t="s">
        <v>748</v>
      </c>
      <c r="AK5" s="754" t="s">
        <v>749</v>
      </c>
      <c r="AL5" s="755" t="s">
        <v>750</v>
      </c>
      <c r="AM5" s="756" t="s">
        <v>751</v>
      </c>
      <c r="AO5" s="1858" t="s">
        <v>752</v>
      </c>
      <c r="AP5" s="1859"/>
    </row>
    <row r="6" spans="1:44" ht="17.25" customHeight="1">
      <c r="A6" s="757">
        <f>K6</f>
        <v>1</v>
      </c>
      <c r="B6" s="758"/>
      <c r="C6" s="758"/>
      <c r="D6" s="758"/>
      <c r="E6" s="758"/>
      <c r="F6" s="758"/>
      <c r="G6" s="758"/>
      <c r="H6" s="758"/>
      <c r="I6" s="759"/>
      <c r="J6" s="760" t="s">
        <v>753</v>
      </c>
      <c r="K6" s="761">
        <v>1</v>
      </c>
      <c r="L6" s="762"/>
      <c r="M6" s="763">
        <v>235</v>
      </c>
      <c r="N6" s="764" t="s">
        <v>836</v>
      </c>
      <c r="O6" s="765">
        <v>1.6</v>
      </c>
      <c r="P6" s="765">
        <v>1.2</v>
      </c>
      <c r="Q6" s="766">
        <v>0.1</v>
      </c>
      <c r="R6" s="767">
        <f>ROUNDDOWN(O6*P6-Q6*P6,3)</f>
        <v>1.8</v>
      </c>
      <c r="S6" s="764" t="s">
        <v>837</v>
      </c>
      <c r="T6" s="765">
        <v>1.5</v>
      </c>
      <c r="U6" s="765">
        <v>1.3</v>
      </c>
      <c r="V6" s="766"/>
      <c r="W6" s="767">
        <f>ROUNDDOWN(T6*U6-V6*U6,3)</f>
        <v>1.95</v>
      </c>
      <c r="X6" s="768"/>
      <c r="Y6" s="765"/>
      <c r="Z6" s="765"/>
      <c r="AA6" s="766"/>
      <c r="AB6" s="767">
        <f>ROUNDDOWN(Y6*Z6-AA6*Z6,3)</f>
        <v>0</v>
      </c>
      <c r="AC6" s="768"/>
      <c r="AD6" s="765"/>
      <c r="AE6" s="765"/>
      <c r="AF6" s="766"/>
      <c r="AG6" s="767">
        <f>ROUNDDOWN(AD6*AE6-AF6*AE6,3)</f>
        <v>0</v>
      </c>
      <c r="AH6" s="768"/>
      <c r="AI6" s="765"/>
      <c r="AJ6" s="765"/>
      <c r="AK6" s="766"/>
      <c r="AL6" s="767">
        <f>ROUNDDOWN(AI6*AJ6-AK6*AJ6,3)</f>
        <v>0</v>
      </c>
      <c r="AM6" s="769"/>
      <c r="AO6" s="771">
        <v>1</v>
      </c>
      <c r="AP6" s="772" t="e">
        <f>#REF!</f>
        <v>#REF!</v>
      </c>
      <c r="AR6" s="773"/>
    </row>
    <row r="7" spans="1:44" ht="17.25" customHeight="1">
      <c r="A7" s="774"/>
      <c r="B7" s="757">
        <f>A6</f>
        <v>1</v>
      </c>
      <c r="I7" s="775"/>
      <c r="J7" s="776" t="s">
        <v>754</v>
      </c>
      <c r="K7" s="777" t="s">
        <v>839</v>
      </c>
      <c r="L7" s="778"/>
      <c r="M7" s="779"/>
      <c r="N7" s="780"/>
      <c r="O7" s="781"/>
      <c r="P7" s="781"/>
      <c r="Q7" s="782"/>
      <c r="R7" s="783">
        <f t="shared" ref="R7:R13" si="0">ROUNDDOWN(O7*P7-Q7*P7,3)</f>
        <v>0</v>
      </c>
      <c r="S7" s="780"/>
      <c r="T7" s="781"/>
      <c r="U7" s="781"/>
      <c r="V7" s="782"/>
      <c r="W7" s="783">
        <f t="shared" ref="W7:W13" si="1">ROUNDDOWN(T7*U7-V7*U7,3)</f>
        <v>0</v>
      </c>
      <c r="X7" s="784"/>
      <c r="Y7" s="785"/>
      <c r="Z7" s="785"/>
      <c r="AA7" s="786"/>
      <c r="AB7" s="783">
        <f t="shared" ref="AB7:AB13" si="2">ROUNDDOWN(Y7*Z7-AA7*Z7,3)</f>
        <v>0</v>
      </c>
      <c r="AC7" s="787"/>
      <c r="AD7" s="781"/>
      <c r="AE7" s="781"/>
      <c r="AF7" s="782"/>
      <c r="AG7" s="783">
        <f t="shared" ref="AG7:AG13" si="3">ROUNDDOWN(AD7*AE7-AF7*AE7,3)</f>
        <v>0</v>
      </c>
      <c r="AH7" s="788"/>
      <c r="AI7" s="789"/>
      <c r="AJ7" s="790"/>
      <c r="AK7" s="791"/>
      <c r="AL7" s="783">
        <f t="shared" ref="AL7:AL13" si="4">ROUNDDOWN(AI7*AJ7-AK7*AJ7,3)</f>
        <v>0</v>
      </c>
      <c r="AM7" s="769"/>
      <c r="AO7" s="792">
        <f>AO6+1</f>
        <v>2</v>
      </c>
      <c r="AP7" s="793" t="e">
        <f>#REF!</f>
        <v>#REF!</v>
      </c>
      <c r="AR7" s="773"/>
    </row>
    <row r="8" spans="1:44" ht="17.25" customHeight="1">
      <c r="A8" s="774"/>
      <c r="C8" s="757">
        <f>B7</f>
        <v>1</v>
      </c>
      <c r="I8" s="775"/>
      <c r="J8" s="776" t="s">
        <v>755</v>
      </c>
      <c r="K8" s="794">
        <f>INT(1000*AM14)/1000</f>
        <v>3.75</v>
      </c>
      <c r="L8" s="778"/>
      <c r="M8" s="779"/>
      <c r="N8" s="780"/>
      <c r="O8" s="781"/>
      <c r="P8" s="781"/>
      <c r="Q8" s="782"/>
      <c r="R8" s="783">
        <f t="shared" si="0"/>
        <v>0</v>
      </c>
      <c r="S8" s="795"/>
      <c r="T8" s="781"/>
      <c r="U8" s="781"/>
      <c r="V8" s="782"/>
      <c r="W8" s="783">
        <f t="shared" si="1"/>
        <v>0</v>
      </c>
      <c r="X8" s="787"/>
      <c r="Y8" s="781"/>
      <c r="Z8" s="781"/>
      <c r="AA8" s="782"/>
      <c r="AB8" s="783">
        <f t="shared" si="2"/>
        <v>0</v>
      </c>
      <c r="AC8" s="787"/>
      <c r="AD8" s="781"/>
      <c r="AE8" s="781"/>
      <c r="AF8" s="782"/>
      <c r="AG8" s="783">
        <f t="shared" si="3"/>
        <v>0</v>
      </c>
      <c r="AH8" s="788"/>
      <c r="AI8" s="789"/>
      <c r="AJ8" s="790"/>
      <c r="AK8" s="791"/>
      <c r="AL8" s="783">
        <f t="shared" si="4"/>
        <v>0</v>
      </c>
      <c r="AM8" s="769"/>
      <c r="AO8" s="792">
        <f t="shared" ref="AO8:AO53" si="5">AO7+1</f>
        <v>3</v>
      </c>
      <c r="AP8" s="793" t="e">
        <f>#REF!</f>
        <v>#REF!</v>
      </c>
      <c r="AR8" s="773"/>
    </row>
    <row r="9" spans="1:44" ht="17.25" customHeight="1">
      <c r="A9" s="774"/>
      <c r="D9" s="757">
        <f>C8</f>
        <v>1</v>
      </c>
      <c r="I9" s="775"/>
      <c r="J9" s="776" t="s">
        <v>123</v>
      </c>
      <c r="K9" s="796">
        <f>IF(M14&gt;0,INT(100*(AM14)/M14),0)</f>
        <v>1</v>
      </c>
      <c r="L9" s="778"/>
      <c r="M9" s="779"/>
      <c r="N9" s="780"/>
      <c r="O9" s="781"/>
      <c r="P9" s="781"/>
      <c r="Q9" s="782"/>
      <c r="R9" s="783">
        <f t="shared" si="0"/>
        <v>0</v>
      </c>
      <c r="S9" s="795"/>
      <c r="T9" s="781"/>
      <c r="U9" s="781"/>
      <c r="V9" s="782"/>
      <c r="W9" s="783">
        <f t="shared" si="1"/>
        <v>0</v>
      </c>
      <c r="X9" s="787"/>
      <c r="Y9" s="781"/>
      <c r="Z9" s="781"/>
      <c r="AA9" s="782"/>
      <c r="AB9" s="783">
        <f t="shared" si="2"/>
        <v>0</v>
      </c>
      <c r="AC9" s="787"/>
      <c r="AD9" s="781"/>
      <c r="AE9" s="781"/>
      <c r="AF9" s="782"/>
      <c r="AG9" s="783">
        <f t="shared" si="3"/>
        <v>0</v>
      </c>
      <c r="AH9" s="788"/>
      <c r="AI9" s="789"/>
      <c r="AJ9" s="790"/>
      <c r="AK9" s="791"/>
      <c r="AL9" s="783">
        <f t="shared" si="4"/>
        <v>0</v>
      </c>
      <c r="AM9" s="769"/>
      <c r="AO9" s="792">
        <f t="shared" si="5"/>
        <v>4</v>
      </c>
      <c r="AP9" s="793" t="e">
        <f>#REF!</f>
        <v>#REF!</v>
      </c>
      <c r="AR9" s="773"/>
    </row>
    <row r="10" spans="1:44" ht="17.25" customHeight="1">
      <c r="A10" s="774"/>
      <c r="E10" s="757">
        <f>D9</f>
        <v>1</v>
      </c>
      <c r="I10" s="775"/>
      <c r="J10" s="776" t="s">
        <v>756</v>
      </c>
      <c r="K10" s="797">
        <f>IF(AR10&gt;0,AR10,"- ")</f>
        <v>48</v>
      </c>
      <c r="L10" s="778"/>
      <c r="M10" s="779"/>
      <c r="N10" s="780"/>
      <c r="O10" s="781"/>
      <c r="P10" s="781"/>
      <c r="Q10" s="782"/>
      <c r="R10" s="783">
        <f t="shared" si="0"/>
        <v>0</v>
      </c>
      <c r="S10" s="795"/>
      <c r="T10" s="781"/>
      <c r="U10" s="781"/>
      <c r="V10" s="782"/>
      <c r="W10" s="783">
        <f t="shared" si="1"/>
        <v>0</v>
      </c>
      <c r="X10" s="787"/>
      <c r="Y10" s="781"/>
      <c r="Z10" s="781"/>
      <c r="AA10" s="782"/>
      <c r="AB10" s="783">
        <f t="shared" si="2"/>
        <v>0</v>
      </c>
      <c r="AC10" s="787"/>
      <c r="AD10" s="781"/>
      <c r="AE10" s="781"/>
      <c r="AF10" s="782"/>
      <c r="AG10" s="783">
        <f t="shared" si="3"/>
        <v>0</v>
      </c>
      <c r="AH10" s="788"/>
      <c r="AI10" s="789"/>
      <c r="AJ10" s="790"/>
      <c r="AK10" s="791"/>
      <c r="AL10" s="783">
        <f t="shared" si="4"/>
        <v>0</v>
      </c>
      <c r="AM10" s="769"/>
      <c r="AO10" s="792">
        <f t="shared" si="5"/>
        <v>5</v>
      </c>
      <c r="AP10" s="793" t="e">
        <f>#REF!</f>
        <v>#REF!</v>
      </c>
      <c r="AR10" s="798">
        <f>IF($R14&gt;0,IF((INT(100*$R14/$AM14)-$K$4)&gt;0,IF(INT(100*$R14/$AM14)=100,100,INT(100*$R14/$AM14)-$K$4),0),0)</f>
        <v>48</v>
      </c>
    </row>
    <row r="11" spans="1:44" ht="17.25" customHeight="1">
      <c r="A11" s="774"/>
      <c r="F11" s="757">
        <f>E10</f>
        <v>1</v>
      </c>
      <c r="I11" s="775"/>
      <c r="J11" s="776" t="s">
        <v>757</v>
      </c>
      <c r="K11" s="797">
        <f>IF(AR11&gt;0,AR11,"- ")</f>
        <v>52</v>
      </c>
      <c r="L11" s="778"/>
      <c r="M11" s="779"/>
      <c r="N11" s="780"/>
      <c r="O11" s="781"/>
      <c r="P11" s="781"/>
      <c r="Q11" s="782"/>
      <c r="R11" s="783">
        <f t="shared" si="0"/>
        <v>0</v>
      </c>
      <c r="S11" s="795"/>
      <c r="T11" s="781"/>
      <c r="U11" s="781"/>
      <c r="V11" s="782"/>
      <c r="W11" s="783">
        <f t="shared" si="1"/>
        <v>0</v>
      </c>
      <c r="X11" s="787"/>
      <c r="Y11" s="781"/>
      <c r="Z11" s="781"/>
      <c r="AA11" s="782"/>
      <c r="AB11" s="783">
        <f t="shared" si="2"/>
        <v>0</v>
      </c>
      <c r="AC11" s="787"/>
      <c r="AD11" s="781"/>
      <c r="AE11" s="781"/>
      <c r="AF11" s="782"/>
      <c r="AG11" s="783">
        <f t="shared" si="3"/>
        <v>0</v>
      </c>
      <c r="AH11" s="788"/>
      <c r="AI11" s="789"/>
      <c r="AJ11" s="790"/>
      <c r="AK11" s="791"/>
      <c r="AL11" s="783">
        <f t="shared" si="4"/>
        <v>0</v>
      </c>
      <c r="AM11" s="769"/>
      <c r="AO11" s="792">
        <f t="shared" si="5"/>
        <v>6</v>
      </c>
      <c r="AP11" s="793" t="e">
        <f>#REF!</f>
        <v>#REF!</v>
      </c>
      <c r="AR11" s="798">
        <f>IF($W14&gt;0,IF((INT(100*$W14/$AM14)-$K$4)&gt;0,IF(INT(100*$W14/$AM14)=100,100,INT(100*$W14/$AM14)-$K$4),0),0)</f>
        <v>52</v>
      </c>
    </row>
    <row r="12" spans="1:44" ht="17.25" customHeight="1">
      <c r="A12" s="774"/>
      <c r="G12" s="757">
        <f>F11</f>
        <v>1</v>
      </c>
      <c r="I12" s="775"/>
      <c r="J12" s="776" t="s">
        <v>758</v>
      </c>
      <c r="K12" s="797" t="str">
        <f>IF(AR12&gt;0,AR12,"- ")</f>
        <v xml:space="preserve">- </v>
      </c>
      <c r="L12" s="778"/>
      <c r="M12" s="779"/>
      <c r="N12" s="780"/>
      <c r="O12" s="781"/>
      <c r="P12" s="781"/>
      <c r="Q12" s="782"/>
      <c r="R12" s="783">
        <f t="shared" si="0"/>
        <v>0</v>
      </c>
      <c r="S12" s="795"/>
      <c r="T12" s="781"/>
      <c r="U12" s="781"/>
      <c r="V12" s="782"/>
      <c r="W12" s="783">
        <f t="shared" si="1"/>
        <v>0</v>
      </c>
      <c r="X12" s="787"/>
      <c r="Y12" s="781"/>
      <c r="Z12" s="781"/>
      <c r="AA12" s="782"/>
      <c r="AB12" s="783">
        <f t="shared" si="2"/>
        <v>0</v>
      </c>
      <c r="AC12" s="787"/>
      <c r="AD12" s="781"/>
      <c r="AE12" s="781"/>
      <c r="AF12" s="782"/>
      <c r="AG12" s="783">
        <f t="shared" si="3"/>
        <v>0</v>
      </c>
      <c r="AH12" s="788"/>
      <c r="AI12" s="789"/>
      <c r="AJ12" s="790"/>
      <c r="AK12" s="791"/>
      <c r="AL12" s="783">
        <f t="shared" si="4"/>
        <v>0</v>
      </c>
      <c r="AM12" s="769"/>
      <c r="AO12" s="792">
        <f t="shared" si="5"/>
        <v>7</v>
      </c>
      <c r="AP12" s="793" t="e">
        <f>#REF!</f>
        <v>#REF!</v>
      </c>
      <c r="AR12" s="798">
        <f>IF($AB14&gt;0,IF((INT(100*$AB14/$AM14)-$K$4)&gt;0,IF(INT(100*$AB14/$AM14)=100,100,INT(100*$AB14/$AM14)-$K$4),0),0)</f>
        <v>0</v>
      </c>
    </row>
    <row r="13" spans="1:44" ht="17.25" customHeight="1">
      <c r="A13" s="774"/>
      <c r="H13" s="757">
        <f>G12</f>
        <v>1</v>
      </c>
      <c r="I13" s="799"/>
      <c r="J13" s="776" t="s">
        <v>759</v>
      </c>
      <c r="K13" s="797" t="str">
        <f>IF(AR13&gt;0,AR13,"- ")</f>
        <v xml:space="preserve">- </v>
      </c>
      <c r="L13" s="800"/>
      <c r="M13" s="801"/>
      <c r="N13" s="802"/>
      <c r="O13" s="803"/>
      <c r="P13" s="804"/>
      <c r="Q13" s="805"/>
      <c r="R13" s="783">
        <f t="shared" si="0"/>
        <v>0</v>
      </c>
      <c r="S13" s="806"/>
      <c r="T13" s="803"/>
      <c r="U13" s="804"/>
      <c r="V13" s="805"/>
      <c r="W13" s="783">
        <f t="shared" si="1"/>
        <v>0</v>
      </c>
      <c r="X13" s="807"/>
      <c r="Y13" s="803"/>
      <c r="Z13" s="804"/>
      <c r="AA13" s="805"/>
      <c r="AB13" s="783">
        <f t="shared" si="2"/>
        <v>0</v>
      </c>
      <c r="AC13" s="808"/>
      <c r="AD13" s="809"/>
      <c r="AE13" s="810"/>
      <c r="AF13" s="811"/>
      <c r="AG13" s="783">
        <f t="shared" si="3"/>
        <v>0</v>
      </c>
      <c r="AH13" s="812"/>
      <c r="AI13" s="813"/>
      <c r="AJ13" s="814"/>
      <c r="AK13" s="815"/>
      <c r="AL13" s="783">
        <f t="shared" si="4"/>
        <v>0</v>
      </c>
      <c r="AM13" s="769"/>
      <c r="AO13" s="792">
        <f t="shared" si="5"/>
        <v>8</v>
      </c>
      <c r="AP13" s="793" t="e">
        <f>#REF!</f>
        <v>#REF!</v>
      </c>
      <c r="AR13" s="798">
        <f>IF($AG14&gt;0,IF((INT(100*$AG14/$AM14)-$K$4)&gt;0,IF(INT(100*$AG14/$AM14)=100,100,INT(100*$AG14/$AM14)-$K$4),0),0)</f>
        <v>0</v>
      </c>
    </row>
    <row r="14" spans="1:44" s="831" customFormat="1" ht="17.25" customHeight="1">
      <c r="A14" s="816"/>
      <c r="B14" s="817"/>
      <c r="C14" s="817"/>
      <c r="D14" s="817"/>
      <c r="E14" s="817"/>
      <c r="F14" s="817"/>
      <c r="G14" s="817"/>
      <c r="H14" s="817"/>
      <c r="I14" s="757">
        <f>H13</f>
        <v>1</v>
      </c>
      <c r="J14" s="818" t="s">
        <v>760</v>
      </c>
      <c r="K14" s="819" t="str">
        <f>IF(AR14&gt;0,AR14,"- ")</f>
        <v xml:space="preserve">- </v>
      </c>
      <c r="L14" s="820" t="s">
        <v>761</v>
      </c>
      <c r="M14" s="821">
        <f>SUM(M6:M13)</f>
        <v>235</v>
      </c>
      <c r="N14" s="822"/>
      <c r="O14" s="823"/>
      <c r="P14" s="823"/>
      <c r="Q14" s="824"/>
      <c r="R14" s="825">
        <f>SUM(R6:R13)</f>
        <v>1.8</v>
      </c>
      <c r="S14" s="826"/>
      <c r="T14" s="823"/>
      <c r="U14" s="823"/>
      <c r="V14" s="824"/>
      <c r="W14" s="825">
        <f>SUM(W6:W13)</f>
        <v>1.95</v>
      </c>
      <c r="X14" s="827"/>
      <c r="Y14" s="823"/>
      <c r="Z14" s="823"/>
      <c r="AA14" s="824"/>
      <c r="AB14" s="825">
        <f>SUM(AB6:AB13)</f>
        <v>0</v>
      </c>
      <c r="AC14" s="827"/>
      <c r="AD14" s="823"/>
      <c r="AE14" s="823"/>
      <c r="AF14" s="824"/>
      <c r="AG14" s="825">
        <f>SUM(AG6:AG13)</f>
        <v>0</v>
      </c>
      <c r="AH14" s="828"/>
      <c r="AI14" s="829"/>
      <c r="AJ14" s="829"/>
      <c r="AK14" s="829"/>
      <c r="AL14" s="825">
        <f>SUM(AL6:AL13)</f>
        <v>0</v>
      </c>
      <c r="AM14" s="830">
        <f>R14+W14+AB14+AG14+AL14</f>
        <v>3.75</v>
      </c>
      <c r="AO14" s="832">
        <f t="shared" si="5"/>
        <v>9</v>
      </c>
      <c r="AP14" s="793" t="e">
        <f>#REF!</f>
        <v>#REF!</v>
      </c>
      <c r="AR14" s="833">
        <f>IF($AL14&gt;0,IF((INT(100*$AL14/$AM14)-$K$4)&gt;0,IF(INT(100*$AL14/$AM14)=100,100,INT(100*$AL14/$AM14)-$K$4),0),0)</f>
        <v>0</v>
      </c>
    </row>
    <row r="15" spans="1:44" ht="17.25" customHeight="1">
      <c r="A15" s="757">
        <f>K15</f>
        <v>2</v>
      </c>
      <c r="B15" s="758"/>
      <c r="C15" s="758"/>
      <c r="D15" s="758"/>
      <c r="E15" s="758"/>
      <c r="F15" s="758"/>
      <c r="G15" s="758"/>
      <c r="H15" s="758"/>
      <c r="I15" s="759"/>
      <c r="J15" s="834" t="s">
        <v>753</v>
      </c>
      <c r="K15" s="835">
        <f>K6+1</f>
        <v>2</v>
      </c>
      <c r="L15" s="762"/>
      <c r="M15" s="763">
        <v>160</v>
      </c>
      <c r="N15" s="764" t="s">
        <v>838</v>
      </c>
      <c r="O15" s="765">
        <v>1.7</v>
      </c>
      <c r="P15" s="765">
        <v>2</v>
      </c>
      <c r="Q15" s="766"/>
      <c r="R15" s="767">
        <f>ROUNDDOWN(O15*P15-Q15*P15,3)</f>
        <v>3.4</v>
      </c>
      <c r="S15" s="764"/>
      <c r="T15" s="765"/>
      <c r="U15" s="765"/>
      <c r="V15" s="766"/>
      <c r="W15" s="767">
        <f t="shared" ref="W15:W22" si="6">ROUNDDOWN(T15*U15-V15*U15,3)</f>
        <v>0</v>
      </c>
      <c r="X15" s="764"/>
      <c r="Y15" s="765"/>
      <c r="Z15" s="765"/>
      <c r="AA15" s="766"/>
      <c r="AB15" s="767">
        <f>ROUNDDOWN(Y15*Z15-AA15*Z15,3)</f>
        <v>0</v>
      </c>
      <c r="AC15" s="764"/>
      <c r="AD15" s="765"/>
      <c r="AE15" s="765"/>
      <c r="AF15" s="766"/>
      <c r="AG15" s="767">
        <f>ROUNDDOWN(AD15*AE15-AF15*AE15,3)</f>
        <v>0</v>
      </c>
      <c r="AH15" s="764"/>
      <c r="AI15" s="765"/>
      <c r="AJ15" s="765"/>
      <c r="AK15" s="811"/>
      <c r="AL15" s="767">
        <f>ROUNDDOWN(AI15*AJ15-AK15*AJ15,3)</f>
        <v>0</v>
      </c>
      <c r="AM15" s="769"/>
      <c r="AO15" s="836">
        <f t="shared" si="5"/>
        <v>10</v>
      </c>
      <c r="AP15" s="793" t="e">
        <f>#REF!</f>
        <v>#REF!</v>
      </c>
      <c r="AR15" s="773"/>
    </row>
    <row r="16" spans="1:44" ht="17.25" customHeight="1">
      <c r="A16" s="774"/>
      <c r="B16" s="757">
        <f>A15</f>
        <v>2</v>
      </c>
      <c r="I16" s="775"/>
      <c r="J16" s="837" t="s">
        <v>754</v>
      </c>
      <c r="K16" s="777"/>
      <c r="L16" s="778"/>
      <c r="M16" s="779"/>
      <c r="N16" s="780"/>
      <c r="O16" s="781"/>
      <c r="P16" s="781"/>
      <c r="Q16" s="782"/>
      <c r="R16" s="783">
        <f t="shared" ref="R16:R21" si="7">ROUNDDOWN(O16*P16-Q16*P16,3)</f>
        <v>0</v>
      </c>
      <c r="S16" s="780"/>
      <c r="T16" s="781"/>
      <c r="U16" s="781"/>
      <c r="V16" s="782"/>
      <c r="W16" s="783">
        <f t="shared" si="6"/>
        <v>0</v>
      </c>
      <c r="X16" s="780"/>
      <c r="Y16" s="781"/>
      <c r="Z16" s="781"/>
      <c r="AA16" s="782"/>
      <c r="AB16" s="783">
        <f t="shared" ref="AB16:AB21" si="8">ROUNDDOWN(Y16*Z16-AA16*Z16,3)</f>
        <v>0</v>
      </c>
      <c r="AC16" s="780"/>
      <c r="AD16" s="781"/>
      <c r="AE16" s="781"/>
      <c r="AF16" s="782"/>
      <c r="AG16" s="783">
        <f t="shared" ref="AG16:AG21" si="9">ROUNDDOWN(AD16*AE16-AF16*AE16,3)</f>
        <v>0</v>
      </c>
      <c r="AH16" s="780"/>
      <c r="AI16" s="781"/>
      <c r="AJ16" s="781"/>
      <c r="AK16" s="791"/>
      <c r="AL16" s="783">
        <f t="shared" ref="AL16:AL21" si="10">ROUNDDOWN(AI16*AJ16-AK16*AJ16,3)</f>
        <v>0</v>
      </c>
      <c r="AM16" s="769"/>
      <c r="AO16" s="771">
        <f t="shared" si="5"/>
        <v>11</v>
      </c>
      <c r="AP16" s="793" t="e">
        <f>#REF!</f>
        <v>#REF!</v>
      </c>
      <c r="AR16" s="773"/>
    </row>
    <row r="17" spans="1:44" ht="17.25" customHeight="1">
      <c r="A17" s="774"/>
      <c r="C17" s="757">
        <f>B16</f>
        <v>2</v>
      </c>
      <c r="I17" s="775"/>
      <c r="J17" s="837" t="s">
        <v>755</v>
      </c>
      <c r="K17" s="794">
        <f>INT(1000*AM23)/1000</f>
        <v>3.4</v>
      </c>
      <c r="L17" s="778"/>
      <c r="M17" s="779"/>
      <c r="N17" s="780"/>
      <c r="O17" s="781"/>
      <c r="P17" s="781"/>
      <c r="Q17" s="782"/>
      <c r="R17" s="783">
        <f t="shared" si="7"/>
        <v>0</v>
      </c>
      <c r="S17" s="780"/>
      <c r="T17" s="781"/>
      <c r="U17" s="781"/>
      <c r="V17" s="782"/>
      <c r="W17" s="783">
        <f t="shared" si="6"/>
        <v>0</v>
      </c>
      <c r="X17" s="780"/>
      <c r="Y17" s="781"/>
      <c r="Z17" s="781"/>
      <c r="AA17" s="782"/>
      <c r="AB17" s="783">
        <f t="shared" si="8"/>
        <v>0</v>
      </c>
      <c r="AC17" s="780"/>
      <c r="AD17" s="781"/>
      <c r="AE17" s="781"/>
      <c r="AF17" s="782"/>
      <c r="AG17" s="783">
        <f t="shared" si="9"/>
        <v>0</v>
      </c>
      <c r="AH17" s="780"/>
      <c r="AI17" s="781"/>
      <c r="AJ17" s="781"/>
      <c r="AK17" s="791"/>
      <c r="AL17" s="783">
        <f t="shared" si="10"/>
        <v>0</v>
      </c>
      <c r="AM17" s="769"/>
      <c r="AO17" s="792">
        <f t="shared" si="5"/>
        <v>12</v>
      </c>
      <c r="AP17" s="793" t="e">
        <f>#REF!</f>
        <v>#REF!</v>
      </c>
      <c r="AR17" s="773"/>
    </row>
    <row r="18" spans="1:44" ht="17.25" customHeight="1">
      <c r="A18" s="774"/>
      <c r="D18" s="757">
        <f>C17</f>
        <v>2</v>
      </c>
      <c r="I18" s="775"/>
      <c r="J18" s="837" t="s">
        <v>123</v>
      </c>
      <c r="K18" s="796">
        <f>IF(M23&gt;0,INT(100*(AM23)/M23),0)</f>
        <v>2</v>
      </c>
      <c r="L18" s="778"/>
      <c r="M18" s="779"/>
      <c r="N18" s="780"/>
      <c r="O18" s="781"/>
      <c r="P18" s="781"/>
      <c r="Q18" s="782"/>
      <c r="R18" s="783">
        <f t="shared" si="7"/>
        <v>0</v>
      </c>
      <c r="S18" s="795"/>
      <c r="T18" s="781"/>
      <c r="U18" s="781"/>
      <c r="V18" s="782"/>
      <c r="W18" s="783">
        <f t="shared" si="6"/>
        <v>0</v>
      </c>
      <c r="X18" s="787"/>
      <c r="Y18" s="781"/>
      <c r="Z18" s="781"/>
      <c r="AA18" s="782"/>
      <c r="AB18" s="783">
        <f t="shared" si="8"/>
        <v>0</v>
      </c>
      <c r="AC18" s="787"/>
      <c r="AD18" s="781"/>
      <c r="AE18" s="781"/>
      <c r="AF18" s="782"/>
      <c r="AG18" s="783">
        <f t="shared" si="9"/>
        <v>0</v>
      </c>
      <c r="AH18" s="788"/>
      <c r="AI18" s="789"/>
      <c r="AJ18" s="790"/>
      <c r="AK18" s="791"/>
      <c r="AL18" s="783">
        <f t="shared" si="10"/>
        <v>0</v>
      </c>
      <c r="AM18" s="769"/>
      <c r="AO18" s="792">
        <f t="shared" si="5"/>
        <v>13</v>
      </c>
      <c r="AP18" s="793" t="e">
        <f>#REF!</f>
        <v>#REF!</v>
      </c>
      <c r="AR18" s="773"/>
    </row>
    <row r="19" spans="1:44" ht="17.25" customHeight="1">
      <c r="A19" s="774"/>
      <c r="E19" s="757">
        <f>D18</f>
        <v>2</v>
      </c>
      <c r="I19" s="775"/>
      <c r="J19" s="837" t="s">
        <v>756</v>
      </c>
      <c r="K19" s="797">
        <f>IF(AR19&gt;0,AR19,"- ")</f>
        <v>100</v>
      </c>
      <c r="L19" s="778"/>
      <c r="M19" s="779"/>
      <c r="N19" s="780"/>
      <c r="O19" s="781"/>
      <c r="P19" s="781"/>
      <c r="Q19" s="782"/>
      <c r="R19" s="783">
        <f t="shared" si="7"/>
        <v>0</v>
      </c>
      <c r="S19" s="795"/>
      <c r="T19" s="781"/>
      <c r="U19" s="781"/>
      <c r="V19" s="782"/>
      <c r="W19" s="783">
        <f t="shared" si="6"/>
        <v>0</v>
      </c>
      <c r="X19" s="787"/>
      <c r="Y19" s="781"/>
      <c r="Z19" s="781"/>
      <c r="AA19" s="782"/>
      <c r="AB19" s="783">
        <f t="shared" si="8"/>
        <v>0</v>
      </c>
      <c r="AC19" s="787"/>
      <c r="AD19" s="781"/>
      <c r="AE19" s="781"/>
      <c r="AF19" s="782"/>
      <c r="AG19" s="783">
        <f t="shared" si="9"/>
        <v>0</v>
      </c>
      <c r="AH19" s="788"/>
      <c r="AI19" s="789"/>
      <c r="AJ19" s="790"/>
      <c r="AK19" s="791"/>
      <c r="AL19" s="783">
        <f t="shared" si="10"/>
        <v>0</v>
      </c>
      <c r="AM19" s="769"/>
      <c r="AO19" s="792">
        <f t="shared" si="5"/>
        <v>14</v>
      </c>
      <c r="AP19" s="793" t="e">
        <f>#REF!</f>
        <v>#REF!</v>
      </c>
      <c r="AR19" s="798">
        <f>IF($R23&gt;0,IF((INT(100*$R23/$AM23)-$K$4)&gt;0,IF(INT(100*$R23/$AM23)=100,100,INT(100*$R23/$AM23)-$K$4),0),0)</f>
        <v>100</v>
      </c>
    </row>
    <row r="20" spans="1:44" ht="17.25" customHeight="1">
      <c r="A20" s="774"/>
      <c r="F20" s="757">
        <f>E19</f>
        <v>2</v>
      </c>
      <c r="I20" s="775"/>
      <c r="J20" s="837" t="s">
        <v>757</v>
      </c>
      <c r="K20" s="797" t="str">
        <f>IF(AR20&gt;0,AR20,"- ")</f>
        <v xml:space="preserve">- </v>
      </c>
      <c r="L20" s="778"/>
      <c r="M20" s="779"/>
      <c r="N20" s="780"/>
      <c r="O20" s="781"/>
      <c r="P20" s="781"/>
      <c r="Q20" s="782"/>
      <c r="R20" s="783">
        <f t="shared" si="7"/>
        <v>0</v>
      </c>
      <c r="S20" s="795"/>
      <c r="T20" s="781"/>
      <c r="U20" s="781"/>
      <c r="V20" s="782"/>
      <c r="W20" s="783">
        <f t="shared" si="6"/>
        <v>0</v>
      </c>
      <c r="X20" s="787"/>
      <c r="Y20" s="781"/>
      <c r="Z20" s="781"/>
      <c r="AA20" s="782"/>
      <c r="AB20" s="783">
        <f t="shared" si="8"/>
        <v>0</v>
      </c>
      <c r="AC20" s="787"/>
      <c r="AD20" s="781"/>
      <c r="AE20" s="781"/>
      <c r="AF20" s="782"/>
      <c r="AG20" s="783">
        <f t="shared" si="9"/>
        <v>0</v>
      </c>
      <c r="AH20" s="788"/>
      <c r="AI20" s="789"/>
      <c r="AJ20" s="790"/>
      <c r="AK20" s="791"/>
      <c r="AL20" s="783">
        <f t="shared" si="10"/>
        <v>0</v>
      </c>
      <c r="AM20" s="769"/>
      <c r="AO20" s="792">
        <f t="shared" si="5"/>
        <v>15</v>
      </c>
      <c r="AP20" s="793" t="e">
        <f>#REF!</f>
        <v>#REF!</v>
      </c>
      <c r="AR20" s="798">
        <f>IF($W23&gt;0,IF((INT(100*$W23/$AM23)-$K$4)&gt;0,IF(INT(100*$W23/$AM23)=100,100,INT(100*$W23/$AM23)-$K$4),0),0)</f>
        <v>0</v>
      </c>
    </row>
    <row r="21" spans="1:44" ht="17.25" customHeight="1">
      <c r="A21" s="774"/>
      <c r="G21" s="757">
        <f>F20</f>
        <v>2</v>
      </c>
      <c r="I21" s="775"/>
      <c r="J21" s="837" t="s">
        <v>758</v>
      </c>
      <c r="K21" s="797" t="str">
        <f>IF(AR21&gt;0,AR21,"- ")</f>
        <v xml:space="preserve">- </v>
      </c>
      <c r="L21" s="778"/>
      <c r="M21" s="779"/>
      <c r="N21" s="780"/>
      <c r="O21" s="781"/>
      <c r="P21" s="781"/>
      <c r="Q21" s="782"/>
      <c r="R21" s="783">
        <f t="shared" si="7"/>
        <v>0</v>
      </c>
      <c r="S21" s="795"/>
      <c r="T21" s="781"/>
      <c r="U21" s="781"/>
      <c r="V21" s="782"/>
      <c r="W21" s="783">
        <f t="shared" si="6"/>
        <v>0</v>
      </c>
      <c r="X21" s="787"/>
      <c r="Y21" s="781"/>
      <c r="Z21" s="781"/>
      <c r="AA21" s="782"/>
      <c r="AB21" s="783">
        <f t="shared" si="8"/>
        <v>0</v>
      </c>
      <c r="AC21" s="787"/>
      <c r="AD21" s="781"/>
      <c r="AE21" s="781"/>
      <c r="AF21" s="782"/>
      <c r="AG21" s="783">
        <f t="shared" si="9"/>
        <v>0</v>
      </c>
      <c r="AH21" s="788"/>
      <c r="AI21" s="789"/>
      <c r="AJ21" s="790"/>
      <c r="AK21" s="791"/>
      <c r="AL21" s="783">
        <f t="shared" si="10"/>
        <v>0</v>
      </c>
      <c r="AM21" s="769"/>
      <c r="AO21" s="792">
        <f t="shared" si="5"/>
        <v>16</v>
      </c>
      <c r="AP21" s="793" t="e">
        <f>#REF!</f>
        <v>#REF!</v>
      </c>
      <c r="AR21" s="798">
        <f>IF($AB23&gt;0,IF((INT(100*$AB23/$AM23)-$K$4)&gt;0,IF(INT(100*$AB23/$AM23)=100,100,INT(100*$AB23/$AM23)-$K$4),0),0)</f>
        <v>0</v>
      </c>
    </row>
    <row r="22" spans="1:44" ht="17.25" customHeight="1">
      <c r="A22" s="774"/>
      <c r="H22" s="757">
        <f>G21</f>
        <v>2</v>
      </c>
      <c r="I22" s="799"/>
      <c r="J22" s="837" t="s">
        <v>759</v>
      </c>
      <c r="K22" s="797" t="str">
        <f>IF(AR22&gt;0,AR22,"- ")</f>
        <v xml:space="preserve">- </v>
      </c>
      <c r="L22" s="800"/>
      <c r="M22" s="801"/>
      <c r="N22" s="806"/>
      <c r="O22" s="809"/>
      <c r="P22" s="810"/>
      <c r="Q22" s="811"/>
      <c r="R22" s="783">
        <f>ROUNDDOWN(O22*P22-Q22*P22,3)</f>
        <v>0</v>
      </c>
      <c r="S22" s="806"/>
      <c r="T22" s="809"/>
      <c r="U22" s="810"/>
      <c r="V22" s="811"/>
      <c r="W22" s="783">
        <f t="shared" si="6"/>
        <v>0</v>
      </c>
      <c r="X22" s="807"/>
      <c r="Y22" s="809"/>
      <c r="Z22" s="810"/>
      <c r="AA22" s="811"/>
      <c r="AB22" s="783">
        <f>ROUNDDOWN(Y22*Z22-AA22*Z22,3)</f>
        <v>0</v>
      </c>
      <c r="AC22" s="808"/>
      <c r="AD22" s="809"/>
      <c r="AE22" s="810"/>
      <c r="AF22" s="811"/>
      <c r="AG22" s="783">
        <f>ROUNDDOWN(AD22*AE22-AF22*AE22,3)</f>
        <v>0</v>
      </c>
      <c r="AH22" s="812"/>
      <c r="AI22" s="813"/>
      <c r="AJ22" s="814"/>
      <c r="AK22" s="815"/>
      <c r="AL22" s="783">
        <f>ROUNDDOWN(AI22*AJ22-AK22*AJ22,3)</f>
        <v>0</v>
      </c>
      <c r="AM22" s="769"/>
      <c r="AO22" s="792">
        <f t="shared" si="5"/>
        <v>17</v>
      </c>
      <c r="AP22" s="793" t="e">
        <f>#REF!</f>
        <v>#REF!</v>
      </c>
      <c r="AR22" s="798">
        <f>IF($AG23&gt;0,IF((INT(100*$AG23/$AM23)-$K$4)&gt;0,IF(INT(100*$AG23/$AM23)=100,100,INT(100*$AG23/$AM23)-$K$4),0),0)</f>
        <v>0</v>
      </c>
    </row>
    <row r="23" spans="1:44" ht="17.25" customHeight="1">
      <c r="A23" s="816"/>
      <c r="B23" s="817"/>
      <c r="C23" s="817"/>
      <c r="D23" s="817"/>
      <c r="E23" s="817"/>
      <c r="F23" s="817"/>
      <c r="G23" s="817"/>
      <c r="H23" s="817"/>
      <c r="I23" s="757">
        <f>H22</f>
        <v>2</v>
      </c>
      <c r="J23" s="838" t="s">
        <v>760</v>
      </c>
      <c r="K23" s="839" t="str">
        <f>IF(AR23&gt;0,AR23,"- ")</f>
        <v xml:space="preserve">- </v>
      </c>
      <c r="L23" s="820" t="s">
        <v>761</v>
      </c>
      <c r="M23" s="821">
        <f>SUM(M15:M22)</f>
        <v>160</v>
      </c>
      <c r="N23" s="822"/>
      <c r="O23" s="823"/>
      <c r="P23" s="823"/>
      <c r="Q23" s="824"/>
      <c r="R23" s="825">
        <f>SUM(R15:R22)</f>
        <v>3.4</v>
      </c>
      <c r="S23" s="826"/>
      <c r="T23" s="823"/>
      <c r="U23" s="823"/>
      <c r="V23" s="824"/>
      <c r="W23" s="825">
        <f>SUM(W15:W22)</f>
        <v>0</v>
      </c>
      <c r="X23" s="827"/>
      <c r="Y23" s="823"/>
      <c r="Z23" s="823"/>
      <c r="AA23" s="824"/>
      <c r="AB23" s="825">
        <f>SUM(AB15:AB22)</f>
        <v>0</v>
      </c>
      <c r="AC23" s="827"/>
      <c r="AD23" s="823"/>
      <c r="AE23" s="823"/>
      <c r="AF23" s="824"/>
      <c r="AG23" s="825">
        <f>SUM(AG15:AG22)</f>
        <v>0</v>
      </c>
      <c r="AH23" s="828"/>
      <c r="AI23" s="829"/>
      <c r="AJ23" s="829"/>
      <c r="AK23" s="829"/>
      <c r="AL23" s="825">
        <f>SUM(AL15:AL22)</f>
        <v>0</v>
      </c>
      <c r="AM23" s="830">
        <f>R23+W23+AB23+AG23+AL23</f>
        <v>3.4</v>
      </c>
      <c r="AO23" s="792">
        <f t="shared" si="5"/>
        <v>18</v>
      </c>
      <c r="AP23" s="793" t="e">
        <f>#REF!</f>
        <v>#REF!</v>
      </c>
      <c r="AR23" s="833">
        <f>IF($AL23&gt;0,IF((INT(100*$AL23/$AM23)-$K$4)&gt;0,IF(INT(100*$AL23/$AM23)=100,100,INT(100*$AL23/$AM23)-$K$4),0),0)</f>
        <v>0</v>
      </c>
    </row>
    <row r="24" spans="1:44" ht="17.25" customHeight="1">
      <c r="A24" s="757">
        <f>K24</f>
        <v>3</v>
      </c>
      <c r="B24" s="758"/>
      <c r="C24" s="758"/>
      <c r="D24" s="758"/>
      <c r="E24" s="758"/>
      <c r="F24" s="758"/>
      <c r="G24" s="758"/>
      <c r="H24" s="758"/>
      <c r="I24" s="759"/>
      <c r="J24" s="834" t="s">
        <v>753</v>
      </c>
      <c r="K24" s="761">
        <f>K15+1</f>
        <v>3</v>
      </c>
      <c r="L24" s="762"/>
      <c r="M24" s="763"/>
      <c r="N24" s="840"/>
      <c r="O24" s="765"/>
      <c r="P24" s="765"/>
      <c r="Q24" s="766"/>
      <c r="R24" s="783">
        <f>ROUNDDOWN(O24*P24-Q24*P24,3)</f>
        <v>0</v>
      </c>
      <c r="S24" s="840"/>
      <c r="T24" s="765"/>
      <c r="U24" s="765"/>
      <c r="V24" s="766"/>
      <c r="W24" s="783">
        <f>ROUNDDOWN(T24*U24-V24*U24,3)</f>
        <v>0</v>
      </c>
      <c r="X24" s="768"/>
      <c r="Y24" s="765"/>
      <c r="Z24" s="765"/>
      <c r="AA24" s="766"/>
      <c r="AB24" s="783">
        <f>ROUNDDOWN(Y24*Z24-AA24*Z24,3)</f>
        <v>0</v>
      </c>
      <c r="AC24" s="764"/>
      <c r="AD24" s="765"/>
      <c r="AE24" s="765"/>
      <c r="AF24" s="766"/>
      <c r="AG24" s="783">
        <f>ROUNDDOWN(AD24*AE24-AF24*AE24,3)</f>
        <v>0</v>
      </c>
      <c r="AH24" s="764"/>
      <c r="AI24" s="765"/>
      <c r="AJ24" s="765"/>
      <c r="AK24" s="841"/>
      <c r="AL24" s="783">
        <f>ROUNDDOWN(AI24*AJ24-AK24*AJ24,3)</f>
        <v>0</v>
      </c>
      <c r="AM24" s="842"/>
      <c r="AO24" s="792">
        <f t="shared" si="5"/>
        <v>19</v>
      </c>
      <c r="AP24" s="793" t="e">
        <f>#REF!</f>
        <v>#REF!</v>
      </c>
      <c r="AR24" s="773"/>
    </row>
    <row r="25" spans="1:44" ht="17.25" customHeight="1">
      <c r="A25" s="774"/>
      <c r="B25" s="757">
        <f>A24</f>
        <v>3</v>
      </c>
      <c r="I25" s="775"/>
      <c r="J25" s="837" t="s">
        <v>754</v>
      </c>
      <c r="K25" s="777"/>
      <c r="L25" s="778"/>
      <c r="M25" s="779"/>
      <c r="N25" s="795"/>
      <c r="O25" s="781"/>
      <c r="P25" s="781"/>
      <c r="Q25" s="782"/>
      <c r="R25" s="783">
        <f t="shared" ref="R25:R31" si="11">ROUNDDOWN(O25*P25-Q25*P25,3)</f>
        <v>0</v>
      </c>
      <c r="S25" s="795"/>
      <c r="T25" s="781"/>
      <c r="U25" s="781"/>
      <c r="V25" s="782"/>
      <c r="W25" s="783">
        <f t="shared" ref="W25:W31" si="12">ROUNDDOWN(T25*U25-V25*U25,3)</f>
        <v>0</v>
      </c>
      <c r="X25" s="784"/>
      <c r="Y25" s="781"/>
      <c r="Z25" s="781"/>
      <c r="AA25" s="782"/>
      <c r="AB25" s="783">
        <f t="shared" ref="AB25:AB31" si="13">ROUNDDOWN(Y25*Z25-AA25*Z25,3)</f>
        <v>0</v>
      </c>
      <c r="AC25" s="780"/>
      <c r="AD25" s="781"/>
      <c r="AE25" s="781"/>
      <c r="AF25" s="782"/>
      <c r="AG25" s="783">
        <f t="shared" ref="AG25:AG31" si="14">ROUNDDOWN(AD25*AE25-AF25*AE25,3)</f>
        <v>0</v>
      </c>
      <c r="AH25" s="780"/>
      <c r="AI25" s="781"/>
      <c r="AJ25" s="781"/>
      <c r="AK25" s="791"/>
      <c r="AL25" s="783">
        <f t="shared" ref="AL25:AL31" si="15">ROUNDDOWN(AI25*AJ25-AK25*AJ25,3)</f>
        <v>0</v>
      </c>
      <c r="AM25" s="769"/>
      <c r="AO25" s="836">
        <f t="shared" si="5"/>
        <v>20</v>
      </c>
      <c r="AP25" s="793" t="e">
        <f>#REF!</f>
        <v>#REF!</v>
      </c>
      <c r="AR25" s="773"/>
    </row>
    <row r="26" spans="1:44" ht="17.25" customHeight="1">
      <c r="A26" s="774"/>
      <c r="C26" s="757">
        <f>B25</f>
        <v>3</v>
      </c>
      <c r="I26" s="775"/>
      <c r="J26" s="837" t="s">
        <v>755</v>
      </c>
      <c r="K26" s="794">
        <f>INT(1000*AM32)/1000</f>
        <v>0</v>
      </c>
      <c r="L26" s="778"/>
      <c r="M26" s="779"/>
      <c r="N26" s="795"/>
      <c r="O26" s="781"/>
      <c r="P26" s="781"/>
      <c r="Q26" s="782"/>
      <c r="R26" s="783">
        <f t="shared" si="11"/>
        <v>0</v>
      </c>
      <c r="S26" s="795"/>
      <c r="T26" s="781"/>
      <c r="U26" s="781"/>
      <c r="V26" s="782"/>
      <c r="W26" s="783">
        <f t="shared" si="12"/>
        <v>0</v>
      </c>
      <c r="X26" s="787"/>
      <c r="Y26" s="781"/>
      <c r="Z26" s="781"/>
      <c r="AA26" s="782"/>
      <c r="AB26" s="783">
        <f t="shared" si="13"/>
        <v>0</v>
      </c>
      <c r="AC26" s="780"/>
      <c r="AD26" s="781"/>
      <c r="AE26" s="781"/>
      <c r="AF26" s="782"/>
      <c r="AG26" s="783">
        <f t="shared" si="14"/>
        <v>0</v>
      </c>
      <c r="AH26" s="780"/>
      <c r="AI26" s="781"/>
      <c r="AJ26" s="781"/>
      <c r="AK26" s="791"/>
      <c r="AL26" s="783">
        <f t="shared" si="15"/>
        <v>0</v>
      </c>
      <c r="AM26" s="769"/>
      <c r="AO26" s="771">
        <f t="shared" si="5"/>
        <v>21</v>
      </c>
      <c r="AP26" s="793" t="e">
        <f>#REF!</f>
        <v>#REF!</v>
      </c>
      <c r="AR26" s="773"/>
    </row>
    <row r="27" spans="1:44" ht="17.25" customHeight="1">
      <c r="A27" s="774"/>
      <c r="D27" s="757">
        <f>C26</f>
        <v>3</v>
      </c>
      <c r="I27" s="775"/>
      <c r="J27" s="837" t="s">
        <v>123</v>
      </c>
      <c r="K27" s="796">
        <f>IF(M32&gt;0,INT(100*(AM32)/M32),0)</f>
        <v>0</v>
      </c>
      <c r="L27" s="778"/>
      <c r="M27" s="779"/>
      <c r="N27" s="795"/>
      <c r="O27" s="781"/>
      <c r="P27" s="781"/>
      <c r="Q27" s="782"/>
      <c r="R27" s="783">
        <f t="shared" si="11"/>
        <v>0</v>
      </c>
      <c r="S27" s="795"/>
      <c r="T27" s="781"/>
      <c r="U27" s="781"/>
      <c r="V27" s="782"/>
      <c r="W27" s="783">
        <f t="shared" si="12"/>
        <v>0</v>
      </c>
      <c r="X27" s="787"/>
      <c r="Y27" s="781"/>
      <c r="Z27" s="781"/>
      <c r="AA27" s="782"/>
      <c r="AB27" s="783">
        <f t="shared" si="13"/>
        <v>0</v>
      </c>
      <c r="AC27" s="787"/>
      <c r="AD27" s="781"/>
      <c r="AE27" s="781"/>
      <c r="AF27" s="782"/>
      <c r="AG27" s="783">
        <f t="shared" si="14"/>
        <v>0</v>
      </c>
      <c r="AH27" s="788"/>
      <c r="AI27" s="789"/>
      <c r="AJ27" s="790"/>
      <c r="AK27" s="791"/>
      <c r="AL27" s="783">
        <f t="shared" si="15"/>
        <v>0</v>
      </c>
      <c r="AM27" s="769"/>
      <c r="AO27" s="792">
        <f t="shared" si="5"/>
        <v>22</v>
      </c>
      <c r="AP27" s="793" t="e">
        <f>#REF!</f>
        <v>#REF!</v>
      </c>
      <c r="AR27" s="773"/>
    </row>
    <row r="28" spans="1:44" ht="17.25" customHeight="1">
      <c r="A28" s="774"/>
      <c r="E28" s="757">
        <f>D27</f>
        <v>3</v>
      </c>
      <c r="I28" s="775"/>
      <c r="J28" s="837" t="s">
        <v>756</v>
      </c>
      <c r="K28" s="797" t="str">
        <f>IF(AR28&gt;0,AR28,"- ")</f>
        <v xml:space="preserve">- </v>
      </c>
      <c r="L28" s="778"/>
      <c r="M28" s="779"/>
      <c r="N28" s="795"/>
      <c r="O28" s="781"/>
      <c r="P28" s="781"/>
      <c r="Q28" s="782"/>
      <c r="R28" s="783">
        <f t="shared" si="11"/>
        <v>0</v>
      </c>
      <c r="S28" s="795"/>
      <c r="T28" s="781"/>
      <c r="U28" s="781"/>
      <c r="V28" s="782"/>
      <c r="W28" s="783">
        <f t="shared" si="12"/>
        <v>0</v>
      </c>
      <c r="X28" s="787"/>
      <c r="Y28" s="781"/>
      <c r="Z28" s="781"/>
      <c r="AA28" s="782"/>
      <c r="AB28" s="783">
        <f t="shared" si="13"/>
        <v>0</v>
      </c>
      <c r="AC28" s="787"/>
      <c r="AD28" s="781"/>
      <c r="AE28" s="781"/>
      <c r="AF28" s="782"/>
      <c r="AG28" s="783">
        <f t="shared" si="14"/>
        <v>0</v>
      </c>
      <c r="AH28" s="788"/>
      <c r="AI28" s="789"/>
      <c r="AJ28" s="790"/>
      <c r="AK28" s="791"/>
      <c r="AL28" s="783">
        <f t="shared" si="15"/>
        <v>0</v>
      </c>
      <c r="AM28" s="769"/>
      <c r="AO28" s="792">
        <f t="shared" si="5"/>
        <v>23</v>
      </c>
      <c r="AP28" s="793" t="e">
        <f>#REF!</f>
        <v>#REF!</v>
      </c>
      <c r="AR28" s="798">
        <f>IF($R32&gt;0,IF((INT(100*$R32/$AM32)-$K$4)&gt;0,IF(INT(100*$R32/$AM32)=100,100,INT(100*$R32/$AM32)-$K$4),0),0)</f>
        <v>0</v>
      </c>
    </row>
    <row r="29" spans="1:44" ht="17.25" customHeight="1">
      <c r="A29" s="774"/>
      <c r="F29" s="757">
        <f>E28</f>
        <v>3</v>
      </c>
      <c r="I29" s="775"/>
      <c r="J29" s="837" t="s">
        <v>757</v>
      </c>
      <c r="K29" s="797" t="str">
        <f>IF(AR29&gt;0,AR29,"- ")</f>
        <v xml:space="preserve">- </v>
      </c>
      <c r="L29" s="778"/>
      <c r="M29" s="779"/>
      <c r="N29" s="795"/>
      <c r="O29" s="781"/>
      <c r="P29" s="781"/>
      <c r="Q29" s="782"/>
      <c r="R29" s="783">
        <f t="shared" si="11"/>
        <v>0</v>
      </c>
      <c r="S29" s="795"/>
      <c r="T29" s="781"/>
      <c r="U29" s="781"/>
      <c r="V29" s="782"/>
      <c r="W29" s="783">
        <f t="shared" si="12"/>
        <v>0</v>
      </c>
      <c r="X29" s="787"/>
      <c r="Y29" s="781"/>
      <c r="Z29" s="781"/>
      <c r="AA29" s="782"/>
      <c r="AB29" s="783">
        <f t="shared" si="13"/>
        <v>0</v>
      </c>
      <c r="AC29" s="787"/>
      <c r="AD29" s="781"/>
      <c r="AE29" s="781"/>
      <c r="AF29" s="782"/>
      <c r="AG29" s="783">
        <f t="shared" si="14"/>
        <v>0</v>
      </c>
      <c r="AH29" s="788"/>
      <c r="AI29" s="789"/>
      <c r="AJ29" s="790"/>
      <c r="AK29" s="791"/>
      <c r="AL29" s="783">
        <f t="shared" si="15"/>
        <v>0</v>
      </c>
      <c r="AM29" s="769"/>
      <c r="AO29" s="792">
        <f t="shared" si="5"/>
        <v>24</v>
      </c>
      <c r="AP29" s="793" t="e">
        <f>#REF!</f>
        <v>#REF!</v>
      </c>
      <c r="AR29" s="798">
        <f>IF($W32&gt;0,IF((INT(100*$W32/$AM32)-$K$4)&gt;0,IF(INT(100*$W32/$AM32)=100,100,INT(100*$W32/$AM32)-$K$4),0),0)</f>
        <v>0</v>
      </c>
    </row>
    <row r="30" spans="1:44" ht="17.25" customHeight="1">
      <c r="A30" s="774"/>
      <c r="G30" s="757">
        <f>F29</f>
        <v>3</v>
      </c>
      <c r="I30" s="775"/>
      <c r="J30" s="837" t="s">
        <v>758</v>
      </c>
      <c r="K30" s="797" t="str">
        <f>IF(AR30&gt;0,AR30,"- ")</f>
        <v xml:space="preserve">- </v>
      </c>
      <c r="L30" s="778"/>
      <c r="M30" s="779"/>
      <c r="N30" s="795"/>
      <c r="O30" s="781"/>
      <c r="P30" s="781"/>
      <c r="Q30" s="782"/>
      <c r="R30" s="783">
        <f t="shared" si="11"/>
        <v>0</v>
      </c>
      <c r="S30" s="795"/>
      <c r="T30" s="781"/>
      <c r="U30" s="781"/>
      <c r="V30" s="782"/>
      <c r="W30" s="783">
        <f t="shared" si="12"/>
        <v>0</v>
      </c>
      <c r="X30" s="787"/>
      <c r="Y30" s="781"/>
      <c r="Z30" s="781"/>
      <c r="AA30" s="782"/>
      <c r="AB30" s="783">
        <f t="shared" si="13"/>
        <v>0</v>
      </c>
      <c r="AC30" s="787"/>
      <c r="AD30" s="781"/>
      <c r="AE30" s="781"/>
      <c r="AF30" s="782"/>
      <c r="AG30" s="783">
        <f t="shared" si="14"/>
        <v>0</v>
      </c>
      <c r="AH30" s="788"/>
      <c r="AI30" s="789"/>
      <c r="AJ30" s="790"/>
      <c r="AK30" s="791"/>
      <c r="AL30" s="783">
        <f t="shared" si="15"/>
        <v>0</v>
      </c>
      <c r="AM30" s="769"/>
      <c r="AO30" s="792">
        <f t="shared" si="5"/>
        <v>25</v>
      </c>
      <c r="AP30" s="793" t="e">
        <f>#REF!</f>
        <v>#REF!</v>
      </c>
      <c r="AR30" s="798">
        <f>IF($AB32&gt;0,IF((INT(100*$AB32/$AM32)-$K$4)&gt;0,IF(INT(100*$AB32/$AM32)=100,100,INT(100*$AB32/$AM32)-$K$4),0),0)</f>
        <v>0</v>
      </c>
    </row>
    <row r="31" spans="1:44" ht="17.25" customHeight="1">
      <c r="A31" s="774"/>
      <c r="H31" s="757">
        <f>G30</f>
        <v>3</v>
      </c>
      <c r="I31" s="799"/>
      <c r="J31" s="843" t="s">
        <v>759</v>
      </c>
      <c r="K31" s="797" t="str">
        <f>IF(AR31&gt;0,AR31,"- ")</f>
        <v xml:space="preserve">- </v>
      </c>
      <c r="L31" s="800"/>
      <c r="M31" s="801"/>
      <c r="N31" s="806"/>
      <c r="O31" s="809"/>
      <c r="P31" s="810"/>
      <c r="Q31" s="811"/>
      <c r="R31" s="783">
        <f t="shared" si="11"/>
        <v>0</v>
      </c>
      <c r="S31" s="806"/>
      <c r="T31" s="809"/>
      <c r="U31" s="810"/>
      <c r="V31" s="811"/>
      <c r="W31" s="783">
        <f t="shared" si="12"/>
        <v>0</v>
      </c>
      <c r="X31" s="807"/>
      <c r="Y31" s="809"/>
      <c r="Z31" s="810"/>
      <c r="AA31" s="811"/>
      <c r="AB31" s="783">
        <f t="shared" si="13"/>
        <v>0</v>
      </c>
      <c r="AC31" s="808"/>
      <c r="AD31" s="809"/>
      <c r="AE31" s="810"/>
      <c r="AF31" s="811"/>
      <c r="AG31" s="783">
        <f t="shared" si="14"/>
        <v>0</v>
      </c>
      <c r="AH31" s="812"/>
      <c r="AI31" s="813"/>
      <c r="AJ31" s="814"/>
      <c r="AK31" s="815"/>
      <c r="AL31" s="783">
        <f t="shared" si="15"/>
        <v>0</v>
      </c>
      <c r="AM31" s="769"/>
      <c r="AO31" s="792">
        <f t="shared" si="5"/>
        <v>26</v>
      </c>
      <c r="AP31" s="793" t="e">
        <f>#REF!</f>
        <v>#REF!</v>
      </c>
      <c r="AR31" s="798">
        <f>IF($AG32&gt;0,IF((INT(100*$AG32/$AM32)-$K$4)&gt;0,IF(INT(100*$AG32/$AM32)=100,100,INT(100*$AG32/$AM32)-$K$4),0),0)</f>
        <v>0</v>
      </c>
    </row>
    <row r="32" spans="1:44" ht="17.25" customHeight="1">
      <c r="A32" s="816"/>
      <c r="B32" s="817"/>
      <c r="C32" s="817"/>
      <c r="D32" s="817"/>
      <c r="E32" s="817"/>
      <c r="F32" s="817"/>
      <c r="G32" s="817"/>
      <c r="H32" s="817"/>
      <c r="I32" s="757">
        <f>H31</f>
        <v>3</v>
      </c>
      <c r="J32" s="838" t="s">
        <v>760</v>
      </c>
      <c r="K32" s="819" t="str">
        <f>IF(AR32&gt;0,AR32,"- ")</f>
        <v xml:space="preserve">- </v>
      </c>
      <c r="L32" s="820" t="s">
        <v>761</v>
      </c>
      <c r="M32" s="821">
        <f>SUM(M24:M31)</f>
        <v>0</v>
      </c>
      <c r="N32" s="822"/>
      <c r="O32" s="823"/>
      <c r="P32" s="823"/>
      <c r="Q32" s="824"/>
      <c r="R32" s="825">
        <f>SUM(R24:R31)</f>
        <v>0</v>
      </c>
      <c r="S32" s="826"/>
      <c r="T32" s="823"/>
      <c r="U32" s="823"/>
      <c r="V32" s="824"/>
      <c r="W32" s="825">
        <f>SUM(W24:W31)</f>
        <v>0</v>
      </c>
      <c r="X32" s="827"/>
      <c r="Y32" s="823"/>
      <c r="Z32" s="823"/>
      <c r="AA32" s="824"/>
      <c r="AB32" s="825">
        <f>SUM(AB24:AB31)</f>
        <v>0</v>
      </c>
      <c r="AC32" s="827"/>
      <c r="AD32" s="823"/>
      <c r="AE32" s="823"/>
      <c r="AF32" s="824"/>
      <c r="AG32" s="825">
        <f>SUM(AG24:AG31)</f>
        <v>0</v>
      </c>
      <c r="AH32" s="828"/>
      <c r="AI32" s="829"/>
      <c r="AJ32" s="829"/>
      <c r="AK32" s="829"/>
      <c r="AL32" s="825">
        <f>SUM(AL24:AL31)</f>
        <v>0</v>
      </c>
      <c r="AM32" s="830">
        <f>R32+W32+AB32+AG32+AL32</f>
        <v>0</v>
      </c>
      <c r="AO32" s="792">
        <f t="shared" si="5"/>
        <v>27</v>
      </c>
      <c r="AP32" s="793" t="e">
        <f>#REF!</f>
        <v>#REF!</v>
      </c>
      <c r="AR32" s="833">
        <f>IF($AL32&gt;0,IF((INT(100*$AL32/$AM32)-$K$4)&gt;0,IF(INT(100*$AL32/$AM32)=100,100,INT(100*$AL32/$AM32)-$K$4),0),0)</f>
        <v>0</v>
      </c>
    </row>
    <row r="33" spans="1:44" ht="17.25" customHeight="1">
      <c r="A33" s="757">
        <f>K33</f>
        <v>4</v>
      </c>
      <c r="B33" s="758"/>
      <c r="C33" s="758"/>
      <c r="D33" s="758"/>
      <c r="E33" s="758"/>
      <c r="F33" s="758"/>
      <c r="G33" s="758"/>
      <c r="H33" s="758"/>
      <c r="I33" s="759"/>
      <c r="J33" s="834" t="s">
        <v>753</v>
      </c>
      <c r="K33" s="835">
        <f>K24+1</f>
        <v>4</v>
      </c>
      <c r="L33" s="762"/>
      <c r="M33" s="763"/>
      <c r="N33" s="840"/>
      <c r="O33" s="765"/>
      <c r="P33" s="765"/>
      <c r="Q33" s="766"/>
      <c r="R33" s="783">
        <f>ROUNDDOWN(O33*P33-Q33*P33,3)</f>
        <v>0</v>
      </c>
      <c r="S33" s="840"/>
      <c r="T33" s="765"/>
      <c r="U33" s="765"/>
      <c r="V33" s="766"/>
      <c r="W33" s="783">
        <f>ROUNDDOWN(T33*U33-V33*U33,3)</f>
        <v>0</v>
      </c>
      <c r="X33" s="764"/>
      <c r="Y33" s="765"/>
      <c r="Z33" s="765"/>
      <c r="AA33" s="766"/>
      <c r="AB33" s="783">
        <f>ROUNDDOWN(Y33*Z33-AA33*Z33,3)</f>
        <v>0</v>
      </c>
      <c r="AC33" s="764"/>
      <c r="AD33" s="765"/>
      <c r="AE33" s="765"/>
      <c r="AF33" s="766"/>
      <c r="AG33" s="783">
        <f>ROUNDDOWN(AD33*AE33-AF33*AE33,3)</f>
        <v>0</v>
      </c>
      <c r="AH33" s="844"/>
      <c r="AI33" s="765"/>
      <c r="AJ33" s="765"/>
      <c r="AK33" s="841"/>
      <c r="AL33" s="783">
        <f>ROUNDDOWN(AI33*AJ33-AK33*AJ33,3)</f>
        <v>0</v>
      </c>
      <c r="AM33" s="842"/>
      <c r="AO33" s="792">
        <f t="shared" si="5"/>
        <v>28</v>
      </c>
      <c r="AP33" s="793" t="e">
        <f>#REF!</f>
        <v>#REF!</v>
      </c>
      <c r="AR33" s="773"/>
    </row>
    <row r="34" spans="1:44" ht="17.25" customHeight="1">
      <c r="A34" s="774"/>
      <c r="B34" s="757">
        <f>A33</f>
        <v>4</v>
      </c>
      <c r="I34" s="775"/>
      <c r="J34" s="837" t="s">
        <v>754</v>
      </c>
      <c r="K34" s="777"/>
      <c r="L34" s="778"/>
      <c r="M34" s="779"/>
      <c r="N34" s="795"/>
      <c r="O34" s="781"/>
      <c r="P34" s="781"/>
      <c r="Q34" s="782"/>
      <c r="R34" s="783">
        <f t="shared" ref="R34:R40" si="16">ROUNDDOWN(O34*P34-Q34*P34,3)</f>
        <v>0</v>
      </c>
      <c r="S34" s="795"/>
      <c r="T34" s="781"/>
      <c r="U34" s="781"/>
      <c r="V34" s="782"/>
      <c r="W34" s="783">
        <f t="shared" ref="W34:W40" si="17">ROUNDDOWN(T34*U34-V34*U34,3)</f>
        <v>0</v>
      </c>
      <c r="X34" s="780"/>
      <c r="Y34" s="781"/>
      <c r="Z34" s="781"/>
      <c r="AA34" s="782"/>
      <c r="AB34" s="783">
        <f t="shared" ref="AB34:AB40" si="18">ROUNDDOWN(Y34*Z34-AA34*Z34,3)</f>
        <v>0</v>
      </c>
      <c r="AC34" s="780"/>
      <c r="AD34" s="781"/>
      <c r="AE34" s="781"/>
      <c r="AF34" s="782"/>
      <c r="AG34" s="783">
        <f t="shared" ref="AG34:AG40" si="19">ROUNDDOWN(AD34*AE34-AF34*AE34,3)</f>
        <v>0</v>
      </c>
      <c r="AH34" s="788"/>
      <c r="AI34" s="789"/>
      <c r="AJ34" s="790"/>
      <c r="AK34" s="791"/>
      <c r="AL34" s="783">
        <f t="shared" ref="AL34:AL40" si="20">ROUNDDOWN(AI34*AJ34-AK34*AJ34,3)</f>
        <v>0</v>
      </c>
      <c r="AM34" s="769"/>
      <c r="AO34" s="792">
        <f t="shared" si="5"/>
        <v>29</v>
      </c>
      <c r="AP34" s="793" t="e">
        <f>#REF!</f>
        <v>#REF!</v>
      </c>
      <c r="AR34" s="773"/>
    </row>
    <row r="35" spans="1:44" ht="17.25" customHeight="1">
      <c r="A35" s="774"/>
      <c r="C35" s="757">
        <f>B34</f>
        <v>4</v>
      </c>
      <c r="I35" s="775"/>
      <c r="J35" s="837" t="s">
        <v>755</v>
      </c>
      <c r="K35" s="794">
        <f>INT(1000*AM41)/1000</f>
        <v>0</v>
      </c>
      <c r="L35" s="778"/>
      <c r="M35" s="779"/>
      <c r="N35" s="795"/>
      <c r="O35" s="781"/>
      <c r="P35" s="781"/>
      <c r="Q35" s="782"/>
      <c r="R35" s="783">
        <f t="shared" si="16"/>
        <v>0</v>
      </c>
      <c r="S35" s="795"/>
      <c r="T35" s="781"/>
      <c r="U35" s="781"/>
      <c r="V35" s="782"/>
      <c r="W35" s="783">
        <f t="shared" si="17"/>
        <v>0</v>
      </c>
      <c r="X35" s="780"/>
      <c r="Y35" s="781"/>
      <c r="Z35" s="781"/>
      <c r="AA35" s="782"/>
      <c r="AB35" s="783">
        <f t="shared" si="18"/>
        <v>0</v>
      </c>
      <c r="AC35" s="780"/>
      <c r="AD35" s="781"/>
      <c r="AE35" s="781"/>
      <c r="AF35" s="782"/>
      <c r="AG35" s="783">
        <f t="shared" si="19"/>
        <v>0</v>
      </c>
      <c r="AH35" s="788"/>
      <c r="AI35" s="789"/>
      <c r="AJ35" s="790"/>
      <c r="AK35" s="791"/>
      <c r="AL35" s="783">
        <f t="shared" si="20"/>
        <v>0</v>
      </c>
      <c r="AM35" s="769"/>
      <c r="AO35" s="836">
        <f t="shared" si="5"/>
        <v>30</v>
      </c>
      <c r="AP35" s="793" t="e">
        <f>#REF!</f>
        <v>#REF!</v>
      </c>
      <c r="AR35" s="773"/>
    </row>
    <row r="36" spans="1:44" ht="17.25" customHeight="1">
      <c r="A36" s="774"/>
      <c r="D36" s="757">
        <f>C35</f>
        <v>4</v>
      </c>
      <c r="I36" s="775"/>
      <c r="J36" s="837" t="s">
        <v>123</v>
      </c>
      <c r="K36" s="796">
        <f>IF(M41&gt;0,INT(100*(AM41)/M41),0)</f>
        <v>0</v>
      </c>
      <c r="L36" s="778"/>
      <c r="M36" s="779"/>
      <c r="N36" s="795"/>
      <c r="O36" s="781"/>
      <c r="P36" s="781"/>
      <c r="Q36" s="782"/>
      <c r="R36" s="783">
        <f t="shared" si="16"/>
        <v>0</v>
      </c>
      <c r="S36" s="795"/>
      <c r="T36" s="781"/>
      <c r="U36" s="781"/>
      <c r="V36" s="782"/>
      <c r="W36" s="783">
        <f t="shared" si="17"/>
        <v>0</v>
      </c>
      <c r="X36" s="787"/>
      <c r="Y36" s="781"/>
      <c r="Z36" s="781"/>
      <c r="AA36" s="782"/>
      <c r="AB36" s="783">
        <f t="shared" si="18"/>
        <v>0</v>
      </c>
      <c r="AC36" s="787"/>
      <c r="AD36" s="781"/>
      <c r="AE36" s="781"/>
      <c r="AF36" s="782"/>
      <c r="AG36" s="783">
        <f t="shared" si="19"/>
        <v>0</v>
      </c>
      <c r="AH36" s="788"/>
      <c r="AI36" s="789"/>
      <c r="AJ36" s="790"/>
      <c r="AK36" s="791"/>
      <c r="AL36" s="783">
        <f t="shared" si="20"/>
        <v>0</v>
      </c>
      <c r="AM36" s="769"/>
      <c r="AO36" s="771">
        <f t="shared" si="5"/>
        <v>31</v>
      </c>
      <c r="AP36" s="793" t="e">
        <f>#REF!</f>
        <v>#REF!</v>
      </c>
      <c r="AR36" s="773"/>
    </row>
    <row r="37" spans="1:44" ht="17.25" customHeight="1">
      <c r="A37" s="774"/>
      <c r="E37" s="757">
        <f>D36</f>
        <v>4</v>
      </c>
      <c r="I37" s="775"/>
      <c r="J37" s="837" t="s">
        <v>756</v>
      </c>
      <c r="K37" s="797" t="str">
        <f>IF(AR37&gt;0,AR37,"- ")</f>
        <v xml:space="preserve">- </v>
      </c>
      <c r="L37" s="778"/>
      <c r="M37" s="779"/>
      <c r="N37" s="795"/>
      <c r="O37" s="781"/>
      <c r="P37" s="781"/>
      <c r="Q37" s="782"/>
      <c r="R37" s="783">
        <f t="shared" si="16"/>
        <v>0</v>
      </c>
      <c r="S37" s="795"/>
      <c r="T37" s="781"/>
      <c r="U37" s="781"/>
      <c r="V37" s="782"/>
      <c r="W37" s="783">
        <f t="shared" si="17"/>
        <v>0</v>
      </c>
      <c r="X37" s="787"/>
      <c r="Y37" s="781"/>
      <c r="Z37" s="781"/>
      <c r="AA37" s="782"/>
      <c r="AB37" s="783">
        <f t="shared" si="18"/>
        <v>0</v>
      </c>
      <c r="AC37" s="787"/>
      <c r="AD37" s="781"/>
      <c r="AE37" s="781"/>
      <c r="AF37" s="782"/>
      <c r="AG37" s="783">
        <f t="shared" si="19"/>
        <v>0</v>
      </c>
      <c r="AH37" s="788"/>
      <c r="AI37" s="789"/>
      <c r="AJ37" s="790"/>
      <c r="AK37" s="791"/>
      <c r="AL37" s="783">
        <f t="shared" si="20"/>
        <v>0</v>
      </c>
      <c r="AM37" s="769"/>
      <c r="AO37" s="792">
        <f t="shared" si="5"/>
        <v>32</v>
      </c>
      <c r="AP37" s="793" t="e">
        <f>#REF!</f>
        <v>#REF!</v>
      </c>
      <c r="AR37" s="798">
        <f>IF($R41&gt;0,IF((INT(100*$R41/$AM41)-$K$4)&gt;0,IF(INT(100*$R41/$AM41)=100,100,INT(100*$R41/$AM41)-$K$4),0),0)</f>
        <v>0</v>
      </c>
    </row>
    <row r="38" spans="1:44" ht="17.25" customHeight="1">
      <c r="A38" s="774"/>
      <c r="F38" s="757">
        <f>E37</f>
        <v>4</v>
      </c>
      <c r="I38" s="775"/>
      <c r="J38" s="837" t="s">
        <v>757</v>
      </c>
      <c r="K38" s="797" t="str">
        <f>IF(AR38&gt;0,AR38,"- ")</f>
        <v xml:space="preserve">- </v>
      </c>
      <c r="L38" s="778"/>
      <c r="M38" s="779"/>
      <c r="N38" s="795"/>
      <c r="O38" s="781"/>
      <c r="P38" s="781"/>
      <c r="Q38" s="782"/>
      <c r="R38" s="783">
        <f t="shared" si="16"/>
        <v>0</v>
      </c>
      <c r="S38" s="795"/>
      <c r="T38" s="781"/>
      <c r="U38" s="781"/>
      <c r="V38" s="782"/>
      <c r="W38" s="783">
        <f t="shared" si="17"/>
        <v>0</v>
      </c>
      <c r="X38" s="787"/>
      <c r="Y38" s="781"/>
      <c r="Z38" s="781"/>
      <c r="AA38" s="782"/>
      <c r="AB38" s="783">
        <f t="shared" si="18"/>
        <v>0</v>
      </c>
      <c r="AC38" s="787"/>
      <c r="AD38" s="781"/>
      <c r="AE38" s="781"/>
      <c r="AF38" s="782"/>
      <c r="AG38" s="783">
        <f t="shared" si="19"/>
        <v>0</v>
      </c>
      <c r="AH38" s="788"/>
      <c r="AI38" s="789"/>
      <c r="AJ38" s="790"/>
      <c r="AK38" s="791"/>
      <c r="AL38" s="783">
        <f t="shared" si="20"/>
        <v>0</v>
      </c>
      <c r="AM38" s="769"/>
      <c r="AO38" s="792">
        <f t="shared" si="5"/>
        <v>33</v>
      </c>
      <c r="AP38" s="793" t="e">
        <f>#REF!</f>
        <v>#REF!</v>
      </c>
      <c r="AR38" s="798">
        <f>IF($W41&gt;0,IF((INT(100*$W41/$AM41)-$K$4)&gt;0,IF(INT(100*$W41/$AM41)=100,100,INT(100*$W41/$AM41)-$K$4),0),0)</f>
        <v>0</v>
      </c>
    </row>
    <row r="39" spans="1:44" ht="17.25" customHeight="1">
      <c r="A39" s="774"/>
      <c r="G39" s="757">
        <f>F38</f>
        <v>4</v>
      </c>
      <c r="I39" s="775"/>
      <c r="J39" s="837" t="s">
        <v>758</v>
      </c>
      <c r="K39" s="797" t="str">
        <f>IF(AR39&gt;0,AR39,"- ")</f>
        <v xml:space="preserve">- </v>
      </c>
      <c r="L39" s="778"/>
      <c r="M39" s="779"/>
      <c r="N39" s="795"/>
      <c r="O39" s="781"/>
      <c r="P39" s="781"/>
      <c r="Q39" s="782"/>
      <c r="R39" s="783">
        <f t="shared" si="16"/>
        <v>0</v>
      </c>
      <c r="S39" s="795"/>
      <c r="T39" s="781"/>
      <c r="U39" s="781"/>
      <c r="V39" s="782"/>
      <c r="W39" s="783">
        <f t="shared" si="17"/>
        <v>0</v>
      </c>
      <c r="X39" s="787"/>
      <c r="Y39" s="781"/>
      <c r="Z39" s="781"/>
      <c r="AA39" s="782"/>
      <c r="AB39" s="783">
        <f t="shared" si="18"/>
        <v>0</v>
      </c>
      <c r="AC39" s="787"/>
      <c r="AD39" s="781"/>
      <c r="AE39" s="781"/>
      <c r="AF39" s="782"/>
      <c r="AG39" s="783">
        <f t="shared" si="19"/>
        <v>0</v>
      </c>
      <c r="AH39" s="788"/>
      <c r="AI39" s="789"/>
      <c r="AJ39" s="790"/>
      <c r="AK39" s="791"/>
      <c r="AL39" s="783">
        <f t="shared" si="20"/>
        <v>0</v>
      </c>
      <c r="AM39" s="769"/>
      <c r="AO39" s="792">
        <f t="shared" si="5"/>
        <v>34</v>
      </c>
      <c r="AP39" s="793" t="e">
        <f>#REF!</f>
        <v>#REF!</v>
      </c>
      <c r="AR39" s="798">
        <f>IF($AB41&gt;0,IF((INT(100*$AB41/$AM41)-$K$4)&gt;0,IF(INT(100*$AB41/$AM41)=100,100,INT(100*$AB41/$AM41)-$K$4),0),0)</f>
        <v>0</v>
      </c>
    </row>
    <row r="40" spans="1:44" ht="17.25" customHeight="1">
      <c r="A40" s="774"/>
      <c r="H40" s="757">
        <f>G39</f>
        <v>4</v>
      </c>
      <c r="I40" s="799"/>
      <c r="J40" s="837" t="s">
        <v>759</v>
      </c>
      <c r="K40" s="797" t="str">
        <f>IF(AR40&gt;0,AR40,"- ")</f>
        <v xml:space="preserve">- </v>
      </c>
      <c r="L40" s="800"/>
      <c r="M40" s="801"/>
      <c r="N40" s="806"/>
      <c r="O40" s="809"/>
      <c r="P40" s="810"/>
      <c r="Q40" s="811"/>
      <c r="R40" s="783">
        <f t="shared" si="16"/>
        <v>0</v>
      </c>
      <c r="S40" s="806"/>
      <c r="T40" s="809"/>
      <c r="U40" s="810"/>
      <c r="V40" s="811"/>
      <c r="W40" s="783">
        <f t="shared" si="17"/>
        <v>0</v>
      </c>
      <c r="X40" s="807"/>
      <c r="Y40" s="809"/>
      <c r="Z40" s="810"/>
      <c r="AA40" s="811"/>
      <c r="AB40" s="783">
        <f t="shared" si="18"/>
        <v>0</v>
      </c>
      <c r="AC40" s="808"/>
      <c r="AD40" s="809"/>
      <c r="AE40" s="810"/>
      <c r="AF40" s="811"/>
      <c r="AG40" s="783">
        <f t="shared" si="19"/>
        <v>0</v>
      </c>
      <c r="AH40" s="812"/>
      <c r="AI40" s="813"/>
      <c r="AJ40" s="814"/>
      <c r="AK40" s="815"/>
      <c r="AL40" s="783">
        <f t="shared" si="20"/>
        <v>0</v>
      </c>
      <c r="AM40" s="769"/>
      <c r="AO40" s="792">
        <f t="shared" si="5"/>
        <v>35</v>
      </c>
      <c r="AP40" s="793" t="e">
        <f>#REF!</f>
        <v>#REF!</v>
      </c>
      <c r="AR40" s="798">
        <f>IF($AG41&gt;0,IF((INT(100*$AG41/$AM41)-$K$4)&gt;0,IF(INT(100*$AG41/$AM41)=100,100,INT(100*$AG41/$AM41)-$K$4),0),0)</f>
        <v>0</v>
      </c>
    </row>
    <row r="41" spans="1:44" ht="17.25" customHeight="1">
      <c r="A41" s="816"/>
      <c r="B41" s="817"/>
      <c r="C41" s="817"/>
      <c r="D41" s="817"/>
      <c r="E41" s="817"/>
      <c r="F41" s="817"/>
      <c r="G41" s="817"/>
      <c r="H41" s="817"/>
      <c r="I41" s="757">
        <f>H40</f>
        <v>4</v>
      </c>
      <c r="J41" s="838" t="s">
        <v>760</v>
      </c>
      <c r="K41" s="839" t="str">
        <f>IF(AR41&gt;0,AR41,"- ")</f>
        <v xml:space="preserve">- </v>
      </c>
      <c r="L41" s="820" t="s">
        <v>761</v>
      </c>
      <c r="M41" s="821">
        <f>SUM(M33:M40)</f>
        <v>0</v>
      </c>
      <c r="N41" s="822"/>
      <c r="O41" s="823"/>
      <c r="P41" s="823"/>
      <c r="Q41" s="824"/>
      <c r="R41" s="825">
        <f>SUM(R33:R40)</f>
        <v>0</v>
      </c>
      <c r="S41" s="826"/>
      <c r="T41" s="823"/>
      <c r="U41" s="823"/>
      <c r="V41" s="824"/>
      <c r="W41" s="825">
        <f>SUM(W33:W40)</f>
        <v>0</v>
      </c>
      <c r="X41" s="827"/>
      <c r="Y41" s="823"/>
      <c r="Z41" s="823"/>
      <c r="AA41" s="824"/>
      <c r="AB41" s="825">
        <f>SUM(AB33:AB40)</f>
        <v>0</v>
      </c>
      <c r="AC41" s="827"/>
      <c r="AD41" s="823"/>
      <c r="AE41" s="823"/>
      <c r="AF41" s="824"/>
      <c r="AG41" s="825">
        <f>SUM(AG33:AG40)</f>
        <v>0</v>
      </c>
      <c r="AH41" s="828"/>
      <c r="AI41" s="829"/>
      <c r="AJ41" s="829"/>
      <c r="AK41" s="829"/>
      <c r="AL41" s="825">
        <f>SUM(AL33:AL40)</f>
        <v>0</v>
      </c>
      <c r="AM41" s="830">
        <f>R41+W41+AB41+AG41+AL41</f>
        <v>0</v>
      </c>
      <c r="AO41" s="792">
        <f t="shared" si="5"/>
        <v>36</v>
      </c>
      <c r="AP41" s="793" t="e">
        <f>#REF!</f>
        <v>#REF!</v>
      </c>
      <c r="AR41" s="833">
        <f>IF($AL41&gt;0,IF((INT(100*$AL41/$AM41)-$K$4)&gt;0,IF(INT(100*$AL41/$AM41)=100,100,INT(100*$AL41/$AM41)-$K$4),0),0)</f>
        <v>0</v>
      </c>
    </row>
    <row r="42" spans="1:44" ht="17.25" customHeight="1">
      <c r="A42" s="757">
        <f>K42</f>
        <v>5</v>
      </c>
      <c r="B42" s="758"/>
      <c r="C42" s="758"/>
      <c r="D42" s="758"/>
      <c r="E42" s="758"/>
      <c r="F42" s="758"/>
      <c r="G42" s="758"/>
      <c r="H42" s="758"/>
      <c r="I42" s="759"/>
      <c r="J42" s="834" t="s">
        <v>753</v>
      </c>
      <c r="K42" s="761">
        <f>K33+1</f>
        <v>5</v>
      </c>
      <c r="L42" s="762"/>
      <c r="M42" s="763"/>
      <c r="N42" s="840"/>
      <c r="O42" s="765"/>
      <c r="P42" s="765"/>
      <c r="Q42" s="766"/>
      <c r="R42" s="783">
        <f>ROUNDDOWN(O42*P42-Q42*P42,3)</f>
        <v>0</v>
      </c>
      <c r="S42" s="764"/>
      <c r="T42" s="765"/>
      <c r="U42" s="765"/>
      <c r="V42" s="766"/>
      <c r="W42" s="783">
        <f>ROUNDDOWN(T42*U42-V42*U42,3)</f>
        <v>0</v>
      </c>
      <c r="X42" s="764"/>
      <c r="Y42" s="765"/>
      <c r="Z42" s="765"/>
      <c r="AA42" s="766"/>
      <c r="AB42" s="783">
        <f>ROUNDDOWN(Y42*Z42-AA42*Z42,3)</f>
        <v>0</v>
      </c>
      <c r="AC42" s="768"/>
      <c r="AD42" s="765"/>
      <c r="AE42" s="765"/>
      <c r="AF42" s="766"/>
      <c r="AG42" s="783">
        <f>ROUNDDOWN(AD42*AE42-AF42*AE42,3)</f>
        <v>0</v>
      </c>
      <c r="AH42" s="844"/>
      <c r="AI42" s="765"/>
      <c r="AJ42" s="765"/>
      <c r="AK42" s="841"/>
      <c r="AL42" s="783">
        <f>ROUNDDOWN(AI42*AJ42-AK42*AJ42,3)</f>
        <v>0</v>
      </c>
      <c r="AM42" s="842"/>
      <c r="AO42" s="792">
        <f t="shared" si="5"/>
        <v>37</v>
      </c>
      <c r="AP42" s="793" t="e">
        <f>#REF!</f>
        <v>#REF!</v>
      </c>
      <c r="AR42" s="773"/>
    </row>
    <row r="43" spans="1:44" ht="17.25" customHeight="1">
      <c r="A43" s="774"/>
      <c r="B43" s="757">
        <f>A42</f>
        <v>5</v>
      </c>
      <c r="I43" s="775"/>
      <c r="J43" s="837" t="s">
        <v>754</v>
      </c>
      <c r="K43" s="777"/>
      <c r="L43" s="778"/>
      <c r="M43" s="779"/>
      <c r="N43" s="795"/>
      <c r="O43" s="781"/>
      <c r="P43" s="781"/>
      <c r="Q43" s="782"/>
      <c r="R43" s="783">
        <f t="shared" ref="R43:R49" si="21">ROUNDDOWN(O43*P43-Q43*P43,3)</f>
        <v>0</v>
      </c>
      <c r="S43" s="780"/>
      <c r="T43" s="781"/>
      <c r="U43" s="781"/>
      <c r="V43" s="782"/>
      <c r="W43" s="783">
        <f t="shared" ref="W43:W49" si="22">ROUNDDOWN(T43*U43-V43*U43,3)</f>
        <v>0</v>
      </c>
      <c r="X43" s="780"/>
      <c r="Y43" s="781"/>
      <c r="Z43" s="781"/>
      <c r="AA43" s="782"/>
      <c r="AB43" s="783">
        <f t="shared" ref="AB43:AB49" si="23">ROUNDDOWN(Y43*Z43-AA43*Z43,3)</f>
        <v>0</v>
      </c>
      <c r="AC43" s="787"/>
      <c r="AD43" s="781"/>
      <c r="AE43" s="781"/>
      <c r="AF43" s="782"/>
      <c r="AG43" s="783">
        <f t="shared" ref="AG43:AG49" si="24">ROUNDDOWN(AD43*AE43-AF43*AE43,3)</f>
        <v>0</v>
      </c>
      <c r="AH43" s="788"/>
      <c r="AI43" s="789"/>
      <c r="AJ43" s="790"/>
      <c r="AK43" s="791"/>
      <c r="AL43" s="783">
        <f t="shared" ref="AL43:AL49" si="25">ROUNDDOWN(AI43*AJ43-AK43*AJ43,3)</f>
        <v>0</v>
      </c>
      <c r="AM43" s="769"/>
      <c r="AO43" s="792">
        <f t="shared" si="5"/>
        <v>38</v>
      </c>
      <c r="AP43" s="793" t="e">
        <f>#REF!</f>
        <v>#REF!</v>
      </c>
      <c r="AR43" s="773"/>
    </row>
    <row r="44" spans="1:44" ht="17.25" customHeight="1">
      <c r="A44" s="774"/>
      <c r="C44" s="757">
        <f>B43</f>
        <v>5</v>
      </c>
      <c r="I44" s="775"/>
      <c r="J44" s="837" t="s">
        <v>755</v>
      </c>
      <c r="K44" s="794">
        <f>INT(1000*AM50)/1000</f>
        <v>0</v>
      </c>
      <c r="L44" s="778"/>
      <c r="M44" s="779"/>
      <c r="N44" s="795"/>
      <c r="O44" s="781"/>
      <c r="P44" s="781"/>
      <c r="Q44" s="782"/>
      <c r="R44" s="783">
        <f t="shared" si="21"/>
        <v>0</v>
      </c>
      <c r="S44" s="780"/>
      <c r="T44" s="781"/>
      <c r="U44" s="781"/>
      <c r="V44" s="782"/>
      <c r="W44" s="783">
        <f t="shared" si="22"/>
        <v>0</v>
      </c>
      <c r="X44" s="780"/>
      <c r="Y44" s="781"/>
      <c r="Z44" s="781"/>
      <c r="AA44" s="782"/>
      <c r="AB44" s="783">
        <f t="shared" si="23"/>
        <v>0</v>
      </c>
      <c r="AC44" s="787"/>
      <c r="AD44" s="781"/>
      <c r="AE44" s="781"/>
      <c r="AF44" s="782"/>
      <c r="AG44" s="783">
        <f t="shared" si="24"/>
        <v>0</v>
      </c>
      <c r="AH44" s="788"/>
      <c r="AI44" s="789"/>
      <c r="AJ44" s="790"/>
      <c r="AK44" s="791"/>
      <c r="AL44" s="783">
        <f t="shared" si="25"/>
        <v>0</v>
      </c>
      <c r="AM44" s="769"/>
      <c r="AO44" s="792">
        <f t="shared" si="5"/>
        <v>39</v>
      </c>
      <c r="AP44" s="793" t="e">
        <f>#REF!</f>
        <v>#REF!</v>
      </c>
      <c r="AR44" s="773"/>
    </row>
    <row r="45" spans="1:44" ht="17.25" customHeight="1">
      <c r="A45" s="774"/>
      <c r="D45" s="757">
        <f>C44</f>
        <v>5</v>
      </c>
      <c r="I45" s="775"/>
      <c r="J45" s="837" t="s">
        <v>123</v>
      </c>
      <c r="K45" s="796">
        <f>IF(M50&gt;0,INT(100*(AM50)/M50),0)</f>
        <v>0</v>
      </c>
      <c r="L45" s="778"/>
      <c r="M45" s="779"/>
      <c r="N45" s="795"/>
      <c r="O45" s="781"/>
      <c r="P45" s="781"/>
      <c r="Q45" s="782"/>
      <c r="R45" s="783">
        <f t="shared" si="21"/>
        <v>0</v>
      </c>
      <c r="S45" s="795"/>
      <c r="T45" s="781"/>
      <c r="U45" s="781"/>
      <c r="V45" s="782"/>
      <c r="W45" s="783">
        <f t="shared" si="22"/>
        <v>0</v>
      </c>
      <c r="X45" s="787"/>
      <c r="Y45" s="781"/>
      <c r="Z45" s="781"/>
      <c r="AA45" s="782"/>
      <c r="AB45" s="783">
        <f t="shared" si="23"/>
        <v>0</v>
      </c>
      <c r="AC45" s="787"/>
      <c r="AD45" s="781"/>
      <c r="AE45" s="781"/>
      <c r="AF45" s="782"/>
      <c r="AG45" s="783">
        <f t="shared" si="24"/>
        <v>0</v>
      </c>
      <c r="AH45" s="788"/>
      <c r="AI45" s="789"/>
      <c r="AJ45" s="790"/>
      <c r="AK45" s="791"/>
      <c r="AL45" s="783">
        <f t="shared" si="25"/>
        <v>0</v>
      </c>
      <c r="AM45" s="769"/>
      <c r="AO45" s="836">
        <f t="shared" si="5"/>
        <v>40</v>
      </c>
      <c r="AP45" s="793" t="e">
        <f>#REF!</f>
        <v>#REF!</v>
      </c>
      <c r="AR45" s="773"/>
    </row>
    <row r="46" spans="1:44" ht="17.25" customHeight="1">
      <c r="A46" s="774"/>
      <c r="E46" s="757">
        <f>D45</f>
        <v>5</v>
      </c>
      <c r="I46" s="775"/>
      <c r="J46" s="837" t="s">
        <v>756</v>
      </c>
      <c r="K46" s="797" t="str">
        <f>IF(AR46&gt;0,AR46,"- ")</f>
        <v xml:space="preserve">- </v>
      </c>
      <c r="L46" s="778"/>
      <c r="M46" s="779"/>
      <c r="N46" s="795"/>
      <c r="O46" s="781"/>
      <c r="P46" s="781"/>
      <c r="Q46" s="782"/>
      <c r="R46" s="783">
        <f t="shared" si="21"/>
        <v>0</v>
      </c>
      <c r="S46" s="795"/>
      <c r="T46" s="781"/>
      <c r="U46" s="781"/>
      <c r="V46" s="782"/>
      <c r="W46" s="783">
        <f t="shared" si="22"/>
        <v>0</v>
      </c>
      <c r="X46" s="787"/>
      <c r="Y46" s="781"/>
      <c r="Z46" s="781"/>
      <c r="AA46" s="782"/>
      <c r="AB46" s="783">
        <f t="shared" si="23"/>
        <v>0</v>
      </c>
      <c r="AC46" s="787"/>
      <c r="AD46" s="781"/>
      <c r="AE46" s="781"/>
      <c r="AF46" s="782"/>
      <c r="AG46" s="783">
        <f t="shared" si="24"/>
        <v>0</v>
      </c>
      <c r="AH46" s="788"/>
      <c r="AI46" s="789"/>
      <c r="AJ46" s="790"/>
      <c r="AK46" s="791"/>
      <c r="AL46" s="783">
        <f t="shared" si="25"/>
        <v>0</v>
      </c>
      <c r="AM46" s="769"/>
      <c r="AO46" s="771">
        <f t="shared" si="5"/>
        <v>41</v>
      </c>
      <c r="AP46" s="793" t="e">
        <f>#REF!</f>
        <v>#REF!</v>
      </c>
      <c r="AR46" s="798">
        <f>IF($R50&gt;0,IF((INT(100*$R50/$AM50)-$K$4)&gt;0,IF(INT(100*$R50/$AM50)=100,100,INT(100*$R50/$AM50)-$K$4),0),0)</f>
        <v>0</v>
      </c>
    </row>
    <row r="47" spans="1:44" ht="17.25" customHeight="1">
      <c r="A47" s="774"/>
      <c r="F47" s="757">
        <f>E46</f>
        <v>5</v>
      </c>
      <c r="I47" s="775"/>
      <c r="J47" s="837" t="s">
        <v>757</v>
      </c>
      <c r="K47" s="797" t="str">
        <f>IF(AR47&gt;0,AR47,"- ")</f>
        <v xml:space="preserve">- </v>
      </c>
      <c r="L47" s="778"/>
      <c r="M47" s="779"/>
      <c r="N47" s="795"/>
      <c r="O47" s="781"/>
      <c r="P47" s="781"/>
      <c r="Q47" s="782"/>
      <c r="R47" s="783">
        <f t="shared" si="21"/>
        <v>0</v>
      </c>
      <c r="S47" s="795"/>
      <c r="T47" s="781"/>
      <c r="U47" s="781"/>
      <c r="V47" s="782"/>
      <c r="W47" s="783">
        <f t="shared" si="22"/>
        <v>0</v>
      </c>
      <c r="X47" s="787"/>
      <c r="Y47" s="781"/>
      <c r="Z47" s="781"/>
      <c r="AA47" s="782"/>
      <c r="AB47" s="783">
        <f t="shared" si="23"/>
        <v>0</v>
      </c>
      <c r="AC47" s="787"/>
      <c r="AD47" s="781"/>
      <c r="AE47" s="781"/>
      <c r="AF47" s="782"/>
      <c r="AG47" s="783">
        <f t="shared" si="24"/>
        <v>0</v>
      </c>
      <c r="AH47" s="788"/>
      <c r="AI47" s="789"/>
      <c r="AJ47" s="790"/>
      <c r="AK47" s="791"/>
      <c r="AL47" s="783">
        <f t="shared" si="25"/>
        <v>0</v>
      </c>
      <c r="AM47" s="769"/>
      <c r="AO47" s="792">
        <f t="shared" si="5"/>
        <v>42</v>
      </c>
      <c r="AP47" s="793" t="e">
        <f>#REF!</f>
        <v>#REF!</v>
      </c>
      <c r="AR47" s="798">
        <f>IF($W50&gt;0,IF((INT(100*$W50/$AM50)-$K$4)&gt;0,IF(INT(100*$W50/$AM50)=100,100,INT(100*$W50/$AM50)-$K$4),0),0)</f>
        <v>0</v>
      </c>
    </row>
    <row r="48" spans="1:44" ht="17.25" customHeight="1">
      <c r="A48" s="774"/>
      <c r="G48" s="757">
        <f>F47</f>
        <v>5</v>
      </c>
      <c r="I48" s="775"/>
      <c r="J48" s="837" t="s">
        <v>758</v>
      </c>
      <c r="K48" s="797" t="str">
        <f>IF(AR48&gt;0,AR48,"- ")</f>
        <v xml:space="preserve">- </v>
      </c>
      <c r="L48" s="778"/>
      <c r="M48" s="779"/>
      <c r="N48" s="795"/>
      <c r="O48" s="781"/>
      <c r="P48" s="781"/>
      <c r="Q48" s="782"/>
      <c r="R48" s="783">
        <f t="shared" si="21"/>
        <v>0</v>
      </c>
      <c r="S48" s="795"/>
      <c r="T48" s="781"/>
      <c r="U48" s="781"/>
      <c r="V48" s="782"/>
      <c r="W48" s="783">
        <f t="shared" si="22"/>
        <v>0</v>
      </c>
      <c r="X48" s="787"/>
      <c r="Y48" s="781"/>
      <c r="Z48" s="781"/>
      <c r="AA48" s="782"/>
      <c r="AB48" s="783">
        <f t="shared" si="23"/>
        <v>0</v>
      </c>
      <c r="AC48" s="787"/>
      <c r="AD48" s="781"/>
      <c r="AE48" s="781"/>
      <c r="AF48" s="782"/>
      <c r="AG48" s="783">
        <f t="shared" si="24"/>
        <v>0</v>
      </c>
      <c r="AH48" s="788"/>
      <c r="AI48" s="789"/>
      <c r="AJ48" s="790"/>
      <c r="AK48" s="791"/>
      <c r="AL48" s="783">
        <f t="shared" si="25"/>
        <v>0</v>
      </c>
      <c r="AM48" s="769"/>
      <c r="AO48" s="792">
        <f t="shared" si="5"/>
        <v>43</v>
      </c>
      <c r="AP48" s="793" t="e">
        <f>#REF!</f>
        <v>#REF!</v>
      </c>
      <c r="AR48" s="798">
        <f>IF($AB50&gt;0,IF((INT(100*$AB50/$AM50)-$K$4)&gt;0,IF(INT(100*$AB50/$AM50)=100,100,INT(100*$AB50/$AM50)-$K$4),0),0)</f>
        <v>0</v>
      </c>
    </row>
    <row r="49" spans="1:44" ht="17.25" customHeight="1">
      <c r="A49" s="774"/>
      <c r="H49" s="757">
        <f>G48</f>
        <v>5</v>
      </c>
      <c r="I49" s="799"/>
      <c r="J49" s="837" t="s">
        <v>759</v>
      </c>
      <c r="K49" s="797" t="str">
        <f>IF(AR49&gt;0,AR49,"- ")</f>
        <v xml:space="preserve">- </v>
      </c>
      <c r="L49" s="800"/>
      <c r="M49" s="801"/>
      <c r="N49" s="806"/>
      <c r="O49" s="809"/>
      <c r="P49" s="810"/>
      <c r="Q49" s="811"/>
      <c r="R49" s="783">
        <f t="shared" si="21"/>
        <v>0</v>
      </c>
      <c r="S49" s="806"/>
      <c r="T49" s="809"/>
      <c r="U49" s="810"/>
      <c r="V49" s="811"/>
      <c r="W49" s="783">
        <f t="shared" si="22"/>
        <v>0</v>
      </c>
      <c r="X49" s="807"/>
      <c r="Y49" s="809"/>
      <c r="Z49" s="810"/>
      <c r="AA49" s="811"/>
      <c r="AB49" s="783">
        <f t="shared" si="23"/>
        <v>0</v>
      </c>
      <c r="AC49" s="808"/>
      <c r="AD49" s="809"/>
      <c r="AE49" s="810"/>
      <c r="AF49" s="811"/>
      <c r="AG49" s="783">
        <f t="shared" si="24"/>
        <v>0</v>
      </c>
      <c r="AH49" s="812"/>
      <c r="AI49" s="813"/>
      <c r="AJ49" s="814"/>
      <c r="AK49" s="815"/>
      <c r="AL49" s="783">
        <f t="shared" si="25"/>
        <v>0</v>
      </c>
      <c r="AM49" s="769"/>
      <c r="AO49" s="792">
        <f t="shared" si="5"/>
        <v>44</v>
      </c>
      <c r="AP49" s="793" t="e">
        <f>#REF!</f>
        <v>#REF!</v>
      </c>
      <c r="AR49" s="798">
        <f>IF($AG50&gt;0,IF((INT(100*$AG50/$AM50)-$K$4)&gt;0,IF(INT(100*$AG50/$AM50)=100,100,INT(100*$AG50/$AM50)-$K$4),0),0)</f>
        <v>0</v>
      </c>
    </row>
    <row r="50" spans="1:44" ht="17.25" customHeight="1">
      <c r="A50" s="816"/>
      <c r="B50" s="817"/>
      <c r="C50" s="817"/>
      <c r="D50" s="817"/>
      <c r="E50" s="817"/>
      <c r="F50" s="817"/>
      <c r="G50" s="817"/>
      <c r="H50" s="817"/>
      <c r="I50" s="757">
        <f>H49</f>
        <v>5</v>
      </c>
      <c r="J50" s="838" t="s">
        <v>760</v>
      </c>
      <c r="K50" s="819" t="str">
        <f>IF(AR50&gt;0,AR50,"- ")</f>
        <v xml:space="preserve">- </v>
      </c>
      <c r="L50" s="820" t="s">
        <v>761</v>
      </c>
      <c r="M50" s="821">
        <f>SUM(M42:M49)</f>
        <v>0</v>
      </c>
      <c r="N50" s="822"/>
      <c r="O50" s="823"/>
      <c r="P50" s="823"/>
      <c r="Q50" s="824"/>
      <c r="R50" s="825">
        <f>SUM(R42:R49)</f>
        <v>0</v>
      </c>
      <c r="S50" s="826"/>
      <c r="T50" s="823"/>
      <c r="U50" s="823"/>
      <c r="V50" s="824"/>
      <c r="W50" s="825">
        <f>SUM(W42:W49)</f>
        <v>0</v>
      </c>
      <c r="X50" s="827"/>
      <c r="Y50" s="823"/>
      <c r="Z50" s="823"/>
      <c r="AA50" s="824"/>
      <c r="AB50" s="825">
        <f>SUM(AB42:AB49)</f>
        <v>0</v>
      </c>
      <c r="AC50" s="827"/>
      <c r="AD50" s="823"/>
      <c r="AE50" s="823"/>
      <c r="AF50" s="824"/>
      <c r="AG50" s="825">
        <f>SUM(AG42:AG49)</f>
        <v>0</v>
      </c>
      <c r="AH50" s="828"/>
      <c r="AI50" s="829"/>
      <c r="AJ50" s="829"/>
      <c r="AK50" s="829"/>
      <c r="AL50" s="825">
        <f>SUM(AL42:AL49)</f>
        <v>0</v>
      </c>
      <c r="AM50" s="830">
        <f>R50+W50+AB50+AG50+AL50</f>
        <v>0</v>
      </c>
      <c r="AO50" s="792">
        <f t="shared" si="5"/>
        <v>45</v>
      </c>
      <c r="AP50" s="793" t="e">
        <f>#REF!</f>
        <v>#REF!</v>
      </c>
      <c r="AR50" s="833">
        <f>IF($AL50&gt;0,IF((INT(100*$AL50/$AM50)-$K$4)&gt;0,IF(INT(100*$AL50/$AM50)=100,100,INT(100*$AL50/$AM50)-$K$4),0),0)</f>
        <v>0</v>
      </c>
    </row>
    <row r="51" spans="1:44" ht="17.25" customHeight="1">
      <c r="A51" s="757">
        <f>K51</f>
        <v>6</v>
      </c>
      <c r="B51" s="758"/>
      <c r="C51" s="758"/>
      <c r="D51" s="758"/>
      <c r="E51" s="758"/>
      <c r="F51" s="758"/>
      <c r="G51" s="758"/>
      <c r="H51" s="758"/>
      <c r="I51" s="759"/>
      <c r="J51" s="834" t="s">
        <v>753</v>
      </c>
      <c r="K51" s="835">
        <f>K42+1</f>
        <v>6</v>
      </c>
      <c r="L51" s="762"/>
      <c r="M51" s="763"/>
      <c r="N51" s="764"/>
      <c r="O51" s="765"/>
      <c r="P51" s="765"/>
      <c r="Q51" s="766"/>
      <c r="R51" s="783">
        <f>ROUNDDOWN(O51*P51-Q51*P51,3)</f>
        <v>0</v>
      </c>
      <c r="S51" s="764"/>
      <c r="T51" s="765"/>
      <c r="U51" s="765"/>
      <c r="V51" s="766"/>
      <c r="W51" s="783">
        <f>ROUNDDOWN(T51*U51-V51*U51,3)</f>
        <v>0</v>
      </c>
      <c r="X51" s="768"/>
      <c r="Y51" s="765"/>
      <c r="Z51" s="765"/>
      <c r="AA51" s="766"/>
      <c r="AB51" s="783">
        <f>ROUNDDOWN(Y51*Z51-AA51*Z51,3)</f>
        <v>0</v>
      </c>
      <c r="AC51" s="768"/>
      <c r="AD51" s="765"/>
      <c r="AE51" s="765"/>
      <c r="AF51" s="766"/>
      <c r="AG51" s="783">
        <f>ROUNDDOWN(AD51*AE51-AF51*AE51,3)</f>
        <v>0</v>
      </c>
      <c r="AH51" s="844"/>
      <c r="AI51" s="765"/>
      <c r="AJ51" s="765"/>
      <c r="AK51" s="841"/>
      <c r="AL51" s="783">
        <f>ROUNDDOWN(AI51*AJ51-AK51*AJ51,3)</f>
        <v>0</v>
      </c>
      <c r="AM51" s="842"/>
      <c r="AO51" s="792">
        <f t="shared" si="5"/>
        <v>46</v>
      </c>
      <c r="AP51" s="793" t="e">
        <f>#REF!</f>
        <v>#REF!</v>
      </c>
      <c r="AR51" s="773"/>
    </row>
    <row r="52" spans="1:44" ht="17.25" customHeight="1">
      <c r="A52" s="774"/>
      <c r="B52" s="757">
        <f>A51</f>
        <v>6</v>
      </c>
      <c r="I52" s="775"/>
      <c r="J52" s="837" t="s">
        <v>754</v>
      </c>
      <c r="K52" s="777"/>
      <c r="L52" s="778"/>
      <c r="M52" s="779"/>
      <c r="N52" s="780"/>
      <c r="O52" s="781"/>
      <c r="P52" s="781"/>
      <c r="Q52" s="782"/>
      <c r="R52" s="783">
        <f t="shared" ref="R52:R58" si="26">ROUNDDOWN(O52*P52-Q52*P52,3)</f>
        <v>0</v>
      </c>
      <c r="S52" s="780"/>
      <c r="T52" s="781"/>
      <c r="U52" s="781"/>
      <c r="V52" s="782"/>
      <c r="W52" s="783">
        <f t="shared" ref="W52:W58" si="27">ROUNDDOWN(T52*U52-V52*U52,3)</f>
        <v>0</v>
      </c>
      <c r="X52" s="784"/>
      <c r="Y52" s="781"/>
      <c r="Z52" s="781"/>
      <c r="AA52" s="782"/>
      <c r="AB52" s="783">
        <f t="shared" ref="AB52:AB58" si="28">ROUNDDOWN(Y52*Z52-AA52*Z52,3)</f>
        <v>0</v>
      </c>
      <c r="AC52" s="787"/>
      <c r="AD52" s="781"/>
      <c r="AE52" s="781"/>
      <c r="AF52" s="782"/>
      <c r="AG52" s="783">
        <f t="shared" ref="AG52:AG58" si="29">ROUNDDOWN(AD52*AE52-AF52*AE52,3)</f>
        <v>0</v>
      </c>
      <c r="AH52" s="788"/>
      <c r="AI52" s="789"/>
      <c r="AJ52" s="790"/>
      <c r="AK52" s="791"/>
      <c r="AL52" s="783">
        <f t="shared" ref="AL52:AL58" si="30">ROUNDDOWN(AI52*AJ52-AK52*AJ52,3)</f>
        <v>0</v>
      </c>
      <c r="AM52" s="769"/>
      <c r="AO52" s="792">
        <f t="shared" si="5"/>
        <v>47</v>
      </c>
      <c r="AP52" s="793" t="e">
        <f>#REF!</f>
        <v>#REF!</v>
      </c>
      <c r="AR52" s="773"/>
    </row>
    <row r="53" spans="1:44" ht="17.25" customHeight="1">
      <c r="A53" s="774"/>
      <c r="C53" s="757">
        <f>B52</f>
        <v>6</v>
      </c>
      <c r="I53" s="775"/>
      <c r="J53" s="837" t="s">
        <v>755</v>
      </c>
      <c r="K53" s="794">
        <f>INT(1000*AM59)/1000</f>
        <v>0</v>
      </c>
      <c r="L53" s="778"/>
      <c r="M53" s="779"/>
      <c r="N53" s="780"/>
      <c r="O53" s="781"/>
      <c r="P53" s="781"/>
      <c r="Q53" s="782"/>
      <c r="R53" s="783">
        <f t="shared" si="26"/>
        <v>0</v>
      </c>
      <c r="S53" s="780"/>
      <c r="T53" s="781"/>
      <c r="U53" s="781"/>
      <c r="V53" s="782"/>
      <c r="W53" s="783">
        <f t="shared" si="27"/>
        <v>0</v>
      </c>
      <c r="X53" s="787"/>
      <c r="Y53" s="781"/>
      <c r="Z53" s="781"/>
      <c r="AA53" s="782"/>
      <c r="AB53" s="783">
        <f t="shared" si="28"/>
        <v>0</v>
      </c>
      <c r="AC53" s="787"/>
      <c r="AD53" s="781"/>
      <c r="AE53" s="781"/>
      <c r="AF53" s="782"/>
      <c r="AG53" s="783">
        <f t="shared" si="29"/>
        <v>0</v>
      </c>
      <c r="AH53" s="788"/>
      <c r="AI53" s="789"/>
      <c r="AJ53" s="790"/>
      <c r="AK53" s="791"/>
      <c r="AL53" s="783">
        <f t="shared" si="30"/>
        <v>0</v>
      </c>
      <c r="AM53" s="769"/>
      <c r="AO53" s="792">
        <f t="shared" si="5"/>
        <v>48</v>
      </c>
      <c r="AP53" s="793" t="e">
        <f>#REF!</f>
        <v>#REF!</v>
      </c>
      <c r="AR53" s="773"/>
    </row>
    <row r="54" spans="1:44" ht="17.25" customHeight="1">
      <c r="A54" s="774"/>
      <c r="D54" s="757">
        <f>C53</f>
        <v>6</v>
      </c>
      <c r="I54" s="775"/>
      <c r="J54" s="837" t="s">
        <v>123</v>
      </c>
      <c r="K54" s="796">
        <f>IF(M59&gt;0,INT(100*(AM59)/M59),0)</f>
        <v>0</v>
      </c>
      <c r="L54" s="778"/>
      <c r="M54" s="779"/>
      <c r="N54" s="795"/>
      <c r="O54" s="781"/>
      <c r="P54" s="781"/>
      <c r="Q54" s="782"/>
      <c r="R54" s="783">
        <f t="shared" si="26"/>
        <v>0</v>
      </c>
      <c r="S54" s="795"/>
      <c r="T54" s="781"/>
      <c r="U54" s="781"/>
      <c r="V54" s="782"/>
      <c r="W54" s="783">
        <f t="shared" si="27"/>
        <v>0</v>
      </c>
      <c r="X54" s="787"/>
      <c r="Y54" s="781"/>
      <c r="Z54" s="781"/>
      <c r="AA54" s="782"/>
      <c r="AB54" s="783">
        <f t="shared" si="28"/>
        <v>0</v>
      </c>
      <c r="AC54" s="787"/>
      <c r="AD54" s="781"/>
      <c r="AE54" s="781"/>
      <c r="AF54" s="782"/>
      <c r="AG54" s="783">
        <f t="shared" si="29"/>
        <v>0</v>
      </c>
      <c r="AH54" s="788"/>
      <c r="AI54" s="789"/>
      <c r="AJ54" s="790"/>
      <c r="AK54" s="791"/>
      <c r="AL54" s="783">
        <f t="shared" si="30"/>
        <v>0</v>
      </c>
      <c r="AM54" s="769"/>
      <c r="AO54" s="792">
        <f>AO53+1</f>
        <v>49</v>
      </c>
      <c r="AP54" s="793" t="e">
        <f>#REF!</f>
        <v>#REF!</v>
      </c>
      <c r="AR54" s="773"/>
    </row>
    <row r="55" spans="1:44" ht="17.25" customHeight="1">
      <c r="A55" s="774"/>
      <c r="E55" s="757">
        <f>D54</f>
        <v>6</v>
      </c>
      <c r="I55" s="775"/>
      <c r="J55" s="837" t="s">
        <v>756</v>
      </c>
      <c r="K55" s="797" t="str">
        <f>IF(AR55&gt;0,AR55,"- ")</f>
        <v xml:space="preserve">- </v>
      </c>
      <c r="L55" s="778"/>
      <c r="M55" s="779"/>
      <c r="N55" s="795"/>
      <c r="O55" s="781"/>
      <c r="P55" s="781"/>
      <c r="Q55" s="782"/>
      <c r="R55" s="783">
        <f t="shared" si="26"/>
        <v>0</v>
      </c>
      <c r="S55" s="795"/>
      <c r="T55" s="781"/>
      <c r="U55" s="781"/>
      <c r="V55" s="782"/>
      <c r="W55" s="783">
        <f t="shared" si="27"/>
        <v>0</v>
      </c>
      <c r="X55" s="787"/>
      <c r="Y55" s="781"/>
      <c r="Z55" s="781"/>
      <c r="AA55" s="782"/>
      <c r="AB55" s="783">
        <f t="shared" si="28"/>
        <v>0</v>
      </c>
      <c r="AC55" s="787"/>
      <c r="AD55" s="781"/>
      <c r="AE55" s="781"/>
      <c r="AF55" s="782"/>
      <c r="AG55" s="783">
        <f t="shared" si="29"/>
        <v>0</v>
      </c>
      <c r="AH55" s="788"/>
      <c r="AI55" s="789"/>
      <c r="AJ55" s="790"/>
      <c r="AK55" s="791"/>
      <c r="AL55" s="783">
        <f t="shared" si="30"/>
        <v>0</v>
      </c>
      <c r="AM55" s="769"/>
      <c r="AO55" s="836">
        <f>AO54+1</f>
        <v>50</v>
      </c>
      <c r="AP55" s="793" t="e">
        <f>#REF!</f>
        <v>#REF!</v>
      </c>
      <c r="AR55" s="798">
        <f>IF($R59&gt;0,IF((INT(100*$R59/$AM59)-$K$4)&gt;0,IF(INT(100*$R59/$AM59)=100,100,INT(100*$R59/$AM59)-$K$4),0),0)</f>
        <v>0</v>
      </c>
    </row>
    <row r="56" spans="1:44" ht="17.25" customHeight="1">
      <c r="A56" s="774"/>
      <c r="F56" s="757">
        <f>E55</f>
        <v>6</v>
      </c>
      <c r="I56" s="775"/>
      <c r="J56" s="837" t="s">
        <v>757</v>
      </c>
      <c r="K56" s="797" t="str">
        <f>IF(AR56&gt;0,AR56,"- ")</f>
        <v xml:space="preserve">- </v>
      </c>
      <c r="L56" s="778"/>
      <c r="M56" s="779"/>
      <c r="N56" s="795"/>
      <c r="O56" s="781"/>
      <c r="P56" s="781"/>
      <c r="Q56" s="782"/>
      <c r="R56" s="783">
        <f t="shared" si="26"/>
        <v>0</v>
      </c>
      <c r="S56" s="795"/>
      <c r="T56" s="781"/>
      <c r="U56" s="781"/>
      <c r="V56" s="782"/>
      <c r="W56" s="783">
        <f t="shared" si="27"/>
        <v>0</v>
      </c>
      <c r="X56" s="787"/>
      <c r="Y56" s="781"/>
      <c r="Z56" s="781"/>
      <c r="AA56" s="782"/>
      <c r="AB56" s="783">
        <f t="shared" si="28"/>
        <v>0</v>
      </c>
      <c r="AC56" s="787"/>
      <c r="AD56" s="781"/>
      <c r="AE56" s="781"/>
      <c r="AF56" s="782"/>
      <c r="AG56" s="783">
        <f t="shared" si="29"/>
        <v>0</v>
      </c>
      <c r="AH56" s="788"/>
      <c r="AI56" s="789"/>
      <c r="AJ56" s="790"/>
      <c r="AK56" s="791"/>
      <c r="AL56" s="783">
        <f t="shared" si="30"/>
        <v>0</v>
      </c>
      <c r="AM56" s="769"/>
      <c r="AO56" s="845">
        <f t="shared" ref="AO56:AO95" si="31">AO55+1</f>
        <v>51</v>
      </c>
      <c r="AP56" s="793" t="e">
        <f>#REF!</f>
        <v>#REF!</v>
      </c>
      <c r="AR56" s="798">
        <f>IF($W59&gt;0,IF((INT(100*$W59/$AM59)-$K$4)&gt;0,IF(INT(100*$W59/$AM59)=100,100,INT(100*$W59/$AM59)-$K$4),0),0)</f>
        <v>0</v>
      </c>
    </row>
    <row r="57" spans="1:44" ht="17.25" customHeight="1">
      <c r="A57" s="774"/>
      <c r="G57" s="757">
        <f>F56</f>
        <v>6</v>
      </c>
      <c r="I57" s="775"/>
      <c r="J57" s="837" t="s">
        <v>758</v>
      </c>
      <c r="K57" s="797" t="str">
        <f>IF(AR57&gt;0,AR57,"- ")</f>
        <v xml:space="preserve">- </v>
      </c>
      <c r="L57" s="778"/>
      <c r="M57" s="779"/>
      <c r="N57" s="795"/>
      <c r="O57" s="781"/>
      <c r="P57" s="781"/>
      <c r="Q57" s="782"/>
      <c r="R57" s="783">
        <f t="shared" si="26"/>
        <v>0</v>
      </c>
      <c r="S57" s="795"/>
      <c r="T57" s="781"/>
      <c r="U57" s="781"/>
      <c r="V57" s="782"/>
      <c r="W57" s="783">
        <f t="shared" si="27"/>
        <v>0</v>
      </c>
      <c r="X57" s="787"/>
      <c r="Y57" s="781"/>
      <c r="Z57" s="781"/>
      <c r="AA57" s="782"/>
      <c r="AB57" s="783">
        <f t="shared" si="28"/>
        <v>0</v>
      </c>
      <c r="AC57" s="787"/>
      <c r="AD57" s="781"/>
      <c r="AE57" s="781"/>
      <c r="AF57" s="782"/>
      <c r="AG57" s="783">
        <f t="shared" si="29"/>
        <v>0</v>
      </c>
      <c r="AH57" s="788"/>
      <c r="AI57" s="789"/>
      <c r="AJ57" s="790"/>
      <c r="AK57" s="791"/>
      <c r="AL57" s="783">
        <f t="shared" si="30"/>
        <v>0</v>
      </c>
      <c r="AM57" s="769"/>
      <c r="AO57" s="792">
        <f t="shared" si="31"/>
        <v>52</v>
      </c>
      <c r="AP57" s="793" t="e">
        <f>#REF!</f>
        <v>#REF!</v>
      </c>
      <c r="AR57" s="798">
        <f>IF($AB59&gt;0,IF((INT(100*$AB59/$AM59)-$K$4)&gt;0,IF(INT(100*$AB59/$AM59)=100,100,INT(100*$AB59/$AM59)-$K$4),0),0)</f>
        <v>0</v>
      </c>
    </row>
    <row r="58" spans="1:44" ht="17.25" customHeight="1">
      <c r="A58" s="774"/>
      <c r="H58" s="757">
        <f>G57</f>
        <v>6</v>
      </c>
      <c r="I58" s="799"/>
      <c r="J58" s="837" t="s">
        <v>759</v>
      </c>
      <c r="K58" s="797" t="str">
        <f>IF(AR58&gt;0,AR58,"- ")</f>
        <v xml:space="preserve">- </v>
      </c>
      <c r="L58" s="800"/>
      <c r="M58" s="801"/>
      <c r="N58" s="806"/>
      <c r="O58" s="809"/>
      <c r="P58" s="810"/>
      <c r="Q58" s="811"/>
      <c r="R58" s="783">
        <f t="shared" si="26"/>
        <v>0</v>
      </c>
      <c r="S58" s="806"/>
      <c r="T58" s="809"/>
      <c r="U58" s="810"/>
      <c r="V58" s="811"/>
      <c r="W58" s="783">
        <f t="shared" si="27"/>
        <v>0</v>
      </c>
      <c r="X58" s="807"/>
      <c r="Y58" s="809"/>
      <c r="Z58" s="810"/>
      <c r="AA58" s="811"/>
      <c r="AB58" s="783">
        <f t="shared" si="28"/>
        <v>0</v>
      </c>
      <c r="AC58" s="808"/>
      <c r="AD58" s="809"/>
      <c r="AE58" s="810"/>
      <c r="AF58" s="811"/>
      <c r="AG58" s="783">
        <f t="shared" si="29"/>
        <v>0</v>
      </c>
      <c r="AH58" s="812"/>
      <c r="AI58" s="813"/>
      <c r="AJ58" s="814"/>
      <c r="AK58" s="815"/>
      <c r="AL58" s="783">
        <f t="shared" si="30"/>
        <v>0</v>
      </c>
      <c r="AM58" s="769"/>
      <c r="AO58" s="792">
        <f t="shared" si="31"/>
        <v>53</v>
      </c>
      <c r="AP58" s="793" t="e">
        <f>#REF!</f>
        <v>#REF!</v>
      </c>
      <c r="AR58" s="798">
        <f>IF($AG59&gt;0,IF((INT(100*$AG59/$AM59)-$K$4)&gt;0,IF(INT(100*$AG59/$AM59)=100,100,INT(100*$AG59/$AM59)-$K$4),0),0)</f>
        <v>0</v>
      </c>
    </row>
    <row r="59" spans="1:44" ht="17.25" customHeight="1">
      <c r="A59" s="816"/>
      <c r="B59" s="817"/>
      <c r="C59" s="817"/>
      <c r="D59" s="817"/>
      <c r="E59" s="817"/>
      <c r="F59" s="817"/>
      <c r="G59" s="817"/>
      <c r="H59" s="817"/>
      <c r="I59" s="757">
        <f>H58</f>
        <v>6</v>
      </c>
      <c r="J59" s="846" t="s">
        <v>760</v>
      </c>
      <c r="K59" s="839" t="str">
        <f>IF(AR59&gt;0,AR59,"- ")</f>
        <v xml:space="preserve">- </v>
      </c>
      <c r="L59" s="820" t="s">
        <v>761</v>
      </c>
      <c r="M59" s="821">
        <f>SUM(M51:M58)</f>
        <v>0</v>
      </c>
      <c r="N59" s="822"/>
      <c r="O59" s="823"/>
      <c r="P59" s="823"/>
      <c r="Q59" s="824"/>
      <c r="R59" s="825">
        <f>SUM(R51:R58)</f>
        <v>0</v>
      </c>
      <c r="S59" s="826"/>
      <c r="T59" s="823"/>
      <c r="U59" s="823"/>
      <c r="V59" s="824"/>
      <c r="W59" s="825">
        <f>SUM(W51:W58)</f>
        <v>0</v>
      </c>
      <c r="X59" s="827"/>
      <c r="Y59" s="823"/>
      <c r="Z59" s="823"/>
      <c r="AA59" s="824"/>
      <c r="AB59" s="825">
        <f>SUM(AB51:AB58)</f>
        <v>0</v>
      </c>
      <c r="AC59" s="827"/>
      <c r="AD59" s="823"/>
      <c r="AE59" s="823"/>
      <c r="AF59" s="824"/>
      <c r="AG59" s="825">
        <f>SUM(AG51:AG58)</f>
        <v>0</v>
      </c>
      <c r="AH59" s="828"/>
      <c r="AI59" s="829"/>
      <c r="AJ59" s="829"/>
      <c r="AK59" s="829"/>
      <c r="AL59" s="825">
        <f>SUM(AL51:AL58)</f>
        <v>0</v>
      </c>
      <c r="AM59" s="830">
        <f>R59+W59+AB59+AG59+AL59</f>
        <v>0</v>
      </c>
      <c r="AO59" s="792">
        <f t="shared" si="31"/>
        <v>54</v>
      </c>
      <c r="AP59" s="793" t="e">
        <f>#REF!</f>
        <v>#REF!</v>
      </c>
      <c r="AR59" s="833">
        <f>IF($AL59&gt;0,IF((INT(100*$AL59/$AM59)-$K$4)&gt;0,IF(INT(100*$AL59/$AM59)=100,100,INT(100*$AL59/$AM59)-$K$4),0),0)</f>
        <v>0</v>
      </c>
    </row>
    <row r="60" spans="1:44" ht="17.25" customHeight="1">
      <c r="A60" s="757">
        <f>K60</f>
        <v>7</v>
      </c>
      <c r="B60" s="758"/>
      <c r="C60" s="758"/>
      <c r="D60" s="758"/>
      <c r="E60" s="758"/>
      <c r="F60" s="758"/>
      <c r="G60" s="758"/>
      <c r="H60" s="758"/>
      <c r="I60" s="759"/>
      <c r="J60" s="834" t="s">
        <v>753</v>
      </c>
      <c r="K60" s="761">
        <f>K51+1</f>
        <v>7</v>
      </c>
      <c r="L60" s="762"/>
      <c r="M60" s="763"/>
      <c r="N60" s="840"/>
      <c r="O60" s="765"/>
      <c r="P60" s="765"/>
      <c r="Q60" s="766"/>
      <c r="R60" s="783">
        <f>ROUNDDOWN(O60*P60-Q60*P60,3)</f>
        <v>0</v>
      </c>
      <c r="S60" s="840"/>
      <c r="T60" s="765"/>
      <c r="U60" s="765"/>
      <c r="V60" s="766"/>
      <c r="W60" s="783">
        <f>ROUNDDOWN(T60*U60-V60*U60,3)</f>
        <v>0</v>
      </c>
      <c r="X60" s="768"/>
      <c r="Y60" s="765"/>
      <c r="Z60" s="765"/>
      <c r="AA60" s="766"/>
      <c r="AB60" s="783">
        <f>ROUNDDOWN(Y60*Z60-AA60*Z60,3)</f>
        <v>0</v>
      </c>
      <c r="AC60" s="768"/>
      <c r="AD60" s="765"/>
      <c r="AE60" s="765"/>
      <c r="AF60" s="766"/>
      <c r="AG60" s="783">
        <f>ROUNDDOWN(AD60*AE60-AF60*AE60,3)</f>
        <v>0</v>
      </c>
      <c r="AH60" s="844"/>
      <c r="AI60" s="765"/>
      <c r="AJ60" s="765"/>
      <c r="AK60" s="841"/>
      <c r="AL60" s="783">
        <f>ROUNDDOWN(AI60*AJ60-AK60*AJ60,3)</f>
        <v>0</v>
      </c>
      <c r="AM60" s="842"/>
      <c r="AO60" s="792">
        <f t="shared" si="31"/>
        <v>55</v>
      </c>
      <c r="AP60" s="793" t="e">
        <f>#REF!</f>
        <v>#REF!</v>
      </c>
      <c r="AR60" s="773"/>
    </row>
    <row r="61" spans="1:44" ht="17.25" customHeight="1">
      <c r="A61" s="774"/>
      <c r="B61" s="757">
        <f>A60</f>
        <v>7</v>
      </c>
      <c r="I61" s="775"/>
      <c r="J61" s="837" t="s">
        <v>754</v>
      </c>
      <c r="K61" s="777"/>
      <c r="L61" s="778"/>
      <c r="M61" s="779"/>
      <c r="N61" s="795"/>
      <c r="O61" s="781"/>
      <c r="P61" s="781"/>
      <c r="Q61" s="782"/>
      <c r="R61" s="783">
        <f t="shared" ref="R61:R67" si="32">ROUNDDOWN(O61*P61-Q61*P61,3)</f>
        <v>0</v>
      </c>
      <c r="S61" s="795"/>
      <c r="T61" s="781"/>
      <c r="U61" s="781"/>
      <c r="V61" s="782"/>
      <c r="W61" s="783">
        <f t="shared" ref="W61:W67" si="33">ROUNDDOWN(T61*U61-V61*U61,3)</f>
        <v>0</v>
      </c>
      <c r="X61" s="784"/>
      <c r="Y61" s="781"/>
      <c r="Z61" s="781"/>
      <c r="AA61" s="782"/>
      <c r="AB61" s="783">
        <f t="shared" ref="AB61:AB67" si="34">ROUNDDOWN(Y61*Z61-AA61*Z61,3)</f>
        <v>0</v>
      </c>
      <c r="AC61" s="787"/>
      <c r="AD61" s="781"/>
      <c r="AE61" s="781"/>
      <c r="AF61" s="782"/>
      <c r="AG61" s="783">
        <f t="shared" ref="AG61:AG67" si="35">ROUNDDOWN(AD61*AE61-AF61*AE61,3)</f>
        <v>0</v>
      </c>
      <c r="AH61" s="788"/>
      <c r="AI61" s="789"/>
      <c r="AJ61" s="790"/>
      <c r="AK61" s="791"/>
      <c r="AL61" s="783">
        <f t="shared" ref="AL61:AL67" si="36">ROUNDDOWN(AI61*AJ61-AK61*AJ61,3)</f>
        <v>0</v>
      </c>
      <c r="AM61" s="769"/>
      <c r="AO61" s="792">
        <f t="shared" si="31"/>
        <v>56</v>
      </c>
      <c r="AP61" s="793" t="e">
        <f>#REF!</f>
        <v>#REF!</v>
      </c>
      <c r="AR61" s="773"/>
    </row>
    <row r="62" spans="1:44" ht="17.25" customHeight="1">
      <c r="A62" s="774"/>
      <c r="C62" s="757">
        <f>B61</f>
        <v>7</v>
      </c>
      <c r="I62" s="775"/>
      <c r="J62" s="837" t="s">
        <v>755</v>
      </c>
      <c r="K62" s="794">
        <f>INT(1000*AM68)/1000</f>
        <v>0</v>
      </c>
      <c r="L62" s="778"/>
      <c r="M62" s="779"/>
      <c r="N62" s="795"/>
      <c r="O62" s="781"/>
      <c r="P62" s="781"/>
      <c r="Q62" s="782"/>
      <c r="R62" s="783">
        <f t="shared" si="32"/>
        <v>0</v>
      </c>
      <c r="S62" s="795"/>
      <c r="T62" s="781"/>
      <c r="U62" s="781"/>
      <c r="V62" s="782"/>
      <c r="W62" s="783">
        <f t="shared" si="33"/>
        <v>0</v>
      </c>
      <c r="X62" s="787"/>
      <c r="Y62" s="781"/>
      <c r="Z62" s="781"/>
      <c r="AA62" s="782"/>
      <c r="AB62" s="783">
        <f t="shared" si="34"/>
        <v>0</v>
      </c>
      <c r="AC62" s="787"/>
      <c r="AD62" s="781"/>
      <c r="AE62" s="781"/>
      <c r="AF62" s="782"/>
      <c r="AG62" s="783">
        <f t="shared" si="35"/>
        <v>0</v>
      </c>
      <c r="AH62" s="788"/>
      <c r="AI62" s="789"/>
      <c r="AJ62" s="790"/>
      <c r="AK62" s="791"/>
      <c r="AL62" s="783">
        <f t="shared" si="36"/>
        <v>0</v>
      </c>
      <c r="AM62" s="769"/>
      <c r="AO62" s="792">
        <f t="shared" si="31"/>
        <v>57</v>
      </c>
      <c r="AP62" s="793" t="e">
        <f>#REF!</f>
        <v>#REF!</v>
      </c>
      <c r="AR62" s="773"/>
    </row>
    <row r="63" spans="1:44" ht="17.25" customHeight="1">
      <c r="A63" s="774"/>
      <c r="D63" s="757">
        <f>C62</f>
        <v>7</v>
      </c>
      <c r="I63" s="775"/>
      <c r="J63" s="837" t="s">
        <v>123</v>
      </c>
      <c r="K63" s="796">
        <f>IF(M68&gt;0,INT(100*(AM68)/M68),0)</f>
        <v>0</v>
      </c>
      <c r="L63" s="778"/>
      <c r="M63" s="779"/>
      <c r="N63" s="795"/>
      <c r="O63" s="781"/>
      <c r="P63" s="781"/>
      <c r="Q63" s="782"/>
      <c r="R63" s="783">
        <f t="shared" si="32"/>
        <v>0</v>
      </c>
      <c r="S63" s="795"/>
      <c r="T63" s="781"/>
      <c r="U63" s="781"/>
      <c r="V63" s="782"/>
      <c r="W63" s="783">
        <f t="shared" si="33"/>
        <v>0</v>
      </c>
      <c r="X63" s="787"/>
      <c r="Y63" s="781"/>
      <c r="Z63" s="781"/>
      <c r="AA63" s="782"/>
      <c r="AB63" s="783">
        <f t="shared" si="34"/>
        <v>0</v>
      </c>
      <c r="AC63" s="787"/>
      <c r="AD63" s="781"/>
      <c r="AE63" s="781"/>
      <c r="AF63" s="782"/>
      <c r="AG63" s="783">
        <f t="shared" si="35"/>
        <v>0</v>
      </c>
      <c r="AH63" s="788"/>
      <c r="AI63" s="789"/>
      <c r="AJ63" s="790"/>
      <c r="AK63" s="791"/>
      <c r="AL63" s="783">
        <f t="shared" si="36"/>
        <v>0</v>
      </c>
      <c r="AM63" s="769"/>
      <c r="AO63" s="792">
        <f t="shared" si="31"/>
        <v>58</v>
      </c>
      <c r="AP63" s="793" t="e">
        <f>#REF!</f>
        <v>#REF!</v>
      </c>
      <c r="AR63" s="773"/>
    </row>
    <row r="64" spans="1:44" ht="17.25" customHeight="1">
      <c r="A64" s="774"/>
      <c r="E64" s="757">
        <f>D63</f>
        <v>7</v>
      </c>
      <c r="I64" s="775"/>
      <c r="J64" s="837" t="s">
        <v>756</v>
      </c>
      <c r="K64" s="797" t="str">
        <f>IF(AR64&gt;0,AR64,"- ")</f>
        <v xml:space="preserve">- </v>
      </c>
      <c r="L64" s="778"/>
      <c r="M64" s="779"/>
      <c r="N64" s="795"/>
      <c r="O64" s="781"/>
      <c r="P64" s="781"/>
      <c r="Q64" s="782"/>
      <c r="R64" s="783">
        <f t="shared" si="32"/>
        <v>0</v>
      </c>
      <c r="S64" s="795"/>
      <c r="T64" s="781"/>
      <c r="U64" s="781"/>
      <c r="V64" s="782"/>
      <c r="W64" s="783">
        <f t="shared" si="33"/>
        <v>0</v>
      </c>
      <c r="X64" s="787"/>
      <c r="Y64" s="781"/>
      <c r="Z64" s="781"/>
      <c r="AA64" s="782"/>
      <c r="AB64" s="783">
        <f t="shared" si="34"/>
        <v>0</v>
      </c>
      <c r="AC64" s="787"/>
      <c r="AD64" s="781"/>
      <c r="AE64" s="781"/>
      <c r="AF64" s="782"/>
      <c r="AG64" s="783">
        <f t="shared" si="35"/>
        <v>0</v>
      </c>
      <c r="AH64" s="788"/>
      <c r="AI64" s="789"/>
      <c r="AJ64" s="790"/>
      <c r="AK64" s="791"/>
      <c r="AL64" s="783">
        <f t="shared" si="36"/>
        <v>0</v>
      </c>
      <c r="AM64" s="769"/>
      <c r="AO64" s="792">
        <f t="shared" si="31"/>
        <v>59</v>
      </c>
      <c r="AP64" s="793" t="e">
        <f>#REF!</f>
        <v>#REF!</v>
      </c>
      <c r="AR64" s="798">
        <f>IF($R68&gt;0,IF((INT(100*$R68/$AM68)-$K$4)&gt;0,IF(INT(100*$R68/$AM68)=100,100,INT(100*$R68/$AM68)-$K$4),0),0)</f>
        <v>0</v>
      </c>
    </row>
    <row r="65" spans="1:44" ht="17.25" customHeight="1">
      <c r="A65" s="774"/>
      <c r="F65" s="757">
        <f>E64</f>
        <v>7</v>
      </c>
      <c r="I65" s="775"/>
      <c r="J65" s="837" t="s">
        <v>757</v>
      </c>
      <c r="K65" s="797" t="str">
        <f>IF(AR65&gt;0,AR65,"- ")</f>
        <v xml:space="preserve">- </v>
      </c>
      <c r="L65" s="778"/>
      <c r="M65" s="779"/>
      <c r="N65" s="795"/>
      <c r="O65" s="781"/>
      <c r="P65" s="781"/>
      <c r="Q65" s="782"/>
      <c r="R65" s="783">
        <f t="shared" si="32"/>
        <v>0</v>
      </c>
      <c r="S65" s="795"/>
      <c r="T65" s="781"/>
      <c r="U65" s="781"/>
      <c r="V65" s="782"/>
      <c r="W65" s="783">
        <f t="shared" si="33"/>
        <v>0</v>
      </c>
      <c r="X65" s="787"/>
      <c r="Y65" s="781"/>
      <c r="Z65" s="781"/>
      <c r="AA65" s="782"/>
      <c r="AB65" s="783">
        <f t="shared" si="34"/>
        <v>0</v>
      </c>
      <c r="AC65" s="787"/>
      <c r="AD65" s="781"/>
      <c r="AE65" s="781"/>
      <c r="AF65" s="782"/>
      <c r="AG65" s="783">
        <f t="shared" si="35"/>
        <v>0</v>
      </c>
      <c r="AH65" s="788"/>
      <c r="AI65" s="789"/>
      <c r="AJ65" s="790"/>
      <c r="AK65" s="791"/>
      <c r="AL65" s="783">
        <f t="shared" si="36"/>
        <v>0</v>
      </c>
      <c r="AM65" s="769"/>
      <c r="AO65" s="836">
        <f t="shared" si="31"/>
        <v>60</v>
      </c>
      <c r="AP65" s="793" t="e">
        <f>#REF!</f>
        <v>#REF!</v>
      </c>
      <c r="AR65" s="798">
        <f>IF($W68&gt;0,IF((INT(100*$W68/$AM68)-$K$4)&gt;0,IF(INT(100*$W68/$AM68)=100,100,INT(100*$W68/$AM68)-$K$4),0),0)</f>
        <v>0</v>
      </c>
    </row>
    <row r="66" spans="1:44" ht="17.25" customHeight="1">
      <c r="A66" s="774"/>
      <c r="G66" s="757">
        <f>F65</f>
        <v>7</v>
      </c>
      <c r="I66" s="775"/>
      <c r="J66" s="837" t="s">
        <v>758</v>
      </c>
      <c r="K66" s="797" t="str">
        <f>IF(AR66&gt;0,AR66,"- ")</f>
        <v xml:space="preserve">- </v>
      </c>
      <c r="L66" s="778"/>
      <c r="M66" s="779"/>
      <c r="N66" s="795"/>
      <c r="O66" s="781"/>
      <c r="P66" s="781"/>
      <c r="Q66" s="782"/>
      <c r="R66" s="783">
        <f t="shared" si="32"/>
        <v>0</v>
      </c>
      <c r="S66" s="795"/>
      <c r="T66" s="781"/>
      <c r="U66" s="781"/>
      <c r="V66" s="782"/>
      <c r="W66" s="783">
        <f t="shared" si="33"/>
        <v>0</v>
      </c>
      <c r="X66" s="787"/>
      <c r="Y66" s="781"/>
      <c r="Z66" s="781"/>
      <c r="AA66" s="782"/>
      <c r="AB66" s="783">
        <f t="shared" si="34"/>
        <v>0</v>
      </c>
      <c r="AC66" s="787"/>
      <c r="AD66" s="781"/>
      <c r="AE66" s="781"/>
      <c r="AF66" s="782"/>
      <c r="AG66" s="783">
        <f t="shared" si="35"/>
        <v>0</v>
      </c>
      <c r="AH66" s="788"/>
      <c r="AI66" s="789"/>
      <c r="AJ66" s="790"/>
      <c r="AK66" s="791"/>
      <c r="AL66" s="783">
        <f t="shared" si="36"/>
        <v>0</v>
      </c>
      <c r="AM66" s="769"/>
      <c r="AO66" s="771">
        <f t="shared" si="31"/>
        <v>61</v>
      </c>
      <c r="AP66" s="793" t="e">
        <f>#REF!</f>
        <v>#REF!</v>
      </c>
      <c r="AR66" s="798">
        <f>IF($AB68&gt;0,IF((INT(100*$AB68/$AM68)-$K$4)&gt;0,IF(INT(100*$AB68/$AM68)=100,100,INT(100*$AB68/$AM68)-$K$4),0),0)</f>
        <v>0</v>
      </c>
    </row>
    <row r="67" spans="1:44" ht="17.25" customHeight="1">
      <c r="A67" s="774"/>
      <c r="H67" s="757">
        <f>G66</f>
        <v>7</v>
      </c>
      <c r="I67" s="799"/>
      <c r="J67" s="837" t="s">
        <v>759</v>
      </c>
      <c r="K67" s="797" t="str">
        <f>IF(AR67&gt;0,AR67,"- ")</f>
        <v xml:space="preserve">- </v>
      </c>
      <c r="L67" s="800"/>
      <c r="M67" s="801"/>
      <c r="N67" s="806"/>
      <c r="O67" s="809"/>
      <c r="P67" s="810"/>
      <c r="Q67" s="811"/>
      <c r="R67" s="783">
        <f t="shared" si="32"/>
        <v>0</v>
      </c>
      <c r="S67" s="806"/>
      <c r="T67" s="809"/>
      <c r="U67" s="810"/>
      <c r="V67" s="811"/>
      <c r="W67" s="783">
        <f t="shared" si="33"/>
        <v>0</v>
      </c>
      <c r="X67" s="807"/>
      <c r="Y67" s="809"/>
      <c r="Z67" s="810"/>
      <c r="AA67" s="811"/>
      <c r="AB67" s="783">
        <f t="shared" si="34"/>
        <v>0</v>
      </c>
      <c r="AC67" s="808"/>
      <c r="AD67" s="809"/>
      <c r="AE67" s="810"/>
      <c r="AF67" s="811"/>
      <c r="AG67" s="783">
        <f t="shared" si="35"/>
        <v>0</v>
      </c>
      <c r="AH67" s="812"/>
      <c r="AI67" s="813"/>
      <c r="AJ67" s="814"/>
      <c r="AK67" s="815"/>
      <c r="AL67" s="783">
        <f t="shared" si="36"/>
        <v>0</v>
      </c>
      <c r="AM67" s="769"/>
      <c r="AO67" s="792">
        <f t="shared" si="31"/>
        <v>62</v>
      </c>
      <c r="AP67" s="793" t="e">
        <f>#REF!</f>
        <v>#REF!</v>
      </c>
      <c r="AR67" s="798">
        <f>IF($AG68&gt;0,IF((INT(100*$AG68/$AM68)-$K$4)&gt;0,IF(INT(100*$AG68/$AM68)=100,100,INT(100*$AG68/$AM68)-$K$4),0),0)</f>
        <v>0</v>
      </c>
    </row>
    <row r="68" spans="1:44" ht="17.25" customHeight="1">
      <c r="A68" s="816"/>
      <c r="B68" s="817"/>
      <c r="C68" s="817"/>
      <c r="D68" s="817"/>
      <c r="E68" s="817"/>
      <c r="F68" s="817"/>
      <c r="G68" s="817"/>
      <c r="H68" s="817"/>
      <c r="I68" s="757">
        <f>H67</f>
        <v>7</v>
      </c>
      <c r="J68" s="838" t="s">
        <v>760</v>
      </c>
      <c r="K68" s="819" t="str">
        <f>IF(AR68&gt;0,AR68,"- ")</f>
        <v xml:space="preserve">- </v>
      </c>
      <c r="L68" s="820" t="s">
        <v>761</v>
      </c>
      <c r="M68" s="821">
        <f>SUM(M60:M67)</f>
        <v>0</v>
      </c>
      <c r="N68" s="822"/>
      <c r="O68" s="823"/>
      <c r="P68" s="823"/>
      <c r="Q68" s="824"/>
      <c r="R68" s="825">
        <f>SUM(R60:R67)</f>
        <v>0</v>
      </c>
      <c r="S68" s="826"/>
      <c r="T68" s="823"/>
      <c r="U68" s="823"/>
      <c r="V68" s="824"/>
      <c r="W68" s="825">
        <f>SUM(W60:W67)</f>
        <v>0</v>
      </c>
      <c r="X68" s="827"/>
      <c r="Y68" s="823"/>
      <c r="Z68" s="823"/>
      <c r="AA68" s="824"/>
      <c r="AB68" s="825">
        <f>SUM(AB60:AB67)</f>
        <v>0</v>
      </c>
      <c r="AC68" s="827"/>
      <c r="AD68" s="823"/>
      <c r="AE68" s="823"/>
      <c r="AF68" s="824"/>
      <c r="AG68" s="825">
        <f>SUM(AG60:AG67)</f>
        <v>0</v>
      </c>
      <c r="AH68" s="828"/>
      <c r="AI68" s="829"/>
      <c r="AJ68" s="829"/>
      <c r="AK68" s="829"/>
      <c r="AL68" s="825">
        <f>SUM(AL60:AL67)</f>
        <v>0</v>
      </c>
      <c r="AM68" s="830">
        <f>R68+W68+AB68+AG68+AL68</f>
        <v>0</v>
      </c>
      <c r="AO68" s="792">
        <f t="shared" si="31"/>
        <v>63</v>
      </c>
      <c r="AP68" s="793" t="e">
        <f>#REF!</f>
        <v>#REF!</v>
      </c>
      <c r="AR68" s="833">
        <f>IF($AL68&gt;0,IF((INT(100*$AL68/$AM68)-$K$4)&gt;0,IF(INT(100*$AL68/$AM68)=100,100,INT(100*$AL68/$AM68)-$K$4),0),0)</f>
        <v>0</v>
      </c>
    </row>
    <row r="69" spans="1:44" ht="17.25" customHeight="1">
      <c r="A69" s="757">
        <f>K69</f>
        <v>8</v>
      </c>
      <c r="B69" s="758"/>
      <c r="C69" s="758"/>
      <c r="D69" s="758"/>
      <c r="E69" s="758"/>
      <c r="F69" s="758"/>
      <c r="G69" s="758"/>
      <c r="H69" s="758"/>
      <c r="I69" s="759"/>
      <c r="J69" s="834" t="s">
        <v>753</v>
      </c>
      <c r="K69" s="835">
        <f>K60+1</f>
        <v>8</v>
      </c>
      <c r="L69" s="762"/>
      <c r="M69" s="763"/>
      <c r="N69" s="840"/>
      <c r="O69" s="765"/>
      <c r="P69" s="765"/>
      <c r="Q69" s="766"/>
      <c r="R69" s="783">
        <f>ROUNDDOWN(O69*P69-Q69*P69,3)</f>
        <v>0</v>
      </c>
      <c r="S69" s="840"/>
      <c r="T69" s="765"/>
      <c r="U69" s="765"/>
      <c r="V69" s="766"/>
      <c r="W69" s="783">
        <f>ROUNDDOWN(T69*U69-V69*U69,3)</f>
        <v>0</v>
      </c>
      <c r="X69" s="768"/>
      <c r="Y69" s="765"/>
      <c r="Z69" s="765"/>
      <c r="AA69" s="766"/>
      <c r="AB69" s="783">
        <f>ROUNDDOWN(Y69*Z69-AA69*Z69,3)</f>
        <v>0</v>
      </c>
      <c r="AC69" s="768"/>
      <c r="AD69" s="765"/>
      <c r="AE69" s="765"/>
      <c r="AF69" s="766"/>
      <c r="AG69" s="783">
        <f>ROUNDDOWN(AD69*AE69-AF69*AE69,3)</f>
        <v>0</v>
      </c>
      <c r="AH69" s="844"/>
      <c r="AI69" s="765"/>
      <c r="AJ69" s="765"/>
      <c r="AK69" s="841"/>
      <c r="AL69" s="783">
        <f>ROUNDDOWN(AI69*AJ69-AK69*AJ69,3)</f>
        <v>0</v>
      </c>
      <c r="AM69" s="842"/>
      <c r="AO69" s="792">
        <f t="shared" si="31"/>
        <v>64</v>
      </c>
      <c r="AP69" s="793" t="e">
        <f>#REF!</f>
        <v>#REF!</v>
      </c>
      <c r="AR69" s="773"/>
    </row>
    <row r="70" spans="1:44" ht="17.25" customHeight="1">
      <c r="A70" s="774"/>
      <c r="B70" s="757">
        <f>A69</f>
        <v>8</v>
      </c>
      <c r="I70" s="775"/>
      <c r="J70" s="837" t="s">
        <v>754</v>
      </c>
      <c r="K70" s="777"/>
      <c r="L70" s="778"/>
      <c r="M70" s="779"/>
      <c r="N70" s="795"/>
      <c r="O70" s="781"/>
      <c r="P70" s="781"/>
      <c r="Q70" s="782"/>
      <c r="R70" s="783">
        <f t="shared" ref="R70:R76" si="37">ROUNDDOWN(O70*P70-Q70*P70,3)</f>
        <v>0</v>
      </c>
      <c r="S70" s="795"/>
      <c r="T70" s="781"/>
      <c r="U70" s="781"/>
      <c r="V70" s="782"/>
      <c r="W70" s="783">
        <f t="shared" ref="W70:W76" si="38">ROUNDDOWN(T70*U70-V70*U70,3)</f>
        <v>0</v>
      </c>
      <c r="X70" s="784"/>
      <c r="Y70" s="781"/>
      <c r="Z70" s="781"/>
      <c r="AA70" s="782"/>
      <c r="AB70" s="783">
        <f t="shared" ref="AB70:AB76" si="39">ROUNDDOWN(Y70*Z70-AA70*Z70,3)</f>
        <v>0</v>
      </c>
      <c r="AC70" s="787"/>
      <c r="AD70" s="781"/>
      <c r="AE70" s="781"/>
      <c r="AF70" s="782"/>
      <c r="AG70" s="783">
        <f t="shared" ref="AG70:AG76" si="40">ROUNDDOWN(AD70*AE70-AF70*AE70,3)</f>
        <v>0</v>
      </c>
      <c r="AH70" s="788"/>
      <c r="AI70" s="789"/>
      <c r="AJ70" s="790"/>
      <c r="AK70" s="791"/>
      <c r="AL70" s="783">
        <f t="shared" ref="AL70:AL76" si="41">ROUNDDOWN(AI70*AJ70-AK70*AJ70,3)</f>
        <v>0</v>
      </c>
      <c r="AM70" s="769"/>
      <c r="AO70" s="792">
        <f t="shared" si="31"/>
        <v>65</v>
      </c>
      <c r="AP70" s="793" t="e">
        <f>#REF!</f>
        <v>#REF!</v>
      </c>
      <c r="AR70" s="773"/>
    </row>
    <row r="71" spans="1:44" ht="17.25" customHeight="1">
      <c r="A71" s="774"/>
      <c r="C71" s="757">
        <f>B70</f>
        <v>8</v>
      </c>
      <c r="I71" s="775"/>
      <c r="J71" s="837" t="s">
        <v>755</v>
      </c>
      <c r="K71" s="794">
        <f>INT(1000*AM77)/1000</f>
        <v>0</v>
      </c>
      <c r="L71" s="778"/>
      <c r="M71" s="779"/>
      <c r="N71" s="795"/>
      <c r="O71" s="781"/>
      <c r="P71" s="781"/>
      <c r="Q71" s="782"/>
      <c r="R71" s="783">
        <f t="shared" si="37"/>
        <v>0</v>
      </c>
      <c r="S71" s="795"/>
      <c r="T71" s="781"/>
      <c r="U71" s="781"/>
      <c r="V71" s="782"/>
      <c r="W71" s="783">
        <f t="shared" si="38"/>
        <v>0</v>
      </c>
      <c r="X71" s="787"/>
      <c r="Y71" s="781"/>
      <c r="Z71" s="781"/>
      <c r="AA71" s="782"/>
      <c r="AB71" s="783">
        <f t="shared" si="39"/>
        <v>0</v>
      </c>
      <c r="AC71" s="787"/>
      <c r="AD71" s="781"/>
      <c r="AE71" s="781"/>
      <c r="AF71" s="782"/>
      <c r="AG71" s="783">
        <f t="shared" si="40"/>
        <v>0</v>
      </c>
      <c r="AH71" s="788"/>
      <c r="AI71" s="789"/>
      <c r="AJ71" s="790"/>
      <c r="AK71" s="791"/>
      <c r="AL71" s="783">
        <f t="shared" si="41"/>
        <v>0</v>
      </c>
      <c r="AM71" s="769"/>
      <c r="AO71" s="792">
        <f t="shared" si="31"/>
        <v>66</v>
      </c>
      <c r="AP71" s="793" t="e">
        <f>#REF!</f>
        <v>#REF!</v>
      </c>
      <c r="AR71" s="773"/>
    </row>
    <row r="72" spans="1:44" ht="17.25" customHeight="1">
      <c r="A72" s="774"/>
      <c r="D72" s="757">
        <f>C71</f>
        <v>8</v>
      </c>
      <c r="I72" s="775"/>
      <c r="J72" s="837" t="s">
        <v>123</v>
      </c>
      <c r="K72" s="796">
        <f>IF(M77&gt;0,INT(100*(AM77)/M77),0)</f>
        <v>0</v>
      </c>
      <c r="L72" s="778"/>
      <c r="M72" s="779"/>
      <c r="N72" s="795"/>
      <c r="O72" s="781"/>
      <c r="P72" s="781"/>
      <c r="Q72" s="782"/>
      <c r="R72" s="783">
        <f t="shared" si="37"/>
        <v>0</v>
      </c>
      <c r="S72" s="795"/>
      <c r="T72" s="781"/>
      <c r="U72" s="781"/>
      <c r="V72" s="782"/>
      <c r="W72" s="783">
        <f t="shared" si="38"/>
        <v>0</v>
      </c>
      <c r="X72" s="787"/>
      <c r="Y72" s="781"/>
      <c r="Z72" s="781"/>
      <c r="AA72" s="782"/>
      <c r="AB72" s="783">
        <f t="shared" si="39"/>
        <v>0</v>
      </c>
      <c r="AC72" s="787"/>
      <c r="AD72" s="781"/>
      <c r="AE72" s="781"/>
      <c r="AF72" s="782"/>
      <c r="AG72" s="783">
        <f t="shared" si="40"/>
        <v>0</v>
      </c>
      <c r="AH72" s="788"/>
      <c r="AI72" s="789"/>
      <c r="AJ72" s="790"/>
      <c r="AK72" s="791"/>
      <c r="AL72" s="783">
        <f t="shared" si="41"/>
        <v>0</v>
      </c>
      <c r="AM72" s="769"/>
      <c r="AO72" s="792">
        <f t="shared" si="31"/>
        <v>67</v>
      </c>
      <c r="AP72" s="793" t="e">
        <f>#REF!</f>
        <v>#REF!</v>
      </c>
      <c r="AR72" s="773"/>
    </row>
    <row r="73" spans="1:44" ht="17.25" customHeight="1">
      <c r="A73" s="774"/>
      <c r="E73" s="757">
        <f>D72</f>
        <v>8</v>
      </c>
      <c r="I73" s="775"/>
      <c r="J73" s="837" t="s">
        <v>756</v>
      </c>
      <c r="K73" s="797" t="str">
        <f>IF(AR73&gt;0,AR73,"- ")</f>
        <v xml:space="preserve">- </v>
      </c>
      <c r="L73" s="778"/>
      <c r="M73" s="779"/>
      <c r="N73" s="795"/>
      <c r="O73" s="781"/>
      <c r="P73" s="781"/>
      <c r="Q73" s="782"/>
      <c r="R73" s="783">
        <f t="shared" si="37"/>
        <v>0</v>
      </c>
      <c r="S73" s="795"/>
      <c r="T73" s="781"/>
      <c r="U73" s="781"/>
      <c r="V73" s="782"/>
      <c r="W73" s="783">
        <f t="shared" si="38"/>
        <v>0</v>
      </c>
      <c r="X73" s="787"/>
      <c r="Y73" s="781"/>
      <c r="Z73" s="781"/>
      <c r="AA73" s="782"/>
      <c r="AB73" s="783">
        <f t="shared" si="39"/>
        <v>0</v>
      </c>
      <c r="AC73" s="787"/>
      <c r="AD73" s="781"/>
      <c r="AE73" s="781"/>
      <c r="AF73" s="782"/>
      <c r="AG73" s="783">
        <f t="shared" si="40"/>
        <v>0</v>
      </c>
      <c r="AH73" s="788"/>
      <c r="AI73" s="789"/>
      <c r="AJ73" s="790"/>
      <c r="AK73" s="791"/>
      <c r="AL73" s="783">
        <f t="shared" si="41"/>
        <v>0</v>
      </c>
      <c r="AM73" s="769"/>
      <c r="AO73" s="792">
        <f t="shared" si="31"/>
        <v>68</v>
      </c>
      <c r="AP73" s="793" t="e">
        <f>#REF!</f>
        <v>#REF!</v>
      </c>
      <c r="AR73" s="798">
        <f>IF($R77&gt;0,IF((INT(100*$R77/$AM77)-$K$4)&gt;0,IF(INT(100*$R77/$AM77)=100,100,INT(100*$R77/$AM77)-$K$4),0),0)</f>
        <v>0</v>
      </c>
    </row>
    <row r="74" spans="1:44" ht="17.25" customHeight="1">
      <c r="A74" s="774"/>
      <c r="F74" s="757">
        <f>E73</f>
        <v>8</v>
      </c>
      <c r="I74" s="775"/>
      <c r="J74" s="837" t="s">
        <v>757</v>
      </c>
      <c r="K74" s="797" t="str">
        <f>IF(AR74&gt;0,AR74,"- ")</f>
        <v xml:space="preserve">- </v>
      </c>
      <c r="L74" s="778"/>
      <c r="M74" s="779"/>
      <c r="N74" s="795"/>
      <c r="O74" s="781"/>
      <c r="P74" s="781"/>
      <c r="Q74" s="782"/>
      <c r="R74" s="783">
        <f t="shared" si="37"/>
        <v>0</v>
      </c>
      <c r="S74" s="795"/>
      <c r="T74" s="781"/>
      <c r="U74" s="781"/>
      <c r="V74" s="782"/>
      <c r="W74" s="783">
        <f t="shared" si="38"/>
        <v>0</v>
      </c>
      <c r="X74" s="787"/>
      <c r="Y74" s="781"/>
      <c r="Z74" s="781"/>
      <c r="AA74" s="782"/>
      <c r="AB74" s="783">
        <f t="shared" si="39"/>
        <v>0</v>
      </c>
      <c r="AC74" s="787"/>
      <c r="AD74" s="781"/>
      <c r="AE74" s="781"/>
      <c r="AF74" s="782"/>
      <c r="AG74" s="783">
        <f t="shared" si="40"/>
        <v>0</v>
      </c>
      <c r="AH74" s="788"/>
      <c r="AI74" s="789"/>
      <c r="AJ74" s="790"/>
      <c r="AK74" s="791"/>
      <c r="AL74" s="783">
        <f t="shared" si="41"/>
        <v>0</v>
      </c>
      <c r="AM74" s="769"/>
      <c r="AO74" s="792">
        <f t="shared" si="31"/>
        <v>69</v>
      </c>
      <c r="AP74" s="793" t="e">
        <f>#REF!</f>
        <v>#REF!</v>
      </c>
      <c r="AR74" s="798">
        <f>IF($W77&gt;0,IF((INT(100*$W77/$AM77)-$K$4)&gt;0,IF(INT(100*$W77/$AM77)=100,100,INT(100*$W77/$AM77)-$K$4),0),0)</f>
        <v>0</v>
      </c>
    </row>
    <row r="75" spans="1:44" ht="17.25" customHeight="1">
      <c r="A75" s="774"/>
      <c r="G75" s="757">
        <f>F74</f>
        <v>8</v>
      </c>
      <c r="I75" s="775"/>
      <c r="J75" s="837" t="s">
        <v>758</v>
      </c>
      <c r="K75" s="797" t="str">
        <f>IF(AR75&gt;0,AR75,"- ")</f>
        <v xml:space="preserve">- </v>
      </c>
      <c r="L75" s="778"/>
      <c r="M75" s="779"/>
      <c r="N75" s="795"/>
      <c r="O75" s="781"/>
      <c r="P75" s="781"/>
      <c r="Q75" s="782"/>
      <c r="R75" s="783">
        <f t="shared" si="37"/>
        <v>0</v>
      </c>
      <c r="S75" s="795"/>
      <c r="T75" s="781"/>
      <c r="U75" s="781"/>
      <c r="V75" s="782"/>
      <c r="W75" s="783">
        <f t="shared" si="38"/>
        <v>0</v>
      </c>
      <c r="X75" s="787"/>
      <c r="Y75" s="781"/>
      <c r="Z75" s="781"/>
      <c r="AA75" s="782"/>
      <c r="AB75" s="783">
        <f t="shared" si="39"/>
        <v>0</v>
      </c>
      <c r="AC75" s="787"/>
      <c r="AD75" s="781"/>
      <c r="AE75" s="781"/>
      <c r="AF75" s="782"/>
      <c r="AG75" s="783">
        <f t="shared" si="40"/>
        <v>0</v>
      </c>
      <c r="AH75" s="788"/>
      <c r="AI75" s="789"/>
      <c r="AJ75" s="790"/>
      <c r="AK75" s="791"/>
      <c r="AL75" s="783">
        <f t="shared" si="41"/>
        <v>0</v>
      </c>
      <c r="AM75" s="769"/>
      <c r="AO75" s="836">
        <f t="shared" si="31"/>
        <v>70</v>
      </c>
      <c r="AP75" s="793" t="e">
        <f>#REF!</f>
        <v>#REF!</v>
      </c>
      <c r="AR75" s="798">
        <f>IF($AB77&gt;0,IF((INT(100*$AB77/$AM77)-$K$4)&gt;0,IF(INT(100*$AB77/$AM77)=100,100,INT(100*$AB77/$AM77)-$K$4),0),0)</f>
        <v>0</v>
      </c>
    </row>
    <row r="76" spans="1:44" ht="17.25" customHeight="1">
      <c r="A76" s="774"/>
      <c r="H76" s="757">
        <f>G75</f>
        <v>8</v>
      </c>
      <c r="I76" s="799"/>
      <c r="J76" s="843" t="s">
        <v>759</v>
      </c>
      <c r="K76" s="797" t="str">
        <f>IF(AR76&gt;0,AR76,"- ")</f>
        <v xml:space="preserve">- </v>
      </c>
      <c r="L76" s="800"/>
      <c r="M76" s="801"/>
      <c r="N76" s="806"/>
      <c r="O76" s="809"/>
      <c r="P76" s="810"/>
      <c r="Q76" s="811"/>
      <c r="R76" s="783">
        <f t="shared" si="37"/>
        <v>0</v>
      </c>
      <c r="S76" s="806"/>
      <c r="T76" s="809"/>
      <c r="U76" s="810"/>
      <c r="V76" s="811"/>
      <c r="W76" s="783">
        <f t="shared" si="38"/>
        <v>0</v>
      </c>
      <c r="X76" s="807"/>
      <c r="Y76" s="809"/>
      <c r="Z76" s="810"/>
      <c r="AA76" s="811"/>
      <c r="AB76" s="783">
        <f t="shared" si="39"/>
        <v>0</v>
      </c>
      <c r="AC76" s="808"/>
      <c r="AD76" s="809"/>
      <c r="AE76" s="810"/>
      <c r="AF76" s="811"/>
      <c r="AG76" s="783">
        <f t="shared" si="40"/>
        <v>0</v>
      </c>
      <c r="AH76" s="812"/>
      <c r="AI76" s="813"/>
      <c r="AJ76" s="814"/>
      <c r="AK76" s="815"/>
      <c r="AL76" s="783">
        <f t="shared" si="41"/>
        <v>0</v>
      </c>
      <c r="AM76" s="769"/>
      <c r="AO76" s="771">
        <f t="shared" si="31"/>
        <v>71</v>
      </c>
      <c r="AP76" s="793" t="e">
        <f>#REF!</f>
        <v>#REF!</v>
      </c>
      <c r="AR76" s="798">
        <f>IF($AG77&gt;0,IF((INT(100*$AG77/$AM77)-$K$4)&gt;0,IF(INT(100*$AG77/$AM77)=100,100,INT(100*$AG77/$AM77)-$K$4),0),0)</f>
        <v>0</v>
      </c>
    </row>
    <row r="77" spans="1:44" ht="17.25" customHeight="1">
      <c r="A77" s="816"/>
      <c r="B77" s="817"/>
      <c r="C77" s="817"/>
      <c r="D77" s="817"/>
      <c r="E77" s="817"/>
      <c r="F77" s="817"/>
      <c r="G77" s="817"/>
      <c r="H77" s="817"/>
      <c r="I77" s="757">
        <f>H76</f>
        <v>8</v>
      </c>
      <c r="J77" s="838" t="s">
        <v>760</v>
      </c>
      <c r="K77" s="839" t="str">
        <f>IF(AR77&gt;0,AR77,"- ")</f>
        <v xml:space="preserve">- </v>
      </c>
      <c r="L77" s="820" t="s">
        <v>761</v>
      </c>
      <c r="M77" s="821">
        <f>SUM(M69:M76)</f>
        <v>0</v>
      </c>
      <c r="N77" s="822"/>
      <c r="O77" s="823"/>
      <c r="P77" s="823"/>
      <c r="Q77" s="824"/>
      <c r="R77" s="825">
        <f>SUM(R69:R76)</f>
        <v>0</v>
      </c>
      <c r="S77" s="826"/>
      <c r="T77" s="823"/>
      <c r="U77" s="823"/>
      <c r="V77" s="824"/>
      <c r="W77" s="825">
        <f>SUM(W69:W76)</f>
        <v>0</v>
      </c>
      <c r="X77" s="827"/>
      <c r="Y77" s="823"/>
      <c r="Z77" s="823"/>
      <c r="AA77" s="824"/>
      <c r="AB77" s="825">
        <f>SUM(AB69:AB76)</f>
        <v>0</v>
      </c>
      <c r="AC77" s="827"/>
      <c r="AD77" s="823"/>
      <c r="AE77" s="823"/>
      <c r="AF77" s="824"/>
      <c r="AG77" s="825">
        <f>SUM(AG69:AG76)</f>
        <v>0</v>
      </c>
      <c r="AH77" s="828"/>
      <c r="AI77" s="829"/>
      <c r="AJ77" s="829"/>
      <c r="AK77" s="829"/>
      <c r="AL77" s="825">
        <f>SUM(AL69:AL76)</f>
        <v>0</v>
      </c>
      <c r="AM77" s="830">
        <f>R77+W77+AB77+AG77+AL77</f>
        <v>0</v>
      </c>
      <c r="AO77" s="792">
        <f t="shared" si="31"/>
        <v>72</v>
      </c>
      <c r="AP77" s="793" t="e">
        <f>#REF!</f>
        <v>#REF!</v>
      </c>
      <c r="AR77" s="833">
        <f>IF($AL77&gt;0,IF((INT(100*$AL77/$AM77)-$K$4)&gt;0,IF(INT(100*$AL77/$AM77)=100,100,INT(100*$AL77/$AM77)-$K$4),0),0)</f>
        <v>0</v>
      </c>
    </row>
    <row r="78" spans="1:44" ht="17.25" customHeight="1">
      <c r="A78" s="757">
        <f>K78</f>
        <v>9</v>
      </c>
      <c r="B78" s="758"/>
      <c r="C78" s="758"/>
      <c r="D78" s="758"/>
      <c r="E78" s="758"/>
      <c r="F78" s="758"/>
      <c r="G78" s="758"/>
      <c r="H78" s="758"/>
      <c r="I78" s="759"/>
      <c r="J78" s="834" t="s">
        <v>753</v>
      </c>
      <c r="K78" s="761">
        <f>K69+1</f>
        <v>9</v>
      </c>
      <c r="L78" s="762"/>
      <c r="M78" s="763"/>
      <c r="N78" s="840"/>
      <c r="O78" s="765"/>
      <c r="P78" s="765"/>
      <c r="Q78" s="766"/>
      <c r="R78" s="783">
        <f>ROUNDDOWN(O78*P78-Q78*P78,3)</f>
        <v>0</v>
      </c>
      <c r="S78" s="840"/>
      <c r="T78" s="765"/>
      <c r="U78" s="765"/>
      <c r="V78" s="766"/>
      <c r="W78" s="783">
        <f>ROUNDDOWN(T78*U78-V78*U78,3)</f>
        <v>0</v>
      </c>
      <c r="X78" s="768"/>
      <c r="Y78" s="765"/>
      <c r="Z78" s="765"/>
      <c r="AA78" s="766"/>
      <c r="AB78" s="783">
        <f>ROUNDDOWN(Y78*Z78-AA78*Z78,3)</f>
        <v>0</v>
      </c>
      <c r="AC78" s="768"/>
      <c r="AD78" s="765"/>
      <c r="AE78" s="765"/>
      <c r="AF78" s="766"/>
      <c r="AG78" s="783">
        <f>ROUNDDOWN(AD78*AE78-AF78*AE78,3)</f>
        <v>0</v>
      </c>
      <c r="AH78" s="844"/>
      <c r="AI78" s="765"/>
      <c r="AJ78" s="765"/>
      <c r="AK78" s="841"/>
      <c r="AL78" s="783">
        <f>ROUNDDOWN(AI78*AJ78-AK78*AJ78,3)</f>
        <v>0</v>
      </c>
      <c r="AM78" s="842"/>
      <c r="AO78" s="792">
        <f t="shared" si="31"/>
        <v>73</v>
      </c>
      <c r="AP78" s="793" t="e">
        <f>#REF!</f>
        <v>#REF!</v>
      </c>
      <c r="AR78" s="773"/>
    </row>
    <row r="79" spans="1:44" ht="17.25" customHeight="1">
      <c r="A79" s="774"/>
      <c r="B79" s="757">
        <f>A78</f>
        <v>9</v>
      </c>
      <c r="I79" s="775"/>
      <c r="J79" s="837" t="s">
        <v>754</v>
      </c>
      <c r="K79" s="777"/>
      <c r="L79" s="778"/>
      <c r="M79" s="779"/>
      <c r="N79" s="795"/>
      <c r="O79" s="781"/>
      <c r="P79" s="781"/>
      <c r="Q79" s="782"/>
      <c r="R79" s="783">
        <f t="shared" ref="R79:R85" si="42">ROUNDDOWN(O79*P79-Q79*P79,3)</f>
        <v>0</v>
      </c>
      <c r="S79" s="795"/>
      <c r="T79" s="781"/>
      <c r="U79" s="781"/>
      <c r="V79" s="782"/>
      <c r="W79" s="783">
        <f t="shared" ref="W79:W85" si="43">ROUNDDOWN(T79*U79-V79*U79,3)</f>
        <v>0</v>
      </c>
      <c r="X79" s="784"/>
      <c r="Y79" s="781"/>
      <c r="Z79" s="781"/>
      <c r="AA79" s="782"/>
      <c r="AB79" s="783">
        <f t="shared" ref="AB79:AB85" si="44">ROUNDDOWN(Y79*Z79-AA79*Z79,3)</f>
        <v>0</v>
      </c>
      <c r="AC79" s="787"/>
      <c r="AD79" s="781"/>
      <c r="AE79" s="781"/>
      <c r="AF79" s="782"/>
      <c r="AG79" s="783">
        <f t="shared" ref="AG79:AG85" si="45">ROUNDDOWN(AD79*AE79-AF79*AE79,3)</f>
        <v>0</v>
      </c>
      <c r="AH79" s="788"/>
      <c r="AI79" s="789"/>
      <c r="AJ79" s="790"/>
      <c r="AK79" s="791"/>
      <c r="AL79" s="783">
        <f t="shared" ref="AL79:AL85" si="46">ROUNDDOWN(AI79*AJ79-AK79*AJ79,3)</f>
        <v>0</v>
      </c>
      <c r="AM79" s="769"/>
      <c r="AO79" s="792">
        <f t="shared" si="31"/>
        <v>74</v>
      </c>
      <c r="AP79" s="793" t="e">
        <f>#REF!</f>
        <v>#REF!</v>
      </c>
      <c r="AR79" s="773"/>
    </row>
    <row r="80" spans="1:44" ht="17.25" customHeight="1">
      <c r="A80" s="774"/>
      <c r="C80" s="757">
        <f>B79</f>
        <v>9</v>
      </c>
      <c r="I80" s="775"/>
      <c r="J80" s="837" t="s">
        <v>755</v>
      </c>
      <c r="K80" s="794">
        <f>INT(1000*AM86)/1000</f>
        <v>0</v>
      </c>
      <c r="L80" s="778"/>
      <c r="M80" s="779"/>
      <c r="N80" s="795"/>
      <c r="O80" s="781"/>
      <c r="P80" s="781"/>
      <c r="Q80" s="782"/>
      <c r="R80" s="783">
        <f t="shared" si="42"/>
        <v>0</v>
      </c>
      <c r="S80" s="795"/>
      <c r="T80" s="781"/>
      <c r="U80" s="781"/>
      <c r="V80" s="782"/>
      <c r="W80" s="783">
        <f t="shared" si="43"/>
        <v>0</v>
      </c>
      <c r="X80" s="787"/>
      <c r="Y80" s="781"/>
      <c r="Z80" s="781"/>
      <c r="AA80" s="782"/>
      <c r="AB80" s="783">
        <f t="shared" si="44"/>
        <v>0</v>
      </c>
      <c r="AC80" s="787"/>
      <c r="AD80" s="781"/>
      <c r="AE80" s="781"/>
      <c r="AF80" s="782"/>
      <c r="AG80" s="783">
        <f t="shared" si="45"/>
        <v>0</v>
      </c>
      <c r="AH80" s="788"/>
      <c r="AI80" s="789"/>
      <c r="AJ80" s="790"/>
      <c r="AK80" s="791"/>
      <c r="AL80" s="783">
        <f t="shared" si="46"/>
        <v>0</v>
      </c>
      <c r="AM80" s="769"/>
      <c r="AO80" s="792">
        <f t="shared" si="31"/>
        <v>75</v>
      </c>
      <c r="AP80" s="793" t="e">
        <f>#REF!</f>
        <v>#REF!</v>
      </c>
      <c r="AR80" s="773"/>
    </row>
    <row r="81" spans="1:48" ht="17.25" customHeight="1">
      <c r="A81" s="774"/>
      <c r="D81" s="757">
        <f>C80</f>
        <v>9</v>
      </c>
      <c r="I81" s="775"/>
      <c r="J81" s="837" t="s">
        <v>123</v>
      </c>
      <c r="K81" s="796">
        <f>IF(M86&gt;0,INT(100*(AM86)/M86),0)</f>
        <v>0</v>
      </c>
      <c r="L81" s="778"/>
      <c r="M81" s="779"/>
      <c r="N81" s="795"/>
      <c r="O81" s="781"/>
      <c r="P81" s="781"/>
      <c r="Q81" s="782"/>
      <c r="R81" s="783">
        <f t="shared" si="42"/>
        <v>0</v>
      </c>
      <c r="S81" s="795"/>
      <c r="T81" s="781"/>
      <c r="U81" s="781"/>
      <c r="V81" s="782"/>
      <c r="W81" s="783">
        <f t="shared" si="43"/>
        <v>0</v>
      </c>
      <c r="X81" s="787"/>
      <c r="Y81" s="781"/>
      <c r="Z81" s="781"/>
      <c r="AA81" s="782"/>
      <c r="AB81" s="783">
        <f t="shared" si="44"/>
        <v>0</v>
      </c>
      <c r="AC81" s="787"/>
      <c r="AD81" s="781"/>
      <c r="AE81" s="781"/>
      <c r="AF81" s="782"/>
      <c r="AG81" s="783">
        <f t="shared" si="45"/>
        <v>0</v>
      </c>
      <c r="AH81" s="788"/>
      <c r="AI81" s="789"/>
      <c r="AJ81" s="790"/>
      <c r="AK81" s="791"/>
      <c r="AL81" s="783">
        <f t="shared" si="46"/>
        <v>0</v>
      </c>
      <c r="AM81" s="769"/>
      <c r="AO81" s="792">
        <f t="shared" si="31"/>
        <v>76</v>
      </c>
      <c r="AP81" s="793" t="e">
        <f>#REF!</f>
        <v>#REF!</v>
      </c>
      <c r="AR81" s="773"/>
    </row>
    <row r="82" spans="1:48" ht="17.25" customHeight="1">
      <c r="A82" s="774"/>
      <c r="E82" s="757">
        <f>D81</f>
        <v>9</v>
      </c>
      <c r="I82" s="775"/>
      <c r="J82" s="837" t="s">
        <v>756</v>
      </c>
      <c r="K82" s="797" t="str">
        <f>IF(AR82&gt;0,AR82,"- ")</f>
        <v xml:space="preserve">- </v>
      </c>
      <c r="L82" s="778"/>
      <c r="M82" s="779"/>
      <c r="N82" s="795"/>
      <c r="O82" s="781"/>
      <c r="P82" s="781"/>
      <c r="Q82" s="782"/>
      <c r="R82" s="783">
        <f t="shared" si="42"/>
        <v>0</v>
      </c>
      <c r="S82" s="795"/>
      <c r="T82" s="781"/>
      <c r="U82" s="781"/>
      <c r="V82" s="782"/>
      <c r="W82" s="783">
        <f t="shared" si="43"/>
        <v>0</v>
      </c>
      <c r="X82" s="787"/>
      <c r="Y82" s="781"/>
      <c r="Z82" s="781"/>
      <c r="AA82" s="782"/>
      <c r="AB82" s="783">
        <f t="shared" si="44"/>
        <v>0</v>
      </c>
      <c r="AC82" s="787"/>
      <c r="AD82" s="781"/>
      <c r="AE82" s="781"/>
      <c r="AF82" s="782"/>
      <c r="AG82" s="783">
        <f t="shared" si="45"/>
        <v>0</v>
      </c>
      <c r="AH82" s="788"/>
      <c r="AI82" s="789"/>
      <c r="AJ82" s="790"/>
      <c r="AK82" s="791"/>
      <c r="AL82" s="783">
        <f t="shared" si="46"/>
        <v>0</v>
      </c>
      <c r="AM82" s="769"/>
      <c r="AO82" s="792">
        <f t="shared" si="31"/>
        <v>77</v>
      </c>
      <c r="AP82" s="793" t="e">
        <f>#REF!</f>
        <v>#REF!</v>
      </c>
      <c r="AR82" s="798">
        <f>IF($R86&gt;0,IF((INT(100*$R86/$AM86)-$K$4)&gt;0,IF(INT(100*$R86/$AM86)=100,100,INT(100*$R86/$AM86)-$K$4),0),0)</f>
        <v>0</v>
      </c>
    </row>
    <row r="83" spans="1:48" ht="17.25" customHeight="1">
      <c r="A83" s="774"/>
      <c r="F83" s="757">
        <f>E82</f>
        <v>9</v>
      </c>
      <c r="I83" s="775"/>
      <c r="J83" s="837" t="s">
        <v>757</v>
      </c>
      <c r="K83" s="797" t="str">
        <f>IF(AR83&gt;0,AR83,"- ")</f>
        <v xml:space="preserve">- </v>
      </c>
      <c r="L83" s="778"/>
      <c r="M83" s="779"/>
      <c r="N83" s="795"/>
      <c r="O83" s="781"/>
      <c r="P83" s="781"/>
      <c r="Q83" s="782"/>
      <c r="R83" s="783">
        <f t="shared" si="42"/>
        <v>0</v>
      </c>
      <c r="S83" s="795"/>
      <c r="T83" s="781"/>
      <c r="U83" s="781"/>
      <c r="V83" s="782"/>
      <c r="W83" s="783">
        <f t="shared" si="43"/>
        <v>0</v>
      </c>
      <c r="X83" s="787"/>
      <c r="Y83" s="781"/>
      <c r="Z83" s="781"/>
      <c r="AA83" s="782"/>
      <c r="AB83" s="783">
        <f t="shared" si="44"/>
        <v>0</v>
      </c>
      <c r="AC83" s="787"/>
      <c r="AD83" s="781"/>
      <c r="AE83" s="781"/>
      <c r="AF83" s="782"/>
      <c r="AG83" s="783">
        <f t="shared" si="45"/>
        <v>0</v>
      </c>
      <c r="AH83" s="788"/>
      <c r="AI83" s="789"/>
      <c r="AJ83" s="790"/>
      <c r="AK83" s="791"/>
      <c r="AL83" s="783">
        <f t="shared" si="46"/>
        <v>0</v>
      </c>
      <c r="AM83" s="769"/>
      <c r="AO83" s="792">
        <f t="shared" si="31"/>
        <v>78</v>
      </c>
      <c r="AP83" s="793" t="e">
        <f>#REF!</f>
        <v>#REF!</v>
      </c>
      <c r="AR83" s="798">
        <f>IF($W86&gt;0,IF((INT(100*$W86/$AM86)-$K$4)&gt;0,IF(INT(100*$W86/$AM86)=100,100,INT(100*$W86/$AM86)-$K$4),0),0)</f>
        <v>0</v>
      </c>
    </row>
    <row r="84" spans="1:48" ht="17.25" customHeight="1">
      <c r="A84" s="774"/>
      <c r="G84" s="757">
        <f>F83</f>
        <v>9</v>
      </c>
      <c r="I84" s="775"/>
      <c r="J84" s="837" t="s">
        <v>758</v>
      </c>
      <c r="K84" s="797" t="str">
        <f>IF(AR84&gt;0,AR84,"- ")</f>
        <v xml:space="preserve">- </v>
      </c>
      <c r="L84" s="778"/>
      <c r="M84" s="779"/>
      <c r="N84" s="795"/>
      <c r="O84" s="781"/>
      <c r="P84" s="781"/>
      <c r="Q84" s="782"/>
      <c r="R84" s="783">
        <f t="shared" si="42"/>
        <v>0</v>
      </c>
      <c r="S84" s="795"/>
      <c r="T84" s="781"/>
      <c r="U84" s="781"/>
      <c r="V84" s="782"/>
      <c r="W84" s="783">
        <f t="shared" si="43"/>
        <v>0</v>
      </c>
      <c r="X84" s="787"/>
      <c r="Y84" s="781"/>
      <c r="Z84" s="781"/>
      <c r="AA84" s="782"/>
      <c r="AB84" s="783">
        <f t="shared" si="44"/>
        <v>0</v>
      </c>
      <c r="AC84" s="787"/>
      <c r="AD84" s="781"/>
      <c r="AE84" s="781"/>
      <c r="AF84" s="782"/>
      <c r="AG84" s="783">
        <f t="shared" si="45"/>
        <v>0</v>
      </c>
      <c r="AH84" s="788"/>
      <c r="AI84" s="789"/>
      <c r="AJ84" s="790"/>
      <c r="AK84" s="791"/>
      <c r="AL84" s="783">
        <f t="shared" si="46"/>
        <v>0</v>
      </c>
      <c r="AM84" s="769"/>
      <c r="AO84" s="792">
        <f t="shared" si="31"/>
        <v>79</v>
      </c>
      <c r="AP84" s="793" t="e">
        <f>#REF!</f>
        <v>#REF!</v>
      </c>
      <c r="AR84" s="798">
        <f>IF($AB86&gt;0,IF((INT(100*$AB86/$AM86)-$K$4)&gt;0,IF(INT(100*$AB86/$AM86)=100,100,INT(100*$AB86/$AM86)-$K$4),0),0)</f>
        <v>0</v>
      </c>
    </row>
    <row r="85" spans="1:48" ht="17.25" customHeight="1">
      <c r="A85" s="774"/>
      <c r="H85" s="757">
        <f>G84</f>
        <v>9</v>
      </c>
      <c r="I85" s="799"/>
      <c r="J85" s="837" t="s">
        <v>759</v>
      </c>
      <c r="K85" s="819" t="str">
        <f>IF(AR85&gt;0,AR85,"- ")</f>
        <v xml:space="preserve">- </v>
      </c>
      <c r="L85" s="800"/>
      <c r="M85" s="801"/>
      <c r="N85" s="806"/>
      <c r="O85" s="809"/>
      <c r="P85" s="810"/>
      <c r="Q85" s="811"/>
      <c r="R85" s="783">
        <f t="shared" si="42"/>
        <v>0</v>
      </c>
      <c r="S85" s="806"/>
      <c r="T85" s="809"/>
      <c r="U85" s="810"/>
      <c r="V85" s="811"/>
      <c r="W85" s="783">
        <f t="shared" si="43"/>
        <v>0</v>
      </c>
      <c r="X85" s="807"/>
      <c r="Y85" s="809"/>
      <c r="Z85" s="810"/>
      <c r="AA85" s="811"/>
      <c r="AB85" s="783">
        <f t="shared" si="44"/>
        <v>0</v>
      </c>
      <c r="AC85" s="808"/>
      <c r="AD85" s="809"/>
      <c r="AE85" s="810"/>
      <c r="AF85" s="811"/>
      <c r="AG85" s="783">
        <f t="shared" si="45"/>
        <v>0</v>
      </c>
      <c r="AH85" s="812"/>
      <c r="AI85" s="813"/>
      <c r="AJ85" s="814"/>
      <c r="AK85" s="815"/>
      <c r="AL85" s="783">
        <f t="shared" si="46"/>
        <v>0</v>
      </c>
      <c r="AM85" s="769"/>
      <c r="AO85" s="836">
        <f t="shared" si="31"/>
        <v>80</v>
      </c>
      <c r="AP85" s="793" t="e">
        <f>#REF!</f>
        <v>#REF!</v>
      </c>
      <c r="AR85" s="798">
        <f>IF($AG86&gt;0,IF((INT(100*$AG86/$AM86)-$K$4)&gt;0,IF(INT(100*$AG86/$AM86)=100,100,INT(100*$AG86/$AM86)-$K$4),0),0)</f>
        <v>0</v>
      </c>
    </row>
    <row r="86" spans="1:48" ht="17.25" customHeight="1">
      <c r="A86" s="816"/>
      <c r="B86" s="817"/>
      <c r="C86" s="817"/>
      <c r="D86" s="817"/>
      <c r="E86" s="817"/>
      <c r="F86" s="817"/>
      <c r="G86" s="817"/>
      <c r="H86" s="817"/>
      <c r="I86" s="757">
        <f>H85</f>
        <v>9</v>
      </c>
      <c r="J86" s="838" t="s">
        <v>760</v>
      </c>
      <c r="K86" s="847" t="str">
        <f>IF(AR86&gt;0,AR86,"- ")</f>
        <v xml:space="preserve">- </v>
      </c>
      <c r="L86" s="820" t="s">
        <v>761</v>
      </c>
      <c r="M86" s="821">
        <f>SUM(M78:M85)</f>
        <v>0</v>
      </c>
      <c r="N86" s="822"/>
      <c r="O86" s="823"/>
      <c r="P86" s="823"/>
      <c r="Q86" s="824"/>
      <c r="R86" s="825">
        <f>SUM(R78:R85)</f>
        <v>0</v>
      </c>
      <c r="S86" s="826"/>
      <c r="T86" s="823"/>
      <c r="U86" s="823"/>
      <c r="V86" s="824"/>
      <c r="W86" s="825">
        <f>SUM(W78:W85)</f>
        <v>0</v>
      </c>
      <c r="X86" s="827"/>
      <c r="Y86" s="823"/>
      <c r="Z86" s="823"/>
      <c r="AA86" s="824"/>
      <c r="AB86" s="825">
        <f>SUM(AB78:AB85)</f>
        <v>0</v>
      </c>
      <c r="AC86" s="827"/>
      <c r="AD86" s="823"/>
      <c r="AE86" s="823"/>
      <c r="AF86" s="824"/>
      <c r="AG86" s="825">
        <f>SUM(AG78:AG85)</f>
        <v>0</v>
      </c>
      <c r="AH86" s="828"/>
      <c r="AI86" s="829"/>
      <c r="AJ86" s="829"/>
      <c r="AK86" s="829"/>
      <c r="AL86" s="825">
        <f>SUM(AL78:AL85)</f>
        <v>0</v>
      </c>
      <c r="AM86" s="830">
        <f>R86+W86+AB86+AG86+AL86</f>
        <v>0</v>
      </c>
      <c r="AO86" s="771">
        <f t="shared" si="31"/>
        <v>81</v>
      </c>
      <c r="AP86" s="793" t="e">
        <f>#REF!</f>
        <v>#REF!</v>
      </c>
      <c r="AR86" s="833">
        <f>IF($AL86&gt;0,IF((INT(100*$AL86/$AM86)-$K$4)&gt;0,IF(INT(100*$AL86/$AM86)=100,100,INT(100*$AL86/$AM86)-$K$4),0),0)</f>
        <v>0</v>
      </c>
    </row>
    <row r="87" spans="1:48" ht="17.25" customHeight="1">
      <c r="A87" s="757">
        <f>K87</f>
        <v>10</v>
      </c>
      <c r="B87" s="758"/>
      <c r="C87" s="758"/>
      <c r="D87" s="758"/>
      <c r="E87" s="758"/>
      <c r="F87" s="758"/>
      <c r="G87" s="758"/>
      <c r="H87" s="758"/>
      <c r="I87" s="759"/>
      <c r="J87" s="834" t="s">
        <v>753</v>
      </c>
      <c r="K87" s="835">
        <f>K78+1</f>
        <v>10</v>
      </c>
      <c r="L87" s="762"/>
      <c r="M87" s="763"/>
      <c r="N87" s="840"/>
      <c r="O87" s="765"/>
      <c r="P87" s="765"/>
      <c r="Q87" s="766"/>
      <c r="R87" s="783">
        <f>ROUNDDOWN(O87*P87-Q87*P87,3)</f>
        <v>0</v>
      </c>
      <c r="S87" s="840"/>
      <c r="T87" s="765"/>
      <c r="U87" s="765"/>
      <c r="V87" s="766"/>
      <c r="W87" s="783">
        <f>ROUNDDOWN(T87*U87-V87*U87,3)</f>
        <v>0</v>
      </c>
      <c r="X87" s="768"/>
      <c r="Y87" s="765"/>
      <c r="Z87" s="765"/>
      <c r="AA87" s="766"/>
      <c r="AB87" s="783">
        <f>ROUNDDOWN(Y87*Z87-AA87*Z87,3)</f>
        <v>0</v>
      </c>
      <c r="AC87" s="768"/>
      <c r="AD87" s="765"/>
      <c r="AE87" s="765"/>
      <c r="AF87" s="766"/>
      <c r="AG87" s="783">
        <f>ROUNDDOWN(AD87*AE87-AF87*AE87,3)</f>
        <v>0</v>
      </c>
      <c r="AH87" s="844"/>
      <c r="AI87" s="765"/>
      <c r="AJ87" s="765"/>
      <c r="AK87" s="841"/>
      <c r="AL87" s="783">
        <f>ROUNDDOWN(AI87*AJ87-AK87*AJ87,3)</f>
        <v>0</v>
      </c>
      <c r="AM87" s="842"/>
      <c r="AO87" s="792">
        <f t="shared" si="31"/>
        <v>82</v>
      </c>
      <c r="AP87" s="793" t="e">
        <f>#REF!</f>
        <v>#REF!</v>
      </c>
      <c r="AR87" s="773"/>
    </row>
    <row r="88" spans="1:48" ht="17.25" customHeight="1">
      <c r="A88" s="774"/>
      <c r="B88" s="757">
        <f>A87</f>
        <v>10</v>
      </c>
      <c r="I88" s="775"/>
      <c r="J88" s="837" t="s">
        <v>754</v>
      </c>
      <c r="K88" s="848"/>
      <c r="L88" s="778"/>
      <c r="M88" s="779"/>
      <c r="N88" s="795"/>
      <c r="O88" s="781"/>
      <c r="P88" s="781"/>
      <c r="Q88" s="782"/>
      <c r="R88" s="783">
        <f t="shared" ref="R88:R94" si="47">ROUNDDOWN(O88*P88-Q88*P88,3)</f>
        <v>0</v>
      </c>
      <c r="S88" s="795"/>
      <c r="T88" s="781"/>
      <c r="U88" s="781"/>
      <c r="V88" s="782"/>
      <c r="W88" s="783">
        <f t="shared" ref="W88:W94" si="48">ROUNDDOWN(T88*U88-V88*U88,3)</f>
        <v>0</v>
      </c>
      <c r="X88" s="784"/>
      <c r="Y88" s="781"/>
      <c r="Z88" s="781"/>
      <c r="AA88" s="782"/>
      <c r="AB88" s="783">
        <f t="shared" ref="AB88:AB94" si="49">ROUNDDOWN(Y88*Z88-AA88*Z88,3)</f>
        <v>0</v>
      </c>
      <c r="AC88" s="787"/>
      <c r="AD88" s="781"/>
      <c r="AE88" s="781"/>
      <c r="AF88" s="782"/>
      <c r="AG88" s="783">
        <f t="shared" ref="AG88:AG94" si="50">ROUNDDOWN(AD88*AE88-AF88*AE88,3)</f>
        <v>0</v>
      </c>
      <c r="AH88" s="788"/>
      <c r="AI88" s="789"/>
      <c r="AJ88" s="790"/>
      <c r="AK88" s="791"/>
      <c r="AL88" s="783">
        <f t="shared" ref="AL88:AL94" si="51">ROUNDDOWN(AI88*AJ88-AK88*AJ88,3)</f>
        <v>0</v>
      </c>
      <c r="AM88" s="769"/>
      <c r="AO88" s="792">
        <f t="shared" si="31"/>
        <v>83</v>
      </c>
      <c r="AP88" s="793" t="e">
        <f>#REF!</f>
        <v>#REF!</v>
      </c>
      <c r="AR88" s="773"/>
    </row>
    <row r="89" spans="1:48" ht="17.25" customHeight="1">
      <c r="A89" s="774"/>
      <c r="C89" s="757">
        <f>B88</f>
        <v>10</v>
      </c>
      <c r="I89" s="775"/>
      <c r="J89" s="837" t="s">
        <v>755</v>
      </c>
      <c r="K89" s="794">
        <f>INT(1000*AM95)/1000</f>
        <v>0</v>
      </c>
      <c r="L89" s="778"/>
      <c r="M89" s="779"/>
      <c r="N89" s="795"/>
      <c r="O89" s="781"/>
      <c r="P89" s="781"/>
      <c r="Q89" s="782"/>
      <c r="R89" s="783">
        <f t="shared" si="47"/>
        <v>0</v>
      </c>
      <c r="S89" s="795"/>
      <c r="T89" s="781"/>
      <c r="U89" s="781"/>
      <c r="V89" s="782"/>
      <c r="W89" s="783">
        <f t="shared" si="48"/>
        <v>0</v>
      </c>
      <c r="X89" s="787"/>
      <c r="Y89" s="781"/>
      <c r="Z89" s="781"/>
      <c r="AA89" s="782"/>
      <c r="AB89" s="783">
        <f t="shared" si="49"/>
        <v>0</v>
      </c>
      <c r="AC89" s="787"/>
      <c r="AD89" s="781"/>
      <c r="AE89" s="781"/>
      <c r="AF89" s="782"/>
      <c r="AG89" s="783">
        <f t="shared" si="50"/>
        <v>0</v>
      </c>
      <c r="AH89" s="788"/>
      <c r="AI89" s="789"/>
      <c r="AJ89" s="790"/>
      <c r="AK89" s="791"/>
      <c r="AL89" s="783">
        <f t="shared" si="51"/>
        <v>0</v>
      </c>
      <c r="AM89" s="769"/>
      <c r="AO89" s="792">
        <f t="shared" si="31"/>
        <v>84</v>
      </c>
      <c r="AP89" s="793" t="e">
        <f>#REF!</f>
        <v>#REF!</v>
      </c>
      <c r="AR89" s="773"/>
    </row>
    <row r="90" spans="1:48" ht="17.25" customHeight="1">
      <c r="A90" s="774"/>
      <c r="D90" s="757">
        <f>C89</f>
        <v>10</v>
      </c>
      <c r="I90" s="775"/>
      <c r="J90" s="837" t="s">
        <v>123</v>
      </c>
      <c r="K90" s="796">
        <f>IF(M95&gt;0,INT(100*(AM95)/M95),0)</f>
        <v>0</v>
      </c>
      <c r="L90" s="778"/>
      <c r="M90" s="779"/>
      <c r="N90" s="795"/>
      <c r="O90" s="781"/>
      <c r="P90" s="781"/>
      <c r="Q90" s="782"/>
      <c r="R90" s="783">
        <f t="shared" si="47"/>
        <v>0</v>
      </c>
      <c r="S90" s="795"/>
      <c r="T90" s="781"/>
      <c r="U90" s="781"/>
      <c r="V90" s="782"/>
      <c r="W90" s="783">
        <f t="shared" si="48"/>
        <v>0</v>
      </c>
      <c r="X90" s="787"/>
      <c r="Y90" s="781"/>
      <c r="Z90" s="781"/>
      <c r="AA90" s="782"/>
      <c r="AB90" s="783">
        <f t="shared" si="49"/>
        <v>0</v>
      </c>
      <c r="AC90" s="787"/>
      <c r="AD90" s="781"/>
      <c r="AE90" s="781"/>
      <c r="AF90" s="782"/>
      <c r="AG90" s="783">
        <f t="shared" si="50"/>
        <v>0</v>
      </c>
      <c r="AH90" s="788"/>
      <c r="AI90" s="789"/>
      <c r="AJ90" s="790"/>
      <c r="AK90" s="791"/>
      <c r="AL90" s="783">
        <f t="shared" si="51"/>
        <v>0</v>
      </c>
      <c r="AM90" s="769"/>
      <c r="AO90" s="792">
        <f t="shared" si="31"/>
        <v>85</v>
      </c>
      <c r="AP90" s="793" t="e">
        <f>#REF!</f>
        <v>#REF!</v>
      </c>
      <c r="AR90" s="773"/>
    </row>
    <row r="91" spans="1:48" ht="17.25" customHeight="1">
      <c r="A91" s="774"/>
      <c r="E91" s="757">
        <f>D90</f>
        <v>10</v>
      </c>
      <c r="I91" s="775"/>
      <c r="J91" s="837" t="s">
        <v>756</v>
      </c>
      <c r="K91" s="797" t="str">
        <f>IF(AR91&gt;0,AR91,"- ")</f>
        <v xml:space="preserve">- </v>
      </c>
      <c r="L91" s="778"/>
      <c r="M91" s="779"/>
      <c r="N91" s="795"/>
      <c r="O91" s="781"/>
      <c r="P91" s="781"/>
      <c r="Q91" s="782"/>
      <c r="R91" s="783">
        <f t="shared" si="47"/>
        <v>0</v>
      </c>
      <c r="S91" s="795"/>
      <c r="T91" s="781"/>
      <c r="U91" s="781"/>
      <c r="V91" s="782"/>
      <c r="W91" s="783">
        <f t="shared" si="48"/>
        <v>0</v>
      </c>
      <c r="X91" s="787"/>
      <c r="Y91" s="781"/>
      <c r="Z91" s="781"/>
      <c r="AA91" s="782"/>
      <c r="AB91" s="783">
        <f t="shared" si="49"/>
        <v>0</v>
      </c>
      <c r="AC91" s="787"/>
      <c r="AD91" s="781"/>
      <c r="AE91" s="781"/>
      <c r="AF91" s="782"/>
      <c r="AG91" s="783">
        <f t="shared" si="50"/>
        <v>0</v>
      </c>
      <c r="AH91" s="788"/>
      <c r="AI91" s="789"/>
      <c r="AJ91" s="790"/>
      <c r="AK91" s="791"/>
      <c r="AL91" s="783">
        <f t="shared" si="51"/>
        <v>0</v>
      </c>
      <c r="AM91" s="769"/>
      <c r="AO91" s="792">
        <f t="shared" si="31"/>
        <v>86</v>
      </c>
      <c r="AP91" s="793" t="e">
        <f>#REF!</f>
        <v>#REF!</v>
      </c>
      <c r="AR91" s="798">
        <f>IF($R95&gt;0,IF((INT(100*$R95/$AM95)-$K$4)&gt;0,IF(INT(100*$R95/$AM95)=100,100,INT(100*$R95/$AM95)-$K$4),0),0)</f>
        <v>0</v>
      </c>
    </row>
    <row r="92" spans="1:48" ht="17.25" customHeight="1">
      <c r="A92" s="774"/>
      <c r="F92" s="757">
        <f>E91</f>
        <v>10</v>
      </c>
      <c r="I92" s="775"/>
      <c r="J92" s="837" t="s">
        <v>757</v>
      </c>
      <c r="K92" s="797" t="str">
        <f>IF(AR92&gt;0,AR92,"- ")</f>
        <v xml:space="preserve">- </v>
      </c>
      <c r="L92" s="778"/>
      <c r="M92" s="779"/>
      <c r="N92" s="795"/>
      <c r="O92" s="781"/>
      <c r="P92" s="781"/>
      <c r="Q92" s="782"/>
      <c r="R92" s="783">
        <f t="shared" si="47"/>
        <v>0</v>
      </c>
      <c r="S92" s="795"/>
      <c r="T92" s="781"/>
      <c r="U92" s="781"/>
      <c r="V92" s="782"/>
      <c r="W92" s="783">
        <f t="shared" si="48"/>
        <v>0</v>
      </c>
      <c r="X92" s="787"/>
      <c r="Y92" s="781"/>
      <c r="Z92" s="781"/>
      <c r="AA92" s="782"/>
      <c r="AB92" s="783">
        <f t="shared" si="49"/>
        <v>0</v>
      </c>
      <c r="AC92" s="787"/>
      <c r="AD92" s="781"/>
      <c r="AE92" s="781"/>
      <c r="AF92" s="782"/>
      <c r="AG92" s="783">
        <f t="shared" si="50"/>
        <v>0</v>
      </c>
      <c r="AH92" s="788"/>
      <c r="AI92" s="789"/>
      <c r="AJ92" s="790"/>
      <c r="AK92" s="791"/>
      <c r="AL92" s="783">
        <f t="shared" si="51"/>
        <v>0</v>
      </c>
      <c r="AM92" s="769"/>
      <c r="AO92" s="792">
        <f t="shared" si="31"/>
        <v>87</v>
      </c>
      <c r="AP92" s="793" t="e">
        <f>#REF!</f>
        <v>#REF!</v>
      </c>
      <c r="AR92" s="798">
        <f>IF($W95&gt;0,IF((INT(100*$W95/$AM95)-$K$4)&gt;0,IF(INT(100*$W95/$AM95)=100,100,INT(100*$W95/$AM95)-$K$4),0),0)</f>
        <v>0</v>
      </c>
    </row>
    <row r="93" spans="1:48" ht="17.25" customHeight="1">
      <c r="A93" s="774"/>
      <c r="G93" s="757">
        <f>F92</f>
        <v>10</v>
      </c>
      <c r="I93" s="775"/>
      <c r="J93" s="837" t="s">
        <v>758</v>
      </c>
      <c r="K93" s="797" t="str">
        <f>IF(AR93&gt;0,AR93,"- ")</f>
        <v xml:space="preserve">- </v>
      </c>
      <c r="L93" s="778"/>
      <c r="M93" s="779"/>
      <c r="N93" s="795"/>
      <c r="O93" s="781"/>
      <c r="P93" s="781"/>
      <c r="Q93" s="782"/>
      <c r="R93" s="783">
        <f t="shared" si="47"/>
        <v>0</v>
      </c>
      <c r="S93" s="795"/>
      <c r="T93" s="781"/>
      <c r="U93" s="781"/>
      <c r="V93" s="782"/>
      <c r="W93" s="783">
        <f t="shared" si="48"/>
        <v>0</v>
      </c>
      <c r="X93" s="787"/>
      <c r="Y93" s="781"/>
      <c r="Z93" s="781"/>
      <c r="AA93" s="782"/>
      <c r="AB93" s="783">
        <f t="shared" si="49"/>
        <v>0</v>
      </c>
      <c r="AC93" s="787"/>
      <c r="AD93" s="781"/>
      <c r="AE93" s="781"/>
      <c r="AF93" s="782"/>
      <c r="AG93" s="783">
        <f t="shared" si="50"/>
        <v>0</v>
      </c>
      <c r="AH93" s="788"/>
      <c r="AI93" s="789"/>
      <c r="AJ93" s="790"/>
      <c r="AK93" s="791"/>
      <c r="AL93" s="783">
        <f t="shared" si="51"/>
        <v>0</v>
      </c>
      <c r="AM93" s="769"/>
      <c r="AO93" s="792">
        <f t="shared" si="31"/>
        <v>88</v>
      </c>
      <c r="AP93" s="793" t="e">
        <f>#REF!</f>
        <v>#REF!</v>
      </c>
      <c r="AR93" s="798">
        <f>IF($AB95&gt;0,IF((INT(100*$AB95/$AM95)-$K$4)&gt;0,IF(INT(100*$AB95/$AM95)=100,100,INT(100*$AB95/$AM95)-$K$4),0),0)</f>
        <v>0</v>
      </c>
    </row>
    <row r="94" spans="1:48" ht="17.25" customHeight="1">
      <c r="A94" s="774"/>
      <c r="H94" s="757">
        <f>G93</f>
        <v>10</v>
      </c>
      <c r="I94" s="799"/>
      <c r="J94" s="837" t="s">
        <v>759</v>
      </c>
      <c r="K94" s="797" t="str">
        <f>IF(AR94&gt;0,AR94,"- ")</f>
        <v xml:space="preserve">- </v>
      </c>
      <c r="L94" s="800"/>
      <c r="M94" s="801"/>
      <c r="N94" s="806"/>
      <c r="O94" s="809"/>
      <c r="P94" s="810"/>
      <c r="Q94" s="811"/>
      <c r="R94" s="783">
        <f t="shared" si="47"/>
        <v>0</v>
      </c>
      <c r="S94" s="806"/>
      <c r="T94" s="809"/>
      <c r="U94" s="810"/>
      <c r="V94" s="811"/>
      <c r="W94" s="783">
        <f t="shared" si="48"/>
        <v>0</v>
      </c>
      <c r="X94" s="807"/>
      <c r="Y94" s="809"/>
      <c r="Z94" s="810"/>
      <c r="AA94" s="811"/>
      <c r="AB94" s="783">
        <f t="shared" si="49"/>
        <v>0</v>
      </c>
      <c r="AC94" s="808"/>
      <c r="AD94" s="809"/>
      <c r="AE94" s="810"/>
      <c r="AF94" s="811"/>
      <c r="AG94" s="783">
        <f t="shared" si="50"/>
        <v>0</v>
      </c>
      <c r="AH94" s="812"/>
      <c r="AI94" s="813"/>
      <c r="AJ94" s="814"/>
      <c r="AK94" s="815"/>
      <c r="AL94" s="783">
        <f t="shared" si="51"/>
        <v>0</v>
      </c>
      <c r="AM94" s="769"/>
      <c r="AO94" s="792">
        <f t="shared" si="31"/>
        <v>89</v>
      </c>
      <c r="AP94" s="793" t="e">
        <f>#REF!</f>
        <v>#REF!</v>
      </c>
      <c r="AR94" s="798">
        <f>IF($AG95&gt;0,IF((INT(100*$AG95/$AM95)-$K$4)&gt;0,IF(INT(100*$AG95/$AM95)=100,100,INT(100*$AG95/$AM95)-$K$4),0),0)</f>
        <v>0</v>
      </c>
    </row>
    <row r="95" spans="1:48" ht="17.25" customHeight="1">
      <c r="A95" s="816"/>
      <c r="B95" s="817"/>
      <c r="C95" s="817"/>
      <c r="D95" s="817"/>
      <c r="E95" s="817"/>
      <c r="F95" s="817"/>
      <c r="G95" s="817"/>
      <c r="H95" s="817"/>
      <c r="I95" s="757">
        <f>H94</f>
        <v>10</v>
      </c>
      <c r="J95" s="838" t="s">
        <v>760</v>
      </c>
      <c r="K95" s="847" t="str">
        <f>IF(AR95&gt;0,AR95,"- ")</f>
        <v xml:space="preserve">- </v>
      </c>
      <c r="L95" s="820" t="s">
        <v>761</v>
      </c>
      <c r="M95" s="821">
        <f>SUM(M87:M94)</f>
        <v>0</v>
      </c>
      <c r="N95" s="822"/>
      <c r="O95" s="823"/>
      <c r="P95" s="823"/>
      <c r="Q95" s="824"/>
      <c r="R95" s="825">
        <f>SUM(R87:R94)</f>
        <v>0</v>
      </c>
      <c r="S95" s="826"/>
      <c r="T95" s="823"/>
      <c r="U95" s="823"/>
      <c r="V95" s="824"/>
      <c r="W95" s="825">
        <f>SUM(W87:W94)</f>
        <v>0</v>
      </c>
      <c r="X95" s="827"/>
      <c r="Y95" s="823"/>
      <c r="Z95" s="823"/>
      <c r="AA95" s="824"/>
      <c r="AB95" s="825">
        <f>SUM(AB87:AB94)</f>
        <v>0</v>
      </c>
      <c r="AC95" s="827"/>
      <c r="AD95" s="823"/>
      <c r="AE95" s="823"/>
      <c r="AF95" s="824"/>
      <c r="AG95" s="825">
        <f>SUM(AG87:AG94)</f>
        <v>0</v>
      </c>
      <c r="AH95" s="828"/>
      <c r="AI95" s="829"/>
      <c r="AJ95" s="829"/>
      <c r="AK95" s="829"/>
      <c r="AL95" s="825">
        <f>SUM(AL87:AL94)</f>
        <v>0</v>
      </c>
      <c r="AM95" s="830">
        <f>R95+W95+AB95+AG95+AL95</f>
        <v>0</v>
      </c>
      <c r="AO95" s="836">
        <f t="shared" si="31"/>
        <v>90</v>
      </c>
      <c r="AP95" s="793" t="e">
        <f>#REF!</f>
        <v>#REF!</v>
      </c>
      <c r="AR95" s="833">
        <f>IF($AL95&gt;0,IF((INT(100*$AL95/$AM95)-$K$4)&gt;0,IF(INT(100*$AL95/$AM95)=100,100,INT(100*$AL95/$AM95)-$K$4),0),0)</f>
        <v>0</v>
      </c>
    </row>
    <row r="96" spans="1:48" ht="17.25" customHeight="1">
      <c r="A96" s="757">
        <f>K96</f>
        <v>11</v>
      </c>
      <c r="B96" s="758"/>
      <c r="C96" s="758"/>
      <c r="D96" s="758"/>
      <c r="E96" s="758"/>
      <c r="F96" s="758"/>
      <c r="G96" s="758"/>
      <c r="H96" s="758"/>
      <c r="I96" s="759"/>
      <c r="J96" s="834" t="s">
        <v>753</v>
      </c>
      <c r="K96" s="835">
        <f>K87+1</f>
        <v>11</v>
      </c>
      <c r="L96" s="849"/>
      <c r="M96" s="850"/>
      <c r="N96" s="851"/>
      <c r="O96" s="785"/>
      <c r="P96" s="785"/>
      <c r="Q96" s="786"/>
      <c r="R96" s="767">
        <f>ROUNDDOWN(O96*P96-Q96*P96,3)</f>
        <v>0</v>
      </c>
      <c r="S96" s="851"/>
      <c r="T96" s="785"/>
      <c r="U96" s="785"/>
      <c r="V96" s="786"/>
      <c r="W96" s="767">
        <f>ROUNDDOWN(T96*U96-V96*U96,3)</f>
        <v>0</v>
      </c>
      <c r="X96" s="784"/>
      <c r="Y96" s="785"/>
      <c r="Z96" s="785"/>
      <c r="AA96" s="786"/>
      <c r="AB96" s="767">
        <f>ROUNDDOWN(Y96*Z96-AA96*Z96,3)</f>
        <v>0</v>
      </c>
      <c r="AC96" s="784"/>
      <c r="AD96" s="785"/>
      <c r="AE96" s="785"/>
      <c r="AF96" s="786"/>
      <c r="AG96" s="767">
        <f>ROUNDDOWN(AD96*AE96-AF96*AE96,3)</f>
        <v>0</v>
      </c>
      <c r="AH96" s="812"/>
      <c r="AI96" s="785"/>
      <c r="AJ96" s="785"/>
      <c r="AK96" s="811"/>
      <c r="AL96" s="767">
        <f>ROUNDDOWN(AI96*AJ96-AK96*AJ96,3)</f>
        <v>0</v>
      </c>
      <c r="AM96" s="769"/>
      <c r="AN96" s="765"/>
      <c r="AO96" s="766"/>
      <c r="AP96" s="783">
        <f>ROUNDDOWN(AM96*AN96-AO96*AN96,3)</f>
        <v>0</v>
      </c>
      <c r="AQ96" s="844"/>
      <c r="AR96" s="773"/>
      <c r="AS96" s="765"/>
      <c r="AT96" s="841"/>
      <c r="AU96" s="783">
        <f>ROUNDDOWN(AR96*AS96-AT96*AS96,3)</f>
        <v>0</v>
      </c>
      <c r="AV96" s="842"/>
    </row>
    <row r="97" spans="1:48" ht="17.25" customHeight="1">
      <c r="A97" s="774"/>
      <c r="B97" s="757">
        <f>A96</f>
        <v>11</v>
      </c>
      <c r="I97" s="775"/>
      <c r="J97" s="837" t="s">
        <v>754</v>
      </c>
      <c r="K97" s="777"/>
      <c r="L97" s="778"/>
      <c r="M97" s="779"/>
      <c r="N97" s="795"/>
      <c r="O97" s="781"/>
      <c r="P97" s="781"/>
      <c r="Q97" s="782"/>
      <c r="R97" s="783">
        <f t="shared" ref="R97:R103" si="52">ROUNDDOWN(O97*P97-Q97*P97,3)</f>
        <v>0</v>
      </c>
      <c r="S97" s="795"/>
      <c r="T97" s="781"/>
      <c r="U97" s="781"/>
      <c r="V97" s="782"/>
      <c r="W97" s="783">
        <f t="shared" ref="W97:W103" si="53">ROUNDDOWN(T97*U97-V97*U97,3)</f>
        <v>0</v>
      </c>
      <c r="X97" s="784"/>
      <c r="Y97" s="781"/>
      <c r="Z97" s="781"/>
      <c r="AA97" s="782"/>
      <c r="AB97" s="783">
        <f t="shared" ref="AB97:AB103" si="54">ROUNDDOWN(Y97*Z97-AA97*Z97,3)</f>
        <v>0</v>
      </c>
      <c r="AC97" s="787"/>
      <c r="AD97" s="781"/>
      <c r="AE97" s="781"/>
      <c r="AF97" s="782"/>
      <c r="AG97" s="783">
        <f t="shared" ref="AG97:AG103" si="55">ROUNDDOWN(AD97*AE97-AF97*AE97,3)</f>
        <v>0</v>
      </c>
      <c r="AH97" s="788"/>
      <c r="AI97" s="789"/>
      <c r="AJ97" s="790"/>
      <c r="AK97" s="791"/>
      <c r="AL97" s="783">
        <f t="shared" ref="AL97:AL103" si="56">ROUNDDOWN(AI97*AJ97-AK97*AJ97,3)</f>
        <v>0</v>
      </c>
      <c r="AM97" s="769"/>
      <c r="AN97" s="781"/>
      <c r="AO97" s="782"/>
      <c r="AP97" s="783">
        <f t="shared" ref="AP97:AP103" si="57">ROUNDDOWN(AM97*AN97-AO97*AN97,3)</f>
        <v>0</v>
      </c>
      <c r="AQ97" s="788"/>
      <c r="AR97" s="773"/>
      <c r="AS97" s="790"/>
      <c r="AT97" s="791"/>
      <c r="AU97" s="783">
        <f t="shared" ref="AU97:AU103" si="58">ROUNDDOWN(AR97*AS97-AT97*AS97,3)</f>
        <v>0</v>
      </c>
      <c r="AV97" s="769"/>
    </row>
    <row r="98" spans="1:48" ht="17.25" customHeight="1">
      <c r="A98" s="774"/>
      <c r="C98" s="757">
        <f>B97</f>
        <v>11</v>
      </c>
      <c r="I98" s="775"/>
      <c r="J98" s="837" t="s">
        <v>755</v>
      </c>
      <c r="K98" s="794">
        <f>INT(1000*AM104)/1000</f>
        <v>0</v>
      </c>
      <c r="L98" s="778"/>
      <c r="M98" s="779"/>
      <c r="N98" s="795"/>
      <c r="O98" s="781"/>
      <c r="P98" s="781"/>
      <c r="Q98" s="782"/>
      <c r="R98" s="783">
        <f t="shared" si="52"/>
        <v>0</v>
      </c>
      <c r="S98" s="795"/>
      <c r="T98" s="781"/>
      <c r="U98" s="781"/>
      <c r="V98" s="782"/>
      <c r="W98" s="783">
        <f t="shared" si="53"/>
        <v>0</v>
      </c>
      <c r="X98" s="787"/>
      <c r="Y98" s="781"/>
      <c r="Z98" s="781"/>
      <c r="AA98" s="782"/>
      <c r="AB98" s="783">
        <f t="shared" si="54"/>
        <v>0</v>
      </c>
      <c r="AC98" s="787"/>
      <c r="AD98" s="781"/>
      <c r="AE98" s="781"/>
      <c r="AF98" s="782"/>
      <c r="AG98" s="783">
        <f t="shared" si="55"/>
        <v>0</v>
      </c>
      <c r="AH98" s="788"/>
      <c r="AI98" s="789"/>
      <c r="AJ98" s="790"/>
      <c r="AK98" s="791"/>
      <c r="AL98" s="783">
        <f t="shared" si="56"/>
        <v>0</v>
      </c>
      <c r="AM98" s="769"/>
      <c r="AN98" s="781"/>
      <c r="AO98" s="782"/>
      <c r="AP98" s="783">
        <f t="shared" si="57"/>
        <v>0</v>
      </c>
      <c r="AQ98" s="788"/>
      <c r="AR98" s="773"/>
      <c r="AS98" s="790"/>
      <c r="AT98" s="791"/>
      <c r="AU98" s="783">
        <f t="shared" si="58"/>
        <v>0</v>
      </c>
      <c r="AV98" s="769"/>
    </row>
    <row r="99" spans="1:48" ht="17.25" customHeight="1">
      <c r="A99" s="774"/>
      <c r="D99" s="757">
        <f>C98</f>
        <v>11</v>
      </c>
      <c r="I99" s="775"/>
      <c r="J99" s="837" t="s">
        <v>123</v>
      </c>
      <c r="K99" s="796">
        <f>IF(M104&gt;0,INT(100*(AM104)/M104),0)</f>
        <v>0</v>
      </c>
      <c r="L99" s="778"/>
      <c r="M99" s="779"/>
      <c r="N99" s="795"/>
      <c r="O99" s="781"/>
      <c r="P99" s="781"/>
      <c r="Q99" s="782"/>
      <c r="R99" s="783">
        <f t="shared" si="52"/>
        <v>0</v>
      </c>
      <c r="S99" s="795"/>
      <c r="T99" s="781"/>
      <c r="U99" s="781"/>
      <c r="V99" s="782"/>
      <c r="W99" s="783">
        <f t="shared" si="53"/>
        <v>0</v>
      </c>
      <c r="X99" s="787"/>
      <c r="Y99" s="781"/>
      <c r="Z99" s="781"/>
      <c r="AA99" s="782"/>
      <c r="AB99" s="783">
        <f t="shared" si="54"/>
        <v>0</v>
      </c>
      <c r="AC99" s="787"/>
      <c r="AD99" s="781"/>
      <c r="AE99" s="781"/>
      <c r="AF99" s="782"/>
      <c r="AG99" s="783">
        <f t="shared" si="55"/>
        <v>0</v>
      </c>
      <c r="AH99" s="788"/>
      <c r="AI99" s="789"/>
      <c r="AJ99" s="790"/>
      <c r="AK99" s="791"/>
      <c r="AL99" s="783">
        <f t="shared" si="56"/>
        <v>0</v>
      </c>
      <c r="AM99" s="769"/>
      <c r="AN99" s="781"/>
      <c r="AO99" s="782"/>
      <c r="AP99" s="783">
        <f t="shared" si="57"/>
        <v>0</v>
      </c>
      <c r="AQ99" s="788"/>
      <c r="AR99" s="773"/>
      <c r="AS99" s="790"/>
      <c r="AT99" s="791"/>
      <c r="AU99" s="783">
        <f t="shared" si="58"/>
        <v>0</v>
      </c>
      <c r="AV99" s="769"/>
    </row>
    <row r="100" spans="1:48" ht="17.25" customHeight="1">
      <c r="A100" s="774"/>
      <c r="E100" s="757">
        <f>D99</f>
        <v>11</v>
      </c>
      <c r="I100" s="775"/>
      <c r="J100" s="837" t="s">
        <v>756</v>
      </c>
      <c r="K100" s="797" t="str">
        <f>IF(AR100&gt;0,AR100,"- ")</f>
        <v xml:space="preserve">- </v>
      </c>
      <c r="L100" s="778"/>
      <c r="M100" s="779"/>
      <c r="N100" s="795"/>
      <c r="O100" s="781"/>
      <c r="P100" s="781"/>
      <c r="Q100" s="782"/>
      <c r="R100" s="783">
        <f t="shared" si="52"/>
        <v>0</v>
      </c>
      <c r="S100" s="795"/>
      <c r="T100" s="781"/>
      <c r="U100" s="781"/>
      <c r="V100" s="782"/>
      <c r="W100" s="783">
        <f t="shared" si="53"/>
        <v>0</v>
      </c>
      <c r="X100" s="787"/>
      <c r="Y100" s="781"/>
      <c r="Z100" s="781"/>
      <c r="AA100" s="782"/>
      <c r="AB100" s="783">
        <f t="shared" si="54"/>
        <v>0</v>
      </c>
      <c r="AC100" s="787"/>
      <c r="AD100" s="781"/>
      <c r="AE100" s="781"/>
      <c r="AF100" s="782"/>
      <c r="AG100" s="783">
        <f t="shared" si="55"/>
        <v>0</v>
      </c>
      <c r="AH100" s="788"/>
      <c r="AI100" s="789"/>
      <c r="AJ100" s="790"/>
      <c r="AK100" s="791"/>
      <c r="AL100" s="783">
        <f t="shared" si="56"/>
        <v>0</v>
      </c>
      <c r="AM100" s="769"/>
      <c r="AN100" s="781"/>
      <c r="AO100" s="782"/>
      <c r="AP100" s="783">
        <f t="shared" si="57"/>
        <v>0</v>
      </c>
      <c r="AQ100" s="788"/>
      <c r="AR100" s="798">
        <f>IF($R104&gt;0,IF((INT(100*$R104/$AM104)-$K$4)&gt;0,IF(INT(100*$R104/$AM104)=100,100,INT(100*$R104/$AM104)-$K$4),0),0)</f>
        <v>0</v>
      </c>
      <c r="AS100" s="790"/>
      <c r="AT100" s="791"/>
      <c r="AU100" s="783">
        <f t="shared" si="58"/>
        <v>0</v>
      </c>
      <c r="AV100" s="769"/>
    </row>
    <row r="101" spans="1:48" ht="17.25" customHeight="1">
      <c r="A101" s="774"/>
      <c r="F101" s="757">
        <f>E100</f>
        <v>11</v>
      </c>
      <c r="I101" s="775"/>
      <c r="J101" s="837" t="s">
        <v>757</v>
      </c>
      <c r="K101" s="797" t="str">
        <f>IF(AR101&gt;0,AR101,"- ")</f>
        <v xml:space="preserve">- </v>
      </c>
      <c r="L101" s="778"/>
      <c r="M101" s="779"/>
      <c r="N101" s="795"/>
      <c r="O101" s="781"/>
      <c r="P101" s="781"/>
      <c r="Q101" s="782"/>
      <c r="R101" s="783">
        <f t="shared" si="52"/>
        <v>0</v>
      </c>
      <c r="S101" s="795"/>
      <c r="T101" s="781"/>
      <c r="U101" s="781"/>
      <c r="V101" s="782"/>
      <c r="W101" s="783">
        <f t="shared" si="53"/>
        <v>0</v>
      </c>
      <c r="X101" s="787"/>
      <c r="Y101" s="781"/>
      <c r="Z101" s="781"/>
      <c r="AA101" s="782"/>
      <c r="AB101" s="783">
        <f t="shared" si="54"/>
        <v>0</v>
      </c>
      <c r="AC101" s="787"/>
      <c r="AD101" s="781"/>
      <c r="AE101" s="781"/>
      <c r="AF101" s="782"/>
      <c r="AG101" s="783">
        <f t="shared" si="55"/>
        <v>0</v>
      </c>
      <c r="AH101" s="788"/>
      <c r="AI101" s="789"/>
      <c r="AJ101" s="790"/>
      <c r="AK101" s="791"/>
      <c r="AL101" s="783">
        <f t="shared" si="56"/>
        <v>0</v>
      </c>
      <c r="AM101" s="769"/>
      <c r="AN101" s="781"/>
      <c r="AO101" s="782"/>
      <c r="AP101" s="783">
        <f t="shared" si="57"/>
        <v>0</v>
      </c>
      <c r="AQ101" s="788"/>
      <c r="AR101" s="798">
        <f>IF($W104&gt;0,IF((INT(100*$W104/$AM104)-$K$4)&gt;0,IF(INT(100*$W104/$AM104)=100,100,INT(100*$W104/$AM104)-$K$4),0),0)</f>
        <v>0</v>
      </c>
      <c r="AS101" s="790"/>
      <c r="AT101" s="791"/>
      <c r="AU101" s="783">
        <f t="shared" si="58"/>
        <v>0</v>
      </c>
      <c r="AV101" s="769"/>
    </row>
    <row r="102" spans="1:48" ht="17.25" customHeight="1">
      <c r="A102" s="774"/>
      <c r="G102" s="757">
        <f>F101</f>
        <v>11</v>
      </c>
      <c r="I102" s="775"/>
      <c r="J102" s="837" t="s">
        <v>758</v>
      </c>
      <c r="K102" s="797" t="str">
        <f>IF(AR102&gt;0,AR102,"- ")</f>
        <v xml:space="preserve">- </v>
      </c>
      <c r="L102" s="778"/>
      <c r="M102" s="779"/>
      <c r="N102" s="795"/>
      <c r="O102" s="781"/>
      <c r="P102" s="781"/>
      <c r="Q102" s="782"/>
      <c r="R102" s="783">
        <f t="shared" si="52"/>
        <v>0</v>
      </c>
      <c r="S102" s="795"/>
      <c r="T102" s="781"/>
      <c r="U102" s="781"/>
      <c r="V102" s="782"/>
      <c r="W102" s="783">
        <f t="shared" si="53"/>
        <v>0</v>
      </c>
      <c r="X102" s="787"/>
      <c r="Y102" s="781"/>
      <c r="Z102" s="781"/>
      <c r="AA102" s="782"/>
      <c r="AB102" s="783">
        <f t="shared" si="54"/>
        <v>0</v>
      </c>
      <c r="AC102" s="787"/>
      <c r="AD102" s="781"/>
      <c r="AE102" s="781"/>
      <c r="AF102" s="782"/>
      <c r="AG102" s="783">
        <f t="shared" si="55"/>
        <v>0</v>
      </c>
      <c r="AH102" s="788"/>
      <c r="AI102" s="789"/>
      <c r="AJ102" s="790"/>
      <c r="AK102" s="791"/>
      <c r="AL102" s="783">
        <f t="shared" si="56"/>
        <v>0</v>
      </c>
      <c r="AM102" s="769"/>
      <c r="AN102" s="781"/>
      <c r="AO102" s="782"/>
      <c r="AP102" s="783">
        <f t="shared" si="57"/>
        <v>0</v>
      </c>
      <c r="AQ102" s="788"/>
      <c r="AR102" s="798">
        <f>IF($AB104&gt;0,IF((INT(100*$AB104/$AM104)-$K$4)&gt;0,IF(INT(100*$AB104/$AM104)=100,100,INT(100*$AB104/$AM104)-$K$4),0),0)</f>
        <v>0</v>
      </c>
      <c r="AS102" s="790"/>
      <c r="AT102" s="791"/>
      <c r="AU102" s="783">
        <f t="shared" si="58"/>
        <v>0</v>
      </c>
      <c r="AV102" s="769"/>
    </row>
    <row r="103" spans="1:48" ht="17.25" customHeight="1">
      <c r="A103" s="774"/>
      <c r="H103" s="757">
        <f>G102</f>
        <v>11</v>
      </c>
      <c r="I103" s="799"/>
      <c r="J103" s="837" t="s">
        <v>759</v>
      </c>
      <c r="K103" s="797" t="str">
        <f>IF(AR103&gt;0,AR103,"- ")</f>
        <v xml:space="preserve">- </v>
      </c>
      <c r="L103" s="800"/>
      <c r="M103" s="801"/>
      <c r="N103" s="806"/>
      <c r="O103" s="809"/>
      <c r="P103" s="810"/>
      <c r="Q103" s="811"/>
      <c r="R103" s="783">
        <f t="shared" si="52"/>
        <v>0</v>
      </c>
      <c r="S103" s="806"/>
      <c r="T103" s="809"/>
      <c r="U103" s="810"/>
      <c r="V103" s="811"/>
      <c r="W103" s="783">
        <f t="shared" si="53"/>
        <v>0</v>
      </c>
      <c r="X103" s="807"/>
      <c r="Y103" s="809"/>
      <c r="Z103" s="810"/>
      <c r="AA103" s="811"/>
      <c r="AB103" s="783">
        <f t="shared" si="54"/>
        <v>0</v>
      </c>
      <c r="AC103" s="808"/>
      <c r="AD103" s="809"/>
      <c r="AE103" s="810"/>
      <c r="AF103" s="811"/>
      <c r="AG103" s="783">
        <f t="shared" si="55"/>
        <v>0</v>
      </c>
      <c r="AH103" s="812"/>
      <c r="AI103" s="813"/>
      <c r="AJ103" s="814"/>
      <c r="AK103" s="815"/>
      <c r="AL103" s="783">
        <f t="shared" si="56"/>
        <v>0</v>
      </c>
      <c r="AM103" s="769"/>
      <c r="AN103" s="810"/>
      <c r="AO103" s="811"/>
      <c r="AP103" s="783">
        <f t="shared" si="57"/>
        <v>0</v>
      </c>
      <c r="AQ103" s="812"/>
      <c r="AR103" s="798">
        <f>IF($AG104&gt;0,IF((INT(100*$AG104/$AM104)-$K$4)&gt;0,IF(INT(100*$AG104/$AM104)=100,100,INT(100*$AG104/$AM104)-$K$4),0),0)</f>
        <v>0</v>
      </c>
      <c r="AS103" s="814"/>
      <c r="AT103" s="815"/>
      <c r="AU103" s="783">
        <f t="shared" si="58"/>
        <v>0</v>
      </c>
      <c r="AV103" s="769"/>
    </row>
    <row r="104" spans="1:48" ht="17.25" customHeight="1">
      <c r="A104" s="816"/>
      <c r="B104" s="817"/>
      <c r="C104" s="817"/>
      <c r="D104" s="817"/>
      <c r="E104" s="817"/>
      <c r="F104" s="817"/>
      <c r="G104" s="817"/>
      <c r="H104" s="817"/>
      <c r="I104" s="757">
        <f>H103</f>
        <v>11</v>
      </c>
      <c r="J104" s="846" t="s">
        <v>760</v>
      </c>
      <c r="K104" s="819" t="str">
        <f>IF(AR104&gt;0,AR104,"- ")</f>
        <v xml:space="preserve">- </v>
      </c>
      <c r="L104" s="820" t="s">
        <v>761</v>
      </c>
      <c r="M104" s="821">
        <f>SUM(M96:M103)</f>
        <v>0</v>
      </c>
      <c r="N104" s="822"/>
      <c r="O104" s="823"/>
      <c r="P104" s="823"/>
      <c r="Q104" s="824"/>
      <c r="R104" s="825">
        <f>SUM(R96:R103)</f>
        <v>0</v>
      </c>
      <c r="S104" s="826"/>
      <c r="T104" s="823"/>
      <c r="U104" s="823"/>
      <c r="V104" s="824"/>
      <c r="W104" s="825">
        <f>SUM(W96:W103)</f>
        <v>0</v>
      </c>
      <c r="X104" s="827"/>
      <c r="Y104" s="823"/>
      <c r="Z104" s="823"/>
      <c r="AA104" s="824"/>
      <c r="AB104" s="825">
        <f>SUM(AB96:AB103)</f>
        <v>0</v>
      </c>
      <c r="AC104" s="827"/>
      <c r="AD104" s="823"/>
      <c r="AE104" s="823"/>
      <c r="AF104" s="824"/>
      <c r="AG104" s="825">
        <f>SUM(AG96:AG103)</f>
        <v>0</v>
      </c>
      <c r="AH104" s="828"/>
      <c r="AI104" s="829"/>
      <c r="AJ104" s="829"/>
      <c r="AK104" s="829"/>
      <c r="AL104" s="825">
        <f>SUM(AL96:AL103)</f>
        <v>0</v>
      </c>
      <c r="AM104" s="830">
        <f>R104+W104+AB104+AG104+AL104</f>
        <v>0</v>
      </c>
      <c r="AN104" s="823"/>
      <c r="AO104" s="824"/>
      <c r="AP104" s="825">
        <f>SUM(AP96:AP103)</f>
        <v>0</v>
      </c>
      <c r="AQ104" s="828"/>
      <c r="AR104" s="833">
        <f>IF($AL104&gt;0,IF((INT(100*$AL104/$AM104)-$K$4)&gt;0,IF(INT(100*$AL104/$AM104)=100,100,INT(100*$AL104/$AM104)-$K$4),0),0)</f>
        <v>0</v>
      </c>
      <c r="AS104" s="829"/>
      <c r="AT104" s="829"/>
      <c r="AU104" s="825">
        <f>SUM(AU96:AU103)</f>
        <v>0</v>
      </c>
      <c r="AV104" s="830">
        <f>AA104+AF104+AK104+AP104+AU104</f>
        <v>0</v>
      </c>
    </row>
    <row r="105" spans="1:48" ht="17.25" customHeight="1">
      <c r="A105" s="757">
        <f>K105</f>
        <v>12</v>
      </c>
      <c r="B105" s="758"/>
      <c r="C105" s="758"/>
      <c r="D105" s="758"/>
      <c r="E105" s="758"/>
      <c r="F105" s="758"/>
      <c r="G105" s="758"/>
      <c r="H105" s="758"/>
      <c r="I105" s="759"/>
      <c r="J105" s="834" t="s">
        <v>753</v>
      </c>
      <c r="K105" s="835">
        <f>K96+1</f>
        <v>12</v>
      </c>
      <c r="L105" s="762"/>
      <c r="M105" s="763"/>
      <c r="N105" s="840"/>
      <c r="O105" s="765"/>
      <c r="P105" s="765"/>
      <c r="Q105" s="766"/>
      <c r="R105" s="783">
        <f>ROUNDDOWN(O105*P105-Q105*P105,3)</f>
        <v>0</v>
      </c>
      <c r="S105" s="840"/>
      <c r="T105" s="765"/>
      <c r="U105" s="765"/>
      <c r="V105" s="766"/>
      <c r="W105" s="783">
        <f>ROUNDDOWN(T105*U105-V105*U105,3)</f>
        <v>0</v>
      </c>
      <c r="X105" s="768"/>
      <c r="Y105" s="765"/>
      <c r="Z105" s="765"/>
      <c r="AA105" s="766"/>
      <c r="AB105" s="783">
        <f>ROUNDDOWN(Y105*Z105-AA105*Z105,3)</f>
        <v>0</v>
      </c>
      <c r="AC105" s="768"/>
      <c r="AD105" s="765"/>
      <c r="AE105" s="765"/>
      <c r="AF105" s="766"/>
      <c r="AG105" s="783">
        <f>ROUNDDOWN(AD105*AE105-AF105*AE105,3)</f>
        <v>0</v>
      </c>
      <c r="AH105" s="844"/>
      <c r="AI105" s="765"/>
      <c r="AJ105" s="765"/>
      <c r="AK105" s="841"/>
      <c r="AL105" s="783">
        <f>ROUNDDOWN(AI105*AJ105-AK105*AJ105,3)</f>
        <v>0</v>
      </c>
      <c r="AM105" s="842"/>
      <c r="AN105" s="765"/>
      <c r="AO105" s="766"/>
      <c r="AP105" s="783">
        <f>ROUNDDOWN(AM105*AN105-AO105*AN105,3)</f>
        <v>0</v>
      </c>
      <c r="AQ105" s="844"/>
      <c r="AR105" s="773"/>
      <c r="AS105" s="765"/>
      <c r="AT105" s="841"/>
      <c r="AU105" s="783">
        <f>ROUNDDOWN(AR105*AS105-AT105*AS105,3)</f>
        <v>0</v>
      </c>
      <c r="AV105" s="842"/>
    </row>
    <row r="106" spans="1:48" ht="17.25" customHeight="1">
      <c r="A106" s="774"/>
      <c r="B106" s="757">
        <f>A105</f>
        <v>12</v>
      </c>
      <c r="I106" s="775"/>
      <c r="J106" s="837" t="s">
        <v>754</v>
      </c>
      <c r="K106" s="777"/>
      <c r="L106" s="778"/>
      <c r="M106" s="779"/>
      <c r="N106" s="795"/>
      <c r="O106" s="781"/>
      <c r="P106" s="781"/>
      <c r="Q106" s="782"/>
      <c r="R106" s="783">
        <f t="shared" ref="R106:R112" si="59">ROUNDDOWN(O106*P106-Q106*P106,3)</f>
        <v>0</v>
      </c>
      <c r="S106" s="795"/>
      <c r="T106" s="781"/>
      <c r="U106" s="781"/>
      <c r="V106" s="782"/>
      <c r="W106" s="783">
        <f t="shared" ref="W106:W112" si="60">ROUNDDOWN(T106*U106-V106*U106,3)</f>
        <v>0</v>
      </c>
      <c r="X106" s="784"/>
      <c r="Y106" s="781"/>
      <c r="Z106" s="781"/>
      <c r="AA106" s="782"/>
      <c r="AB106" s="783">
        <f t="shared" ref="AB106:AB112" si="61">ROUNDDOWN(Y106*Z106-AA106*Z106,3)</f>
        <v>0</v>
      </c>
      <c r="AC106" s="787"/>
      <c r="AD106" s="781"/>
      <c r="AE106" s="781"/>
      <c r="AF106" s="782"/>
      <c r="AG106" s="783">
        <f t="shared" ref="AG106:AG112" si="62">ROUNDDOWN(AD106*AE106-AF106*AE106,3)</f>
        <v>0</v>
      </c>
      <c r="AH106" s="788"/>
      <c r="AI106" s="789"/>
      <c r="AJ106" s="790"/>
      <c r="AK106" s="791"/>
      <c r="AL106" s="783">
        <f t="shared" ref="AL106:AL112" si="63">ROUNDDOWN(AI106*AJ106-AK106*AJ106,3)</f>
        <v>0</v>
      </c>
      <c r="AM106" s="769"/>
      <c r="AN106" s="781"/>
      <c r="AO106" s="782"/>
      <c r="AP106" s="783">
        <f t="shared" ref="AP106:AP112" si="64">ROUNDDOWN(AM106*AN106-AO106*AN106,3)</f>
        <v>0</v>
      </c>
      <c r="AQ106" s="788"/>
      <c r="AR106" s="773"/>
      <c r="AS106" s="790"/>
      <c r="AT106" s="791"/>
      <c r="AU106" s="783">
        <f t="shared" ref="AU106:AU112" si="65">ROUNDDOWN(AR106*AS106-AT106*AS106,3)</f>
        <v>0</v>
      </c>
      <c r="AV106" s="769"/>
    </row>
    <row r="107" spans="1:48" ht="17.25" customHeight="1">
      <c r="A107" s="774"/>
      <c r="C107" s="757">
        <f>B106</f>
        <v>12</v>
      </c>
      <c r="I107" s="775"/>
      <c r="J107" s="837" t="s">
        <v>755</v>
      </c>
      <c r="K107" s="794">
        <f>INT(1000*AM113)/1000</f>
        <v>0</v>
      </c>
      <c r="L107" s="778"/>
      <c r="M107" s="779"/>
      <c r="N107" s="795"/>
      <c r="O107" s="781"/>
      <c r="P107" s="781"/>
      <c r="Q107" s="782"/>
      <c r="R107" s="783">
        <f t="shared" si="59"/>
        <v>0</v>
      </c>
      <c r="S107" s="795"/>
      <c r="T107" s="781"/>
      <c r="U107" s="781"/>
      <c r="V107" s="782"/>
      <c r="W107" s="783">
        <f t="shared" si="60"/>
        <v>0</v>
      </c>
      <c r="X107" s="787"/>
      <c r="Y107" s="781"/>
      <c r="Z107" s="781"/>
      <c r="AA107" s="782"/>
      <c r="AB107" s="783">
        <f t="shared" si="61"/>
        <v>0</v>
      </c>
      <c r="AC107" s="787"/>
      <c r="AD107" s="781"/>
      <c r="AE107" s="781"/>
      <c r="AF107" s="782"/>
      <c r="AG107" s="783">
        <f t="shared" si="62"/>
        <v>0</v>
      </c>
      <c r="AH107" s="788"/>
      <c r="AI107" s="789"/>
      <c r="AJ107" s="790"/>
      <c r="AK107" s="791"/>
      <c r="AL107" s="783">
        <f t="shared" si="63"/>
        <v>0</v>
      </c>
      <c r="AM107" s="769"/>
      <c r="AN107" s="781"/>
      <c r="AO107" s="782"/>
      <c r="AP107" s="783">
        <f t="shared" si="64"/>
        <v>0</v>
      </c>
      <c r="AQ107" s="788"/>
      <c r="AR107" s="773"/>
      <c r="AS107" s="790"/>
      <c r="AT107" s="791"/>
      <c r="AU107" s="783">
        <f t="shared" si="65"/>
        <v>0</v>
      </c>
      <c r="AV107" s="769"/>
    </row>
    <row r="108" spans="1:48" ht="17.25" customHeight="1">
      <c r="A108" s="774"/>
      <c r="D108" s="757">
        <f>C107</f>
        <v>12</v>
      </c>
      <c r="I108" s="775"/>
      <c r="J108" s="837" t="s">
        <v>123</v>
      </c>
      <c r="K108" s="796">
        <f>IF(M113&gt;0,INT(100*(AM113)/M113),0)</f>
        <v>0</v>
      </c>
      <c r="L108" s="778"/>
      <c r="M108" s="779"/>
      <c r="N108" s="795"/>
      <c r="O108" s="781"/>
      <c r="P108" s="781"/>
      <c r="Q108" s="782"/>
      <c r="R108" s="783">
        <f t="shared" si="59"/>
        <v>0</v>
      </c>
      <c r="S108" s="795"/>
      <c r="T108" s="781"/>
      <c r="U108" s="781"/>
      <c r="V108" s="782"/>
      <c r="W108" s="783">
        <f t="shared" si="60"/>
        <v>0</v>
      </c>
      <c r="X108" s="787"/>
      <c r="Y108" s="781"/>
      <c r="Z108" s="781"/>
      <c r="AA108" s="782"/>
      <c r="AB108" s="783">
        <f t="shared" si="61"/>
        <v>0</v>
      </c>
      <c r="AC108" s="787"/>
      <c r="AD108" s="781"/>
      <c r="AE108" s="781"/>
      <c r="AF108" s="782"/>
      <c r="AG108" s="783">
        <f t="shared" si="62"/>
        <v>0</v>
      </c>
      <c r="AH108" s="788"/>
      <c r="AI108" s="789"/>
      <c r="AJ108" s="790"/>
      <c r="AK108" s="791"/>
      <c r="AL108" s="783">
        <f t="shared" si="63"/>
        <v>0</v>
      </c>
      <c r="AM108" s="769"/>
      <c r="AN108" s="781"/>
      <c r="AO108" s="782"/>
      <c r="AP108" s="783">
        <f t="shared" si="64"/>
        <v>0</v>
      </c>
      <c r="AQ108" s="788"/>
      <c r="AR108" s="773"/>
      <c r="AS108" s="790"/>
      <c r="AT108" s="791"/>
      <c r="AU108" s="783">
        <f t="shared" si="65"/>
        <v>0</v>
      </c>
      <c r="AV108" s="769"/>
    </row>
    <row r="109" spans="1:48" ht="17.25" customHeight="1">
      <c r="A109" s="774"/>
      <c r="E109" s="757">
        <f>D108</f>
        <v>12</v>
      </c>
      <c r="I109" s="775"/>
      <c r="J109" s="837" t="s">
        <v>756</v>
      </c>
      <c r="K109" s="797" t="str">
        <f>IF(AR109&gt;0,AR109,"- ")</f>
        <v xml:space="preserve">- </v>
      </c>
      <c r="L109" s="778"/>
      <c r="M109" s="779"/>
      <c r="N109" s="795"/>
      <c r="O109" s="781"/>
      <c r="P109" s="781"/>
      <c r="Q109" s="782"/>
      <c r="R109" s="783">
        <f t="shared" si="59"/>
        <v>0</v>
      </c>
      <c r="S109" s="795"/>
      <c r="T109" s="781"/>
      <c r="U109" s="781"/>
      <c r="V109" s="782"/>
      <c r="W109" s="783">
        <f t="shared" si="60"/>
        <v>0</v>
      </c>
      <c r="X109" s="787"/>
      <c r="Y109" s="781"/>
      <c r="Z109" s="781"/>
      <c r="AA109" s="782"/>
      <c r="AB109" s="783">
        <f t="shared" si="61"/>
        <v>0</v>
      </c>
      <c r="AC109" s="787"/>
      <c r="AD109" s="781"/>
      <c r="AE109" s="781"/>
      <c r="AF109" s="782"/>
      <c r="AG109" s="783">
        <f t="shared" si="62"/>
        <v>0</v>
      </c>
      <c r="AH109" s="788"/>
      <c r="AI109" s="789"/>
      <c r="AJ109" s="790"/>
      <c r="AK109" s="791"/>
      <c r="AL109" s="783">
        <f t="shared" si="63"/>
        <v>0</v>
      </c>
      <c r="AM109" s="769"/>
      <c r="AN109" s="781"/>
      <c r="AO109" s="782"/>
      <c r="AP109" s="783">
        <f t="shared" si="64"/>
        <v>0</v>
      </c>
      <c r="AQ109" s="788"/>
      <c r="AR109" s="798">
        <f>IF($R113&gt;0,IF((INT(100*$R113/$AM113)-$K$4)&gt;0,IF(INT(100*$R113/$AM113)=100,100,INT(100*$R113/$AM113)-$K$4),0),0)</f>
        <v>0</v>
      </c>
      <c r="AS109" s="790"/>
      <c r="AT109" s="791"/>
      <c r="AU109" s="783">
        <f t="shared" si="65"/>
        <v>0</v>
      </c>
      <c r="AV109" s="769"/>
    </row>
    <row r="110" spans="1:48" ht="17.25" customHeight="1">
      <c r="A110" s="774"/>
      <c r="F110" s="757">
        <f>E109</f>
        <v>12</v>
      </c>
      <c r="I110" s="775"/>
      <c r="J110" s="837" t="s">
        <v>757</v>
      </c>
      <c r="K110" s="797" t="str">
        <f>IF(AR110&gt;0,AR110,"- ")</f>
        <v xml:space="preserve">- </v>
      </c>
      <c r="L110" s="778"/>
      <c r="M110" s="779"/>
      <c r="N110" s="795"/>
      <c r="O110" s="781"/>
      <c r="P110" s="781"/>
      <c r="Q110" s="782"/>
      <c r="R110" s="783">
        <f t="shared" si="59"/>
        <v>0</v>
      </c>
      <c r="S110" s="795"/>
      <c r="T110" s="781"/>
      <c r="U110" s="781"/>
      <c r="V110" s="782"/>
      <c r="W110" s="783">
        <f t="shared" si="60"/>
        <v>0</v>
      </c>
      <c r="X110" s="787"/>
      <c r="Y110" s="781"/>
      <c r="Z110" s="781"/>
      <c r="AA110" s="782"/>
      <c r="AB110" s="783">
        <f t="shared" si="61"/>
        <v>0</v>
      </c>
      <c r="AC110" s="787"/>
      <c r="AD110" s="781"/>
      <c r="AE110" s="781"/>
      <c r="AF110" s="782"/>
      <c r="AG110" s="783">
        <f t="shared" si="62"/>
        <v>0</v>
      </c>
      <c r="AH110" s="788"/>
      <c r="AI110" s="789"/>
      <c r="AJ110" s="790"/>
      <c r="AK110" s="791"/>
      <c r="AL110" s="783">
        <f t="shared" si="63"/>
        <v>0</v>
      </c>
      <c r="AM110" s="769"/>
      <c r="AN110" s="781"/>
      <c r="AO110" s="782"/>
      <c r="AP110" s="783">
        <f t="shared" si="64"/>
        <v>0</v>
      </c>
      <c r="AQ110" s="788"/>
      <c r="AR110" s="798">
        <f>IF($W113&gt;0,IF((INT(100*$W113/$AM113)-$K$4)&gt;0,IF(INT(100*$W113/$AM113)=100,100,INT(100*$W113/$AM113)-$K$4),0),0)</f>
        <v>0</v>
      </c>
      <c r="AS110" s="790"/>
      <c r="AT110" s="791"/>
      <c r="AU110" s="783">
        <f t="shared" si="65"/>
        <v>0</v>
      </c>
      <c r="AV110" s="769"/>
    </row>
    <row r="111" spans="1:48" ht="17.25" customHeight="1">
      <c r="A111" s="774"/>
      <c r="G111" s="757">
        <f>F110</f>
        <v>12</v>
      </c>
      <c r="I111" s="775"/>
      <c r="J111" s="837" t="s">
        <v>758</v>
      </c>
      <c r="K111" s="797" t="str">
        <f>IF(AR111&gt;0,AR111,"- ")</f>
        <v xml:space="preserve">- </v>
      </c>
      <c r="L111" s="778"/>
      <c r="M111" s="779"/>
      <c r="N111" s="795"/>
      <c r="O111" s="781"/>
      <c r="P111" s="781"/>
      <c r="Q111" s="782"/>
      <c r="R111" s="783">
        <f t="shared" si="59"/>
        <v>0</v>
      </c>
      <c r="S111" s="795"/>
      <c r="T111" s="781"/>
      <c r="U111" s="781"/>
      <c r="V111" s="782"/>
      <c r="W111" s="783">
        <f t="shared" si="60"/>
        <v>0</v>
      </c>
      <c r="X111" s="787"/>
      <c r="Y111" s="781"/>
      <c r="Z111" s="781"/>
      <c r="AA111" s="782"/>
      <c r="AB111" s="783">
        <f t="shared" si="61"/>
        <v>0</v>
      </c>
      <c r="AC111" s="787"/>
      <c r="AD111" s="781"/>
      <c r="AE111" s="781"/>
      <c r="AF111" s="782"/>
      <c r="AG111" s="783">
        <f t="shared" si="62"/>
        <v>0</v>
      </c>
      <c r="AH111" s="788"/>
      <c r="AI111" s="789"/>
      <c r="AJ111" s="790"/>
      <c r="AK111" s="791"/>
      <c r="AL111" s="783">
        <f t="shared" si="63"/>
        <v>0</v>
      </c>
      <c r="AM111" s="769"/>
      <c r="AN111" s="781"/>
      <c r="AO111" s="782"/>
      <c r="AP111" s="783">
        <f t="shared" si="64"/>
        <v>0</v>
      </c>
      <c r="AQ111" s="788"/>
      <c r="AR111" s="798">
        <f>IF($AB113&gt;0,IF((INT(100*$AB113/$AM113)-$K$4)&gt;0,IF(INT(100*$AB113/$AM113)=100,100,INT(100*$AB113/$AM113)-$K$4),0),0)</f>
        <v>0</v>
      </c>
      <c r="AS111" s="790"/>
      <c r="AT111" s="791"/>
      <c r="AU111" s="783">
        <f t="shared" si="65"/>
        <v>0</v>
      </c>
      <c r="AV111" s="769"/>
    </row>
    <row r="112" spans="1:48" ht="17.25" customHeight="1">
      <c r="A112" s="774"/>
      <c r="H112" s="757">
        <f>G111</f>
        <v>12</v>
      </c>
      <c r="I112" s="799"/>
      <c r="J112" s="837" t="s">
        <v>759</v>
      </c>
      <c r="K112" s="797" t="str">
        <f>IF(AR112&gt;0,AR112,"- ")</f>
        <v xml:space="preserve">- </v>
      </c>
      <c r="L112" s="800"/>
      <c r="M112" s="801"/>
      <c r="N112" s="806"/>
      <c r="O112" s="809"/>
      <c r="P112" s="810"/>
      <c r="Q112" s="811"/>
      <c r="R112" s="783">
        <f t="shared" si="59"/>
        <v>0</v>
      </c>
      <c r="S112" s="806"/>
      <c r="T112" s="809"/>
      <c r="U112" s="810"/>
      <c r="V112" s="811"/>
      <c r="W112" s="783">
        <f t="shared" si="60"/>
        <v>0</v>
      </c>
      <c r="X112" s="807"/>
      <c r="Y112" s="809"/>
      <c r="Z112" s="810"/>
      <c r="AA112" s="811"/>
      <c r="AB112" s="783">
        <f t="shared" si="61"/>
        <v>0</v>
      </c>
      <c r="AC112" s="808"/>
      <c r="AD112" s="809"/>
      <c r="AE112" s="810"/>
      <c r="AF112" s="811"/>
      <c r="AG112" s="783">
        <f t="shared" si="62"/>
        <v>0</v>
      </c>
      <c r="AH112" s="812"/>
      <c r="AI112" s="813"/>
      <c r="AJ112" s="814"/>
      <c r="AK112" s="815"/>
      <c r="AL112" s="783">
        <f t="shared" si="63"/>
        <v>0</v>
      </c>
      <c r="AM112" s="769"/>
      <c r="AN112" s="810"/>
      <c r="AO112" s="811"/>
      <c r="AP112" s="783">
        <f t="shared" si="64"/>
        <v>0</v>
      </c>
      <c r="AQ112" s="812"/>
      <c r="AR112" s="798">
        <f>IF($AG113&gt;0,IF((INT(100*$AG113/$AM113)-$K$4)&gt;0,IF(INT(100*$AG113/$AM113)=100,100,INT(100*$AG113/$AM113)-$K$4),0),0)</f>
        <v>0</v>
      </c>
      <c r="AS112" s="814"/>
      <c r="AT112" s="815"/>
      <c r="AU112" s="783">
        <f t="shared" si="65"/>
        <v>0</v>
      </c>
      <c r="AV112" s="769"/>
    </row>
    <row r="113" spans="1:48" ht="17.25" customHeight="1">
      <c r="A113" s="816"/>
      <c r="B113" s="817"/>
      <c r="C113" s="817"/>
      <c r="D113" s="817"/>
      <c r="E113" s="817"/>
      <c r="F113" s="817"/>
      <c r="G113" s="817"/>
      <c r="H113" s="817"/>
      <c r="I113" s="757">
        <f>H112</f>
        <v>12</v>
      </c>
      <c r="J113" s="838" t="s">
        <v>760</v>
      </c>
      <c r="K113" s="839" t="str">
        <f>IF(AR113&gt;0,AR113,"- ")</f>
        <v xml:space="preserve">- </v>
      </c>
      <c r="L113" s="820" t="s">
        <v>761</v>
      </c>
      <c r="M113" s="821">
        <f>SUM(M105:M112)</f>
        <v>0</v>
      </c>
      <c r="N113" s="822"/>
      <c r="O113" s="823"/>
      <c r="P113" s="823"/>
      <c r="Q113" s="824"/>
      <c r="R113" s="825">
        <f>SUM(R105:R112)</f>
        <v>0</v>
      </c>
      <c r="S113" s="826"/>
      <c r="T113" s="823"/>
      <c r="U113" s="823"/>
      <c r="V113" s="824"/>
      <c r="W113" s="825">
        <f>SUM(W105:W112)</f>
        <v>0</v>
      </c>
      <c r="X113" s="827"/>
      <c r="Y113" s="823"/>
      <c r="Z113" s="823"/>
      <c r="AA113" s="824"/>
      <c r="AB113" s="825">
        <f>SUM(AB105:AB112)</f>
        <v>0</v>
      </c>
      <c r="AC113" s="827"/>
      <c r="AD113" s="823"/>
      <c r="AE113" s="823"/>
      <c r="AF113" s="824"/>
      <c r="AG113" s="825">
        <f>SUM(AG105:AG112)</f>
        <v>0</v>
      </c>
      <c r="AH113" s="828"/>
      <c r="AI113" s="829"/>
      <c r="AJ113" s="829"/>
      <c r="AK113" s="829"/>
      <c r="AL113" s="825">
        <f>SUM(AL105:AL112)</f>
        <v>0</v>
      </c>
      <c r="AM113" s="830">
        <f>R113+W113+AB113+AG113+AL113</f>
        <v>0</v>
      </c>
      <c r="AN113" s="823"/>
      <c r="AO113" s="824"/>
      <c r="AP113" s="825">
        <f>SUM(AP105:AP112)</f>
        <v>0</v>
      </c>
      <c r="AQ113" s="828"/>
      <c r="AR113" s="833">
        <f>IF($AL113&gt;0,IF((INT(100*$AL113/$AM113)-$K$4)&gt;0,IF(INT(100*$AL113/$AM113)=100,100,INT(100*$AL113/$AM113)-$K$4),0),0)</f>
        <v>0</v>
      </c>
      <c r="AS113" s="829"/>
      <c r="AT113" s="829"/>
      <c r="AU113" s="825">
        <f>SUM(AU105:AU112)</f>
        <v>0</v>
      </c>
      <c r="AV113" s="830">
        <f>AA113+AF113+AK113+AP113+AU113</f>
        <v>0</v>
      </c>
    </row>
    <row r="114" spans="1:48" ht="17.25" customHeight="1">
      <c r="A114" s="757">
        <f>K114</f>
        <v>13</v>
      </c>
      <c r="B114" s="758"/>
      <c r="C114" s="758"/>
      <c r="D114" s="758"/>
      <c r="E114" s="758"/>
      <c r="F114" s="758"/>
      <c r="G114" s="758"/>
      <c r="H114" s="758"/>
      <c r="I114" s="759"/>
      <c r="J114" s="834" t="s">
        <v>753</v>
      </c>
      <c r="K114" s="761">
        <f>K105+1</f>
        <v>13</v>
      </c>
      <c r="L114" s="762"/>
      <c r="M114" s="763"/>
      <c r="N114" s="840"/>
      <c r="O114" s="765"/>
      <c r="P114" s="765"/>
      <c r="Q114" s="766"/>
      <c r="R114" s="783">
        <f>ROUNDDOWN(O114*P114-Q114*P114,3)</f>
        <v>0</v>
      </c>
      <c r="S114" s="840"/>
      <c r="T114" s="765"/>
      <c r="U114" s="765"/>
      <c r="V114" s="766"/>
      <c r="W114" s="783">
        <f>ROUNDDOWN(T114*U114-V114*U114,3)</f>
        <v>0</v>
      </c>
      <c r="X114" s="768"/>
      <c r="Y114" s="765"/>
      <c r="Z114" s="765"/>
      <c r="AA114" s="766"/>
      <c r="AB114" s="783">
        <f>ROUNDDOWN(Y114*Z114-AA114*Z114,3)</f>
        <v>0</v>
      </c>
      <c r="AC114" s="768"/>
      <c r="AD114" s="765"/>
      <c r="AE114" s="765"/>
      <c r="AF114" s="766"/>
      <c r="AG114" s="783">
        <f>ROUNDDOWN(AD114*AE114-AF114*AE114,3)</f>
        <v>0</v>
      </c>
      <c r="AH114" s="844"/>
      <c r="AI114" s="765"/>
      <c r="AJ114" s="765"/>
      <c r="AK114" s="841"/>
      <c r="AL114" s="783">
        <f>ROUNDDOWN(AI114*AJ114-AK114*AJ114,3)</f>
        <v>0</v>
      </c>
      <c r="AM114" s="842"/>
      <c r="AN114" s="765"/>
      <c r="AO114" s="766"/>
      <c r="AP114" s="783">
        <f>ROUNDDOWN(AM114*AN114-AO114*AN114,3)</f>
        <v>0</v>
      </c>
      <c r="AQ114" s="844"/>
      <c r="AR114" s="773"/>
      <c r="AS114" s="765"/>
      <c r="AT114" s="841"/>
      <c r="AU114" s="783">
        <f>ROUNDDOWN(AR114*AS114-AT114*AS114,3)</f>
        <v>0</v>
      </c>
      <c r="AV114" s="842"/>
    </row>
    <row r="115" spans="1:48" ht="17.25" customHeight="1">
      <c r="A115" s="774"/>
      <c r="B115" s="757">
        <f>A114</f>
        <v>13</v>
      </c>
      <c r="I115" s="775"/>
      <c r="J115" s="837" t="s">
        <v>754</v>
      </c>
      <c r="K115" s="777"/>
      <c r="L115" s="778"/>
      <c r="M115" s="779"/>
      <c r="N115" s="795"/>
      <c r="O115" s="781"/>
      <c r="P115" s="781"/>
      <c r="Q115" s="782"/>
      <c r="R115" s="783">
        <f t="shared" ref="R115:R121" si="66">ROUNDDOWN(O115*P115-Q115*P115,3)</f>
        <v>0</v>
      </c>
      <c r="S115" s="795"/>
      <c r="T115" s="781"/>
      <c r="U115" s="781"/>
      <c r="V115" s="782"/>
      <c r="W115" s="783">
        <f t="shared" ref="W115:W121" si="67">ROUNDDOWN(T115*U115-V115*U115,3)</f>
        <v>0</v>
      </c>
      <c r="X115" s="784"/>
      <c r="Y115" s="781"/>
      <c r="Z115" s="781"/>
      <c r="AA115" s="782"/>
      <c r="AB115" s="783">
        <f t="shared" ref="AB115:AB121" si="68">ROUNDDOWN(Y115*Z115-AA115*Z115,3)</f>
        <v>0</v>
      </c>
      <c r="AC115" s="787"/>
      <c r="AD115" s="781"/>
      <c r="AE115" s="781"/>
      <c r="AF115" s="782"/>
      <c r="AG115" s="783">
        <f t="shared" ref="AG115:AG121" si="69">ROUNDDOWN(AD115*AE115-AF115*AE115,3)</f>
        <v>0</v>
      </c>
      <c r="AH115" s="788"/>
      <c r="AI115" s="789"/>
      <c r="AJ115" s="790"/>
      <c r="AK115" s="791"/>
      <c r="AL115" s="783">
        <f t="shared" ref="AL115:AL121" si="70">ROUNDDOWN(AI115*AJ115-AK115*AJ115,3)</f>
        <v>0</v>
      </c>
      <c r="AM115" s="769"/>
      <c r="AN115" s="781"/>
      <c r="AO115" s="782"/>
      <c r="AP115" s="783">
        <f t="shared" ref="AP115:AP121" si="71">ROUNDDOWN(AM115*AN115-AO115*AN115,3)</f>
        <v>0</v>
      </c>
      <c r="AQ115" s="788"/>
      <c r="AR115" s="773"/>
      <c r="AS115" s="790"/>
      <c r="AT115" s="791"/>
      <c r="AU115" s="783">
        <f t="shared" ref="AU115:AU121" si="72">ROUNDDOWN(AR115*AS115-AT115*AS115,3)</f>
        <v>0</v>
      </c>
      <c r="AV115" s="769"/>
    </row>
    <row r="116" spans="1:48" ht="17.25" customHeight="1">
      <c r="A116" s="774"/>
      <c r="C116" s="757">
        <f>B115</f>
        <v>13</v>
      </c>
      <c r="I116" s="775"/>
      <c r="J116" s="837" t="s">
        <v>755</v>
      </c>
      <c r="K116" s="794">
        <f>INT(1000*AM122)/1000</f>
        <v>0</v>
      </c>
      <c r="L116" s="778"/>
      <c r="M116" s="779"/>
      <c r="N116" s="795"/>
      <c r="O116" s="781"/>
      <c r="P116" s="781"/>
      <c r="Q116" s="782"/>
      <c r="R116" s="783">
        <f t="shared" si="66"/>
        <v>0</v>
      </c>
      <c r="S116" s="795"/>
      <c r="T116" s="781"/>
      <c r="U116" s="781"/>
      <c r="V116" s="782"/>
      <c r="W116" s="783">
        <f t="shared" si="67"/>
        <v>0</v>
      </c>
      <c r="X116" s="787"/>
      <c r="Y116" s="781"/>
      <c r="Z116" s="781"/>
      <c r="AA116" s="782"/>
      <c r="AB116" s="783">
        <f t="shared" si="68"/>
        <v>0</v>
      </c>
      <c r="AC116" s="787"/>
      <c r="AD116" s="781"/>
      <c r="AE116" s="781"/>
      <c r="AF116" s="782"/>
      <c r="AG116" s="783">
        <f t="shared" si="69"/>
        <v>0</v>
      </c>
      <c r="AH116" s="788"/>
      <c r="AI116" s="789"/>
      <c r="AJ116" s="790"/>
      <c r="AK116" s="791"/>
      <c r="AL116" s="783">
        <f t="shared" si="70"/>
        <v>0</v>
      </c>
      <c r="AM116" s="769"/>
      <c r="AN116" s="781"/>
      <c r="AO116" s="782"/>
      <c r="AP116" s="783">
        <f t="shared" si="71"/>
        <v>0</v>
      </c>
      <c r="AQ116" s="788"/>
      <c r="AR116" s="773"/>
      <c r="AS116" s="790"/>
      <c r="AT116" s="791"/>
      <c r="AU116" s="783">
        <f t="shared" si="72"/>
        <v>0</v>
      </c>
      <c r="AV116" s="769"/>
    </row>
    <row r="117" spans="1:48" ht="17.25" customHeight="1">
      <c r="A117" s="774"/>
      <c r="D117" s="757">
        <f>C116</f>
        <v>13</v>
      </c>
      <c r="I117" s="775"/>
      <c r="J117" s="837" t="s">
        <v>123</v>
      </c>
      <c r="K117" s="796">
        <f>IF(M122&gt;0,INT(100*(AM122)/M122),0)</f>
        <v>0</v>
      </c>
      <c r="L117" s="778"/>
      <c r="M117" s="779"/>
      <c r="N117" s="795"/>
      <c r="O117" s="781"/>
      <c r="P117" s="781"/>
      <c r="Q117" s="782"/>
      <c r="R117" s="783">
        <f t="shared" si="66"/>
        <v>0</v>
      </c>
      <c r="S117" s="795"/>
      <c r="T117" s="781"/>
      <c r="U117" s="781"/>
      <c r="V117" s="782"/>
      <c r="W117" s="783">
        <f t="shared" si="67"/>
        <v>0</v>
      </c>
      <c r="X117" s="787"/>
      <c r="Y117" s="781"/>
      <c r="Z117" s="781"/>
      <c r="AA117" s="782"/>
      <c r="AB117" s="783">
        <f t="shared" si="68"/>
        <v>0</v>
      </c>
      <c r="AC117" s="787"/>
      <c r="AD117" s="781"/>
      <c r="AE117" s="781"/>
      <c r="AF117" s="782"/>
      <c r="AG117" s="783">
        <f t="shared" si="69"/>
        <v>0</v>
      </c>
      <c r="AH117" s="788"/>
      <c r="AI117" s="789"/>
      <c r="AJ117" s="790"/>
      <c r="AK117" s="791"/>
      <c r="AL117" s="783">
        <f t="shared" si="70"/>
        <v>0</v>
      </c>
      <c r="AM117" s="769"/>
      <c r="AN117" s="781"/>
      <c r="AO117" s="782"/>
      <c r="AP117" s="783">
        <f t="shared" si="71"/>
        <v>0</v>
      </c>
      <c r="AQ117" s="788"/>
      <c r="AR117" s="773"/>
      <c r="AS117" s="790"/>
      <c r="AT117" s="791"/>
      <c r="AU117" s="783">
        <f t="shared" si="72"/>
        <v>0</v>
      </c>
      <c r="AV117" s="769"/>
    </row>
    <row r="118" spans="1:48" ht="17.25" customHeight="1">
      <c r="A118" s="774"/>
      <c r="E118" s="757">
        <f>D117</f>
        <v>13</v>
      </c>
      <c r="I118" s="775"/>
      <c r="J118" s="837" t="s">
        <v>756</v>
      </c>
      <c r="K118" s="797" t="str">
        <f>IF(AR118&gt;0,AR118,"- ")</f>
        <v xml:space="preserve">- </v>
      </c>
      <c r="L118" s="778"/>
      <c r="M118" s="779"/>
      <c r="N118" s="795"/>
      <c r="O118" s="781"/>
      <c r="P118" s="781"/>
      <c r="Q118" s="782"/>
      <c r="R118" s="783">
        <f t="shared" si="66"/>
        <v>0</v>
      </c>
      <c r="S118" s="795"/>
      <c r="T118" s="781"/>
      <c r="U118" s="781"/>
      <c r="V118" s="782"/>
      <c r="W118" s="783">
        <f t="shared" si="67"/>
        <v>0</v>
      </c>
      <c r="X118" s="787"/>
      <c r="Y118" s="781"/>
      <c r="Z118" s="781"/>
      <c r="AA118" s="782"/>
      <c r="AB118" s="783">
        <f t="shared" si="68"/>
        <v>0</v>
      </c>
      <c r="AC118" s="787"/>
      <c r="AD118" s="781"/>
      <c r="AE118" s="781"/>
      <c r="AF118" s="782"/>
      <c r="AG118" s="783">
        <f t="shared" si="69"/>
        <v>0</v>
      </c>
      <c r="AH118" s="788"/>
      <c r="AI118" s="789"/>
      <c r="AJ118" s="790"/>
      <c r="AK118" s="791"/>
      <c r="AL118" s="783">
        <f t="shared" si="70"/>
        <v>0</v>
      </c>
      <c r="AM118" s="769"/>
      <c r="AN118" s="781"/>
      <c r="AO118" s="782"/>
      <c r="AP118" s="783">
        <f t="shared" si="71"/>
        <v>0</v>
      </c>
      <c r="AQ118" s="788"/>
      <c r="AR118" s="798">
        <f>IF($R122&gt;0,IF((INT(100*$R122/$AM122)-$K$4)&gt;0,IF(INT(100*$R122/$AM122)=100,100,INT(100*$R122/$AM122)-$K$4),0),0)</f>
        <v>0</v>
      </c>
      <c r="AS118" s="790"/>
      <c r="AT118" s="791"/>
      <c r="AU118" s="783">
        <f t="shared" si="72"/>
        <v>0</v>
      </c>
      <c r="AV118" s="769"/>
    </row>
    <row r="119" spans="1:48" ht="17.25" customHeight="1">
      <c r="A119" s="774"/>
      <c r="F119" s="757">
        <f>E118</f>
        <v>13</v>
      </c>
      <c r="I119" s="775"/>
      <c r="J119" s="837" t="s">
        <v>757</v>
      </c>
      <c r="K119" s="797" t="str">
        <f>IF(AR119&gt;0,AR119,"- ")</f>
        <v xml:space="preserve">- </v>
      </c>
      <c r="L119" s="778"/>
      <c r="M119" s="779"/>
      <c r="N119" s="795"/>
      <c r="O119" s="781"/>
      <c r="P119" s="781"/>
      <c r="Q119" s="782"/>
      <c r="R119" s="783">
        <f t="shared" si="66"/>
        <v>0</v>
      </c>
      <c r="S119" s="795"/>
      <c r="T119" s="781"/>
      <c r="U119" s="781"/>
      <c r="V119" s="782"/>
      <c r="W119" s="783">
        <f t="shared" si="67"/>
        <v>0</v>
      </c>
      <c r="X119" s="787"/>
      <c r="Y119" s="781"/>
      <c r="Z119" s="781"/>
      <c r="AA119" s="782"/>
      <c r="AB119" s="783">
        <f t="shared" si="68"/>
        <v>0</v>
      </c>
      <c r="AC119" s="787"/>
      <c r="AD119" s="781"/>
      <c r="AE119" s="781"/>
      <c r="AF119" s="782"/>
      <c r="AG119" s="783">
        <f t="shared" si="69"/>
        <v>0</v>
      </c>
      <c r="AH119" s="788"/>
      <c r="AI119" s="789"/>
      <c r="AJ119" s="790"/>
      <c r="AK119" s="791"/>
      <c r="AL119" s="783">
        <f t="shared" si="70"/>
        <v>0</v>
      </c>
      <c r="AM119" s="769"/>
      <c r="AN119" s="781"/>
      <c r="AO119" s="782"/>
      <c r="AP119" s="783">
        <f t="shared" si="71"/>
        <v>0</v>
      </c>
      <c r="AQ119" s="788"/>
      <c r="AR119" s="798">
        <f>IF($W122&gt;0,IF((INT(100*$W122/$AM122)-$K$4)&gt;0,IF(INT(100*$W122/$AM122)=100,100,INT(100*$W122/$AM122)-$K$4),0),0)</f>
        <v>0</v>
      </c>
      <c r="AS119" s="790"/>
      <c r="AT119" s="791"/>
      <c r="AU119" s="783">
        <f t="shared" si="72"/>
        <v>0</v>
      </c>
      <c r="AV119" s="769"/>
    </row>
    <row r="120" spans="1:48" ht="17.25" customHeight="1">
      <c r="A120" s="774"/>
      <c r="G120" s="757">
        <f>F119</f>
        <v>13</v>
      </c>
      <c r="I120" s="775"/>
      <c r="J120" s="837" t="s">
        <v>758</v>
      </c>
      <c r="K120" s="797" t="str">
        <f>IF(AR120&gt;0,AR120,"- ")</f>
        <v xml:space="preserve">- </v>
      </c>
      <c r="L120" s="778"/>
      <c r="M120" s="779"/>
      <c r="N120" s="795"/>
      <c r="O120" s="781"/>
      <c r="P120" s="781"/>
      <c r="Q120" s="782"/>
      <c r="R120" s="783">
        <f t="shared" si="66"/>
        <v>0</v>
      </c>
      <c r="S120" s="795"/>
      <c r="T120" s="781"/>
      <c r="U120" s="781"/>
      <c r="V120" s="782"/>
      <c r="W120" s="783">
        <f t="shared" si="67"/>
        <v>0</v>
      </c>
      <c r="X120" s="787"/>
      <c r="Y120" s="781"/>
      <c r="Z120" s="781"/>
      <c r="AA120" s="782"/>
      <c r="AB120" s="783">
        <f t="shared" si="68"/>
        <v>0</v>
      </c>
      <c r="AC120" s="787"/>
      <c r="AD120" s="781"/>
      <c r="AE120" s="781"/>
      <c r="AF120" s="782"/>
      <c r="AG120" s="783">
        <f t="shared" si="69"/>
        <v>0</v>
      </c>
      <c r="AH120" s="788"/>
      <c r="AI120" s="789"/>
      <c r="AJ120" s="790"/>
      <c r="AK120" s="791"/>
      <c r="AL120" s="783">
        <f t="shared" si="70"/>
        <v>0</v>
      </c>
      <c r="AM120" s="769"/>
      <c r="AN120" s="781"/>
      <c r="AO120" s="782"/>
      <c r="AP120" s="783">
        <f t="shared" si="71"/>
        <v>0</v>
      </c>
      <c r="AQ120" s="788"/>
      <c r="AR120" s="798">
        <f>IF($AB122&gt;0,IF((INT(100*$AB122/$AM122)-$K$4)&gt;0,IF(INT(100*$AB122/$AM122)=100,100,INT(100*$AB122/$AM122)-$K$4),0),0)</f>
        <v>0</v>
      </c>
      <c r="AS120" s="790"/>
      <c r="AT120" s="791"/>
      <c r="AU120" s="783">
        <f t="shared" si="72"/>
        <v>0</v>
      </c>
      <c r="AV120" s="769"/>
    </row>
    <row r="121" spans="1:48" ht="17.25" customHeight="1">
      <c r="A121" s="774"/>
      <c r="H121" s="757">
        <f>G120</f>
        <v>13</v>
      </c>
      <c r="I121" s="799"/>
      <c r="J121" s="843" t="s">
        <v>759</v>
      </c>
      <c r="K121" s="797" t="str">
        <f>IF(AR121&gt;0,AR121,"- ")</f>
        <v xml:space="preserve">- </v>
      </c>
      <c r="L121" s="800"/>
      <c r="M121" s="801"/>
      <c r="N121" s="806"/>
      <c r="O121" s="809"/>
      <c r="P121" s="810"/>
      <c r="Q121" s="811"/>
      <c r="R121" s="783">
        <f t="shared" si="66"/>
        <v>0</v>
      </c>
      <c r="S121" s="806"/>
      <c r="T121" s="809"/>
      <c r="U121" s="810"/>
      <c r="V121" s="811"/>
      <c r="W121" s="783">
        <f t="shared" si="67"/>
        <v>0</v>
      </c>
      <c r="X121" s="807"/>
      <c r="Y121" s="809"/>
      <c r="Z121" s="810"/>
      <c r="AA121" s="811"/>
      <c r="AB121" s="783">
        <f t="shared" si="68"/>
        <v>0</v>
      </c>
      <c r="AC121" s="808"/>
      <c r="AD121" s="809"/>
      <c r="AE121" s="810"/>
      <c r="AF121" s="811"/>
      <c r="AG121" s="783">
        <f t="shared" si="69"/>
        <v>0</v>
      </c>
      <c r="AH121" s="812"/>
      <c r="AI121" s="813"/>
      <c r="AJ121" s="814"/>
      <c r="AK121" s="815"/>
      <c r="AL121" s="783">
        <f t="shared" si="70"/>
        <v>0</v>
      </c>
      <c r="AM121" s="769"/>
      <c r="AN121" s="810"/>
      <c r="AO121" s="811"/>
      <c r="AP121" s="783">
        <f t="shared" si="71"/>
        <v>0</v>
      </c>
      <c r="AQ121" s="812"/>
      <c r="AR121" s="798">
        <f>IF($AG122&gt;0,IF((INT(100*$AG122/$AM122)-$K$4)&gt;0,IF(INT(100*$AG122/$AM122)=100,100,INT(100*$AG122/$AM122)-$K$4),0),0)</f>
        <v>0</v>
      </c>
      <c r="AS121" s="814"/>
      <c r="AT121" s="815"/>
      <c r="AU121" s="783">
        <f t="shared" si="72"/>
        <v>0</v>
      </c>
      <c r="AV121" s="769"/>
    </row>
    <row r="122" spans="1:48" ht="17.25" customHeight="1">
      <c r="A122" s="816"/>
      <c r="B122" s="817"/>
      <c r="C122" s="817"/>
      <c r="D122" s="817"/>
      <c r="E122" s="817"/>
      <c r="F122" s="817"/>
      <c r="G122" s="817"/>
      <c r="H122" s="817"/>
      <c r="I122" s="757">
        <f>H121</f>
        <v>13</v>
      </c>
      <c r="J122" s="838" t="s">
        <v>760</v>
      </c>
      <c r="K122" s="819" t="str">
        <f>IF(AR122&gt;0,AR122,"- ")</f>
        <v xml:space="preserve">- </v>
      </c>
      <c r="L122" s="820" t="s">
        <v>761</v>
      </c>
      <c r="M122" s="821">
        <f>SUM(M114:M121)</f>
        <v>0</v>
      </c>
      <c r="N122" s="822"/>
      <c r="O122" s="823"/>
      <c r="P122" s="823"/>
      <c r="Q122" s="824"/>
      <c r="R122" s="825">
        <f>SUM(R114:R121)</f>
        <v>0</v>
      </c>
      <c r="S122" s="826"/>
      <c r="T122" s="823"/>
      <c r="U122" s="823"/>
      <c r="V122" s="824"/>
      <c r="W122" s="825">
        <f>SUM(W114:W121)</f>
        <v>0</v>
      </c>
      <c r="X122" s="827"/>
      <c r="Y122" s="823"/>
      <c r="Z122" s="823"/>
      <c r="AA122" s="824"/>
      <c r="AB122" s="825">
        <f>SUM(AB114:AB121)</f>
        <v>0</v>
      </c>
      <c r="AC122" s="827"/>
      <c r="AD122" s="823"/>
      <c r="AE122" s="823"/>
      <c r="AF122" s="824"/>
      <c r="AG122" s="825">
        <f>SUM(AG114:AG121)</f>
        <v>0</v>
      </c>
      <c r="AH122" s="828"/>
      <c r="AI122" s="829"/>
      <c r="AJ122" s="829"/>
      <c r="AK122" s="829"/>
      <c r="AL122" s="825">
        <f>SUM(AL114:AL121)</f>
        <v>0</v>
      </c>
      <c r="AM122" s="830">
        <f>R122+W122+AB122+AG122+AL122</f>
        <v>0</v>
      </c>
      <c r="AN122" s="823"/>
      <c r="AO122" s="824"/>
      <c r="AP122" s="825">
        <f>SUM(AP114:AP121)</f>
        <v>0</v>
      </c>
      <c r="AQ122" s="828"/>
      <c r="AR122" s="833">
        <f>IF($AL122&gt;0,IF((INT(100*$AL122/$AM122)-$K$4)&gt;0,IF(INT(100*$AL122/$AM122)=100,100,INT(100*$AL122/$AM122)-$K$4),0),0)</f>
        <v>0</v>
      </c>
      <c r="AS122" s="829"/>
      <c r="AT122" s="829"/>
      <c r="AU122" s="825">
        <f>SUM(AU114:AU121)</f>
        <v>0</v>
      </c>
      <c r="AV122" s="830">
        <f>AA122+AF122+AK122+AP122+AU122</f>
        <v>0</v>
      </c>
    </row>
    <row r="123" spans="1:48" ht="17.25" customHeight="1">
      <c r="A123" s="757">
        <f>K123</f>
        <v>14</v>
      </c>
      <c r="B123" s="758"/>
      <c r="C123" s="758"/>
      <c r="D123" s="758"/>
      <c r="E123" s="758"/>
      <c r="F123" s="758"/>
      <c r="G123" s="758"/>
      <c r="H123" s="758"/>
      <c r="I123" s="759"/>
      <c r="J123" s="834" t="s">
        <v>753</v>
      </c>
      <c r="K123" s="835">
        <f>K114+1</f>
        <v>14</v>
      </c>
      <c r="L123" s="762"/>
      <c r="M123" s="763"/>
      <c r="N123" s="840"/>
      <c r="O123" s="765"/>
      <c r="P123" s="765"/>
      <c r="Q123" s="766"/>
      <c r="R123" s="783">
        <f>ROUNDDOWN(O123*P123-Q123*P123,3)</f>
        <v>0</v>
      </c>
      <c r="S123" s="840"/>
      <c r="T123" s="765"/>
      <c r="U123" s="765"/>
      <c r="V123" s="766"/>
      <c r="W123" s="783">
        <f>ROUNDDOWN(T123*U123-V123*U123,3)</f>
        <v>0</v>
      </c>
      <c r="X123" s="768"/>
      <c r="Y123" s="765"/>
      <c r="Z123" s="765"/>
      <c r="AA123" s="766"/>
      <c r="AB123" s="783">
        <f>ROUNDDOWN(Y123*Z123-AA123*Z123,3)</f>
        <v>0</v>
      </c>
      <c r="AC123" s="768"/>
      <c r="AD123" s="765"/>
      <c r="AE123" s="765"/>
      <c r="AF123" s="766"/>
      <c r="AG123" s="783">
        <f>ROUNDDOWN(AD123*AE123-AF123*AE123,3)</f>
        <v>0</v>
      </c>
      <c r="AH123" s="844"/>
      <c r="AI123" s="765"/>
      <c r="AJ123" s="765"/>
      <c r="AK123" s="841"/>
      <c r="AL123" s="783">
        <f>ROUNDDOWN(AI123*AJ123-AK123*AJ123,3)</f>
        <v>0</v>
      </c>
      <c r="AM123" s="842"/>
      <c r="AN123" s="765"/>
      <c r="AO123" s="766"/>
      <c r="AP123" s="783">
        <f>ROUNDDOWN(AM123*AN123-AO123*AN123,3)</f>
        <v>0</v>
      </c>
      <c r="AQ123" s="844"/>
      <c r="AR123" s="773"/>
      <c r="AS123" s="765"/>
      <c r="AT123" s="841"/>
      <c r="AU123" s="783">
        <f>ROUNDDOWN(AR123*AS123-AT123*AS123,3)</f>
        <v>0</v>
      </c>
      <c r="AV123" s="842"/>
    </row>
    <row r="124" spans="1:48" ht="17.25" customHeight="1">
      <c r="A124" s="774"/>
      <c r="B124" s="757">
        <f>A123</f>
        <v>14</v>
      </c>
      <c r="I124" s="775"/>
      <c r="J124" s="837" t="s">
        <v>754</v>
      </c>
      <c r="K124" s="777"/>
      <c r="L124" s="778"/>
      <c r="M124" s="779"/>
      <c r="N124" s="795"/>
      <c r="O124" s="781"/>
      <c r="P124" s="781"/>
      <c r="Q124" s="782"/>
      <c r="R124" s="783">
        <f t="shared" ref="R124:R130" si="73">ROUNDDOWN(O124*P124-Q124*P124,3)</f>
        <v>0</v>
      </c>
      <c r="S124" s="795"/>
      <c r="T124" s="781"/>
      <c r="U124" s="781"/>
      <c r="V124" s="782"/>
      <c r="W124" s="783">
        <f t="shared" ref="W124:W130" si="74">ROUNDDOWN(T124*U124-V124*U124,3)</f>
        <v>0</v>
      </c>
      <c r="X124" s="784"/>
      <c r="Y124" s="781"/>
      <c r="Z124" s="781"/>
      <c r="AA124" s="782"/>
      <c r="AB124" s="783">
        <f t="shared" ref="AB124:AB130" si="75">ROUNDDOWN(Y124*Z124-AA124*Z124,3)</f>
        <v>0</v>
      </c>
      <c r="AC124" s="787"/>
      <c r="AD124" s="781"/>
      <c r="AE124" s="781"/>
      <c r="AF124" s="782"/>
      <c r="AG124" s="783">
        <f t="shared" ref="AG124:AG130" si="76">ROUNDDOWN(AD124*AE124-AF124*AE124,3)</f>
        <v>0</v>
      </c>
      <c r="AH124" s="788"/>
      <c r="AI124" s="789"/>
      <c r="AJ124" s="790"/>
      <c r="AK124" s="791"/>
      <c r="AL124" s="783">
        <f t="shared" ref="AL124:AL130" si="77">ROUNDDOWN(AI124*AJ124-AK124*AJ124,3)</f>
        <v>0</v>
      </c>
      <c r="AM124" s="769"/>
      <c r="AN124" s="781"/>
      <c r="AO124" s="782"/>
      <c r="AP124" s="783">
        <f t="shared" ref="AP124:AP130" si="78">ROUNDDOWN(AM124*AN124-AO124*AN124,3)</f>
        <v>0</v>
      </c>
      <c r="AQ124" s="788"/>
      <c r="AR124" s="773"/>
      <c r="AS124" s="790"/>
      <c r="AT124" s="791"/>
      <c r="AU124" s="783">
        <f t="shared" ref="AU124:AU130" si="79">ROUNDDOWN(AR124*AS124-AT124*AS124,3)</f>
        <v>0</v>
      </c>
      <c r="AV124" s="769"/>
    </row>
    <row r="125" spans="1:48" ht="17.25" customHeight="1">
      <c r="A125" s="774"/>
      <c r="C125" s="757">
        <f>B124</f>
        <v>14</v>
      </c>
      <c r="I125" s="775"/>
      <c r="J125" s="837" t="s">
        <v>755</v>
      </c>
      <c r="K125" s="794">
        <f>INT(1000*AM131)/1000</f>
        <v>0</v>
      </c>
      <c r="L125" s="778"/>
      <c r="M125" s="779"/>
      <c r="N125" s="795"/>
      <c r="O125" s="781"/>
      <c r="P125" s="781"/>
      <c r="Q125" s="782"/>
      <c r="R125" s="783">
        <f t="shared" si="73"/>
        <v>0</v>
      </c>
      <c r="S125" s="795"/>
      <c r="T125" s="781"/>
      <c r="U125" s="781"/>
      <c r="V125" s="782"/>
      <c r="W125" s="783">
        <f t="shared" si="74"/>
        <v>0</v>
      </c>
      <c r="X125" s="787"/>
      <c r="Y125" s="781"/>
      <c r="Z125" s="781"/>
      <c r="AA125" s="782"/>
      <c r="AB125" s="783">
        <f t="shared" si="75"/>
        <v>0</v>
      </c>
      <c r="AC125" s="787"/>
      <c r="AD125" s="781"/>
      <c r="AE125" s="781"/>
      <c r="AF125" s="782"/>
      <c r="AG125" s="783">
        <f t="shared" si="76"/>
        <v>0</v>
      </c>
      <c r="AH125" s="788"/>
      <c r="AI125" s="789"/>
      <c r="AJ125" s="790"/>
      <c r="AK125" s="791"/>
      <c r="AL125" s="783">
        <f t="shared" si="77"/>
        <v>0</v>
      </c>
      <c r="AM125" s="769"/>
      <c r="AN125" s="781"/>
      <c r="AO125" s="782"/>
      <c r="AP125" s="783">
        <f t="shared" si="78"/>
        <v>0</v>
      </c>
      <c r="AQ125" s="788"/>
      <c r="AR125" s="773"/>
      <c r="AS125" s="790"/>
      <c r="AT125" s="791"/>
      <c r="AU125" s="783">
        <f t="shared" si="79"/>
        <v>0</v>
      </c>
      <c r="AV125" s="769"/>
    </row>
    <row r="126" spans="1:48" ht="17.25" customHeight="1">
      <c r="A126" s="774"/>
      <c r="D126" s="757">
        <f>C125</f>
        <v>14</v>
      </c>
      <c r="I126" s="775"/>
      <c r="J126" s="837" t="s">
        <v>123</v>
      </c>
      <c r="K126" s="796">
        <f>IF(M131&gt;0,INT(100*(AM131)/M131),0)</f>
        <v>0</v>
      </c>
      <c r="L126" s="778"/>
      <c r="M126" s="779"/>
      <c r="N126" s="795"/>
      <c r="O126" s="781"/>
      <c r="P126" s="781"/>
      <c r="Q126" s="782"/>
      <c r="R126" s="783">
        <f t="shared" si="73"/>
        <v>0</v>
      </c>
      <c r="S126" s="795"/>
      <c r="T126" s="781"/>
      <c r="U126" s="781"/>
      <c r="V126" s="782"/>
      <c r="W126" s="783">
        <f t="shared" si="74"/>
        <v>0</v>
      </c>
      <c r="X126" s="787"/>
      <c r="Y126" s="781"/>
      <c r="Z126" s="781"/>
      <c r="AA126" s="782"/>
      <c r="AB126" s="783">
        <f t="shared" si="75"/>
        <v>0</v>
      </c>
      <c r="AC126" s="787"/>
      <c r="AD126" s="781"/>
      <c r="AE126" s="781"/>
      <c r="AF126" s="782"/>
      <c r="AG126" s="783">
        <f t="shared" si="76"/>
        <v>0</v>
      </c>
      <c r="AH126" s="788"/>
      <c r="AI126" s="789"/>
      <c r="AJ126" s="790"/>
      <c r="AK126" s="791"/>
      <c r="AL126" s="783">
        <f t="shared" si="77"/>
        <v>0</v>
      </c>
      <c r="AM126" s="769"/>
      <c r="AN126" s="781"/>
      <c r="AO126" s="782"/>
      <c r="AP126" s="783">
        <f t="shared" si="78"/>
        <v>0</v>
      </c>
      <c r="AQ126" s="788"/>
      <c r="AR126" s="773"/>
      <c r="AS126" s="790"/>
      <c r="AT126" s="791"/>
      <c r="AU126" s="783">
        <f t="shared" si="79"/>
        <v>0</v>
      </c>
      <c r="AV126" s="769"/>
    </row>
    <row r="127" spans="1:48" ht="17.25" customHeight="1">
      <c r="A127" s="774"/>
      <c r="E127" s="757">
        <f>D126</f>
        <v>14</v>
      </c>
      <c r="I127" s="775"/>
      <c r="J127" s="837" t="s">
        <v>756</v>
      </c>
      <c r="K127" s="797" t="str">
        <f>IF(AR127&gt;0,AR127,"- ")</f>
        <v xml:space="preserve">- </v>
      </c>
      <c r="L127" s="778"/>
      <c r="M127" s="779"/>
      <c r="N127" s="795"/>
      <c r="O127" s="781"/>
      <c r="P127" s="781"/>
      <c r="Q127" s="782"/>
      <c r="R127" s="783">
        <f t="shared" si="73"/>
        <v>0</v>
      </c>
      <c r="S127" s="795"/>
      <c r="T127" s="781"/>
      <c r="U127" s="781"/>
      <c r="V127" s="782"/>
      <c r="W127" s="783">
        <f t="shared" si="74"/>
        <v>0</v>
      </c>
      <c r="X127" s="787"/>
      <c r="Y127" s="781"/>
      <c r="Z127" s="781"/>
      <c r="AA127" s="782"/>
      <c r="AB127" s="783">
        <f t="shared" si="75"/>
        <v>0</v>
      </c>
      <c r="AC127" s="787"/>
      <c r="AD127" s="781"/>
      <c r="AE127" s="781"/>
      <c r="AF127" s="782"/>
      <c r="AG127" s="783">
        <f t="shared" si="76"/>
        <v>0</v>
      </c>
      <c r="AH127" s="788"/>
      <c r="AI127" s="789"/>
      <c r="AJ127" s="790"/>
      <c r="AK127" s="791"/>
      <c r="AL127" s="783">
        <f t="shared" si="77"/>
        <v>0</v>
      </c>
      <c r="AM127" s="769"/>
      <c r="AN127" s="781"/>
      <c r="AO127" s="782"/>
      <c r="AP127" s="783">
        <f t="shared" si="78"/>
        <v>0</v>
      </c>
      <c r="AQ127" s="788"/>
      <c r="AR127" s="798">
        <f>IF($R131&gt;0,IF((INT(100*$R131/$AM131)-$K$4)&gt;0,IF(INT(100*$R131/$AM131)=100,100,INT(100*$R131/$AM131)-$K$4),0),0)</f>
        <v>0</v>
      </c>
      <c r="AS127" s="790"/>
      <c r="AT127" s="791"/>
      <c r="AU127" s="783">
        <f t="shared" si="79"/>
        <v>0</v>
      </c>
      <c r="AV127" s="769"/>
    </row>
    <row r="128" spans="1:48" ht="17.25" customHeight="1">
      <c r="A128" s="774"/>
      <c r="F128" s="757">
        <f>E127</f>
        <v>14</v>
      </c>
      <c r="I128" s="775"/>
      <c r="J128" s="837" t="s">
        <v>757</v>
      </c>
      <c r="K128" s="797" t="str">
        <f>IF(AR128&gt;0,AR128,"- ")</f>
        <v xml:space="preserve">- </v>
      </c>
      <c r="L128" s="778"/>
      <c r="M128" s="779"/>
      <c r="N128" s="795"/>
      <c r="O128" s="781"/>
      <c r="P128" s="781"/>
      <c r="Q128" s="782"/>
      <c r="R128" s="783">
        <f t="shared" si="73"/>
        <v>0</v>
      </c>
      <c r="S128" s="795"/>
      <c r="T128" s="781"/>
      <c r="U128" s="781"/>
      <c r="V128" s="782"/>
      <c r="W128" s="783">
        <f t="shared" si="74"/>
        <v>0</v>
      </c>
      <c r="X128" s="787"/>
      <c r="Y128" s="781"/>
      <c r="Z128" s="781"/>
      <c r="AA128" s="782"/>
      <c r="AB128" s="783">
        <f t="shared" si="75"/>
        <v>0</v>
      </c>
      <c r="AC128" s="787"/>
      <c r="AD128" s="781"/>
      <c r="AE128" s="781"/>
      <c r="AF128" s="782"/>
      <c r="AG128" s="783">
        <f t="shared" si="76"/>
        <v>0</v>
      </c>
      <c r="AH128" s="788"/>
      <c r="AI128" s="789"/>
      <c r="AJ128" s="790"/>
      <c r="AK128" s="791"/>
      <c r="AL128" s="783">
        <f t="shared" si="77"/>
        <v>0</v>
      </c>
      <c r="AM128" s="769"/>
      <c r="AN128" s="781"/>
      <c r="AO128" s="782"/>
      <c r="AP128" s="783">
        <f t="shared" si="78"/>
        <v>0</v>
      </c>
      <c r="AQ128" s="788"/>
      <c r="AR128" s="798">
        <f>IF($W131&gt;0,IF((INT(100*$W131/$AM131)-$K$4)&gt;0,IF(INT(100*$W131/$AM131)=100,100,INT(100*$W131/$AM131)-$K$4),0),0)</f>
        <v>0</v>
      </c>
      <c r="AS128" s="790"/>
      <c r="AT128" s="791"/>
      <c r="AU128" s="783">
        <f t="shared" si="79"/>
        <v>0</v>
      </c>
      <c r="AV128" s="769"/>
    </row>
    <row r="129" spans="1:48" ht="17.25" customHeight="1">
      <c r="A129" s="774"/>
      <c r="G129" s="757">
        <f>F128</f>
        <v>14</v>
      </c>
      <c r="I129" s="775"/>
      <c r="J129" s="837" t="s">
        <v>758</v>
      </c>
      <c r="K129" s="797" t="str">
        <f>IF(AR129&gt;0,AR129,"- ")</f>
        <v xml:space="preserve">- </v>
      </c>
      <c r="L129" s="778"/>
      <c r="M129" s="779"/>
      <c r="N129" s="795"/>
      <c r="O129" s="781"/>
      <c r="P129" s="781"/>
      <c r="Q129" s="782"/>
      <c r="R129" s="783">
        <f t="shared" si="73"/>
        <v>0</v>
      </c>
      <c r="S129" s="795"/>
      <c r="T129" s="781"/>
      <c r="U129" s="781"/>
      <c r="V129" s="782"/>
      <c r="W129" s="783">
        <f t="shared" si="74"/>
        <v>0</v>
      </c>
      <c r="X129" s="787"/>
      <c r="Y129" s="781"/>
      <c r="Z129" s="781"/>
      <c r="AA129" s="782"/>
      <c r="AB129" s="783">
        <f t="shared" si="75"/>
        <v>0</v>
      </c>
      <c r="AC129" s="787"/>
      <c r="AD129" s="781"/>
      <c r="AE129" s="781"/>
      <c r="AF129" s="782"/>
      <c r="AG129" s="783">
        <f t="shared" si="76"/>
        <v>0</v>
      </c>
      <c r="AH129" s="788"/>
      <c r="AI129" s="789"/>
      <c r="AJ129" s="790"/>
      <c r="AK129" s="791"/>
      <c r="AL129" s="783">
        <f t="shared" si="77"/>
        <v>0</v>
      </c>
      <c r="AM129" s="769"/>
      <c r="AN129" s="781"/>
      <c r="AO129" s="782"/>
      <c r="AP129" s="783">
        <f t="shared" si="78"/>
        <v>0</v>
      </c>
      <c r="AQ129" s="788"/>
      <c r="AR129" s="798">
        <f>IF($AB131&gt;0,IF((INT(100*$AB131/$AM131)-$K$4)&gt;0,IF(INT(100*$AB131/$AM131)=100,100,INT(100*$AB131/$AM131)-$K$4),0),0)</f>
        <v>0</v>
      </c>
      <c r="AS129" s="790"/>
      <c r="AT129" s="791"/>
      <c r="AU129" s="783">
        <f t="shared" si="79"/>
        <v>0</v>
      </c>
      <c r="AV129" s="769"/>
    </row>
    <row r="130" spans="1:48" ht="17.25" customHeight="1">
      <c r="A130" s="774"/>
      <c r="H130" s="757">
        <f>G129</f>
        <v>14</v>
      </c>
      <c r="I130" s="799"/>
      <c r="J130" s="843" t="s">
        <v>759</v>
      </c>
      <c r="K130" s="797" t="str">
        <f>IF(AR130&gt;0,AR130,"- ")</f>
        <v xml:space="preserve">- </v>
      </c>
      <c r="L130" s="800"/>
      <c r="M130" s="801"/>
      <c r="N130" s="806"/>
      <c r="O130" s="809"/>
      <c r="P130" s="810"/>
      <c r="Q130" s="811"/>
      <c r="R130" s="783">
        <f t="shared" si="73"/>
        <v>0</v>
      </c>
      <c r="S130" s="806"/>
      <c r="T130" s="809"/>
      <c r="U130" s="810"/>
      <c r="V130" s="811"/>
      <c r="W130" s="783">
        <f t="shared" si="74"/>
        <v>0</v>
      </c>
      <c r="X130" s="807"/>
      <c r="Y130" s="809"/>
      <c r="Z130" s="810"/>
      <c r="AA130" s="811"/>
      <c r="AB130" s="783">
        <f t="shared" si="75"/>
        <v>0</v>
      </c>
      <c r="AC130" s="808"/>
      <c r="AD130" s="809"/>
      <c r="AE130" s="810"/>
      <c r="AF130" s="811"/>
      <c r="AG130" s="783">
        <f t="shared" si="76"/>
        <v>0</v>
      </c>
      <c r="AH130" s="812"/>
      <c r="AI130" s="813"/>
      <c r="AJ130" s="814"/>
      <c r="AK130" s="815"/>
      <c r="AL130" s="783">
        <f t="shared" si="77"/>
        <v>0</v>
      </c>
      <c r="AM130" s="769"/>
      <c r="AN130" s="810"/>
      <c r="AO130" s="811"/>
      <c r="AP130" s="783">
        <f t="shared" si="78"/>
        <v>0</v>
      </c>
      <c r="AQ130" s="812"/>
      <c r="AR130" s="798">
        <f>IF($AG131&gt;0,IF((INT(100*$AG131/$AM131)-$K$4)&gt;0,IF(INT(100*$AG131/$AM131)=100,100,INT(100*$AG131/$AM131)-$K$4),0),0)</f>
        <v>0</v>
      </c>
      <c r="AS130" s="814"/>
      <c r="AT130" s="815"/>
      <c r="AU130" s="783">
        <f t="shared" si="79"/>
        <v>0</v>
      </c>
      <c r="AV130" s="769"/>
    </row>
    <row r="131" spans="1:48" ht="17.25" customHeight="1">
      <c r="A131" s="816"/>
      <c r="B131" s="817"/>
      <c r="C131" s="817"/>
      <c r="D131" s="817"/>
      <c r="E131" s="817"/>
      <c r="F131" s="817"/>
      <c r="G131" s="817"/>
      <c r="H131" s="817"/>
      <c r="I131" s="757">
        <f>H130</f>
        <v>14</v>
      </c>
      <c r="J131" s="838" t="s">
        <v>760</v>
      </c>
      <c r="K131" s="839" t="str">
        <f>IF(AR131&gt;0,AR131,"- ")</f>
        <v xml:space="preserve">- </v>
      </c>
      <c r="L131" s="820" t="s">
        <v>761</v>
      </c>
      <c r="M131" s="821">
        <f>SUM(M123:M130)</f>
        <v>0</v>
      </c>
      <c r="N131" s="822"/>
      <c r="O131" s="823"/>
      <c r="P131" s="823"/>
      <c r="Q131" s="824"/>
      <c r="R131" s="825">
        <f>SUM(R123:R130)</f>
        <v>0</v>
      </c>
      <c r="S131" s="826"/>
      <c r="T131" s="823"/>
      <c r="U131" s="823"/>
      <c r="V131" s="824"/>
      <c r="W131" s="825">
        <f>SUM(W123:W130)</f>
        <v>0</v>
      </c>
      <c r="X131" s="827"/>
      <c r="Y131" s="823"/>
      <c r="Z131" s="823"/>
      <c r="AA131" s="824"/>
      <c r="AB131" s="825">
        <f>SUM(AB123:AB130)</f>
        <v>0</v>
      </c>
      <c r="AC131" s="827"/>
      <c r="AD131" s="823"/>
      <c r="AE131" s="823"/>
      <c r="AF131" s="824"/>
      <c r="AG131" s="825">
        <f>SUM(AG123:AG130)</f>
        <v>0</v>
      </c>
      <c r="AH131" s="828"/>
      <c r="AI131" s="829"/>
      <c r="AJ131" s="829"/>
      <c r="AK131" s="829"/>
      <c r="AL131" s="825">
        <f>SUM(AL123:AL130)</f>
        <v>0</v>
      </c>
      <c r="AM131" s="830">
        <f>R131+W131+AB131+AG131+AL131</f>
        <v>0</v>
      </c>
      <c r="AN131" s="823"/>
      <c r="AO131" s="824"/>
      <c r="AP131" s="825">
        <f>SUM(AP123:AP130)</f>
        <v>0</v>
      </c>
      <c r="AQ131" s="828"/>
      <c r="AR131" s="833">
        <f>IF($AL131&gt;0,IF((INT(100*$AL131/$AM131)-$K$4)&gt;0,IF(INT(100*$AL131/$AM131)=100,100,INT(100*$AL131/$AM131)-$K$4),0),0)</f>
        <v>0</v>
      </c>
      <c r="AS131" s="829"/>
      <c r="AT131" s="829"/>
      <c r="AU131" s="825">
        <f>SUM(AU123:AU130)</f>
        <v>0</v>
      </c>
      <c r="AV131" s="830">
        <f>AA131+AF131+AK131+AP131+AU131</f>
        <v>0</v>
      </c>
    </row>
    <row r="132" spans="1:48" ht="17.25" customHeight="1">
      <c r="A132" s="757">
        <f>K132</f>
        <v>15</v>
      </c>
      <c r="B132" s="758"/>
      <c r="C132" s="758"/>
      <c r="D132" s="758"/>
      <c r="E132" s="758"/>
      <c r="F132" s="758"/>
      <c r="G132" s="758"/>
      <c r="H132" s="758"/>
      <c r="I132" s="759"/>
      <c r="J132" s="834" t="s">
        <v>753</v>
      </c>
      <c r="K132" s="761">
        <f>K123+1</f>
        <v>15</v>
      </c>
      <c r="L132" s="762"/>
      <c r="M132" s="763"/>
      <c r="N132" s="840"/>
      <c r="O132" s="765"/>
      <c r="P132" s="765"/>
      <c r="Q132" s="766"/>
      <c r="R132" s="783">
        <f>ROUNDDOWN(O132*P132-Q132*P132,3)</f>
        <v>0</v>
      </c>
      <c r="S132" s="840"/>
      <c r="T132" s="765"/>
      <c r="U132" s="765"/>
      <c r="V132" s="766"/>
      <c r="W132" s="783">
        <f>ROUNDDOWN(T132*U132-V132*U132,3)</f>
        <v>0</v>
      </c>
      <c r="X132" s="768"/>
      <c r="Y132" s="765"/>
      <c r="Z132" s="765"/>
      <c r="AA132" s="766"/>
      <c r="AB132" s="783">
        <f>ROUNDDOWN(Y132*Z132-AA132*Z132,3)</f>
        <v>0</v>
      </c>
      <c r="AC132" s="768"/>
      <c r="AD132" s="765"/>
      <c r="AE132" s="765"/>
      <c r="AF132" s="766"/>
      <c r="AG132" s="783">
        <f>ROUNDDOWN(AD132*AE132-AF132*AE132,3)</f>
        <v>0</v>
      </c>
      <c r="AH132" s="844"/>
      <c r="AI132" s="765"/>
      <c r="AJ132" s="765"/>
      <c r="AK132" s="841"/>
      <c r="AL132" s="783">
        <f>ROUNDDOWN(AI132*AJ132-AK132*AJ132,3)</f>
        <v>0</v>
      </c>
      <c r="AM132" s="842"/>
      <c r="AN132" s="765"/>
      <c r="AO132" s="766"/>
      <c r="AP132" s="783">
        <f>ROUNDDOWN(AM132*AN132-AO132*AN132,3)</f>
        <v>0</v>
      </c>
      <c r="AQ132" s="844"/>
      <c r="AR132" s="773"/>
      <c r="AS132" s="765"/>
      <c r="AT132" s="841"/>
      <c r="AU132" s="783">
        <f>ROUNDDOWN(AR132*AS132-AT132*AS132,3)</f>
        <v>0</v>
      </c>
      <c r="AV132" s="842"/>
    </row>
    <row r="133" spans="1:48" ht="17.25" customHeight="1">
      <c r="A133" s="774"/>
      <c r="B133" s="757">
        <f>A132</f>
        <v>15</v>
      </c>
      <c r="I133" s="775"/>
      <c r="J133" s="837" t="s">
        <v>754</v>
      </c>
      <c r="K133" s="777"/>
      <c r="L133" s="778"/>
      <c r="M133" s="779"/>
      <c r="N133" s="795"/>
      <c r="O133" s="781"/>
      <c r="P133" s="781"/>
      <c r="Q133" s="782"/>
      <c r="R133" s="783">
        <f t="shared" ref="R133:R139" si="80">ROUNDDOWN(O133*P133-Q133*P133,3)</f>
        <v>0</v>
      </c>
      <c r="S133" s="795"/>
      <c r="T133" s="781"/>
      <c r="U133" s="781"/>
      <c r="V133" s="782"/>
      <c r="W133" s="783">
        <f t="shared" ref="W133:W139" si="81">ROUNDDOWN(T133*U133-V133*U133,3)</f>
        <v>0</v>
      </c>
      <c r="X133" s="784"/>
      <c r="Y133" s="781"/>
      <c r="Z133" s="781"/>
      <c r="AA133" s="782"/>
      <c r="AB133" s="783">
        <f t="shared" ref="AB133:AB139" si="82">ROUNDDOWN(Y133*Z133-AA133*Z133,3)</f>
        <v>0</v>
      </c>
      <c r="AC133" s="787"/>
      <c r="AD133" s="781"/>
      <c r="AE133" s="781"/>
      <c r="AF133" s="782"/>
      <c r="AG133" s="783">
        <f t="shared" ref="AG133:AG139" si="83">ROUNDDOWN(AD133*AE133-AF133*AE133,3)</f>
        <v>0</v>
      </c>
      <c r="AH133" s="788"/>
      <c r="AI133" s="789"/>
      <c r="AJ133" s="790"/>
      <c r="AK133" s="791"/>
      <c r="AL133" s="783">
        <f t="shared" ref="AL133:AL139" si="84">ROUNDDOWN(AI133*AJ133-AK133*AJ133,3)</f>
        <v>0</v>
      </c>
      <c r="AM133" s="769"/>
      <c r="AN133" s="781"/>
      <c r="AO133" s="782"/>
      <c r="AP133" s="783">
        <f t="shared" ref="AP133:AP139" si="85">ROUNDDOWN(AM133*AN133-AO133*AN133,3)</f>
        <v>0</v>
      </c>
      <c r="AQ133" s="788"/>
      <c r="AR133" s="773"/>
      <c r="AS133" s="790"/>
      <c r="AT133" s="791"/>
      <c r="AU133" s="783">
        <f t="shared" ref="AU133:AU139" si="86">ROUNDDOWN(AR133*AS133-AT133*AS133,3)</f>
        <v>0</v>
      </c>
      <c r="AV133" s="769"/>
    </row>
    <row r="134" spans="1:48" ht="17.25" customHeight="1">
      <c r="A134" s="774"/>
      <c r="C134" s="757">
        <f>B133</f>
        <v>15</v>
      </c>
      <c r="I134" s="775"/>
      <c r="J134" s="837" t="s">
        <v>755</v>
      </c>
      <c r="K134" s="794">
        <f>INT(1000*AM140)/1000</f>
        <v>0</v>
      </c>
      <c r="L134" s="778"/>
      <c r="M134" s="779"/>
      <c r="N134" s="795"/>
      <c r="O134" s="781"/>
      <c r="P134" s="781"/>
      <c r="Q134" s="782"/>
      <c r="R134" s="783">
        <f t="shared" si="80"/>
        <v>0</v>
      </c>
      <c r="S134" s="795"/>
      <c r="T134" s="781"/>
      <c r="U134" s="781"/>
      <c r="V134" s="782"/>
      <c r="W134" s="783">
        <f t="shared" si="81"/>
        <v>0</v>
      </c>
      <c r="X134" s="787"/>
      <c r="Y134" s="781"/>
      <c r="Z134" s="781"/>
      <c r="AA134" s="782"/>
      <c r="AB134" s="783">
        <f t="shared" si="82"/>
        <v>0</v>
      </c>
      <c r="AC134" s="787"/>
      <c r="AD134" s="781"/>
      <c r="AE134" s="781"/>
      <c r="AF134" s="782"/>
      <c r="AG134" s="783">
        <f t="shared" si="83"/>
        <v>0</v>
      </c>
      <c r="AH134" s="788"/>
      <c r="AI134" s="789"/>
      <c r="AJ134" s="790"/>
      <c r="AK134" s="791"/>
      <c r="AL134" s="783">
        <f t="shared" si="84"/>
        <v>0</v>
      </c>
      <c r="AM134" s="769"/>
      <c r="AN134" s="781"/>
      <c r="AO134" s="782"/>
      <c r="AP134" s="783">
        <f t="shared" si="85"/>
        <v>0</v>
      </c>
      <c r="AQ134" s="788"/>
      <c r="AR134" s="773"/>
      <c r="AS134" s="790"/>
      <c r="AT134" s="791"/>
      <c r="AU134" s="783">
        <f t="shared" si="86"/>
        <v>0</v>
      </c>
      <c r="AV134" s="769"/>
    </row>
    <row r="135" spans="1:48" ht="17.25" customHeight="1">
      <c r="A135" s="774"/>
      <c r="D135" s="757">
        <f>C134</f>
        <v>15</v>
      </c>
      <c r="I135" s="775"/>
      <c r="J135" s="837" t="s">
        <v>123</v>
      </c>
      <c r="K135" s="796">
        <f>IF(M140&gt;0,INT(100*(AM140)/M140),0)</f>
        <v>0</v>
      </c>
      <c r="L135" s="778"/>
      <c r="M135" s="779"/>
      <c r="N135" s="795"/>
      <c r="O135" s="781"/>
      <c r="P135" s="781"/>
      <c r="Q135" s="782"/>
      <c r="R135" s="783">
        <f t="shared" si="80"/>
        <v>0</v>
      </c>
      <c r="S135" s="795"/>
      <c r="T135" s="781"/>
      <c r="U135" s="781"/>
      <c r="V135" s="782"/>
      <c r="W135" s="783">
        <f t="shared" si="81"/>
        <v>0</v>
      </c>
      <c r="X135" s="787"/>
      <c r="Y135" s="781"/>
      <c r="Z135" s="781"/>
      <c r="AA135" s="782"/>
      <c r="AB135" s="783">
        <f t="shared" si="82"/>
        <v>0</v>
      </c>
      <c r="AC135" s="787"/>
      <c r="AD135" s="781"/>
      <c r="AE135" s="781"/>
      <c r="AF135" s="782"/>
      <c r="AG135" s="783">
        <f t="shared" si="83"/>
        <v>0</v>
      </c>
      <c r="AH135" s="788"/>
      <c r="AI135" s="789"/>
      <c r="AJ135" s="790"/>
      <c r="AK135" s="791"/>
      <c r="AL135" s="783">
        <f t="shared" si="84"/>
        <v>0</v>
      </c>
      <c r="AM135" s="769"/>
      <c r="AN135" s="781"/>
      <c r="AO135" s="782"/>
      <c r="AP135" s="783">
        <f t="shared" si="85"/>
        <v>0</v>
      </c>
      <c r="AQ135" s="788"/>
      <c r="AR135" s="773"/>
      <c r="AS135" s="790"/>
      <c r="AT135" s="791"/>
      <c r="AU135" s="783">
        <f t="shared" si="86"/>
        <v>0</v>
      </c>
      <c r="AV135" s="769"/>
    </row>
    <row r="136" spans="1:48" ht="17.25" customHeight="1">
      <c r="A136" s="774"/>
      <c r="E136" s="757">
        <f>D135</f>
        <v>15</v>
      </c>
      <c r="I136" s="775"/>
      <c r="J136" s="837" t="s">
        <v>756</v>
      </c>
      <c r="K136" s="797" t="str">
        <f>IF(AR136&gt;0,AR136,"- ")</f>
        <v xml:space="preserve">- </v>
      </c>
      <c r="L136" s="778"/>
      <c r="M136" s="779"/>
      <c r="N136" s="795"/>
      <c r="O136" s="781"/>
      <c r="P136" s="781"/>
      <c r="Q136" s="782"/>
      <c r="R136" s="783">
        <f t="shared" si="80"/>
        <v>0</v>
      </c>
      <c r="S136" s="795"/>
      <c r="T136" s="781"/>
      <c r="U136" s="781"/>
      <c r="V136" s="782"/>
      <c r="W136" s="783">
        <f t="shared" si="81"/>
        <v>0</v>
      </c>
      <c r="X136" s="787"/>
      <c r="Y136" s="781"/>
      <c r="Z136" s="781"/>
      <c r="AA136" s="782"/>
      <c r="AB136" s="783">
        <f t="shared" si="82"/>
        <v>0</v>
      </c>
      <c r="AC136" s="787"/>
      <c r="AD136" s="781"/>
      <c r="AE136" s="781"/>
      <c r="AF136" s="782"/>
      <c r="AG136" s="783">
        <f t="shared" si="83"/>
        <v>0</v>
      </c>
      <c r="AH136" s="788"/>
      <c r="AI136" s="789"/>
      <c r="AJ136" s="790"/>
      <c r="AK136" s="791"/>
      <c r="AL136" s="783">
        <f t="shared" si="84"/>
        <v>0</v>
      </c>
      <c r="AM136" s="769"/>
      <c r="AN136" s="781"/>
      <c r="AO136" s="782"/>
      <c r="AP136" s="783">
        <f t="shared" si="85"/>
        <v>0</v>
      </c>
      <c r="AQ136" s="788"/>
      <c r="AR136" s="798">
        <f>IF($R140&gt;0,IF((INT(100*$R140/$AM140)-$K$4)&gt;0,IF(INT(100*$R140/$AM140)=100,100,INT(100*$R140/$AM140)-$K$4),0),0)</f>
        <v>0</v>
      </c>
      <c r="AS136" s="790"/>
      <c r="AT136" s="791"/>
      <c r="AU136" s="783">
        <f t="shared" si="86"/>
        <v>0</v>
      </c>
      <c r="AV136" s="769"/>
    </row>
    <row r="137" spans="1:48" ht="17.25" customHeight="1">
      <c r="A137" s="774"/>
      <c r="F137" s="757">
        <f>E136</f>
        <v>15</v>
      </c>
      <c r="I137" s="775"/>
      <c r="J137" s="837" t="s">
        <v>757</v>
      </c>
      <c r="K137" s="797" t="str">
        <f>IF(AR137&gt;0,AR137,"- ")</f>
        <v xml:space="preserve">- </v>
      </c>
      <c r="L137" s="778"/>
      <c r="M137" s="779"/>
      <c r="N137" s="795"/>
      <c r="O137" s="781"/>
      <c r="P137" s="781"/>
      <c r="Q137" s="782"/>
      <c r="R137" s="783">
        <f t="shared" si="80"/>
        <v>0</v>
      </c>
      <c r="S137" s="795"/>
      <c r="T137" s="781"/>
      <c r="U137" s="781"/>
      <c r="V137" s="782"/>
      <c r="W137" s="783">
        <f t="shared" si="81"/>
        <v>0</v>
      </c>
      <c r="X137" s="787"/>
      <c r="Y137" s="781"/>
      <c r="Z137" s="781"/>
      <c r="AA137" s="782"/>
      <c r="AB137" s="783">
        <f t="shared" si="82"/>
        <v>0</v>
      </c>
      <c r="AC137" s="787"/>
      <c r="AD137" s="781"/>
      <c r="AE137" s="781"/>
      <c r="AF137" s="782"/>
      <c r="AG137" s="783">
        <f t="shared" si="83"/>
        <v>0</v>
      </c>
      <c r="AH137" s="788"/>
      <c r="AI137" s="789"/>
      <c r="AJ137" s="790"/>
      <c r="AK137" s="791"/>
      <c r="AL137" s="783">
        <f t="shared" si="84"/>
        <v>0</v>
      </c>
      <c r="AM137" s="769"/>
      <c r="AN137" s="781"/>
      <c r="AO137" s="782"/>
      <c r="AP137" s="783">
        <f t="shared" si="85"/>
        <v>0</v>
      </c>
      <c r="AQ137" s="788"/>
      <c r="AR137" s="798">
        <f>IF($W140&gt;0,IF((INT(100*$W140/$AM140)-$K$4)&gt;0,IF(INT(100*$W140/$AM140)=100,100,INT(100*$W140/$AM140)-$K$4),0),0)</f>
        <v>0</v>
      </c>
      <c r="AS137" s="790"/>
      <c r="AT137" s="791"/>
      <c r="AU137" s="783">
        <f t="shared" si="86"/>
        <v>0</v>
      </c>
      <c r="AV137" s="769"/>
    </row>
    <row r="138" spans="1:48" ht="17.25" customHeight="1">
      <c r="A138" s="774"/>
      <c r="G138" s="757">
        <f>F137</f>
        <v>15</v>
      </c>
      <c r="I138" s="775"/>
      <c r="J138" s="837" t="s">
        <v>758</v>
      </c>
      <c r="K138" s="797" t="str">
        <f>IF(AR138&gt;0,AR138,"- ")</f>
        <v xml:space="preserve">- </v>
      </c>
      <c r="L138" s="778"/>
      <c r="M138" s="779"/>
      <c r="N138" s="795"/>
      <c r="O138" s="781"/>
      <c r="P138" s="781"/>
      <c r="Q138" s="782"/>
      <c r="R138" s="783">
        <f t="shared" si="80"/>
        <v>0</v>
      </c>
      <c r="S138" s="795"/>
      <c r="T138" s="781"/>
      <c r="U138" s="781"/>
      <c r="V138" s="782"/>
      <c r="W138" s="783">
        <f t="shared" si="81"/>
        <v>0</v>
      </c>
      <c r="X138" s="787"/>
      <c r="Y138" s="781"/>
      <c r="Z138" s="781"/>
      <c r="AA138" s="782"/>
      <c r="AB138" s="783">
        <f t="shared" si="82"/>
        <v>0</v>
      </c>
      <c r="AC138" s="787"/>
      <c r="AD138" s="781"/>
      <c r="AE138" s="781"/>
      <c r="AF138" s="782"/>
      <c r="AG138" s="783">
        <f t="shared" si="83"/>
        <v>0</v>
      </c>
      <c r="AH138" s="788"/>
      <c r="AI138" s="789"/>
      <c r="AJ138" s="790"/>
      <c r="AK138" s="791"/>
      <c r="AL138" s="783">
        <f t="shared" si="84"/>
        <v>0</v>
      </c>
      <c r="AM138" s="769"/>
      <c r="AN138" s="781"/>
      <c r="AO138" s="782"/>
      <c r="AP138" s="783">
        <f t="shared" si="85"/>
        <v>0</v>
      </c>
      <c r="AQ138" s="788"/>
      <c r="AR138" s="798">
        <f>IF($AB140&gt;0,IF((INT(100*$AB140/$AM140)-$K$4)&gt;0,IF(INT(100*$AB140/$AM140)=100,100,INT(100*$AB140/$AM140)-$K$4),0),0)</f>
        <v>0</v>
      </c>
      <c r="AS138" s="790"/>
      <c r="AT138" s="791"/>
      <c r="AU138" s="783">
        <f t="shared" si="86"/>
        <v>0</v>
      </c>
      <c r="AV138" s="769"/>
    </row>
    <row r="139" spans="1:48" ht="17.25" customHeight="1">
      <c r="A139" s="774"/>
      <c r="H139" s="757">
        <f>G138</f>
        <v>15</v>
      </c>
      <c r="I139" s="799"/>
      <c r="J139" s="843" t="s">
        <v>759</v>
      </c>
      <c r="K139" s="797" t="str">
        <f>IF(AR139&gt;0,AR139,"- ")</f>
        <v xml:space="preserve">- </v>
      </c>
      <c r="L139" s="800"/>
      <c r="M139" s="801"/>
      <c r="N139" s="806"/>
      <c r="O139" s="809"/>
      <c r="P139" s="810"/>
      <c r="Q139" s="811"/>
      <c r="R139" s="783">
        <f t="shared" si="80"/>
        <v>0</v>
      </c>
      <c r="S139" s="806"/>
      <c r="T139" s="809"/>
      <c r="U139" s="810"/>
      <c r="V139" s="811"/>
      <c r="W139" s="783">
        <f t="shared" si="81"/>
        <v>0</v>
      </c>
      <c r="X139" s="807"/>
      <c r="Y139" s="809"/>
      <c r="Z139" s="810"/>
      <c r="AA139" s="811"/>
      <c r="AB139" s="783">
        <f t="shared" si="82"/>
        <v>0</v>
      </c>
      <c r="AC139" s="808"/>
      <c r="AD139" s="809"/>
      <c r="AE139" s="810"/>
      <c r="AF139" s="811"/>
      <c r="AG139" s="783">
        <f t="shared" si="83"/>
        <v>0</v>
      </c>
      <c r="AH139" s="812"/>
      <c r="AI139" s="813"/>
      <c r="AJ139" s="814"/>
      <c r="AK139" s="815"/>
      <c r="AL139" s="783">
        <f t="shared" si="84"/>
        <v>0</v>
      </c>
      <c r="AM139" s="769"/>
      <c r="AN139" s="810"/>
      <c r="AO139" s="811"/>
      <c r="AP139" s="783">
        <f t="shared" si="85"/>
        <v>0</v>
      </c>
      <c r="AQ139" s="812"/>
      <c r="AR139" s="798">
        <f>IF($AG140&gt;0,IF((INT(100*$AG140/$AM140)-$K$4)&gt;0,IF(INT(100*$AG140/$AM140)=100,100,INT(100*$AG140/$AM140)-$K$4),0),0)</f>
        <v>0</v>
      </c>
      <c r="AS139" s="814"/>
      <c r="AT139" s="815"/>
      <c r="AU139" s="783">
        <f t="shared" si="86"/>
        <v>0</v>
      </c>
      <c r="AV139" s="769"/>
    </row>
    <row r="140" spans="1:48" ht="17.25" customHeight="1">
      <c r="A140" s="816"/>
      <c r="B140" s="817"/>
      <c r="C140" s="817"/>
      <c r="D140" s="817"/>
      <c r="E140" s="817"/>
      <c r="F140" s="817"/>
      <c r="G140" s="817"/>
      <c r="H140" s="817"/>
      <c r="I140" s="757">
        <f>H139</f>
        <v>15</v>
      </c>
      <c r="J140" s="838" t="s">
        <v>760</v>
      </c>
      <c r="K140" s="819" t="str">
        <f>IF(AR140&gt;0,AR140,"- ")</f>
        <v xml:space="preserve">- </v>
      </c>
      <c r="L140" s="820" t="s">
        <v>761</v>
      </c>
      <c r="M140" s="821">
        <f>SUM(M132:M139)</f>
        <v>0</v>
      </c>
      <c r="N140" s="822"/>
      <c r="O140" s="823"/>
      <c r="P140" s="823"/>
      <c r="Q140" s="824"/>
      <c r="R140" s="825">
        <f>SUM(R132:R139)</f>
        <v>0</v>
      </c>
      <c r="S140" s="826"/>
      <c r="T140" s="823"/>
      <c r="U140" s="823"/>
      <c r="V140" s="824"/>
      <c r="W140" s="825">
        <f>SUM(W132:W139)</f>
        <v>0</v>
      </c>
      <c r="X140" s="827"/>
      <c r="Y140" s="823"/>
      <c r="Z140" s="823"/>
      <c r="AA140" s="824"/>
      <c r="AB140" s="825">
        <f>SUM(AB132:AB139)</f>
        <v>0</v>
      </c>
      <c r="AC140" s="827"/>
      <c r="AD140" s="823"/>
      <c r="AE140" s="823"/>
      <c r="AF140" s="824"/>
      <c r="AG140" s="825">
        <f>SUM(AG132:AG139)</f>
        <v>0</v>
      </c>
      <c r="AH140" s="828"/>
      <c r="AI140" s="829"/>
      <c r="AJ140" s="829"/>
      <c r="AK140" s="829"/>
      <c r="AL140" s="825">
        <f>SUM(AL132:AL139)</f>
        <v>0</v>
      </c>
      <c r="AM140" s="830">
        <f>R140+W140+AB140+AG140+AL140</f>
        <v>0</v>
      </c>
      <c r="AN140" s="823"/>
      <c r="AO140" s="824"/>
      <c r="AP140" s="825">
        <f>SUM(AP132:AP139)</f>
        <v>0</v>
      </c>
      <c r="AQ140" s="828"/>
      <c r="AR140" s="833">
        <f>IF($AL140&gt;0,IF((INT(100*$AL140/$AM140)-$K$4)&gt;0,IF(INT(100*$AL140/$AM140)=100,100,INT(100*$AL140/$AM140)-$K$4),0),0)</f>
        <v>0</v>
      </c>
      <c r="AS140" s="829"/>
      <c r="AT140" s="829"/>
      <c r="AU140" s="825">
        <f>SUM(AU132:AU139)</f>
        <v>0</v>
      </c>
      <c r="AV140" s="830">
        <f>AA140+AF140+AK140+AP140+AU140</f>
        <v>0</v>
      </c>
    </row>
    <row r="141" spans="1:48" ht="17.25" customHeight="1">
      <c r="A141" s="757">
        <f>K141</f>
        <v>16</v>
      </c>
      <c r="B141" s="758"/>
      <c r="C141" s="758"/>
      <c r="D141" s="758"/>
      <c r="E141" s="758"/>
      <c r="F141" s="758"/>
      <c r="G141" s="758"/>
      <c r="H141" s="758"/>
      <c r="I141" s="759"/>
      <c r="J141" s="834" t="s">
        <v>753</v>
      </c>
      <c r="K141" s="835">
        <f>K132+1</f>
        <v>16</v>
      </c>
      <c r="L141" s="762"/>
      <c r="M141" s="763"/>
      <c r="N141" s="840"/>
      <c r="O141" s="765"/>
      <c r="P141" s="765"/>
      <c r="Q141" s="766"/>
      <c r="R141" s="783">
        <f>ROUNDDOWN(O141*P141-Q141*P141,3)</f>
        <v>0</v>
      </c>
      <c r="S141" s="840"/>
      <c r="T141" s="765"/>
      <c r="U141" s="765"/>
      <c r="V141" s="766"/>
      <c r="W141" s="783">
        <f>ROUNDDOWN(T141*U141-V141*U141,3)</f>
        <v>0</v>
      </c>
      <c r="X141" s="768"/>
      <c r="Y141" s="765"/>
      <c r="Z141" s="765"/>
      <c r="AA141" s="766"/>
      <c r="AB141" s="783">
        <f>ROUNDDOWN(Y141*Z141-AA141*Z141,3)</f>
        <v>0</v>
      </c>
      <c r="AC141" s="768"/>
      <c r="AD141" s="765"/>
      <c r="AE141" s="765"/>
      <c r="AF141" s="766"/>
      <c r="AG141" s="783">
        <f>ROUNDDOWN(AD141*AE141-AF141*AE141,3)</f>
        <v>0</v>
      </c>
      <c r="AH141" s="844"/>
      <c r="AI141" s="765"/>
      <c r="AJ141" s="765"/>
      <c r="AK141" s="841"/>
      <c r="AL141" s="783">
        <f>ROUNDDOWN(AI141*AJ141-AK141*AJ141,3)</f>
        <v>0</v>
      </c>
      <c r="AM141" s="842"/>
      <c r="AN141" s="765"/>
      <c r="AO141" s="766"/>
      <c r="AP141" s="783">
        <f>ROUNDDOWN(AM141*AN141-AO141*AN141,3)</f>
        <v>0</v>
      </c>
      <c r="AQ141" s="844"/>
      <c r="AR141" s="773"/>
      <c r="AS141" s="765"/>
      <c r="AT141" s="841"/>
      <c r="AU141" s="783">
        <f>ROUNDDOWN(AR141*AS141-AT141*AS141,3)</f>
        <v>0</v>
      </c>
      <c r="AV141" s="842"/>
    </row>
    <row r="142" spans="1:48" ht="17.25" customHeight="1">
      <c r="A142" s="774"/>
      <c r="B142" s="757">
        <f>A141</f>
        <v>16</v>
      </c>
      <c r="I142" s="775"/>
      <c r="J142" s="837" t="s">
        <v>754</v>
      </c>
      <c r="K142" s="777"/>
      <c r="L142" s="778"/>
      <c r="M142" s="779"/>
      <c r="N142" s="795"/>
      <c r="O142" s="781"/>
      <c r="P142" s="781"/>
      <c r="Q142" s="782"/>
      <c r="R142" s="783">
        <f t="shared" ref="R142:R148" si="87">ROUNDDOWN(O142*P142-Q142*P142,3)</f>
        <v>0</v>
      </c>
      <c r="S142" s="795"/>
      <c r="T142" s="781"/>
      <c r="U142" s="781"/>
      <c r="V142" s="782"/>
      <c r="W142" s="783">
        <f t="shared" ref="W142:W148" si="88">ROUNDDOWN(T142*U142-V142*U142,3)</f>
        <v>0</v>
      </c>
      <c r="X142" s="784"/>
      <c r="Y142" s="781"/>
      <c r="Z142" s="781"/>
      <c r="AA142" s="782"/>
      <c r="AB142" s="783">
        <f t="shared" ref="AB142:AB148" si="89">ROUNDDOWN(Y142*Z142-AA142*Z142,3)</f>
        <v>0</v>
      </c>
      <c r="AC142" s="787"/>
      <c r="AD142" s="781"/>
      <c r="AE142" s="781"/>
      <c r="AF142" s="782"/>
      <c r="AG142" s="783">
        <f t="shared" ref="AG142:AG148" si="90">ROUNDDOWN(AD142*AE142-AF142*AE142,3)</f>
        <v>0</v>
      </c>
      <c r="AH142" s="788"/>
      <c r="AI142" s="789"/>
      <c r="AJ142" s="790"/>
      <c r="AK142" s="791"/>
      <c r="AL142" s="783">
        <f t="shared" ref="AL142:AL148" si="91">ROUNDDOWN(AI142*AJ142-AK142*AJ142,3)</f>
        <v>0</v>
      </c>
      <c r="AM142" s="769"/>
      <c r="AN142" s="781"/>
      <c r="AO142" s="782"/>
      <c r="AP142" s="783">
        <f t="shared" ref="AP142:AP148" si="92">ROUNDDOWN(AM142*AN142-AO142*AN142,3)</f>
        <v>0</v>
      </c>
      <c r="AQ142" s="788"/>
      <c r="AR142" s="773"/>
      <c r="AS142" s="790"/>
      <c r="AT142" s="791"/>
      <c r="AU142" s="783">
        <f t="shared" ref="AU142:AU148" si="93">ROUNDDOWN(AR142*AS142-AT142*AS142,3)</f>
        <v>0</v>
      </c>
      <c r="AV142" s="769"/>
    </row>
    <row r="143" spans="1:48" ht="17.25" customHeight="1">
      <c r="A143" s="774"/>
      <c r="C143" s="757">
        <f>B142</f>
        <v>16</v>
      </c>
      <c r="I143" s="775"/>
      <c r="J143" s="837" t="s">
        <v>755</v>
      </c>
      <c r="K143" s="794">
        <f>INT(1000*AM149)/1000</f>
        <v>0</v>
      </c>
      <c r="L143" s="778"/>
      <c r="M143" s="779"/>
      <c r="N143" s="795"/>
      <c r="O143" s="781"/>
      <c r="P143" s="781"/>
      <c r="Q143" s="782"/>
      <c r="R143" s="783">
        <f t="shared" si="87"/>
        <v>0</v>
      </c>
      <c r="S143" s="795"/>
      <c r="T143" s="781"/>
      <c r="U143" s="781"/>
      <c r="V143" s="782"/>
      <c r="W143" s="783">
        <f t="shared" si="88"/>
        <v>0</v>
      </c>
      <c r="X143" s="787"/>
      <c r="Y143" s="781"/>
      <c r="Z143" s="781"/>
      <c r="AA143" s="782"/>
      <c r="AB143" s="783">
        <f t="shared" si="89"/>
        <v>0</v>
      </c>
      <c r="AC143" s="787"/>
      <c r="AD143" s="781"/>
      <c r="AE143" s="781"/>
      <c r="AF143" s="782"/>
      <c r="AG143" s="783">
        <f t="shared" si="90"/>
        <v>0</v>
      </c>
      <c r="AH143" s="788"/>
      <c r="AI143" s="789"/>
      <c r="AJ143" s="790"/>
      <c r="AK143" s="791"/>
      <c r="AL143" s="783">
        <f t="shared" si="91"/>
        <v>0</v>
      </c>
      <c r="AM143" s="769"/>
      <c r="AN143" s="781"/>
      <c r="AO143" s="782"/>
      <c r="AP143" s="783">
        <f t="shared" si="92"/>
        <v>0</v>
      </c>
      <c r="AQ143" s="788"/>
      <c r="AR143" s="773"/>
      <c r="AS143" s="790"/>
      <c r="AT143" s="791"/>
      <c r="AU143" s="783">
        <f t="shared" si="93"/>
        <v>0</v>
      </c>
      <c r="AV143" s="769"/>
    </row>
    <row r="144" spans="1:48" ht="17.25" customHeight="1">
      <c r="A144" s="774"/>
      <c r="D144" s="757">
        <f>C143</f>
        <v>16</v>
      </c>
      <c r="I144" s="775"/>
      <c r="J144" s="837" t="s">
        <v>123</v>
      </c>
      <c r="K144" s="796">
        <f>IF(M149&gt;0,INT(100*(AM149)/M149),0)</f>
        <v>0</v>
      </c>
      <c r="L144" s="778"/>
      <c r="M144" s="779"/>
      <c r="N144" s="795"/>
      <c r="O144" s="781"/>
      <c r="P144" s="781"/>
      <c r="Q144" s="782"/>
      <c r="R144" s="783">
        <f t="shared" si="87"/>
        <v>0</v>
      </c>
      <c r="S144" s="795"/>
      <c r="T144" s="781"/>
      <c r="U144" s="781"/>
      <c r="V144" s="782"/>
      <c r="W144" s="783">
        <f t="shared" si="88"/>
        <v>0</v>
      </c>
      <c r="X144" s="787"/>
      <c r="Y144" s="781"/>
      <c r="Z144" s="781"/>
      <c r="AA144" s="782"/>
      <c r="AB144" s="783">
        <f t="shared" si="89"/>
        <v>0</v>
      </c>
      <c r="AC144" s="787"/>
      <c r="AD144" s="781"/>
      <c r="AE144" s="781"/>
      <c r="AF144" s="782"/>
      <c r="AG144" s="783">
        <f t="shared" si="90"/>
        <v>0</v>
      </c>
      <c r="AH144" s="788"/>
      <c r="AI144" s="789"/>
      <c r="AJ144" s="790"/>
      <c r="AK144" s="791"/>
      <c r="AL144" s="783">
        <f t="shared" si="91"/>
        <v>0</v>
      </c>
      <c r="AM144" s="769"/>
      <c r="AN144" s="781"/>
      <c r="AO144" s="782"/>
      <c r="AP144" s="783">
        <f t="shared" si="92"/>
        <v>0</v>
      </c>
      <c r="AQ144" s="788"/>
      <c r="AR144" s="773"/>
      <c r="AS144" s="790"/>
      <c r="AT144" s="791"/>
      <c r="AU144" s="783">
        <f t="shared" si="93"/>
        <v>0</v>
      </c>
      <c r="AV144" s="769"/>
    </row>
    <row r="145" spans="1:48" ht="17.25" customHeight="1">
      <c r="A145" s="774"/>
      <c r="E145" s="757">
        <f>D144</f>
        <v>16</v>
      </c>
      <c r="I145" s="775"/>
      <c r="J145" s="837" t="s">
        <v>756</v>
      </c>
      <c r="K145" s="797" t="str">
        <f>IF(AR145&gt;0,AR145,"- ")</f>
        <v xml:space="preserve">- </v>
      </c>
      <c r="L145" s="778"/>
      <c r="M145" s="779"/>
      <c r="N145" s="795"/>
      <c r="O145" s="781"/>
      <c r="P145" s="781"/>
      <c r="Q145" s="782"/>
      <c r="R145" s="783">
        <f t="shared" si="87"/>
        <v>0</v>
      </c>
      <c r="S145" s="795"/>
      <c r="T145" s="781"/>
      <c r="U145" s="781"/>
      <c r="V145" s="782"/>
      <c r="W145" s="783">
        <f t="shared" si="88"/>
        <v>0</v>
      </c>
      <c r="X145" s="787"/>
      <c r="Y145" s="781"/>
      <c r="Z145" s="781"/>
      <c r="AA145" s="782"/>
      <c r="AB145" s="783">
        <f t="shared" si="89"/>
        <v>0</v>
      </c>
      <c r="AC145" s="787"/>
      <c r="AD145" s="781"/>
      <c r="AE145" s="781"/>
      <c r="AF145" s="782"/>
      <c r="AG145" s="783">
        <f t="shared" si="90"/>
        <v>0</v>
      </c>
      <c r="AH145" s="788"/>
      <c r="AI145" s="789"/>
      <c r="AJ145" s="790"/>
      <c r="AK145" s="791"/>
      <c r="AL145" s="783">
        <f t="shared" si="91"/>
        <v>0</v>
      </c>
      <c r="AM145" s="769"/>
      <c r="AN145" s="781"/>
      <c r="AO145" s="782"/>
      <c r="AP145" s="783">
        <f t="shared" si="92"/>
        <v>0</v>
      </c>
      <c r="AQ145" s="788"/>
      <c r="AR145" s="798">
        <f>IF($R149&gt;0,IF((INT(100*$R149/$AM149)-$K$4)&gt;0,IF(INT(100*$R149/$AM149)=100,100,INT(100*$R149/$AM149)-$K$4),0),0)</f>
        <v>0</v>
      </c>
      <c r="AS145" s="790"/>
      <c r="AT145" s="791"/>
      <c r="AU145" s="783">
        <f t="shared" si="93"/>
        <v>0</v>
      </c>
      <c r="AV145" s="769"/>
    </row>
    <row r="146" spans="1:48" ht="17.25" customHeight="1">
      <c r="A146" s="774"/>
      <c r="F146" s="757">
        <f>E145</f>
        <v>16</v>
      </c>
      <c r="I146" s="775"/>
      <c r="J146" s="837" t="s">
        <v>757</v>
      </c>
      <c r="K146" s="797" t="str">
        <f>IF(AR146&gt;0,AR146,"- ")</f>
        <v xml:space="preserve">- </v>
      </c>
      <c r="L146" s="778"/>
      <c r="M146" s="779"/>
      <c r="N146" s="795"/>
      <c r="O146" s="781"/>
      <c r="P146" s="781"/>
      <c r="Q146" s="782"/>
      <c r="R146" s="783">
        <f t="shared" si="87"/>
        <v>0</v>
      </c>
      <c r="S146" s="795"/>
      <c r="T146" s="781"/>
      <c r="U146" s="781"/>
      <c r="V146" s="782"/>
      <c r="W146" s="783">
        <f t="shared" si="88"/>
        <v>0</v>
      </c>
      <c r="X146" s="787"/>
      <c r="Y146" s="781"/>
      <c r="Z146" s="781"/>
      <c r="AA146" s="782"/>
      <c r="AB146" s="783">
        <f t="shared" si="89"/>
        <v>0</v>
      </c>
      <c r="AC146" s="787"/>
      <c r="AD146" s="781"/>
      <c r="AE146" s="781"/>
      <c r="AF146" s="782"/>
      <c r="AG146" s="783">
        <f t="shared" si="90"/>
        <v>0</v>
      </c>
      <c r="AH146" s="788"/>
      <c r="AI146" s="789"/>
      <c r="AJ146" s="790"/>
      <c r="AK146" s="791"/>
      <c r="AL146" s="783">
        <f t="shared" si="91"/>
        <v>0</v>
      </c>
      <c r="AM146" s="769"/>
      <c r="AN146" s="781"/>
      <c r="AO146" s="782"/>
      <c r="AP146" s="783">
        <f t="shared" si="92"/>
        <v>0</v>
      </c>
      <c r="AQ146" s="788"/>
      <c r="AR146" s="798">
        <f>IF($W149&gt;0,IF((INT(100*$W149/$AM149)-$K$4)&gt;0,IF(INT(100*$W149/$AM149)=100,100,INT(100*$W149/$AM149)-$K$4),0),0)</f>
        <v>0</v>
      </c>
      <c r="AS146" s="790"/>
      <c r="AT146" s="791"/>
      <c r="AU146" s="783">
        <f t="shared" si="93"/>
        <v>0</v>
      </c>
      <c r="AV146" s="769"/>
    </row>
    <row r="147" spans="1:48" ht="17.25" customHeight="1">
      <c r="A147" s="774"/>
      <c r="G147" s="757">
        <f>F146</f>
        <v>16</v>
      </c>
      <c r="I147" s="775"/>
      <c r="J147" s="837" t="s">
        <v>758</v>
      </c>
      <c r="K147" s="797" t="str">
        <f>IF(AR147&gt;0,AR147,"- ")</f>
        <v xml:space="preserve">- </v>
      </c>
      <c r="L147" s="778"/>
      <c r="M147" s="779"/>
      <c r="N147" s="795"/>
      <c r="O147" s="781"/>
      <c r="P147" s="781"/>
      <c r="Q147" s="782"/>
      <c r="R147" s="783">
        <f t="shared" si="87"/>
        <v>0</v>
      </c>
      <c r="S147" s="795"/>
      <c r="T147" s="781"/>
      <c r="U147" s="781"/>
      <c r="V147" s="782"/>
      <c r="W147" s="783">
        <f t="shared" si="88"/>
        <v>0</v>
      </c>
      <c r="X147" s="787"/>
      <c r="Y147" s="781"/>
      <c r="Z147" s="781"/>
      <c r="AA147" s="782"/>
      <c r="AB147" s="783">
        <f t="shared" si="89"/>
        <v>0</v>
      </c>
      <c r="AC147" s="787"/>
      <c r="AD147" s="781"/>
      <c r="AE147" s="781"/>
      <c r="AF147" s="782"/>
      <c r="AG147" s="783">
        <f t="shared" si="90"/>
        <v>0</v>
      </c>
      <c r="AH147" s="788"/>
      <c r="AI147" s="789"/>
      <c r="AJ147" s="790"/>
      <c r="AK147" s="791"/>
      <c r="AL147" s="783">
        <f t="shared" si="91"/>
        <v>0</v>
      </c>
      <c r="AM147" s="769"/>
      <c r="AN147" s="781"/>
      <c r="AO147" s="782"/>
      <c r="AP147" s="783">
        <f t="shared" si="92"/>
        <v>0</v>
      </c>
      <c r="AQ147" s="788"/>
      <c r="AR147" s="798">
        <f>IF($AB149&gt;0,IF((INT(100*$AB149/$AM149)-$K$4)&gt;0,IF(INT(100*$AB149/$AM149)=100,100,INT(100*$AB149/$AM149)-$K$4),0),0)</f>
        <v>0</v>
      </c>
      <c r="AS147" s="790"/>
      <c r="AT147" s="791"/>
      <c r="AU147" s="783">
        <f t="shared" si="93"/>
        <v>0</v>
      </c>
      <c r="AV147" s="769"/>
    </row>
    <row r="148" spans="1:48" ht="17.25" customHeight="1">
      <c r="A148" s="774"/>
      <c r="H148" s="757">
        <f>G147</f>
        <v>16</v>
      </c>
      <c r="I148" s="799"/>
      <c r="J148" s="843" t="s">
        <v>759</v>
      </c>
      <c r="K148" s="797" t="str">
        <f>IF(AR148&gt;0,AR148,"- ")</f>
        <v xml:space="preserve">- </v>
      </c>
      <c r="L148" s="800"/>
      <c r="M148" s="801"/>
      <c r="N148" s="806"/>
      <c r="O148" s="809"/>
      <c r="P148" s="810"/>
      <c r="Q148" s="811"/>
      <c r="R148" s="783">
        <f t="shared" si="87"/>
        <v>0</v>
      </c>
      <c r="S148" s="806"/>
      <c r="T148" s="809"/>
      <c r="U148" s="810"/>
      <c r="V148" s="811"/>
      <c r="W148" s="783">
        <f t="shared" si="88"/>
        <v>0</v>
      </c>
      <c r="X148" s="807"/>
      <c r="Y148" s="809"/>
      <c r="Z148" s="810"/>
      <c r="AA148" s="811"/>
      <c r="AB148" s="783">
        <f t="shared" si="89"/>
        <v>0</v>
      </c>
      <c r="AC148" s="808"/>
      <c r="AD148" s="809"/>
      <c r="AE148" s="810"/>
      <c r="AF148" s="811"/>
      <c r="AG148" s="783">
        <f t="shared" si="90"/>
        <v>0</v>
      </c>
      <c r="AH148" s="812"/>
      <c r="AI148" s="813"/>
      <c r="AJ148" s="814"/>
      <c r="AK148" s="815"/>
      <c r="AL148" s="783">
        <f t="shared" si="91"/>
        <v>0</v>
      </c>
      <c r="AM148" s="769"/>
      <c r="AN148" s="810"/>
      <c r="AO148" s="811"/>
      <c r="AP148" s="783">
        <f t="shared" si="92"/>
        <v>0</v>
      </c>
      <c r="AQ148" s="812"/>
      <c r="AR148" s="798">
        <f>IF($AG149&gt;0,IF((INT(100*$AG149/$AM149)-$K$4)&gt;0,IF(INT(100*$AG149/$AM149)=100,100,INT(100*$AG149/$AM149)-$K$4),0),0)</f>
        <v>0</v>
      </c>
      <c r="AS148" s="814"/>
      <c r="AT148" s="815"/>
      <c r="AU148" s="783">
        <f t="shared" si="93"/>
        <v>0</v>
      </c>
      <c r="AV148" s="769"/>
    </row>
    <row r="149" spans="1:48" ht="17.25" customHeight="1">
      <c r="A149" s="816"/>
      <c r="B149" s="817"/>
      <c r="C149" s="817"/>
      <c r="D149" s="817"/>
      <c r="E149" s="817"/>
      <c r="F149" s="817"/>
      <c r="G149" s="817"/>
      <c r="H149" s="817"/>
      <c r="I149" s="757">
        <f>H148</f>
        <v>16</v>
      </c>
      <c r="J149" s="838" t="s">
        <v>760</v>
      </c>
      <c r="K149" s="839" t="str">
        <f>IF(AR149&gt;0,AR149,"- ")</f>
        <v xml:space="preserve">- </v>
      </c>
      <c r="L149" s="820" t="s">
        <v>761</v>
      </c>
      <c r="M149" s="821">
        <f>SUM(M141:M148)</f>
        <v>0</v>
      </c>
      <c r="N149" s="822"/>
      <c r="O149" s="823"/>
      <c r="P149" s="823"/>
      <c r="Q149" s="824"/>
      <c r="R149" s="825">
        <f>SUM(R141:R148)</f>
        <v>0</v>
      </c>
      <c r="S149" s="826"/>
      <c r="T149" s="823"/>
      <c r="U149" s="823"/>
      <c r="V149" s="824"/>
      <c r="W149" s="825">
        <f>SUM(W141:W148)</f>
        <v>0</v>
      </c>
      <c r="X149" s="827"/>
      <c r="Y149" s="823"/>
      <c r="Z149" s="823"/>
      <c r="AA149" s="824"/>
      <c r="AB149" s="825">
        <f>SUM(AB141:AB148)</f>
        <v>0</v>
      </c>
      <c r="AC149" s="827"/>
      <c r="AD149" s="823"/>
      <c r="AE149" s="823"/>
      <c r="AF149" s="824"/>
      <c r="AG149" s="825">
        <f>SUM(AG141:AG148)</f>
        <v>0</v>
      </c>
      <c r="AH149" s="828"/>
      <c r="AI149" s="829"/>
      <c r="AJ149" s="829"/>
      <c r="AK149" s="829"/>
      <c r="AL149" s="825">
        <f>SUM(AL141:AL148)</f>
        <v>0</v>
      </c>
      <c r="AM149" s="830">
        <f>R149+W149+AB149+AG149+AL149</f>
        <v>0</v>
      </c>
      <c r="AN149" s="823"/>
      <c r="AO149" s="824"/>
      <c r="AP149" s="825">
        <f>SUM(AP141:AP148)</f>
        <v>0</v>
      </c>
      <c r="AQ149" s="828"/>
      <c r="AR149" s="833">
        <f>IF($AL149&gt;0,IF((INT(100*$AL149/$AM149)-$K$4)&gt;0,IF(INT(100*$AL149/$AM149)=100,100,INT(100*$AL149/$AM149)-$K$4),0),0)</f>
        <v>0</v>
      </c>
      <c r="AS149" s="829"/>
      <c r="AT149" s="829"/>
      <c r="AU149" s="825">
        <f>SUM(AU141:AU148)</f>
        <v>0</v>
      </c>
      <c r="AV149" s="830">
        <f>AA149+AF149+AK149+AP149+AU149</f>
        <v>0</v>
      </c>
    </row>
    <row r="150" spans="1:48" ht="17.25" customHeight="1">
      <c r="A150" s="757">
        <f>K150</f>
        <v>17</v>
      </c>
      <c r="B150" s="758"/>
      <c r="C150" s="758"/>
      <c r="D150" s="758"/>
      <c r="E150" s="758"/>
      <c r="F150" s="758"/>
      <c r="G150" s="758"/>
      <c r="H150" s="758"/>
      <c r="I150" s="759"/>
      <c r="J150" s="834" t="s">
        <v>753</v>
      </c>
      <c r="K150" s="761">
        <f>K141+1</f>
        <v>17</v>
      </c>
      <c r="L150" s="762"/>
      <c r="M150" s="763"/>
      <c r="N150" s="840"/>
      <c r="O150" s="765"/>
      <c r="P150" s="765"/>
      <c r="Q150" s="766"/>
      <c r="R150" s="783">
        <f>ROUNDDOWN(O150*P150-Q150*P150,3)</f>
        <v>0</v>
      </c>
      <c r="S150" s="840"/>
      <c r="T150" s="765"/>
      <c r="U150" s="765"/>
      <c r="V150" s="766"/>
      <c r="W150" s="783">
        <f>ROUNDDOWN(T150*U150-V150*U150,3)</f>
        <v>0</v>
      </c>
      <c r="X150" s="768"/>
      <c r="Y150" s="765"/>
      <c r="Z150" s="765"/>
      <c r="AA150" s="766"/>
      <c r="AB150" s="783">
        <f>ROUNDDOWN(Y150*Z150-AA150*Z150,3)</f>
        <v>0</v>
      </c>
      <c r="AC150" s="768"/>
      <c r="AD150" s="765"/>
      <c r="AE150" s="765"/>
      <c r="AF150" s="766"/>
      <c r="AG150" s="783">
        <f>ROUNDDOWN(AD150*AE150-AF150*AE150,3)</f>
        <v>0</v>
      </c>
      <c r="AH150" s="844"/>
      <c r="AI150" s="765"/>
      <c r="AJ150" s="765"/>
      <c r="AK150" s="841"/>
      <c r="AL150" s="783">
        <f>ROUNDDOWN(AI150*AJ150-AK150*AJ150,3)</f>
        <v>0</v>
      </c>
      <c r="AM150" s="842"/>
      <c r="AN150" s="765"/>
      <c r="AO150" s="766"/>
      <c r="AP150" s="783">
        <f>ROUNDDOWN(AM150*AN150-AO150*AN150,3)</f>
        <v>0</v>
      </c>
      <c r="AQ150" s="844"/>
      <c r="AR150" s="773"/>
      <c r="AS150" s="765"/>
      <c r="AT150" s="841"/>
      <c r="AU150" s="783">
        <f>ROUNDDOWN(AR150*AS150-AT150*AS150,3)</f>
        <v>0</v>
      </c>
      <c r="AV150" s="842"/>
    </row>
    <row r="151" spans="1:48" ht="17.25" customHeight="1">
      <c r="A151" s="774"/>
      <c r="B151" s="757">
        <f>A150</f>
        <v>17</v>
      </c>
      <c r="I151" s="775"/>
      <c r="J151" s="837" t="s">
        <v>754</v>
      </c>
      <c r="K151" s="777"/>
      <c r="L151" s="778"/>
      <c r="M151" s="779"/>
      <c r="N151" s="795"/>
      <c r="O151" s="781"/>
      <c r="P151" s="781"/>
      <c r="Q151" s="782"/>
      <c r="R151" s="783">
        <f t="shared" ref="R151:R157" si="94">ROUNDDOWN(O151*P151-Q151*P151,3)</f>
        <v>0</v>
      </c>
      <c r="S151" s="795"/>
      <c r="T151" s="781"/>
      <c r="U151" s="781"/>
      <c r="V151" s="782"/>
      <c r="W151" s="783">
        <f t="shared" ref="W151:W157" si="95">ROUNDDOWN(T151*U151-V151*U151,3)</f>
        <v>0</v>
      </c>
      <c r="X151" s="784"/>
      <c r="Y151" s="781"/>
      <c r="Z151" s="781"/>
      <c r="AA151" s="782"/>
      <c r="AB151" s="783">
        <f t="shared" ref="AB151:AB157" si="96">ROUNDDOWN(Y151*Z151-AA151*Z151,3)</f>
        <v>0</v>
      </c>
      <c r="AC151" s="787"/>
      <c r="AD151" s="781"/>
      <c r="AE151" s="781"/>
      <c r="AF151" s="782"/>
      <c r="AG151" s="783">
        <f t="shared" ref="AG151:AG157" si="97">ROUNDDOWN(AD151*AE151-AF151*AE151,3)</f>
        <v>0</v>
      </c>
      <c r="AH151" s="788"/>
      <c r="AI151" s="789"/>
      <c r="AJ151" s="790"/>
      <c r="AK151" s="791"/>
      <c r="AL151" s="783">
        <f t="shared" ref="AL151:AL157" si="98">ROUNDDOWN(AI151*AJ151-AK151*AJ151,3)</f>
        <v>0</v>
      </c>
      <c r="AM151" s="769"/>
      <c r="AN151" s="781"/>
      <c r="AO151" s="782"/>
      <c r="AP151" s="783">
        <f t="shared" ref="AP151:AP157" si="99">ROUNDDOWN(AM151*AN151-AO151*AN151,3)</f>
        <v>0</v>
      </c>
      <c r="AQ151" s="788"/>
      <c r="AR151" s="773"/>
      <c r="AS151" s="790"/>
      <c r="AT151" s="791"/>
      <c r="AU151" s="783">
        <f t="shared" ref="AU151:AU157" si="100">ROUNDDOWN(AR151*AS151-AT151*AS151,3)</f>
        <v>0</v>
      </c>
      <c r="AV151" s="769"/>
    </row>
    <row r="152" spans="1:48" ht="17.25" customHeight="1">
      <c r="A152" s="774"/>
      <c r="C152" s="757">
        <f>B151</f>
        <v>17</v>
      </c>
      <c r="I152" s="775"/>
      <c r="J152" s="837" t="s">
        <v>755</v>
      </c>
      <c r="K152" s="794">
        <f>INT(1000*AM158)/1000</f>
        <v>0</v>
      </c>
      <c r="L152" s="778"/>
      <c r="M152" s="779"/>
      <c r="N152" s="795"/>
      <c r="O152" s="781"/>
      <c r="P152" s="781"/>
      <c r="Q152" s="782"/>
      <c r="R152" s="783">
        <f t="shared" si="94"/>
        <v>0</v>
      </c>
      <c r="S152" s="795"/>
      <c r="T152" s="781"/>
      <c r="U152" s="781"/>
      <c r="V152" s="782"/>
      <c r="W152" s="783">
        <f t="shared" si="95"/>
        <v>0</v>
      </c>
      <c r="X152" s="787"/>
      <c r="Y152" s="781"/>
      <c r="Z152" s="781"/>
      <c r="AA152" s="782"/>
      <c r="AB152" s="783">
        <f t="shared" si="96"/>
        <v>0</v>
      </c>
      <c r="AC152" s="787"/>
      <c r="AD152" s="781"/>
      <c r="AE152" s="781"/>
      <c r="AF152" s="782"/>
      <c r="AG152" s="783">
        <f t="shared" si="97"/>
        <v>0</v>
      </c>
      <c r="AH152" s="788"/>
      <c r="AI152" s="789"/>
      <c r="AJ152" s="790"/>
      <c r="AK152" s="791"/>
      <c r="AL152" s="783">
        <f t="shared" si="98"/>
        <v>0</v>
      </c>
      <c r="AM152" s="769"/>
      <c r="AN152" s="781"/>
      <c r="AO152" s="782"/>
      <c r="AP152" s="783">
        <f t="shared" si="99"/>
        <v>0</v>
      </c>
      <c r="AQ152" s="788"/>
      <c r="AR152" s="773"/>
      <c r="AS152" s="790"/>
      <c r="AT152" s="791"/>
      <c r="AU152" s="783">
        <f t="shared" si="100"/>
        <v>0</v>
      </c>
      <c r="AV152" s="769"/>
    </row>
    <row r="153" spans="1:48" ht="17.25" customHeight="1">
      <c r="A153" s="774"/>
      <c r="D153" s="757">
        <f>C152</f>
        <v>17</v>
      </c>
      <c r="I153" s="775"/>
      <c r="J153" s="837" t="s">
        <v>123</v>
      </c>
      <c r="K153" s="796">
        <f>IF(M158&gt;0,INT(100*(AM158)/M158),0)</f>
        <v>0</v>
      </c>
      <c r="L153" s="778"/>
      <c r="M153" s="779"/>
      <c r="N153" s="795"/>
      <c r="O153" s="781"/>
      <c r="P153" s="781"/>
      <c r="Q153" s="782"/>
      <c r="R153" s="783">
        <f t="shared" si="94"/>
        <v>0</v>
      </c>
      <c r="S153" s="795"/>
      <c r="T153" s="781"/>
      <c r="U153" s="781"/>
      <c r="V153" s="782"/>
      <c r="W153" s="783">
        <f t="shared" si="95"/>
        <v>0</v>
      </c>
      <c r="X153" s="787"/>
      <c r="Y153" s="781"/>
      <c r="Z153" s="781"/>
      <c r="AA153" s="782"/>
      <c r="AB153" s="783">
        <f t="shared" si="96"/>
        <v>0</v>
      </c>
      <c r="AC153" s="787"/>
      <c r="AD153" s="781"/>
      <c r="AE153" s="781"/>
      <c r="AF153" s="782"/>
      <c r="AG153" s="783">
        <f t="shared" si="97"/>
        <v>0</v>
      </c>
      <c r="AH153" s="788"/>
      <c r="AI153" s="789"/>
      <c r="AJ153" s="790"/>
      <c r="AK153" s="791"/>
      <c r="AL153" s="783">
        <f t="shared" si="98"/>
        <v>0</v>
      </c>
      <c r="AM153" s="769"/>
      <c r="AN153" s="781"/>
      <c r="AO153" s="782"/>
      <c r="AP153" s="783">
        <f t="shared" si="99"/>
        <v>0</v>
      </c>
      <c r="AQ153" s="788"/>
      <c r="AR153" s="773"/>
      <c r="AS153" s="790"/>
      <c r="AT153" s="791"/>
      <c r="AU153" s="783">
        <f t="shared" si="100"/>
        <v>0</v>
      </c>
      <c r="AV153" s="769"/>
    </row>
    <row r="154" spans="1:48" ht="17.25" customHeight="1">
      <c r="A154" s="774"/>
      <c r="E154" s="757">
        <f>D153</f>
        <v>17</v>
      </c>
      <c r="I154" s="775"/>
      <c r="J154" s="837" t="s">
        <v>756</v>
      </c>
      <c r="K154" s="797" t="str">
        <f>IF(AR154&gt;0,AR154,"- ")</f>
        <v xml:space="preserve">- </v>
      </c>
      <c r="L154" s="778"/>
      <c r="M154" s="779"/>
      <c r="N154" s="795"/>
      <c r="O154" s="781"/>
      <c r="P154" s="781"/>
      <c r="Q154" s="782"/>
      <c r="R154" s="783">
        <f t="shared" si="94"/>
        <v>0</v>
      </c>
      <c r="S154" s="795"/>
      <c r="T154" s="781"/>
      <c r="U154" s="781"/>
      <c r="V154" s="782"/>
      <c r="W154" s="783">
        <f t="shared" si="95"/>
        <v>0</v>
      </c>
      <c r="X154" s="787"/>
      <c r="Y154" s="781"/>
      <c r="Z154" s="781"/>
      <c r="AA154" s="782"/>
      <c r="AB154" s="783">
        <f t="shared" si="96"/>
        <v>0</v>
      </c>
      <c r="AC154" s="787"/>
      <c r="AD154" s="781"/>
      <c r="AE154" s="781"/>
      <c r="AF154" s="782"/>
      <c r="AG154" s="783">
        <f t="shared" si="97"/>
        <v>0</v>
      </c>
      <c r="AH154" s="788"/>
      <c r="AI154" s="789"/>
      <c r="AJ154" s="790"/>
      <c r="AK154" s="791"/>
      <c r="AL154" s="783">
        <f t="shared" si="98"/>
        <v>0</v>
      </c>
      <c r="AM154" s="769"/>
      <c r="AN154" s="781"/>
      <c r="AO154" s="782"/>
      <c r="AP154" s="783">
        <f t="shared" si="99"/>
        <v>0</v>
      </c>
      <c r="AQ154" s="788"/>
      <c r="AR154" s="798">
        <f>IF($R158&gt;0,IF((INT(100*$R158/$AM158)-$K$4)&gt;0,IF(INT(100*$R158/$AM158)=100,100,INT(100*$R158/$AM158)-$K$4),0),0)</f>
        <v>0</v>
      </c>
      <c r="AS154" s="790"/>
      <c r="AT154" s="791"/>
      <c r="AU154" s="783">
        <f t="shared" si="100"/>
        <v>0</v>
      </c>
      <c r="AV154" s="769"/>
    </row>
    <row r="155" spans="1:48" ht="17.25" customHeight="1">
      <c r="A155" s="774"/>
      <c r="F155" s="757">
        <f>E154</f>
        <v>17</v>
      </c>
      <c r="I155" s="775"/>
      <c r="J155" s="837" t="s">
        <v>757</v>
      </c>
      <c r="K155" s="797" t="str">
        <f>IF(AR155&gt;0,AR155,"- ")</f>
        <v xml:space="preserve">- </v>
      </c>
      <c r="L155" s="778"/>
      <c r="M155" s="779"/>
      <c r="N155" s="795"/>
      <c r="O155" s="781"/>
      <c r="P155" s="781"/>
      <c r="Q155" s="782"/>
      <c r="R155" s="783">
        <f t="shared" si="94"/>
        <v>0</v>
      </c>
      <c r="S155" s="795"/>
      <c r="T155" s="781"/>
      <c r="U155" s="781"/>
      <c r="V155" s="782"/>
      <c r="W155" s="783">
        <f t="shared" si="95"/>
        <v>0</v>
      </c>
      <c r="X155" s="787"/>
      <c r="Y155" s="781"/>
      <c r="Z155" s="781"/>
      <c r="AA155" s="782"/>
      <c r="AB155" s="783">
        <f t="shared" si="96"/>
        <v>0</v>
      </c>
      <c r="AC155" s="787"/>
      <c r="AD155" s="781"/>
      <c r="AE155" s="781"/>
      <c r="AF155" s="782"/>
      <c r="AG155" s="783">
        <f t="shared" si="97"/>
        <v>0</v>
      </c>
      <c r="AH155" s="788"/>
      <c r="AI155" s="789"/>
      <c r="AJ155" s="790"/>
      <c r="AK155" s="791"/>
      <c r="AL155" s="783">
        <f t="shared" si="98"/>
        <v>0</v>
      </c>
      <c r="AM155" s="769"/>
      <c r="AN155" s="781"/>
      <c r="AO155" s="782"/>
      <c r="AP155" s="783">
        <f t="shared" si="99"/>
        <v>0</v>
      </c>
      <c r="AQ155" s="788"/>
      <c r="AR155" s="798">
        <f>IF($W158&gt;0,IF((INT(100*$W158/$AM158)-$K$4)&gt;0,IF(INT(100*$W158/$AM158)=100,100,INT(100*$W158/$AM158)-$K$4),0),0)</f>
        <v>0</v>
      </c>
      <c r="AS155" s="790"/>
      <c r="AT155" s="791"/>
      <c r="AU155" s="783">
        <f t="shared" si="100"/>
        <v>0</v>
      </c>
      <c r="AV155" s="769"/>
    </row>
    <row r="156" spans="1:48" ht="17.25" customHeight="1">
      <c r="A156" s="774"/>
      <c r="G156" s="757">
        <f>F155</f>
        <v>17</v>
      </c>
      <c r="I156" s="775"/>
      <c r="J156" s="837" t="s">
        <v>758</v>
      </c>
      <c r="K156" s="797" t="str">
        <f>IF(AR156&gt;0,AR156,"- ")</f>
        <v xml:space="preserve">- </v>
      </c>
      <c r="L156" s="778"/>
      <c r="M156" s="779"/>
      <c r="N156" s="795"/>
      <c r="O156" s="781"/>
      <c r="P156" s="781"/>
      <c r="Q156" s="782"/>
      <c r="R156" s="783">
        <f t="shared" si="94"/>
        <v>0</v>
      </c>
      <c r="S156" s="795"/>
      <c r="T156" s="781"/>
      <c r="U156" s="781"/>
      <c r="V156" s="782"/>
      <c r="W156" s="783">
        <f t="shared" si="95"/>
        <v>0</v>
      </c>
      <c r="X156" s="787"/>
      <c r="Y156" s="781"/>
      <c r="Z156" s="781"/>
      <c r="AA156" s="782"/>
      <c r="AB156" s="783">
        <f t="shared" si="96"/>
        <v>0</v>
      </c>
      <c r="AC156" s="787"/>
      <c r="AD156" s="781"/>
      <c r="AE156" s="781"/>
      <c r="AF156" s="782"/>
      <c r="AG156" s="783">
        <f t="shared" si="97"/>
        <v>0</v>
      </c>
      <c r="AH156" s="788"/>
      <c r="AI156" s="789"/>
      <c r="AJ156" s="790"/>
      <c r="AK156" s="791"/>
      <c r="AL156" s="783">
        <f t="shared" si="98"/>
        <v>0</v>
      </c>
      <c r="AM156" s="769"/>
      <c r="AN156" s="781"/>
      <c r="AO156" s="782"/>
      <c r="AP156" s="783">
        <f t="shared" si="99"/>
        <v>0</v>
      </c>
      <c r="AQ156" s="788"/>
      <c r="AR156" s="798">
        <f>IF($AB158&gt;0,IF((INT(100*$AB158/$AM158)-$K$4)&gt;0,IF(INT(100*$AB158/$AM158)=100,100,INT(100*$AB158/$AM158)-$K$4),0),0)</f>
        <v>0</v>
      </c>
      <c r="AS156" s="790"/>
      <c r="AT156" s="791"/>
      <c r="AU156" s="783">
        <f t="shared" si="100"/>
        <v>0</v>
      </c>
      <c r="AV156" s="769"/>
    </row>
    <row r="157" spans="1:48" ht="17.25" customHeight="1">
      <c r="A157" s="774"/>
      <c r="H157" s="757">
        <f>G156</f>
        <v>17</v>
      </c>
      <c r="I157" s="799"/>
      <c r="J157" s="843" t="s">
        <v>759</v>
      </c>
      <c r="K157" s="797" t="str">
        <f>IF(AR157&gt;0,AR157,"- ")</f>
        <v xml:space="preserve">- </v>
      </c>
      <c r="L157" s="800"/>
      <c r="M157" s="801"/>
      <c r="N157" s="806"/>
      <c r="O157" s="809"/>
      <c r="P157" s="810"/>
      <c r="Q157" s="811"/>
      <c r="R157" s="783">
        <f t="shared" si="94"/>
        <v>0</v>
      </c>
      <c r="S157" s="806"/>
      <c r="T157" s="809"/>
      <c r="U157" s="810"/>
      <c r="V157" s="811"/>
      <c r="W157" s="783">
        <f t="shared" si="95"/>
        <v>0</v>
      </c>
      <c r="X157" s="807"/>
      <c r="Y157" s="809"/>
      <c r="Z157" s="810"/>
      <c r="AA157" s="811"/>
      <c r="AB157" s="783">
        <f t="shared" si="96"/>
        <v>0</v>
      </c>
      <c r="AC157" s="808"/>
      <c r="AD157" s="809"/>
      <c r="AE157" s="810"/>
      <c r="AF157" s="811"/>
      <c r="AG157" s="783">
        <f t="shared" si="97"/>
        <v>0</v>
      </c>
      <c r="AH157" s="812"/>
      <c r="AI157" s="813"/>
      <c r="AJ157" s="814"/>
      <c r="AK157" s="815"/>
      <c r="AL157" s="783">
        <f t="shared" si="98"/>
        <v>0</v>
      </c>
      <c r="AM157" s="769"/>
      <c r="AN157" s="810"/>
      <c r="AO157" s="811"/>
      <c r="AP157" s="783">
        <f t="shared" si="99"/>
        <v>0</v>
      </c>
      <c r="AQ157" s="812"/>
      <c r="AR157" s="798">
        <f>IF($AG158&gt;0,IF((INT(100*$AG158/$AM158)-$K$4)&gt;0,IF(INT(100*$AG158/$AM158)=100,100,INT(100*$AG158/$AM158)-$K$4),0),0)</f>
        <v>0</v>
      </c>
      <c r="AS157" s="814"/>
      <c r="AT157" s="815"/>
      <c r="AU157" s="783">
        <f t="shared" si="100"/>
        <v>0</v>
      </c>
      <c r="AV157" s="769"/>
    </row>
    <row r="158" spans="1:48" ht="17.25" customHeight="1">
      <c r="A158" s="816"/>
      <c r="B158" s="817"/>
      <c r="C158" s="817"/>
      <c r="D158" s="817"/>
      <c r="E158" s="817"/>
      <c r="F158" s="817"/>
      <c r="G158" s="817"/>
      <c r="H158" s="817"/>
      <c r="I158" s="757">
        <f>H157</f>
        <v>17</v>
      </c>
      <c r="J158" s="838" t="s">
        <v>760</v>
      </c>
      <c r="K158" s="819" t="str">
        <f>IF(AR158&gt;0,AR158,"- ")</f>
        <v xml:space="preserve">- </v>
      </c>
      <c r="L158" s="820" t="s">
        <v>761</v>
      </c>
      <c r="M158" s="821">
        <f>SUM(M150:M157)</f>
        <v>0</v>
      </c>
      <c r="N158" s="822"/>
      <c r="O158" s="823"/>
      <c r="P158" s="823"/>
      <c r="Q158" s="824"/>
      <c r="R158" s="825">
        <f>SUM(R150:R157)</f>
        <v>0</v>
      </c>
      <c r="S158" s="826"/>
      <c r="T158" s="823"/>
      <c r="U158" s="823"/>
      <c r="V158" s="824"/>
      <c r="W158" s="825">
        <f>SUM(W150:W157)</f>
        <v>0</v>
      </c>
      <c r="X158" s="827"/>
      <c r="Y158" s="823"/>
      <c r="Z158" s="823"/>
      <c r="AA158" s="824"/>
      <c r="AB158" s="825">
        <f>SUM(AB150:AB157)</f>
        <v>0</v>
      </c>
      <c r="AC158" s="827"/>
      <c r="AD158" s="823"/>
      <c r="AE158" s="823"/>
      <c r="AF158" s="824"/>
      <c r="AG158" s="825">
        <f>SUM(AG150:AG157)</f>
        <v>0</v>
      </c>
      <c r="AH158" s="828"/>
      <c r="AI158" s="829"/>
      <c r="AJ158" s="829"/>
      <c r="AK158" s="829"/>
      <c r="AL158" s="825">
        <f>SUM(AL150:AL157)</f>
        <v>0</v>
      </c>
      <c r="AM158" s="830">
        <f>R158+W158+AB158+AG158+AL158</f>
        <v>0</v>
      </c>
      <c r="AN158" s="823"/>
      <c r="AO158" s="824"/>
      <c r="AP158" s="825">
        <f>SUM(AP150:AP157)</f>
        <v>0</v>
      </c>
      <c r="AQ158" s="828"/>
      <c r="AR158" s="833">
        <f>IF($AL158&gt;0,IF((INT(100*$AL158/$AM158)-$K$4)&gt;0,IF(INT(100*$AL158/$AM158)=100,100,INT(100*$AL158/$AM158)-$K$4),0),0)</f>
        <v>0</v>
      </c>
      <c r="AS158" s="829"/>
      <c r="AT158" s="829"/>
      <c r="AU158" s="825">
        <f>SUM(AU150:AU157)</f>
        <v>0</v>
      </c>
      <c r="AV158" s="830">
        <f>AA158+AF158+AK158+AP158+AU158</f>
        <v>0</v>
      </c>
    </row>
    <row r="159" spans="1:48" ht="17.25" customHeight="1">
      <c r="A159" s="757">
        <f>K159</f>
        <v>18</v>
      </c>
      <c r="B159" s="758"/>
      <c r="C159" s="758"/>
      <c r="D159" s="758"/>
      <c r="E159" s="758"/>
      <c r="F159" s="758"/>
      <c r="G159" s="758"/>
      <c r="H159" s="758"/>
      <c r="I159" s="759"/>
      <c r="J159" s="834" t="s">
        <v>753</v>
      </c>
      <c r="K159" s="835">
        <f>K150+1</f>
        <v>18</v>
      </c>
      <c r="L159" s="762"/>
      <c r="M159" s="763"/>
      <c r="N159" s="840"/>
      <c r="O159" s="765"/>
      <c r="P159" s="765"/>
      <c r="Q159" s="766"/>
      <c r="R159" s="783">
        <f>ROUNDDOWN(O159*P159-Q159*P159,3)</f>
        <v>0</v>
      </c>
      <c r="S159" s="840"/>
      <c r="T159" s="765"/>
      <c r="U159" s="765"/>
      <c r="V159" s="766"/>
      <c r="W159" s="783">
        <f>ROUNDDOWN(T159*U159-V159*U159,3)</f>
        <v>0</v>
      </c>
      <c r="X159" s="768"/>
      <c r="Y159" s="765"/>
      <c r="Z159" s="765"/>
      <c r="AA159" s="766"/>
      <c r="AB159" s="783">
        <f>ROUNDDOWN(Y159*Z159-AA159*Z159,3)</f>
        <v>0</v>
      </c>
      <c r="AC159" s="768"/>
      <c r="AD159" s="765"/>
      <c r="AE159" s="765"/>
      <c r="AF159" s="766"/>
      <c r="AG159" s="783">
        <f>ROUNDDOWN(AD159*AE159-AF159*AE159,3)</f>
        <v>0</v>
      </c>
      <c r="AH159" s="844"/>
      <c r="AI159" s="765"/>
      <c r="AJ159" s="765"/>
      <c r="AK159" s="841"/>
      <c r="AL159" s="783">
        <f>ROUNDDOWN(AI159*AJ159-AK159*AJ159,3)</f>
        <v>0</v>
      </c>
      <c r="AM159" s="842"/>
      <c r="AN159" s="765"/>
      <c r="AO159" s="766"/>
      <c r="AP159" s="783">
        <f>ROUNDDOWN(AM159*AN159-AO159*AN159,3)</f>
        <v>0</v>
      </c>
      <c r="AQ159" s="844"/>
      <c r="AR159" s="773"/>
      <c r="AS159" s="765"/>
      <c r="AT159" s="841"/>
      <c r="AU159" s="783">
        <f>ROUNDDOWN(AR159*AS159-AT159*AS159,3)</f>
        <v>0</v>
      </c>
      <c r="AV159" s="842"/>
    </row>
    <row r="160" spans="1:48" ht="17.25" customHeight="1">
      <c r="A160" s="774"/>
      <c r="B160" s="757">
        <f>A159</f>
        <v>18</v>
      </c>
      <c r="I160" s="775"/>
      <c r="J160" s="837" t="s">
        <v>754</v>
      </c>
      <c r="K160" s="777"/>
      <c r="L160" s="778"/>
      <c r="M160" s="779"/>
      <c r="N160" s="795"/>
      <c r="O160" s="781"/>
      <c r="P160" s="781"/>
      <c r="Q160" s="782"/>
      <c r="R160" s="783">
        <f t="shared" ref="R160:R166" si="101">ROUNDDOWN(O160*P160-Q160*P160,3)</f>
        <v>0</v>
      </c>
      <c r="S160" s="795"/>
      <c r="T160" s="781"/>
      <c r="U160" s="781"/>
      <c r="V160" s="782"/>
      <c r="W160" s="783">
        <f t="shared" ref="W160:W166" si="102">ROUNDDOWN(T160*U160-V160*U160,3)</f>
        <v>0</v>
      </c>
      <c r="X160" s="784"/>
      <c r="Y160" s="781"/>
      <c r="Z160" s="781"/>
      <c r="AA160" s="782"/>
      <c r="AB160" s="783">
        <f t="shared" ref="AB160:AB166" si="103">ROUNDDOWN(Y160*Z160-AA160*Z160,3)</f>
        <v>0</v>
      </c>
      <c r="AC160" s="787"/>
      <c r="AD160" s="781"/>
      <c r="AE160" s="781"/>
      <c r="AF160" s="782"/>
      <c r="AG160" s="783">
        <f t="shared" ref="AG160:AG166" si="104">ROUNDDOWN(AD160*AE160-AF160*AE160,3)</f>
        <v>0</v>
      </c>
      <c r="AH160" s="788"/>
      <c r="AI160" s="789"/>
      <c r="AJ160" s="790"/>
      <c r="AK160" s="791"/>
      <c r="AL160" s="783">
        <f t="shared" ref="AL160:AL166" si="105">ROUNDDOWN(AI160*AJ160-AK160*AJ160,3)</f>
        <v>0</v>
      </c>
      <c r="AM160" s="769"/>
      <c r="AN160" s="781"/>
      <c r="AO160" s="782"/>
      <c r="AP160" s="783">
        <f t="shared" ref="AP160:AP166" si="106">ROUNDDOWN(AM160*AN160-AO160*AN160,3)</f>
        <v>0</v>
      </c>
      <c r="AQ160" s="788"/>
      <c r="AR160" s="773"/>
      <c r="AS160" s="790"/>
      <c r="AT160" s="791"/>
      <c r="AU160" s="783">
        <f t="shared" ref="AU160:AU166" si="107">ROUNDDOWN(AR160*AS160-AT160*AS160,3)</f>
        <v>0</v>
      </c>
      <c r="AV160" s="769"/>
    </row>
    <row r="161" spans="1:48" ht="17.25" customHeight="1">
      <c r="A161" s="774"/>
      <c r="C161" s="757">
        <f>B160</f>
        <v>18</v>
      </c>
      <c r="I161" s="775"/>
      <c r="J161" s="837" t="s">
        <v>755</v>
      </c>
      <c r="K161" s="794">
        <f>INT(1000*AM167)/1000</f>
        <v>0</v>
      </c>
      <c r="L161" s="778"/>
      <c r="M161" s="779"/>
      <c r="N161" s="795"/>
      <c r="O161" s="781"/>
      <c r="P161" s="781"/>
      <c r="Q161" s="782"/>
      <c r="R161" s="783">
        <f t="shared" si="101"/>
        <v>0</v>
      </c>
      <c r="S161" s="795"/>
      <c r="T161" s="781"/>
      <c r="U161" s="781"/>
      <c r="V161" s="782"/>
      <c r="W161" s="783">
        <f t="shared" si="102"/>
        <v>0</v>
      </c>
      <c r="X161" s="787"/>
      <c r="Y161" s="781"/>
      <c r="Z161" s="781"/>
      <c r="AA161" s="782"/>
      <c r="AB161" s="783">
        <f t="shared" si="103"/>
        <v>0</v>
      </c>
      <c r="AC161" s="787"/>
      <c r="AD161" s="781"/>
      <c r="AE161" s="781"/>
      <c r="AF161" s="782"/>
      <c r="AG161" s="783">
        <f t="shared" si="104"/>
        <v>0</v>
      </c>
      <c r="AH161" s="788"/>
      <c r="AI161" s="789"/>
      <c r="AJ161" s="790"/>
      <c r="AK161" s="791"/>
      <c r="AL161" s="783">
        <f t="shared" si="105"/>
        <v>0</v>
      </c>
      <c r="AM161" s="769"/>
      <c r="AN161" s="781"/>
      <c r="AO161" s="782"/>
      <c r="AP161" s="783">
        <f t="shared" si="106"/>
        <v>0</v>
      </c>
      <c r="AQ161" s="788"/>
      <c r="AR161" s="773"/>
      <c r="AS161" s="790"/>
      <c r="AT161" s="791"/>
      <c r="AU161" s="783">
        <f t="shared" si="107"/>
        <v>0</v>
      </c>
      <c r="AV161" s="769"/>
    </row>
    <row r="162" spans="1:48" ht="17.25" customHeight="1">
      <c r="A162" s="774"/>
      <c r="D162" s="757">
        <f>C161</f>
        <v>18</v>
      </c>
      <c r="I162" s="775"/>
      <c r="J162" s="837" t="s">
        <v>123</v>
      </c>
      <c r="K162" s="796">
        <f>IF(M167&gt;0,INT(100*(AM167)/M167),0)</f>
        <v>0</v>
      </c>
      <c r="L162" s="778"/>
      <c r="M162" s="779"/>
      <c r="N162" s="795"/>
      <c r="O162" s="781"/>
      <c r="P162" s="781"/>
      <c r="Q162" s="782"/>
      <c r="R162" s="783">
        <f t="shared" si="101"/>
        <v>0</v>
      </c>
      <c r="S162" s="795"/>
      <c r="T162" s="781"/>
      <c r="U162" s="781"/>
      <c r="V162" s="782"/>
      <c r="W162" s="783">
        <f t="shared" si="102"/>
        <v>0</v>
      </c>
      <c r="X162" s="787"/>
      <c r="Y162" s="781"/>
      <c r="Z162" s="781"/>
      <c r="AA162" s="782"/>
      <c r="AB162" s="783">
        <f t="shared" si="103"/>
        <v>0</v>
      </c>
      <c r="AC162" s="787"/>
      <c r="AD162" s="781"/>
      <c r="AE162" s="781"/>
      <c r="AF162" s="782"/>
      <c r="AG162" s="783">
        <f t="shared" si="104"/>
        <v>0</v>
      </c>
      <c r="AH162" s="788"/>
      <c r="AI162" s="789"/>
      <c r="AJ162" s="790"/>
      <c r="AK162" s="791"/>
      <c r="AL162" s="783">
        <f t="shared" si="105"/>
        <v>0</v>
      </c>
      <c r="AM162" s="769"/>
      <c r="AN162" s="781"/>
      <c r="AO162" s="782"/>
      <c r="AP162" s="783">
        <f t="shared" si="106"/>
        <v>0</v>
      </c>
      <c r="AQ162" s="788"/>
      <c r="AR162" s="773"/>
      <c r="AS162" s="790"/>
      <c r="AT162" s="791"/>
      <c r="AU162" s="783">
        <f t="shared" si="107"/>
        <v>0</v>
      </c>
      <c r="AV162" s="769"/>
    </row>
    <row r="163" spans="1:48" ht="17.25" customHeight="1">
      <c r="A163" s="774"/>
      <c r="E163" s="757">
        <f>D162</f>
        <v>18</v>
      </c>
      <c r="I163" s="775"/>
      <c r="J163" s="837" t="s">
        <v>756</v>
      </c>
      <c r="K163" s="797" t="str">
        <f>IF(AR163&gt;0,AR163,"- ")</f>
        <v xml:space="preserve">- </v>
      </c>
      <c r="L163" s="778"/>
      <c r="M163" s="779"/>
      <c r="N163" s="795"/>
      <c r="O163" s="781"/>
      <c r="P163" s="781"/>
      <c r="Q163" s="782"/>
      <c r="R163" s="783">
        <f t="shared" si="101"/>
        <v>0</v>
      </c>
      <c r="S163" s="795"/>
      <c r="T163" s="781"/>
      <c r="U163" s="781"/>
      <c r="V163" s="782"/>
      <c r="W163" s="783">
        <f t="shared" si="102"/>
        <v>0</v>
      </c>
      <c r="X163" s="787"/>
      <c r="Y163" s="781"/>
      <c r="Z163" s="781"/>
      <c r="AA163" s="782"/>
      <c r="AB163" s="783">
        <f t="shared" si="103"/>
        <v>0</v>
      </c>
      <c r="AC163" s="787"/>
      <c r="AD163" s="781"/>
      <c r="AE163" s="781"/>
      <c r="AF163" s="782"/>
      <c r="AG163" s="783">
        <f t="shared" si="104"/>
        <v>0</v>
      </c>
      <c r="AH163" s="788"/>
      <c r="AI163" s="789"/>
      <c r="AJ163" s="790"/>
      <c r="AK163" s="791"/>
      <c r="AL163" s="783">
        <f t="shared" si="105"/>
        <v>0</v>
      </c>
      <c r="AM163" s="769"/>
      <c r="AN163" s="781"/>
      <c r="AO163" s="782"/>
      <c r="AP163" s="783">
        <f t="shared" si="106"/>
        <v>0</v>
      </c>
      <c r="AQ163" s="788"/>
      <c r="AR163" s="798">
        <f>IF($R167&gt;0,IF((INT(100*$R167/$AM167)-$K$4)&gt;0,IF(INT(100*$R167/$AM167)=100,100,INT(100*$R167/$AM167)-$K$4),0),0)</f>
        <v>0</v>
      </c>
      <c r="AS163" s="790"/>
      <c r="AT163" s="791"/>
      <c r="AU163" s="783">
        <f t="shared" si="107"/>
        <v>0</v>
      </c>
      <c r="AV163" s="769"/>
    </row>
    <row r="164" spans="1:48" ht="17.25" customHeight="1">
      <c r="A164" s="774"/>
      <c r="F164" s="757">
        <f>E163</f>
        <v>18</v>
      </c>
      <c r="I164" s="775"/>
      <c r="J164" s="837" t="s">
        <v>757</v>
      </c>
      <c r="K164" s="797" t="str">
        <f>IF(AR164&gt;0,AR164,"- ")</f>
        <v xml:space="preserve">- </v>
      </c>
      <c r="L164" s="778"/>
      <c r="M164" s="779"/>
      <c r="N164" s="795"/>
      <c r="O164" s="781"/>
      <c r="P164" s="781"/>
      <c r="Q164" s="782"/>
      <c r="R164" s="783">
        <f t="shared" si="101"/>
        <v>0</v>
      </c>
      <c r="S164" s="795"/>
      <c r="T164" s="781"/>
      <c r="U164" s="781"/>
      <c r="V164" s="782"/>
      <c r="W164" s="783">
        <f t="shared" si="102"/>
        <v>0</v>
      </c>
      <c r="X164" s="787"/>
      <c r="Y164" s="781"/>
      <c r="Z164" s="781"/>
      <c r="AA164" s="782"/>
      <c r="AB164" s="783">
        <f t="shared" si="103"/>
        <v>0</v>
      </c>
      <c r="AC164" s="787"/>
      <c r="AD164" s="781"/>
      <c r="AE164" s="781"/>
      <c r="AF164" s="782"/>
      <c r="AG164" s="783">
        <f t="shared" si="104"/>
        <v>0</v>
      </c>
      <c r="AH164" s="788"/>
      <c r="AI164" s="789"/>
      <c r="AJ164" s="790"/>
      <c r="AK164" s="791"/>
      <c r="AL164" s="783">
        <f t="shared" si="105"/>
        <v>0</v>
      </c>
      <c r="AM164" s="769"/>
      <c r="AN164" s="781"/>
      <c r="AO164" s="782"/>
      <c r="AP164" s="783">
        <f t="shared" si="106"/>
        <v>0</v>
      </c>
      <c r="AQ164" s="788"/>
      <c r="AR164" s="798">
        <f>IF($W167&gt;0,IF((INT(100*$W167/$AM167)-$K$4)&gt;0,IF(INT(100*$W167/$AM167)=100,100,INT(100*$W167/$AM167)-$K$4),0),0)</f>
        <v>0</v>
      </c>
      <c r="AS164" s="790"/>
      <c r="AT164" s="791"/>
      <c r="AU164" s="783">
        <f t="shared" si="107"/>
        <v>0</v>
      </c>
      <c r="AV164" s="769"/>
    </row>
    <row r="165" spans="1:48" ht="17.25" customHeight="1">
      <c r="A165" s="774"/>
      <c r="G165" s="757">
        <f>F164</f>
        <v>18</v>
      </c>
      <c r="I165" s="775"/>
      <c r="J165" s="837" t="s">
        <v>758</v>
      </c>
      <c r="K165" s="797" t="str">
        <f>IF(AR165&gt;0,AR165,"- ")</f>
        <v xml:space="preserve">- </v>
      </c>
      <c r="L165" s="778"/>
      <c r="M165" s="779"/>
      <c r="N165" s="795"/>
      <c r="O165" s="781"/>
      <c r="P165" s="781"/>
      <c r="Q165" s="782"/>
      <c r="R165" s="783">
        <f t="shared" si="101"/>
        <v>0</v>
      </c>
      <c r="S165" s="795"/>
      <c r="T165" s="781"/>
      <c r="U165" s="781"/>
      <c r="V165" s="782"/>
      <c r="W165" s="783">
        <f t="shared" si="102"/>
        <v>0</v>
      </c>
      <c r="X165" s="787"/>
      <c r="Y165" s="781"/>
      <c r="Z165" s="781"/>
      <c r="AA165" s="782"/>
      <c r="AB165" s="783">
        <f t="shared" si="103"/>
        <v>0</v>
      </c>
      <c r="AC165" s="787"/>
      <c r="AD165" s="781"/>
      <c r="AE165" s="781"/>
      <c r="AF165" s="782"/>
      <c r="AG165" s="783">
        <f t="shared" si="104"/>
        <v>0</v>
      </c>
      <c r="AH165" s="788"/>
      <c r="AI165" s="789"/>
      <c r="AJ165" s="790"/>
      <c r="AK165" s="791"/>
      <c r="AL165" s="783">
        <f t="shared" si="105"/>
        <v>0</v>
      </c>
      <c r="AM165" s="769"/>
      <c r="AN165" s="781"/>
      <c r="AO165" s="782"/>
      <c r="AP165" s="783">
        <f t="shared" si="106"/>
        <v>0</v>
      </c>
      <c r="AQ165" s="788"/>
      <c r="AR165" s="798">
        <f>IF($AB167&gt;0,IF((INT(100*$AB167/$AM167)-$K$4)&gt;0,IF(INT(100*$AB167/$AM167)=100,100,INT(100*$AB167/$AM167)-$K$4),0),0)</f>
        <v>0</v>
      </c>
      <c r="AS165" s="790"/>
      <c r="AT165" s="791"/>
      <c r="AU165" s="783">
        <f t="shared" si="107"/>
        <v>0</v>
      </c>
      <c r="AV165" s="769"/>
    </row>
    <row r="166" spans="1:48" ht="17.25" customHeight="1">
      <c r="A166" s="774"/>
      <c r="H166" s="757">
        <f>G165</f>
        <v>18</v>
      </c>
      <c r="I166" s="799"/>
      <c r="J166" s="843" t="s">
        <v>759</v>
      </c>
      <c r="K166" s="797" t="str">
        <f>IF(AR166&gt;0,AR166,"- ")</f>
        <v xml:space="preserve">- </v>
      </c>
      <c r="L166" s="800"/>
      <c r="M166" s="801"/>
      <c r="N166" s="806"/>
      <c r="O166" s="809"/>
      <c r="P166" s="810"/>
      <c r="Q166" s="811"/>
      <c r="R166" s="783">
        <f t="shared" si="101"/>
        <v>0</v>
      </c>
      <c r="S166" s="806"/>
      <c r="T166" s="809"/>
      <c r="U166" s="810"/>
      <c r="V166" s="811"/>
      <c r="W166" s="783">
        <f t="shared" si="102"/>
        <v>0</v>
      </c>
      <c r="X166" s="807"/>
      <c r="Y166" s="809"/>
      <c r="Z166" s="810"/>
      <c r="AA166" s="811"/>
      <c r="AB166" s="783">
        <f t="shared" si="103"/>
        <v>0</v>
      </c>
      <c r="AC166" s="808"/>
      <c r="AD166" s="809"/>
      <c r="AE166" s="810"/>
      <c r="AF166" s="811"/>
      <c r="AG166" s="783">
        <f t="shared" si="104"/>
        <v>0</v>
      </c>
      <c r="AH166" s="812"/>
      <c r="AI166" s="813"/>
      <c r="AJ166" s="814"/>
      <c r="AK166" s="815"/>
      <c r="AL166" s="783">
        <f t="shared" si="105"/>
        <v>0</v>
      </c>
      <c r="AM166" s="769"/>
      <c r="AN166" s="810"/>
      <c r="AO166" s="811"/>
      <c r="AP166" s="783">
        <f t="shared" si="106"/>
        <v>0</v>
      </c>
      <c r="AQ166" s="812"/>
      <c r="AR166" s="798">
        <f>IF($AG167&gt;0,IF((INT(100*$AG167/$AM167)-$K$4)&gt;0,IF(INT(100*$AG167/$AM167)=100,100,INT(100*$AG167/$AM167)-$K$4),0),0)</f>
        <v>0</v>
      </c>
      <c r="AS166" s="814"/>
      <c r="AT166" s="815"/>
      <c r="AU166" s="783">
        <f t="shared" si="107"/>
        <v>0</v>
      </c>
      <c r="AV166" s="769"/>
    </row>
    <row r="167" spans="1:48" ht="17.25" customHeight="1">
      <c r="A167" s="816"/>
      <c r="B167" s="817"/>
      <c r="C167" s="817"/>
      <c r="D167" s="817"/>
      <c r="E167" s="817"/>
      <c r="F167" s="817"/>
      <c r="G167" s="817"/>
      <c r="H167" s="817"/>
      <c r="I167" s="757">
        <f>H166</f>
        <v>18</v>
      </c>
      <c r="J167" s="838" t="s">
        <v>760</v>
      </c>
      <c r="K167" s="839" t="str">
        <f>IF(AR167&gt;0,AR167,"- ")</f>
        <v xml:space="preserve">- </v>
      </c>
      <c r="L167" s="820" t="s">
        <v>761</v>
      </c>
      <c r="M167" s="821">
        <f>SUM(M159:M166)</f>
        <v>0</v>
      </c>
      <c r="N167" s="822"/>
      <c r="O167" s="823"/>
      <c r="P167" s="823"/>
      <c r="Q167" s="824"/>
      <c r="R167" s="825">
        <f>SUM(R159:R166)</f>
        <v>0</v>
      </c>
      <c r="S167" s="826"/>
      <c r="T167" s="823"/>
      <c r="U167" s="823"/>
      <c r="V167" s="824"/>
      <c r="W167" s="825">
        <f>SUM(W159:W166)</f>
        <v>0</v>
      </c>
      <c r="X167" s="827"/>
      <c r="Y167" s="823"/>
      <c r="Z167" s="823"/>
      <c r="AA167" s="824"/>
      <c r="AB167" s="825">
        <f>SUM(AB159:AB166)</f>
        <v>0</v>
      </c>
      <c r="AC167" s="827"/>
      <c r="AD167" s="823"/>
      <c r="AE167" s="823"/>
      <c r="AF167" s="824"/>
      <c r="AG167" s="825">
        <f>SUM(AG159:AG166)</f>
        <v>0</v>
      </c>
      <c r="AH167" s="828"/>
      <c r="AI167" s="829"/>
      <c r="AJ167" s="829"/>
      <c r="AK167" s="829"/>
      <c r="AL167" s="825">
        <f>SUM(AL159:AL166)</f>
        <v>0</v>
      </c>
      <c r="AM167" s="830">
        <f>R167+W167+AB167+AG167+AL167</f>
        <v>0</v>
      </c>
      <c r="AN167" s="823"/>
      <c r="AO167" s="824"/>
      <c r="AP167" s="825">
        <f>SUM(AP159:AP166)</f>
        <v>0</v>
      </c>
      <c r="AQ167" s="828"/>
      <c r="AR167" s="833">
        <f>IF($AL167&gt;0,IF((INT(100*$AL167/$AM167)-$K$4)&gt;0,IF(INT(100*$AL167/$AM167)=100,100,INT(100*$AL167/$AM167)-$K$4),0),0)</f>
        <v>0</v>
      </c>
      <c r="AS167" s="829"/>
      <c r="AT167" s="829"/>
      <c r="AU167" s="825">
        <f>SUM(AU159:AU166)</f>
        <v>0</v>
      </c>
      <c r="AV167" s="830">
        <f>AA167+AF167+AK167+AP167+AU167</f>
        <v>0</v>
      </c>
    </row>
    <row r="168" spans="1:48" ht="17.25" customHeight="1">
      <c r="A168" s="757">
        <f>K168</f>
        <v>19</v>
      </c>
      <c r="B168" s="758"/>
      <c r="C168" s="758"/>
      <c r="D168" s="758"/>
      <c r="E168" s="758"/>
      <c r="F168" s="758"/>
      <c r="G168" s="758"/>
      <c r="H168" s="758"/>
      <c r="I168" s="759"/>
      <c r="J168" s="834" t="s">
        <v>753</v>
      </c>
      <c r="K168" s="761">
        <f>K159+1</f>
        <v>19</v>
      </c>
      <c r="L168" s="762"/>
      <c r="M168" s="763"/>
      <c r="N168" s="840"/>
      <c r="O168" s="765"/>
      <c r="P168" s="765"/>
      <c r="Q168" s="766"/>
      <c r="R168" s="783">
        <f>ROUNDDOWN(O168*P168-Q168*P168,3)</f>
        <v>0</v>
      </c>
      <c r="S168" s="840"/>
      <c r="T168" s="765"/>
      <c r="U168" s="765"/>
      <c r="V168" s="766"/>
      <c r="W168" s="783">
        <f>ROUNDDOWN(T168*U168-V168*U168,3)</f>
        <v>0</v>
      </c>
      <c r="X168" s="768"/>
      <c r="Y168" s="765"/>
      <c r="Z168" s="765"/>
      <c r="AA168" s="766"/>
      <c r="AB168" s="783">
        <f>ROUNDDOWN(Y168*Z168-AA168*Z168,3)</f>
        <v>0</v>
      </c>
      <c r="AC168" s="768"/>
      <c r="AD168" s="765"/>
      <c r="AE168" s="765"/>
      <c r="AF168" s="766"/>
      <c r="AG168" s="783">
        <f>ROUNDDOWN(AD168*AE168-AF168*AE168,3)</f>
        <v>0</v>
      </c>
      <c r="AH168" s="844"/>
      <c r="AI168" s="765"/>
      <c r="AJ168" s="765"/>
      <c r="AK168" s="841"/>
      <c r="AL168" s="783">
        <f>ROUNDDOWN(AI168*AJ168-AK168*AJ168,3)</f>
        <v>0</v>
      </c>
      <c r="AM168" s="842"/>
      <c r="AN168" s="765"/>
      <c r="AO168" s="766"/>
      <c r="AP168" s="783">
        <f>ROUNDDOWN(AM168*AN168-AO168*AN168,3)</f>
        <v>0</v>
      </c>
      <c r="AQ168" s="844"/>
      <c r="AR168" s="773"/>
      <c r="AS168" s="765"/>
      <c r="AT168" s="841"/>
      <c r="AU168" s="783">
        <f>ROUNDDOWN(AR168*AS168-AT168*AS168,3)</f>
        <v>0</v>
      </c>
      <c r="AV168" s="842"/>
    </row>
    <row r="169" spans="1:48" ht="17.25" customHeight="1">
      <c r="A169" s="774"/>
      <c r="B169" s="757">
        <f>A168</f>
        <v>19</v>
      </c>
      <c r="I169" s="775"/>
      <c r="J169" s="837" t="s">
        <v>754</v>
      </c>
      <c r="K169" s="777"/>
      <c r="L169" s="778"/>
      <c r="M169" s="779"/>
      <c r="N169" s="795"/>
      <c r="O169" s="781"/>
      <c r="P169" s="781"/>
      <c r="Q169" s="782"/>
      <c r="R169" s="783">
        <f t="shared" ref="R169:R175" si="108">ROUNDDOWN(O169*P169-Q169*P169,3)</f>
        <v>0</v>
      </c>
      <c r="S169" s="795"/>
      <c r="T169" s="781"/>
      <c r="U169" s="781"/>
      <c r="V169" s="782"/>
      <c r="W169" s="783">
        <f t="shared" ref="W169:W175" si="109">ROUNDDOWN(T169*U169-V169*U169,3)</f>
        <v>0</v>
      </c>
      <c r="X169" s="784"/>
      <c r="Y169" s="781"/>
      <c r="Z169" s="781"/>
      <c r="AA169" s="782"/>
      <c r="AB169" s="783">
        <f t="shared" ref="AB169:AB175" si="110">ROUNDDOWN(Y169*Z169-AA169*Z169,3)</f>
        <v>0</v>
      </c>
      <c r="AC169" s="787"/>
      <c r="AD169" s="781"/>
      <c r="AE169" s="781"/>
      <c r="AF169" s="782"/>
      <c r="AG169" s="783">
        <f t="shared" ref="AG169:AG175" si="111">ROUNDDOWN(AD169*AE169-AF169*AE169,3)</f>
        <v>0</v>
      </c>
      <c r="AH169" s="788"/>
      <c r="AI169" s="789"/>
      <c r="AJ169" s="790"/>
      <c r="AK169" s="791"/>
      <c r="AL169" s="783">
        <f t="shared" ref="AL169:AL175" si="112">ROUNDDOWN(AI169*AJ169-AK169*AJ169,3)</f>
        <v>0</v>
      </c>
      <c r="AM169" s="769"/>
      <c r="AN169" s="781"/>
      <c r="AO169" s="782"/>
      <c r="AP169" s="783">
        <f t="shared" ref="AP169:AP175" si="113">ROUNDDOWN(AM169*AN169-AO169*AN169,3)</f>
        <v>0</v>
      </c>
      <c r="AQ169" s="788"/>
      <c r="AR169" s="773"/>
      <c r="AS169" s="790"/>
      <c r="AT169" s="791"/>
      <c r="AU169" s="783">
        <f t="shared" ref="AU169:AU175" si="114">ROUNDDOWN(AR169*AS169-AT169*AS169,3)</f>
        <v>0</v>
      </c>
      <c r="AV169" s="769"/>
    </row>
    <row r="170" spans="1:48" ht="17.25" customHeight="1">
      <c r="A170" s="774"/>
      <c r="C170" s="757">
        <f>B169</f>
        <v>19</v>
      </c>
      <c r="I170" s="775"/>
      <c r="J170" s="837" t="s">
        <v>755</v>
      </c>
      <c r="K170" s="794">
        <f>INT(1000*AM176)/1000</f>
        <v>0</v>
      </c>
      <c r="L170" s="778"/>
      <c r="M170" s="779"/>
      <c r="N170" s="795"/>
      <c r="O170" s="781"/>
      <c r="P170" s="781"/>
      <c r="Q170" s="782"/>
      <c r="R170" s="783">
        <f t="shared" si="108"/>
        <v>0</v>
      </c>
      <c r="S170" s="795"/>
      <c r="T170" s="781"/>
      <c r="U170" s="781"/>
      <c r="V170" s="782"/>
      <c r="W170" s="783">
        <f t="shared" si="109"/>
        <v>0</v>
      </c>
      <c r="X170" s="787"/>
      <c r="Y170" s="781"/>
      <c r="Z170" s="781"/>
      <c r="AA170" s="782"/>
      <c r="AB170" s="783">
        <f t="shared" si="110"/>
        <v>0</v>
      </c>
      <c r="AC170" s="787"/>
      <c r="AD170" s="781"/>
      <c r="AE170" s="781"/>
      <c r="AF170" s="782"/>
      <c r="AG170" s="783">
        <f t="shared" si="111"/>
        <v>0</v>
      </c>
      <c r="AH170" s="788"/>
      <c r="AI170" s="789"/>
      <c r="AJ170" s="790"/>
      <c r="AK170" s="791"/>
      <c r="AL170" s="783">
        <f t="shared" si="112"/>
        <v>0</v>
      </c>
      <c r="AM170" s="769"/>
      <c r="AN170" s="781"/>
      <c r="AO170" s="782"/>
      <c r="AP170" s="783">
        <f t="shared" si="113"/>
        <v>0</v>
      </c>
      <c r="AQ170" s="788"/>
      <c r="AR170" s="773"/>
      <c r="AS170" s="790"/>
      <c r="AT170" s="791"/>
      <c r="AU170" s="783">
        <f t="shared" si="114"/>
        <v>0</v>
      </c>
      <c r="AV170" s="769"/>
    </row>
    <row r="171" spans="1:48" ht="17.25" customHeight="1">
      <c r="A171" s="774"/>
      <c r="D171" s="757">
        <f>C170</f>
        <v>19</v>
      </c>
      <c r="I171" s="775"/>
      <c r="J171" s="837" t="s">
        <v>123</v>
      </c>
      <c r="K171" s="796">
        <f>IF(M176&gt;0,INT(100*(AM176)/M176),0)</f>
        <v>0</v>
      </c>
      <c r="L171" s="778"/>
      <c r="M171" s="779"/>
      <c r="N171" s="795"/>
      <c r="O171" s="781"/>
      <c r="P171" s="781"/>
      <c r="Q171" s="782"/>
      <c r="R171" s="783">
        <f t="shared" si="108"/>
        <v>0</v>
      </c>
      <c r="S171" s="795"/>
      <c r="T171" s="781"/>
      <c r="U171" s="781"/>
      <c r="V171" s="782"/>
      <c r="W171" s="783">
        <f t="shared" si="109"/>
        <v>0</v>
      </c>
      <c r="X171" s="787"/>
      <c r="Y171" s="781"/>
      <c r="Z171" s="781"/>
      <c r="AA171" s="782"/>
      <c r="AB171" s="783">
        <f t="shared" si="110"/>
        <v>0</v>
      </c>
      <c r="AC171" s="787"/>
      <c r="AD171" s="781"/>
      <c r="AE171" s="781"/>
      <c r="AF171" s="782"/>
      <c r="AG171" s="783">
        <f t="shared" si="111"/>
        <v>0</v>
      </c>
      <c r="AH171" s="788"/>
      <c r="AI171" s="789"/>
      <c r="AJ171" s="790"/>
      <c r="AK171" s="791"/>
      <c r="AL171" s="783">
        <f t="shared" si="112"/>
        <v>0</v>
      </c>
      <c r="AM171" s="769"/>
      <c r="AN171" s="781"/>
      <c r="AO171" s="782"/>
      <c r="AP171" s="783">
        <f t="shared" si="113"/>
        <v>0</v>
      </c>
      <c r="AQ171" s="788"/>
      <c r="AR171" s="773"/>
      <c r="AS171" s="790"/>
      <c r="AT171" s="791"/>
      <c r="AU171" s="783">
        <f t="shared" si="114"/>
        <v>0</v>
      </c>
      <c r="AV171" s="769"/>
    </row>
    <row r="172" spans="1:48" ht="17.25" customHeight="1">
      <c r="A172" s="774"/>
      <c r="E172" s="757">
        <f>D171</f>
        <v>19</v>
      </c>
      <c r="I172" s="775"/>
      <c r="J172" s="837" t="s">
        <v>756</v>
      </c>
      <c r="K172" s="797" t="str">
        <f>IF(AR172&gt;0,AR172,"- ")</f>
        <v xml:space="preserve">- </v>
      </c>
      <c r="L172" s="778"/>
      <c r="M172" s="779"/>
      <c r="N172" s="795"/>
      <c r="O172" s="781"/>
      <c r="P172" s="781"/>
      <c r="Q172" s="782"/>
      <c r="R172" s="783">
        <f t="shared" si="108"/>
        <v>0</v>
      </c>
      <c r="S172" s="795"/>
      <c r="T172" s="781"/>
      <c r="U172" s="781"/>
      <c r="V172" s="782"/>
      <c r="W172" s="783">
        <f t="shared" si="109"/>
        <v>0</v>
      </c>
      <c r="X172" s="787"/>
      <c r="Y172" s="781"/>
      <c r="Z172" s="781"/>
      <c r="AA172" s="782"/>
      <c r="AB172" s="783">
        <f t="shared" si="110"/>
        <v>0</v>
      </c>
      <c r="AC172" s="787"/>
      <c r="AD172" s="781"/>
      <c r="AE172" s="781"/>
      <c r="AF172" s="782"/>
      <c r="AG172" s="783">
        <f t="shared" si="111"/>
        <v>0</v>
      </c>
      <c r="AH172" s="788"/>
      <c r="AI172" s="789"/>
      <c r="AJ172" s="790"/>
      <c r="AK172" s="791"/>
      <c r="AL172" s="783">
        <f t="shared" si="112"/>
        <v>0</v>
      </c>
      <c r="AM172" s="769"/>
      <c r="AN172" s="781"/>
      <c r="AO172" s="782"/>
      <c r="AP172" s="783">
        <f t="shared" si="113"/>
        <v>0</v>
      </c>
      <c r="AQ172" s="788"/>
      <c r="AR172" s="798">
        <f>IF($R176&gt;0,IF((INT(100*$R176/$AM176)-$K$4)&gt;0,IF(INT(100*$R176/$AM176)=100,100,INT(100*$R176/$AM176)-$K$4),0),0)</f>
        <v>0</v>
      </c>
      <c r="AS172" s="790"/>
      <c r="AT172" s="791"/>
      <c r="AU172" s="783">
        <f t="shared" si="114"/>
        <v>0</v>
      </c>
      <c r="AV172" s="769"/>
    </row>
    <row r="173" spans="1:48" ht="17.25" customHeight="1">
      <c r="A173" s="774"/>
      <c r="F173" s="757">
        <f>E172</f>
        <v>19</v>
      </c>
      <c r="I173" s="775"/>
      <c r="J173" s="837" t="s">
        <v>757</v>
      </c>
      <c r="K173" s="797" t="str">
        <f>IF(AR173&gt;0,AR173,"- ")</f>
        <v xml:space="preserve">- </v>
      </c>
      <c r="L173" s="778"/>
      <c r="M173" s="779"/>
      <c r="N173" s="795"/>
      <c r="O173" s="781"/>
      <c r="P173" s="781"/>
      <c r="Q173" s="782"/>
      <c r="R173" s="783">
        <f t="shared" si="108"/>
        <v>0</v>
      </c>
      <c r="S173" s="795"/>
      <c r="T173" s="781"/>
      <c r="U173" s="781"/>
      <c r="V173" s="782"/>
      <c r="W173" s="783">
        <f t="shared" si="109"/>
        <v>0</v>
      </c>
      <c r="X173" s="787"/>
      <c r="Y173" s="781"/>
      <c r="Z173" s="781"/>
      <c r="AA173" s="782"/>
      <c r="AB173" s="783">
        <f t="shared" si="110"/>
        <v>0</v>
      </c>
      <c r="AC173" s="787"/>
      <c r="AD173" s="781"/>
      <c r="AE173" s="781"/>
      <c r="AF173" s="782"/>
      <c r="AG173" s="783">
        <f t="shared" si="111"/>
        <v>0</v>
      </c>
      <c r="AH173" s="788"/>
      <c r="AI173" s="789"/>
      <c r="AJ173" s="790"/>
      <c r="AK173" s="791"/>
      <c r="AL173" s="783">
        <f t="shared" si="112"/>
        <v>0</v>
      </c>
      <c r="AM173" s="769"/>
      <c r="AN173" s="781"/>
      <c r="AO173" s="782"/>
      <c r="AP173" s="783">
        <f t="shared" si="113"/>
        <v>0</v>
      </c>
      <c r="AQ173" s="788"/>
      <c r="AR173" s="798">
        <f>IF($W176&gt;0,IF((INT(100*$W176/$AM176)-$K$4)&gt;0,IF(INT(100*$W176/$AM176)=100,100,INT(100*$W176/$AM176)-$K$4),0),0)</f>
        <v>0</v>
      </c>
      <c r="AS173" s="790"/>
      <c r="AT173" s="791"/>
      <c r="AU173" s="783">
        <f t="shared" si="114"/>
        <v>0</v>
      </c>
      <c r="AV173" s="769"/>
    </row>
    <row r="174" spans="1:48" ht="17.25" customHeight="1">
      <c r="A174" s="774"/>
      <c r="G174" s="757">
        <f>F173</f>
        <v>19</v>
      </c>
      <c r="I174" s="775"/>
      <c r="J174" s="837" t="s">
        <v>758</v>
      </c>
      <c r="K174" s="797" t="str">
        <f>IF(AR174&gt;0,AR174,"- ")</f>
        <v xml:space="preserve">- </v>
      </c>
      <c r="L174" s="778"/>
      <c r="M174" s="779"/>
      <c r="N174" s="795"/>
      <c r="O174" s="781"/>
      <c r="P174" s="781"/>
      <c r="Q174" s="782"/>
      <c r="R174" s="783">
        <f t="shared" si="108"/>
        <v>0</v>
      </c>
      <c r="S174" s="795"/>
      <c r="T174" s="781"/>
      <c r="U174" s="781"/>
      <c r="V174" s="782"/>
      <c r="W174" s="783">
        <f t="shared" si="109"/>
        <v>0</v>
      </c>
      <c r="X174" s="787"/>
      <c r="Y174" s="781"/>
      <c r="Z174" s="781"/>
      <c r="AA174" s="782"/>
      <c r="AB174" s="783">
        <f t="shared" si="110"/>
        <v>0</v>
      </c>
      <c r="AC174" s="787"/>
      <c r="AD174" s="781"/>
      <c r="AE174" s="781"/>
      <c r="AF174" s="782"/>
      <c r="AG174" s="783">
        <f t="shared" si="111"/>
        <v>0</v>
      </c>
      <c r="AH174" s="788"/>
      <c r="AI174" s="789"/>
      <c r="AJ174" s="790"/>
      <c r="AK174" s="791"/>
      <c r="AL174" s="783">
        <f t="shared" si="112"/>
        <v>0</v>
      </c>
      <c r="AM174" s="769"/>
      <c r="AN174" s="781"/>
      <c r="AO174" s="782"/>
      <c r="AP174" s="783">
        <f t="shared" si="113"/>
        <v>0</v>
      </c>
      <c r="AQ174" s="788"/>
      <c r="AR174" s="798">
        <f>IF($AB176&gt;0,IF((INT(100*$AB176/$AM176)-$K$4)&gt;0,IF(INT(100*$AB176/$AM176)=100,100,INT(100*$AB176/$AM176)-$K$4),0),0)</f>
        <v>0</v>
      </c>
      <c r="AS174" s="790"/>
      <c r="AT174" s="791"/>
      <c r="AU174" s="783">
        <f t="shared" si="114"/>
        <v>0</v>
      </c>
      <c r="AV174" s="769"/>
    </row>
    <row r="175" spans="1:48" ht="17.25" customHeight="1">
      <c r="A175" s="774"/>
      <c r="H175" s="757">
        <f>G174</f>
        <v>19</v>
      </c>
      <c r="I175" s="799"/>
      <c r="J175" s="843" t="s">
        <v>759</v>
      </c>
      <c r="K175" s="819" t="str">
        <f>IF(AR175&gt;0,AR175,"- ")</f>
        <v xml:space="preserve">- </v>
      </c>
      <c r="L175" s="800"/>
      <c r="M175" s="801"/>
      <c r="N175" s="806"/>
      <c r="O175" s="809"/>
      <c r="P175" s="810"/>
      <c r="Q175" s="811"/>
      <c r="R175" s="783">
        <f t="shared" si="108"/>
        <v>0</v>
      </c>
      <c r="S175" s="806"/>
      <c r="T175" s="809"/>
      <c r="U175" s="810"/>
      <c r="V175" s="811"/>
      <c r="W175" s="783">
        <f t="shared" si="109"/>
        <v>0</v>
      </c>
      <c r="X175" s="807"/>
      <c r="Y175" s="809"/>
      <c r="Z175" s="810"/>
      <c r="AA175" s="811"/>
      <c r="AB175" s="783">
        <f t="shared" si="110"/>
        <v>0</v>
      </c>
      <c r="AC175" s="808"/>
      <c r="AD175" s="809"/>
      <c r="AE175" s="810"/>
      <c r="AF175" s="811"/>
      <c r="AG175" s="783">
        <f t="shared" si="111"/>
        <v>0</v>
      </c>
      <c r="AH175" s="812"/>
      <c r="AI175" s="813"/>
      <c r="AJ175" s="814"/>
      <c r="AK175" s="815"/>
      <c r="AL175" s="783">
        <f t="shared" si="112"/>
        <v>0</v>
      </c>
      <c r="AM175" s="769"/>
      <c r="AN175" s="810"/>
      <c r="AO175" s="811"/>
      <c r="AP175" s="783">
        <f t="shared" si="113"/>
        <v>0</v>
      </c>
      <c r="AQ175" s="812"/>
      <c r="AR175" s="798">
        <f>IF($AG176&gt;0,IF((INT(100*$AG176/$AM176)-$K$4)&gt;0,IF(INT(100*$AG176/$AM176)=100,100,INT(100*$AG176/$AM176)-$K$4),0),0)</f>
        <v>0</v>
      </c>
      <c r="AS175" s="814"/>
      <c r="AT175" s="815"/>
      <c r="AU175" s="783">
        <f t="shared" si="114"/>
        <v>0</v>
      </c>
      <c r="AV175" s="769"/>
    </row>
    <row r="176" spans="1:48" ht="17.25" customHeight="1">
      <c r="A176" s="816"/>
      <c r="B176" s="817"/>
      <c r="C176" s="817"/>
      <c r="D176" s="817"/>
      <c r="E176" s="817"/>
      <c r="F176" s="817"/>
      <c r="G176" s="817"/>
      <c r="H176" s="817"/>
      <c r="I176" s="757">
        <f>H175</f>
        <v>19</v>
      </c>
      <c r="J176" s="838" t="s">
        <v>760</v>
      </c>
      <c r="K176" s="847" t="str">
        <f>IF(AR176&gt;0,AR176,"- ")</f>
        <v xml:space="preserve">- </v>
      </c>
      <c r="L176" s="820" t="s">
        <v>761</v>
      </c>
      <c r="M176" s="821">
        <f>SUM(M168:M175)</f>
        <v>0</v>
      </c>
      <c r="N176" s="822"/>
      <c r="O176" s="823"/>
      <c r="P176" s="823"/>
      <c r="Q176" s="824"/>
      <c r="R176" s="825">
        <f>SUM(R168:R175)</f>
        <v>0</v>
      </c>
      <c r="S176" s="826"/>
      <c r="T176" s="823"/>
      <c r="U176" s="823"/>
      <c r="V176" s="824"/>
      <c r="W176" s="825">
        <f>SUM(W168:W175)</f>
        <v>0</v>
      </c>
      <c r="X176" s="827"/>
      <c r="Y176" s="823"/>
      <c r="Z176" s="823"/>
      <c r="AA176" s="824"/>
      <c r="AB176" s="825">
        <f>SUM(AB168:AB175)</f>
        <v>0</v>
      </c>
      <c r="AC176" s="827"/>
      <c r="AD176" s="823"/>
      <c r="AE176" s="823"/>
      <c r="AF176" s="824"/>
      <c r="AG176" s="825">
        <f>SUM(AG168:AG175)</f>
        <v>0</v>
      </c>
      <c r="AH176" s="828"/>
      <c r="AI176" s="829"/>
      <c r="AJ176" s="829"/>
      <c r="AK176" s="829"/>
      <c r="AL176" s="825">
        <f>SUM(AL168:AL175)</f>
        <v>0</v>
      </c>
      <c r="AM176" s="830">
        <f>R176+W176+AB176+AG176+AL176</f>
        <v>0</v>
      </c>
      <c r="AN176" s="823"/>
      <c r="AO176" s="824"/>
      <c r="AP176" s="825">
        <f>SUM(AP168:AP175)</f>
        <v>0</v>
      </c>
      <c r="AQ176" s="828"/>
      <c r="AR176" s="833">
        <f>IF($AL176&gt;0,IF((INT(100*$AL176/$AM176)-$K$4)&gt;0,IF(INT(100*$AL176/$AM176)=100,100,INT(100*$AL176/$AM176)-$K$4),0),0)</f>
        <v>0</v>
      </c>
      <c r="AS176" s="829"/>
      <c r="AT176" s="829"/>
      <c r="AU176" s="825">
        <f>SUM(AU168:AU175)</f>
        <v>0</v>
      </c>
      <c r="AV176" s="830">
        <f>AA176+AF176+AK176+AP176+AU176</f>
        <v>0</v>
      </c>
    </row>
    <row r="177" spans="1:48" ht="17.25" customHeight="1">
      <c r="A177" s="757">
        <f>K177</f>
        <v>20</v>
      </c>
      <c r="B177" s="758"/>
      <c r="C177" s="758"/>
      <c r="D177" s="758"/>
      <c r="E177" s="758"/>
      <c r="F177" s="758"/>
      <c r="G177" s="758"/>
      <c r="H177" s="758"/>
      <c r="I177" s="759"/>
      <c r="J177" s="834" t="s">
        <v>753</v>
      </c>
      <c r="K177" s="835">
        <f>K168+1</f>
        <v>20</v>
      </c>
      <c r="L177" s="762"/>
      <c r="M177" s="763"/>
      <c r="N177" s="840"/>
      <c r="O177" s="765"/>
      <c r="P177" s="765"/>
      <c r="Q177" s="766"/>
      <c r="R177" s="783">
        <f>ROUNDDOWN(O177*P177-Q177*P177,3)</f>
        <v>0</v>
      </c>
      <c r="S177" s="840"/>
      <c r="T177" s="765"/>
      <c r="U177" s="765"/>
      <c r="V177" s="766"/>
      <c r="W177" s="783">
        <f>ROUNDDOWN(T177*U177-V177*U177,3)</f>
        <v>0</v>
      </c>
      <c r="X177" s="768"/>
      <c r="Y177" s="765"/>
      <c r="Z177" s="765"/>
      <c r="AA177" s="766"/>
      <c r="AB177" s="783">
        <f>ROUNDDOWN(Y177*Z177-AA177*Z177,3)</f>
        <v>0</v>
      </c>
      <c r="AC177" s="768"/>
      <c r="AD177" s="765"/>
      <c r="AE177" s="765"/>
      <c r="AF177" s="766"/>
      <c r="AG177" s="783">
        <f>ROUNDDOWN(AD177*AE177-AF177*AE177,3)</f>
        <v>0</v>
      </c>
      <c r="AH177" s="844"/>
      <c r="AI177" s="765"/>
      <c r="AJ177" s="765"/>
      <c r="AK177" s="841"/>
      <c r="AL177" s="783">
        <f>ROUNDDOWN(AI177*AJ177-AK177*AJ177,3)</f>
        <v>0</v>
      </c>
      <c r="AM177" s="842"/>
      <c r="AN177" s="765"/>
      <c r="AO177" s="766"/>
      <c r="AP177" s="783">
        <f>ROUNDDOWN(AM177*AN177-AO177*AN177,3)</f>
        <v>0</v>
      </c>
      <c r="AQ177" s="844"/>
      <c r="AR177" s="773"/>
      <c r="AS177" s="765"/>
      <c r="AT177" s="841"/>
      <c r="AU177" s="783">
        <f>ROUNDDOWN(AR177*AS177-AT177*AS177,3)</f>
        <v>0</v>
      </c>
      <c r="AV177" s="842"/>
    </row>
    <row r="178" spans="1:48" ht="17.25" customHeight="1">
      <c r="A178" s="774"/>
      <c r="B178" s="757">
        <f>A177</f>
        <v>20</v>
      </c>
      <c r="I178" s="775"/>
      <c r="J178" s="837" t="s">
        <v>754</v>
      </c>
      <c r="K178" s="777"/>
      <c r="L178" s="778"/>
      <c r="M178" s="779"/>
      <c r="N178" s="795"/>
      <c r="O178" s="781"/>
      <c r="P178" s="781"/>
      <c r="Q178" s="782"/>
      <c r="R178" s="783">
        <f t="shared" ref="R178:R184" si="115">ROUNDDOWN(O178*P178-Q178*P178,3)</f>
        <v>0</v>
      </c>
      <c r="S178" s="795"/>
      <c r="T178" s="781"/>
      <c r="U178" s="781"/>
      <c r="V178" s="782"/>
      <c r="W178" s="783">
        <f t="shared" ref="W178:W184" si="116">ROUNDDOWN(T178*U178-V178*U178,3)</f>
        <v>0</v>
      </c>
      <c r="X178" s="784"/>
      <c r="Y178" s="781"/>
      <c r="Z178" s="781"/>
      <c r="AA178" s="782"/>
      <c r="AB178" s="783">
        <f t="shared" ref="AB178:AB184" si="117">ROUNDDOWN(Y178*Z178-AA178*Z178,3)</f>
        <v>0</v>
      </c>
      <c r="AC178" s="787"/>
      <c r="AD178" s="781"/>
      <c r="AE178" s="781"/>
      <c r="AF178" s="782"/>
      <c r="AG178" s="783">
        <f t="shared" ref="AG178:AG184" si="118">ROUNDDOWN(AD178*AE178-AF178*AE178,3)</f>
        <v>0</v>
      </c>
      <c r="AH178" s="788"/>
      <c r="AI178" s="789"/>
      <c r="AJ178" s="790"/>
      <c r="AK178" s="791"/>
      <c r="AL178" s="783">
        <f t="shared" ref="AL178:AL184" si="119">ROUNDDOWN(AI178*AJ178-AK178*AJ178,3)</f>
        <v>0</v>
      </c>
      <c r="AM178" s="769"/>
      <c r="AN178" s="781"/>
      <c r="AO178" s="782"/>
      <c r="AP178" s="783">
        <f t="shared" ref="AP178:AP184" si="120">ROUNDDOWN(AM178*AN178-AO178*AN178,3)</f>
        <v>0</v>
      </c>
      <c r="AQ178" s="788"/>
      <c r="AR178" s="773"/>
      <c r="AS178" s="790"/>
      <c r="AT178" s="791"/>
      <c r="AU178" s="783">
        <f t="shared" ref="AU178:AU184" si="121">ROUNDDOWN(AR178*AS178-AT178*AS178,3)</f>
        <v>0</v>
      </c>
      <c r="AV178" s="769"/>
    </row>
    <row r="179" spans="1:48" ht="17.25" customHeight="1">
      <c r="A179" s="774"/>
      <c r="C179" s="757">
        <f>B178</f>
        <v>20</v>
      </c>
      <c r="I179" s="775"/>
      <c r="J179" s="837" t="s">
        <v>755</v>
      </c>
      <c r="K179" s="794">
        <f>INT(1000*AM185)/1000</f>
        <v>0</v>
      </c>
      <c r="L179" s="778"/>
      <c r="M179" s="779"/>
      <c r="N179" s="795"/>
      <c r="O179" s="781"/>
      <c r="P179" s="781"/>
      <c r="Q179" s="782"/>
      <c r="R179" s="783">
        <f t="shared" si="115"/>
        <v>0</v>
      </c>
      <c r="S179" s="795"/>
      <c r="T179" s="781"/>
      <c r="U179" s="781"/>
      <c r="V179" s="782"/>
      <c r="W179" s="783">
        <f t="shared" si="116"/>
        <v>0</v>
      </c>
      <c r="X179" s="787"/>
      <c r="Y179" s="781"/>
      <c r="Z179" s="781"/>
      <c r="AA179" s="782"/>
      <c r="AB179" s="783">
        <f t="shared" si="117"/>
        <v>0</v>
      </c>
      <c r="AC179" s="787"/>
      <c r="AD179" s="781"/>
      <c r="AE179" s="781"/>
      <c r="AF179" s="782"/>
      <c r="AG179" s="783">
        <f t="shared" si="118"/>
        <v>0</v>
      </c>
      <c r="AH179" s="788"/>
      <c r="AI179" s="789"/>
      <c r="AJ179" s="790"/>
      <c r="AK179" s="791"/>
      <c r="AL179" s="783">
        <f t="shared" si="119"/>
        <v>0</v>
      </c>
      <c r="AM179" s="769"/>
      <c r="AN179" s="781"/>
      <c r="AO179" s="782"/>
      <c r="AP179" s="783">
        <f t="shared" si="120"/>
        <v>0</v>
      </c>
      <c r="AQ179" s="788"/>
      <c r="AR179" s="773"/>
      <c r="AS179" s="790"/>
      <c r="AT179" s="791"/>
      <c r="AU179" s="783">
        <f t="shared" si="121"/>
        <v>0</v>
      </c>
      <c r="AV179" s="769"/>
    </row>
    <row r="180" spans="1:48" ht="17.25" customHeight="1">
      <c r="A180" s="774"/>
      <c r="D180" s="757">
        <f>C179</f>
        <v>20</v>
      </c>
      <c r="I180" s="775"/>
      <c r="J180" s="837" t="s">
        <v>123</v>
      </c>
      <c r="K180" s="796">
        <f>IF(M185&gt;0,INT(100*(AM185)/M185),0)</f>
        <v>0</v>
      </c>
      <c r="L180" s="778"/>
      <c r="M180" s="779"/>
      <c r="N180" s="795"/>
      <c r="O180" s="781"/>
      <c r="P180" s="781"/>
      <c r="Q180" s="782"/>
      <c r="R180" s="783">
        <f t="shared" si="115"/>
        <v>0</v>
      </c>
      <c r="S180" s="795"/>
      <c r="T180" s="781"/>
      <c r="U180" s="781"/>
      <c r="V180" s="782"/>
      <c r="W180" s="783">
        <f t="shared" si="116"/>
        <v>0</v>
      </c>
      <c r="X180" s="787"/>
      <c r="Y180" s="781"/>
      <c r="Z180" s="781"/>
      <c r="AA180" s="782"/>
      <c r="AB180" s="783">
        <f t="shared" si="117"/>
        <v>0</v>
      </c>
      <c r="AC180" s="787"/>
      <c r="AD180" s="781"/>
      <c r="AE180" s="781"/>
      <c r="AF180" s="782"/>
      <c r="AG180" s="783">
        <f t="shared" si="118"/>
        <v>0</v>
      </c>
      <c r="AH180" s="788"/>
      <c r="AI180" s="789"/>
      <c r="AJ180" s="790"/>
      <c r="AK180" s="791"/>
      <c r="AL180" s="783">
        <f t="shared" si="119"/>
        <v>0</v>
      </c>
      <c r="AM180" s="769"/>
      <c r="AN180" s="781"/>
      <c r="AO180" s="782"/>
      <c r="AP180" s="783">
        <f t="shared" si="120"/>
        <v>0</v>
      </c>
      <c r="AQ180" s="788"/>
      <c r="AR180" s="773"/>
      <c r="AS180" s="790"/>
      <c r="AT180" s="791"/>
      <c r="AU180" s="783">
        <f t="shared" si="121"/>
        <v>0</v>
      </c>
      <c r="AV180" s="769"/>
    </row>
    <row r="181" spans="1:48" ht="17.25" customHeight="1">
      <c r="A181" s="774"/>
      <c r="E181" s="757">
        <f>D180</f>
        <v>20</v>
      </c>
      <c r="I181" s="775"/>
      <c r="J181" s="837" t="s">
        <v>756</v>
      </c>
      <c r="K181" s="797" t="str">
        <f>IF(AR181&gt;0,AR181,"- ")</f>
        <v xml:space="preserve">- </v>
      </c>
      <c r="L181" s="778"/>
      <c r="M181" s="779"/>
      <c r="N181" s="795"/>
      <c r="O181" s="781"/>
      <c r="P181" s="781"/>
      <c r="Q181" s="782"/>
      <c r="R181" s="783">
        <f t="shared" si="115"/>
        <v>0</v>
      </c>
      <c r="S181" s="795"/>
      <c r="T181" s="781"/>
      <c r="U181" s="781"/>
      <c r="V181" s="782"/>
      <c r="W181" s="783">
        <f t="shared" si="116"/>
        <v>0</v>
      </c>
      <c r="X181" s="787"/>
      <c r="Y181" s="781"/>
      <c r="Z181" s="781"/>
      <c r="AA181" s="782"/>
      <c r="AB181" s="783">
        <f t="shared" si="117"/>
        <v>0</v>
      </c>
      <c r="AC181" s="787"/>
      <c r="AD181" s="781"/>
      <c r="AE181" s="781"/>
      <c r="AF181" s="782"/>
      <c r="AG181" s="783">
        <f t="shared" si="118"/>
        <v>0</v>
      </c>
      <c r="AH181" s="788"/>
      <c r="AI181" s="789"/>
      <c r="AJ181" s="790"/>
      <c r="AK181" s="791"/>
      <c r="AL181" s="783">
        <f t="shared" si="119"/>
        <v>0</v>
      </c>
      <c r="AM181" s="769"/>
      <c r="AN181" s="781"/>
      <c r="AO181" s="782"/>
      <c r="AP181" s="783">
        <f t="shared" si="120"/>
        <v>0</v>
      </c>
      <c r="AQ181" s="788"/>
      <c r="AR181" s="798">
        <f>IF($R185&gt;0,IF((INT(100*$R185/$AM185)-$K$4)&gt;0,IF(INT(100*$R185/$AM185)=100,100,INT(100*$R185/$AM185)-$K$4),0),0)</f>
        <v>0</v>
      </c>
      <c r="AS181" s="790"/>
      <c r="AT181" s="791"/>
      <c r="AU181" s="783">
        <f t="shared" si="121"/>
        <v>0</v>
      </c>
      <c r="AV181" s="769"/>
    </row>
    <row r="182" spans="1:48" ht="17.25" customHeight="1">
      <c r="A182" s="774"/>
      <c r="F182" s="757">
        <f>E181</f>
        <v>20</v>
      </c>
      <c r="I182" s="775"/>
      <c r="J182" s="837" t="s">
        <v>757</v>
      </c>
      <c r="K182" s="797" t="str">
        <f>IF(AR182&gt;0,AR182,"- ")</f>
        <v xml:space="preserve">- </v>
      </c>
      <c r="L182" s="778"/>
      <c r="M182" s="779"/>
      <c r="N182" s="795"/>
      <c r="O182" s="781"/>
      <c r="P182" s="781"/>
      <c r="Q182" s="782"/>
      <c r="R182" s="783">
        <f t="shared" si="115"/>
        <v>0</v>
      </c>
      <c r="S182" s="795"/>
      <c r="T182" s="781"/>
      <c r="U182" s="781"/>
      <c r="V182" s="782"/>
      <c r="W182" s="783">
        <f t="shared" si="116"/>
        <v>0</v>
      </c>
      <c r="X182" s="787"/>
      <c r="Y182" s="781"/>
      <c r="Z182" s="781"/>
      <c r="AA182" s="782"/>
      <c r="AB182" s="783">
        <f t="shared" si="117"/>
        <v>0</v>
      </c>
      <c r="AC182" s="787"/>
      <c r="AD182" s="781"/>
      <c r="AE182" s="781"/>
      <c r="AF182" s="782"/>
      <c r="AG182" s="783">
        <f t="shared" si="118"/>
        <v>0</v>
      </c>
      <c r="AH182" s="788"/>
      <c r="AI182" s="789"/>
      <c r="AJ182" s="790"/>
      <c r="AK182" s="791"/>
      <c r="AL182" s="783">
        <f t="shared" si="119"/>
        <v>0</v>
      </c>
      <c r="AM182" s="769"/>
      <c r="AN182" s="781"/>
      <c r="AO182" s="782"/>
      <c r="AP182" s="783">
        <f t="shared" si="120"/>
        <v>0</v>
      </c>
      <c r="AQ182" s="788"/>
      <c r="AR182" s="798">
        <f>IF($W185&gt;0,IF((INT(100*$W185/$AM185)-$K$4)&gt;0,IF(INT(100*$W185/$AM185)=100,100,INT(100*$W185/$AM185)-$K$4),0),0)</f>
        <v>0</v>
      </c>
      <c r="AS182" s="790"/>
      <c r="AT182" s="791"/>
      <c r="AU182" s="783">
        <f t="shared" si="121"/>
        <v>0</v>
      </c>
      <c r="AV182" s="769"/>
    </row>
    <row r="183" spans="1:48" ht="17.25" customHeight="1">
      <c r="A183" s="774"/>
      <c r="G183" s="757">
        <f>F182</f>
        <v>20</v>
      </c>
      <c r="I183" s="775"/>
      <c r="J183" s="837" t="s">
        <v>758</v>
      </c>
      <c r="K183" s="797" t="str">
        <f>IF(AR183&gt;0,AR183,"- ")</f>
        <v xml:space="preserve">- </v>
      </c>
      <c r="L183" s="778"/>
      <c r="M183" s="779"/>
      <c r="N183" s="795"/>
      <c r="O183" s="781"/>
      <c r="P183" s="781"/>
      <c r="Q183" s="782"/>
      <c r="R183" s="783">
        <f t="shared" si="115"/>
        <v>0</v>
      </c>
      <c r="S183" s="795"/>
      <c r="T183" s="781"/>
      <c r="U183" s="781"/>
      <c r="V183" s="782"/>
      <c r="W183" s="783">
        <f t="shared" si="116"/>
        <v>0</v>
      </c>
      <c r="X183" s="787"/>
      <c r="Y183" s="781"/>
      <c r="Z183" s="781"/>
      <c r="AA183" s="782"/>
      <c r="AB183" s="783">
        <f t="shared" si="117"/>
        <v>0</v>
      </c>
      <c r="AC183" s="787"/>
      <c r="AD183" s="781"/>
      <c r="AE183" s="781"/>
      <c r="AF183" s="782"/>
      <c r="AG183" s="783">
        <f t="shared" si="118"/>
        <v>0</v>
      </c>
      <c r="AH183" s="788"/>
      <c r="AI183" s="789"/>
      <c r="AJ183" s="790"/>
      <c r="AK183" s="791"/>
      <c r="AL183" s="783">
        <f t="shared" si="119"/>
        <v>0</v>
      </c>
      <c r="AM183" s="769"/>
      <c r="AN183" s="781"/>
      <c r="AO183" s="782"/>
      <c r="AP183" s="783">
        <f t="shared" si="120"/>
        <v>0</v>
      </c>
      <c r="AQ183" s="788"/>
      <c r="AR183" s="798">
        <f>IF($AB185&gt;0,IF((INT(100*$AB185/$AM185)-$K$4)&gt;0,IF(INT(100*$AB185/$AM185)=100,100,INT(100*$AB185/$AM185)-$K$4),0),0)</f>
        <v>0</v>
      </c>
      <c r="AS183" s="790"/>
      <c r="AT183" s="791"/>
      <c r="AU183" s="783">
        <f t="shared" si="121"/>
        <v>0</v>
      </c>
      <c r="AV183" s="769"/>
    </row>
    <row r="184" spans="1:48" ht="17.25" customHeight="1">
      <c r="A184" s="774"/>
      <c r="H184" s="757">
        <f>G183</f>
        <v>20</v>
      </c>
      <c r="I184" s="799"/>
      <c r="J184" s="843" t="s">
        <v>759</v>
      </c>
      <c r="K184" s="797" t="str">
        <f>IF(AR184&gt;0,AR184,"- ")</f>
        <v xml:space="preserve">- </v>
      </c>
      <c r="L184" s="800"/>
      <c r="M184" s="801"/>
      <c r="N184" s="806"/>
      <c r="O184" s="809"/>
      <c r="P184" s="810"/>
      <c r="Q184" s="811"/>
      <c r="R184" s="783">
        <f t="shared" si="115"/>
        <v>0</v>
      </c>
      <c r="S184" s="806"/>
      <c r="T184" s="809"/>
      <c r="U184" s="810"/>
      <c r="V184" s="811"/>
      <c r="W184" s="783">
        <f t="shared" si="116"/>
        <v>0</v>
      </c>
      <c r="X184" s="807"/>
      <c r="Y184" s="809"/>
      <c r="Z184" s="810"/>
      <c r="AA184" s="811"/>
      <c r="AB184" s="783">
        <f t="shared" si="117"/>
        <v>0</v>
      </c>
      <c r="AC184" s="808"/>
      <c r="AD184" s="809"/>
      <c r="AE184" s="810"/>
      <c r="AF184" s="811"/>
      <c r="AG184" s="783">
        <f t="shared" si="118"/>
        <v>0</v>
      </c>
      <c r="AH184" s="812"/>
      <c r="AI184" s="813"/>
      <c r="AJ184" s="814"/>
      <c r="AK184" s="815"/>
      <c r="AL184" s="783">
        <f t="shared" si="119"/>
        <v>0</v>
      </c>
      <c r="AM184" s="769"/>
      <c r="AN184" s="810"/>
      <c r="AO184" s="811"/>
      <c r="AP184" s="783">
        <f t="shared" si="120"/>
        <v>0</v>
      </c>
      <c r="AQ184" s="812"/>
      <c r="AR184" s="798">
        <f>IF($AG185&gt;0,IF((INT(100*$AG185/$AM185)-$K$4)&gt;0,IF(INT(100*$AG185/$AM185)=100,100,INT(100*$AG185/$AM185)-$K$4),0),0)</f>
        <v>0</v>
      </c>
      <c r="AS184" s="814"/>
      <c r="AT184" s="815"/>
      <c r="AU184" s="783">
        <f t="shared" si="121"/>
        <v>0</v>
      </c>
      <c r="AV184" s="769"/>
    </row>
    <row r="185" spans="1:48" ht="17.25" customHeight="1">
      <c r="A185" s="816"/>
      <c r="B185" s="817"/>
      <c r="C185" s="817"/>
      <c r="D185" s="817"/>
      <c r="E185" s="817"/>
      <c r="F185" s="817"/>
      <c r="G185" s="817"/>
      <c r="H185" s="817"/>
      <c r="I185" s="757">
        <f>H184</f>
        <v>20</v>
      </c>
      <c r="J185" s="838" t="s">
        <v>760</v>
      </c>
      <c r="K185" s="819" t="str">
        <f>IF(AR185&gt;0,AR185,"- ")</f>
        <v xml:space="preserve">- </v>
      </c>
      <c r="L185" s="820" t="s">
        <v>761</v>
      </c>
      <c r="M185" s="821">
        <f>SUM(M177:M184)</f>
        <v>0</v>
      </c>
      <c r="N185" s="822"/>
      <c r="O185" s="823"/>
      <c r="P185" s="823"/>
      <c r="Q185" s="824"/>
      <c r="R185" s="825">
        <f>SUM(R177:R184)</f>
        <v>0</v>
      </c>
      <c r="S185" s="826"/>
      <c r="T185" s="823"/>
      <c r="U185" s="823"/>
      <c r="V185" s="824"/>
      <c r="W185" s="825">
        <f>SUM(W177:W184)</f>
        <v>0</v>
      </c>
      <c r="X185" s="827"/>
      <c r="Y185" s="823"/>
      <c r="Z185" s="823"/>
      <c r="AA185" s="824"/>
      <c r="AB185" s="825">
        <f>SUM(AB177:AB184)</f>
        <v>0</v>
      </c>
      <c r="AC185" s="827"/>
      <c r="AD185" s="823"/>
      <c r="AE185" s="823"/>
      <c r="AF185" s="824"/>
      <c r="AG185" s="825">
        <f>SUM(AG177:AG184)</f>
        <v>0</v>
      </c>
      <c r="AH185" s="828"/>
      <c r="AI185" s="829"/>
      <c r="AJ185" s="829"/>
      <c r="AK185" s="829"/>
      <c r="AL185" s="825">
        <f>SUM(AL177:AL184)</f>
        <v>0</v>
      </c>
      <c r="AM185" s="830">
        <f>R185+W185+AB185+AG185+AL185</f>
        <v>0</v>
      </c>
      <c r="AN185" s="823"/>
      <c r="AO185" s="824"/>
      <c r="AP185" s="825">
        <f>SUM(AP177:AP184)</f>
        <v>0</v>
      </c>
      <c r="AQ185" s="828"/>
      <c r="AR185" s="833">
        <f>IF($AL185&gt;0,IF((INT(100*$AL185/$AM185)-$K$4)&gt;0,IF(INT(100*$AL185/$AM185)=100,100,INT(100*$AL185/$AM185)-$K$4),0),0)</f>
        <v>0</v>
      </c>
      <c r="AS185" s="829"/>
      <c r="AT185" s="829"/>
      <c r="AU185" s="825">
        <f>SUM(AU177:AU184)</f>
        <v>0</v>
      </c>
      <c r="AV185" s="830">
        <f>AA185+AF185+AK185+AP185+AU185</f>
        <v>0</v>
      </c>
    </row>
    <row r="186" spans="1:48" ht="17.25" customHeight="1">
      <c r="A186" s="757">
        <f>K186</f>
        <v>21</v>
      </c>
      <c r="B186" s="758"/>
      <c r="C186" s="758"/>
      <c r="D186" s="758"/>
      <c r="E186" s="758"/>
      <c r="F186" s="758"/>
      <c r="G186" s="758"/>
      <c r="H186" s="758"/>
      <c r="I186" s="759"/>
      <c r="J186" s="834" t="s">
        <v>753</v>
      </c>
      <c r="K186" s="835">
        <f>K177+1</f>
        <v>21</v>
      </c>
      <c r="L186" s="849"/>
      <c r="M186" s="850"/>
      <c r="N186" s="851"/>
      <c r="O186" s="785"/>
      <c r="P186" s="785"/>
      <c r="Q186" s="786"/>
      <c r="R186" s="767">
        <f>ROUNDDOWN(O186*P186-Q186*P186,3)</f>
        <v>0</v>
      </c>
      <c r="S186" s="851"/>
      <c r="T186" s="785"/>
      <c r="U186" s="785"/>
      <c r="V186" s="786"/>
      <c r="W186" s="767">
        <f>ROUNDDOWN(T186*U186-V186*U186,3)</f>
        <v>0</v>
      </c>
      <c r="X186" s="784"/>
      <c r="Y186" s="785"/>
      <c r="Z186" s="785"/>
      <c r="AA186" s="786"/>
      <c r="AB186" s="767">
        <f>ROUNDDOWN(Y186*Z186-AA186*Z186,3)</f>
        <v>0</v>
      </c>
      <c r="AC186" s="784"/>
      <c r="AD186" s="785"/>
      <c r="AE186" s="785"/>
      <c r="AF186" s="786"/>
      <c r="AG186" s="767">
        <f>ROUNDDOWN(AD186*AE186-AF186*AE186,3)</f>
        <v>0</v>
      </c>
      <c r="AH186" s="812"/>
      <c r="AI186" s="785"/>
      <c r="AJ186" s="785"/>
      <c r="AK186" s="811"/>
      <c r="AL186" s="767">
        <f>ROUNDDOWN(AI186*AJ186-AK186*AJ186,3)</f>
        <v>0</v>
      </c>
      <c r="AM186" s="769"/>
      <c r="AN186" s="765"/>
      <c r="AO186" s="766"/>
      <c r="AP186" s="783">
        <f>ROUNDDOWN(AM186*AN186-AO186*AN186,3)</f>
        <v>0</v>
      </c>
      <c r="AQ186" s="844"/>
      <c r="AR186" s="773"/>
      <c r="AS186" s="765"/>
      <c r="AT186" s="841"/>
      <c r="AU186" s="783">
        <f>ROUNDDOWN(AR186*AS186-AT186*AS186,3)</f>
        <v>0</v>
      </c>
      <c r="AV186" s="842"/>
    </row>
    <row r="187" spans="1:48" ht="17.25" customHeight="1">
      <c r="A187" s="774"/>
      <c r="B187" s="757">
        <f>A186</f>
        <v>21</v>
      </c>
      <c r="I187" s="775"/>
      <c r="J187" s="837" t="s">
        <v>754</v>
      </c>
      <c r="K187" s="777"/>
      <c r="L187" s="778"/>
      <c r="M187" s="779"/>
      <c r="N187" s="795"/>
      <c r="O187" s="781"/>
      <c r="P187" s="781"/>
      <c r="Q187" s="782"/>
      <c r="R187" s="783">
        <f t="shared" ref="R187:R193" si="122">ROUNDDOWN(O187*P187-Q187*P187,3)</f>
        <v>0</v>
      </c>
      <c r="S187" s="795"/>
      <c r="T187" s="781"/>
      <c r="U187" s="781"/>
      <c r="V187" s="782"/>
      <c r="W187" s="783">
        <f t="shared" ref="W187:W193" si="123">ROUNDDOWN(T187*U187-V187*U187,3)</f>
        <v>0</v>
      </c>
      <c r="X187" s="784"/>
      <c r="Y187" s="781"/>
      <c r="Z187" s="781"/>
      <c r="AA187" s="782"/>
      <c r="AB187" s="783">
        <f t="shared" ref="AB187:AB193" si="124">ROUNDDOWN(Y187*Z187-AA187*Z187,3)</f>
        <v>0</v>
      </c>
      <c r="AC187" s="787"/>
      <c r="AD187" s="781"/>
      <c r="AE187" s="781"/>
      <c r="AF187" s="782"/>
      <c r="AG187" s="783">
        <f t="shared" ref="AG187:AG193" si="125">ROUNDDOWN(AD187*AE187-AF187*AE187,3)</f>
        <v>0</v>
      </c>
      <c r="AH187" s="788"/>
      <c r="AI187" s="789"/>
      <c r="AJ187" s="790"/>
      <c r="AK187" s="791"/>
      <c r="AL187" s="783">
        <f t="shared" ref="AL187:AL193" si="126">ROUNDDOWN(AI187*AJ187-AK187*AJ187,3)</f>
        <v>0</v>
      </c>
      <c r="AM187" s="769"/>
      <c r="AN187" s="781"/>
      <c r="AO187" s="782"/>
      <c r="AP187" s="783">
        <f t="shared" ref="AP187:AP193" si="127">ROUNDDOWN(AM187*AN187-AO187*AN187,3)</f>
        <v>0</v>
      </c>
      <c r="AQ187" s="788"/>
      <c r="AR187" s="773"/>
      <c r="AS187" s="790"/>
      <c r="AT187" s="791"/>
      <c r="AU187" s="783">
        <f t="shared" ref="AU187:AU193" si="128">ROUNDDOWN(AR187*AS187-AT187*AS187,3)</f>
        <v>0</v>
      </c>
      <c r="AV187" s="769"/>
    </row>
    <row r="188" spans="1:48" ht="17.25" customHeight="1">
      <c r="A188" s="774"/>
      <c r="C188" s="757">
        <f>B187</f>
        <v>21</v>
      </c>
      <c r="I188" s="775"/>
      <c r="J188" s="837" t="s">
        <v>755</v>
      </c>
      <c r="K188" s="794">
        <f>INT(1000*AM194)/1000</f>
        <v>0</v>
      </c>
      <c r="L188" s="778"/>
      <c r="M188" s="779"/>
      <c r="N188" s="795"/>
      <c r="O188" s="781"/>
      <c r="P188" s="781"/>
      <c r="Q188" s="782"/>
      <c r="R188" s="783">
        <f t="shared" si="122"/>
        <v>0</v>
      </c>
      <c r="S188" s="795"/>
      <c r="T188" s="781"/>
      <c r="U188" s="781"/>
      <c r="V188" s="782"/>
      <c r="W188" s="783">
        <f t="shared" si="123"/>
        <v>0</v>
      </c>
      <c r="X188" s="787"/>
      <c r="Y188" s="781"/>
      <c r="Z188" s="781"/>
      <c r="AA188" s="782"/>
      <c r="AB188" s="783">
        <f t="shared" si="124"/>
        <v>0</v>
      </c>
      <c r="AC188" s="787"/>
      <c r="AD188" s="781"/>
      <c r="AE188" s="781"/>
      <c r="AF188" s="782"/>
      <c r="AG188" s="783">
        <f t="shared" si="125"/>
        <v>0</v>
      </c>
      <c r="AH188" s="788"/>
      <c r="AI188" s="789"/>
      <c r="AJ188" s="790"/>
      <c r="AK188" s="791"/>
      <c r="AL188" s="783">
        <f t="shared" si="126"/>
        <v>0</v>
      </c>
      <c r="AM188" s="769"/>
      <c r="AN188" s="781"/>
      <c r="AO188" s="782"/>
      <c r="AP188" s="783">
        <f t="shared" si="127"/>
        <v>0</v>
      </c>
      <c r="AQ188" s="788"/>
      <c r="AR188" s="773"/>
      <c r="AS188" s="790"/>
      <c r="AT188" s="791"/>
      <c r="AU188" s="783">
        <f t="shared" si="128"/>
        <v>0</v>
      </c>
      <c r="AV188" s="769"/>
    </row>
    <row r="189" spans="1:48" ht="17.25" customHeight="1">
      <c r="A189" s="774"/>
      <c r="D189" s="757">
        <f>C188</f>
        <v>21</v>
      </c>
      <c r="I189" s="775"/>
      <c r="J189" s="837" t="s">
        <v>123</v>
      </c>
      <c r="K189" s="796">
        <f>IF(M194&gt;0,INT(100*(AM194)/M194),0)</f>
        <v>0</v>
      </c>
      <c r="L189" s="778"/>
      <c r="M189" s="779"/>
      <c r="N189" s="795"/>
      <c r="O189" s="781"/>
      <c r="P189" s="781"/>
      <c r="Q189" s="782"/>
      <c r="R189" s="783">
        <f t="shared" si="122"/>
        <v>0</v>
      </c>
      <c r="S189" s="795"/>
      <c r="T189" s="781"/>
      <c r="U189" s="781"/>
      <c r="V189" s="782"/>
      <c r="W189" s="783">
        <f t="shared" si="123"/>
        <v>0</v>
      </c>
      <c r="X189" s="787"/>
      <c r="Y189" s="781"/>
      <c r="Z189" s="781"/>
      <c r="AA189" s="782"/>
      <c r="AB189" s="783">
        <f t="shared" si="124"/>
        <v>0</v>
      </c>
      <c r="AC189" s="787"/>
      <c r="AD189" s="781"/>
      <c r="AE189" s="781"/>
      <c r="AF189" s="782"/>
      <c r="AG189" s="783">
        <f t="shared" si="125"/>
        <v>0</v>
      </c>
      <c r="AH189" s="788"/>
      <c r="AI189" s="789"/>
      <c r="AJ189" s="790"/>
      <c r="AK189" s="791"/>
      <c r="AL189" s="783">
        <f t="shared" si="126"/>
        <v>0</v>
      </c>
      <c r="AM189" s="769"/>
      <c r="AN189" s="781"/>
      <c r="AO189" s="782"/>
      <c r="AP189" s="783">
        <f t="shared" si="127"/>
        <v>0</v>
      </c>
      <c r="AQ189" s="788"/>
      <c r="AR189" s="773"/>
      <c r="AS189" s="790"/>
      <c r="AT189" s="791"/>
      <c r="AU189" s="783">
        <f t="shared" si="128"/>
        <v>0</v>
      </c>
      <c r="AV189" s="769"/>
    </row>
    <row r="190" spans="1:48" ht="17.25" customHeight="1">
      <c r="A190" s="774"/>
      <c r="E190" s="757">
        <f>D189</f>
        <v>21</v>
      </c>
      <c r="I190" s="775"/>
      <c r="J190" s="837" t="s">
        <v>756</v>
      </c>
      <c r="K190" s="797" t="str">
        <f>IF(AR190&gt;0,AR190,"- ")</f>
        <v xml:space="preserve">- </v>
      </c>
      <c r="L190" s="778"/>
      <c r="M190" s="779"/>
      <c r="N190" s="795"/>
      <c r="O190" s="781"/>
      <c r="P190" s="781"/>
      <c r="Q190" s="782"/>
      <c r="R190" s="783">
        <f t="shared" si="122"/>
        <v>0</v>
      </c>
      <c r="S190" s="795"/>
      <c r="T190" s="781"/>
      <c r="U190" s="781"/>
      <c r="V190" s="782"/>
      <c r="W190" s="783">
        <f t="shared" si="123"/>
        <v>0</v>
      </c>
      <c r="X190" s="787"/>
      <c r="Y190" s="781"/>
      <c r="Z190" s="781"/>
      <c r="AA190" s="782"/>
      <c r="AB190" s="783">
        <f t="shared" si="124"/>
        <v>0</v>
      </c>
      <c r="AC190" s="787"/>
      <c r="AD190" s="781"/>
      <c r="AE190" s="781"/>
      <c r="AF190" s="782"/>
      <c r="AG190" s="783">
        <f t="shared" si="125"/>
        <v>0</v>
      </c>
      <c r="AH190" s="788"/>
      <c r="AI190" s="789"/>
      <c r="AJ190" s="790"/>
      <c r="AK190" s="791"/>
      <c r="AL190" s="783">
        <f t="shared" si="126"/>
        <v>0</v>
      </c>
      <c r="AM190" s="769"/>
      <c r="AN190" s="781"/>
      <c r="AO190" s="782"/>
      <c r="AP190" s="783">
        <f t="shared" si="127"/>
        <v>0</v>
      </c>
      <c r="AQ190" s="788"/>
      <c r="AR190" s="798">
        <f>IF($R194&gt;0,IF((INT(100*$R194/$AM194)-$K$4)&gt;0,IF(INT(100*$R194/$AM194)=100,100,INT(100*$R194/$AM194)-$K$4),0),0)</f>
        <v>0</v>
      </c>
      <c r="AS190" s="790"/>
      <c r="AT190" s="791"/>
      <c r="AU190" s="783">
        <f t="shared" si="128"/>
        <v>0</v>
      </c>
      <c r="AV190" s="769"/>
    </row>
    <row r="191" spans="1:48" ht="17.25" customHeight="1">
      <c r="A191" s="774"/>
      <c r="F191" s="757">
        <f>E190</f>
        <v>21</v>
      </c>
      <c r="I191" s="775"/>
      <c r="J191" s="837" t="s">
        <v>757</v>
      </c>
      <c r="K191" s="797" t="str">
        <f>IF(AR191&gt;0,AR191,"- ")</f>
        <v xml:space="preserve">- </v>
      </c>
      <c r="L191" s="778"/>
      <c r="M191" s="779"/>
      <c r="N191" s="795"/>
      <c r="O191" s="781"/>
      <c r="P191" s="781"/>
      <c r="Q191" s="782"/>
      <c r="R191" s="783">
        <f t="shared" si="122"/>
        <v>0</v>
      </c>
      <c r="S191" s="795"/>
      <c r="T191" s="781"/>
      <c r="U191" s="781"/>
      <c r="V191" s="782"/>
      <c r="W191" s="783">
        <f t="shared" si="123"/>
        <v>0</v>
      </c>
      <c r="X191" s="787"/>
      <c r="Y191" s="781"/>
      <c r="Z191" s="781"/>
      <c r="AA191" s="782"/>
      <c r="AB191" s="783">
        <f t="shared" si="124"/>
        <v>0</v>
      </c>
      <c r="AC191" s="787"/>
      <c r="AD191" s="781"/>
      <c r="AE191" s="781"/>
      <c r="AF191" s="782"/>
      <c r="AG191" s="783">
        <f t="shared" si="125"/>
        <v>0</v>
      </c>
      <c r="AH191" s="788"/>
      <c r="AI191" s="789"/>
      <c r="AJ191" s="790"/>
      <c r="AK191" s="791"/>
      <c r="AL191" s="783">
        <f t="shared" si="126"/>
        <v>0</v>
      </c>
      <c r="AM191" s="769"/>
      <c r="AN191" s="781"/>
      <c r="AO191" s="782"/>
      <c r="AP191" s="783">
        <f t="shared" si="127"/>
        <v>0</v>
      </c>
      <c r="AQ191" s="788"/>
      <c r="AR191" s="798">
        <f>IF($W194&gt;0,IF((INT(100*$W194/$AM194)-$K$4)&gt;0,IF(INT(100*$W194/$AM194)=100,100,INT(100*$W194/$AM194)-$K$4),0),0)</f>
        <v>0</v>
      </c>
      <c r="AS191" s="790"/>
      <c r="AT191" s="791"/>
      <c r="AU191" s="783">
        <f t="shared" si="128"/>
        <v>0</v>
      </c>
      <c r="AV191" s="769"/>
    </row>
    <row r="192" spans="1:48" ht="17.25" customHeight="1">
      <c r="A192" s="774"/>
      <c r="G192" s="757">
        <f>F191</f>
        <v>21</v>
      </c>
      <c r="I192" s="775"/>
      <c r="J192" s="837" t="s">
        <v>758</v>
      </c>
      <c r="K192" s="797" t="str">
        <f>IF(AR192&gt;0,AR192,"- ")</f>
        <v xml:space="preserve">- </v>
      </c>
      <c r="L192" s="778"/>
      <c r="M192" s="779"/>
      <c r="N192" s="795"/>
      <c r="O192" s="781"/>
      <c r="P192" s="781"/>
      <c r="Q192" s="782"/>
      <c r="R192" s="783">
        <f t="shared" si="122"/>
        <v>0</v>
      </c>
      <c r="S192" s="795"/>
      <c r="T192" s="781"/>
      <c r="U192" s="781"/>
      <c r="V192" s="782"/>
      <c r="W192" s="783">
        <f t="shared" si="123"/>
        <v>0</v>
      </c>
      <c r="X192" s="787"/>
      <c r="Y192" s="781"/>
      <c r="Z192" s="781"/>
      <c r="AA192" s="782"/>
      <c r="AB192" s="783">
        <f t="shared" si="124"/>
        <v>0</v>
      </c>
      <c r="AC192" s="787"/>
      <c r="AD192" s="781"/>
      <c r="AE192" s="781"/>
      <c r="AF192" s="782"/>
      <c r="AG192" s="783">
        <f t="shared" si="125"/>
        <v>0</v>
      </c>
      <c r="AH192" s="788"/>
      <c r="AI192" s="789"/>
      <c r="AJ192" s="790"/>
      <c r="AK192" s="791"/>
      <c r="AL192" s="783">
        <f t="shared" si="126"/>
        <v>0</v>
      </c>
      <c r="AM192" s="769"/>
      <c r="AN192" s="781"/>
      <c r="AO192" s="782"/>
      <c r="AP192" s="783">
        <f t="shared" si="127"/>
        <v>0</v>
      </c>
      <c r="AQ192" s="788"/>
      <c r="AR192" s="798">
        <f>IF($AB194&gt;0,IF((INT(100*$AB194/$AM194)-$K$4)&gt;0,IF(INT(100*$AB194/$AM194)=100,100,INT(100*$AB194/$AM194)-$K$4),0),0)</f>
        <v>0</v>
      </c>
      <c r="AS192" s="790"/>
      <c r="AT192" s="791"/>
      <c r="AU192" s="783">
        <f t="shared" si="128"/>
        <v>0</v>
      </c>
      <c r="AV192" s="769"/>
    </row>
    <row r="193" spans="1:48" ht="17.25" customHeight="1">
      <c r="A193" s="774"/>
      <c r="H193" s="757">
        <f>G192</f>
        <v>21</v>
      </c>
      <c r="I193" s="799"/>
      <c r="J193" s="843" t="s">
        <v>759</v>
      </c>
      <c r="K193" s="797" t="str">
        <f>IF(AR193&gt;0,AR193,"- ")</f>
        <v xml:space="preserve">- </v>
      </c>
      <c r="L193" s="800"/>
      <c r="M193" s="801"/>
      <c r="N193" s="806"/>
      <c r="O193" s="809"/>
      <c r="P193" s="810"/>
      <c r="Q193" s="811"/>
      <c r="R193" s="783">
        <f t="shared" si="122"/>
        <v>0</v>
      </c>
      <c r="S193" s="806"/>
      <c r="T193" s="809"/>
      <c r="U193" s="810"/>
      <c r="V193" s="811"/>
      <c r="W193" s="783">
        <f t="shared" si="123"/>
        <v>0</v>
      </c>
      <c r="X193" s="807"/>
      <c r="Y193" s="809"/>
      <c r="Z193" s="810"/>
      <c r="AA193" s="811"/>
      <c r="AB193" s="783">
        <f t="shared" si="124"/>
        <v>0</v>
      </c>
      <c r="AC193" s="808"/>
      <c r="AD193" s="809"/>
      <c r="AE193" s="810"/>
      <c r="AF193" s="811"/>
      <c r="AG193" s="783">
        <f t="shared" si="125"/>
        <v>0</v>
      </c>
      <c r="AH193" s="812"/>
      <c r="AI193" s="813"/>
      <c r="AJ193" s="814"/>
      <c r="AK193" s="815"/>
      <c r="AL193" s="783">
        <f t="shared" si="126"/>
        <v>0</v>
      </c>
      <c r="AM193" s="769"/>
      <c r="AN193" s="810"/>
      <c r="AO193" s="811"/>
      <c r="AP193" s="783">
        <f t="shared" si="127"/>
        <v>0</v>
      </c>
      <c r="AQ193" s="812"/>
      <c r="AR193" s="798">
        <f>IF($AG194&gt;0,IF((INT(100*$AG194/$AM194)-$K$4)&gt;0,IF(INT(100*$AG194/$AM194)=100,100,INT(100*$AG194/$AM194)-$K$4),0),0)</f>
        <v>0</v>
      </c>
      <c r="AS193" s="814"/>
      <c r="AT193" s="815"/>
      <c r="AU193" s="783">
        <f t="shared" si="128"/>
        <v>0</v>
      </c>
      <c r="AV193" s="769"/>
    </row>
    <row r="194" spans="1:48" ht="17.25" customHeight="1">
      <c r="A194" s="816"/>
      <c r="B194" s="817"/>
      <c r="C194" s="817"/>
      <c r="D194" s="817"/>
      <c r="E194" s="817"/>
      <c r="F194" s="817"/>
      <c r="G194" s="817"/>
      <c r="H194" s="817"/>
      <c r="I194" s="757">
        <f>H193</f>
        <v>21</v>
      </c>
      <c r="J194" s="838" t="s">
        <v>760</v>
      </c>
      <c r="K194" s="839" t="str">
        <f>IF(AR194&gt;0,AR194,"- ")</f>
        <v xml:space="preserve">- </v>
      </c>
      <c r="L194" s="820" t="s">
        <v>761</v>
      </c>
      <c r="M194" s="821">
        <f>SUM(M186:M193)</f>
        <v>0</v>
      </c>
      <c r="N194" s="822"/>
      <c r="O194" s="823"/>
      <c r="P194" s="823"/>
      <c r="Q194" s="824"/>
      <c r="R194" s="825">
        <f>SUM(R186:R193)</f>
        <v>0</v>
      </c>
      <c r="S194" s="826"/>
      <c r="T194" s="823"/>
      <c r="U194" s="823"/>
      <c r="V194" s="824"/>
      <c r="W194" s="825">
        <f>SUM(W186:W193)</f>
        <v>0</v>
      </c>
      <c r="X194" s="827"/>
      <c r="Y194" s="823"/>
      <c r="Z194" s="823"/>
      <c r="AA194" s="824"/>
      <c r="AB194" s="825">
        <f>SUM(AB186:AB193)</f>
        <v>0</v>
      </c>
      <c r="AC194" s="827"/>
      <c r="AD194" s="823"/>
      <c r="AE194" s="823"/>
      <c r="AF194" s="824"/>
      <c r="AG194" s="825">
        <f>SUM(AG186:AG193)</f>
        <v>0</v>
      </c>
      <c r="AH194" s="828"/>
      <c r="AI194" s="829"/>
      <c r="AJ194" s="829"/>
      <c r="AK194" s="829"/>
      <c r="AL194" s="825">
        <f>SUM(AL186:AL193)</f>
        <v>0</v>
      </c>
      <c r="AM194" s="830">
        <f>R194+W194+AB194+AG194+AL194</f>
        <v>0</v>
      </c>
      <c r="AN194" s="823"/>
      <c r="AO194" s="824"/>
      <c r="AP194" s="825">
        <f>SUM(AP186:AP193)</f>
        <v>0</v>
      </c>
      <c r="AQ194" s="828"/>
      <c r="AR194" s="833">
        <f>IF($AL194&gt;0,IF((INT(100*$AL194/$AM194)-$K$4)&gt;0,IF(INT(100*$AL194/$AM194)=100,100,INT(100*$AL194/$AM194)-$K$4),0),0)</f>
        <v>0</v>
      </c>
      <c r="AS194" s="829"/>
      <c r="AT194" s="829"/>
      <c r="AU194" s="825">
        <f>SUM(AU186:AU193)</f>
        <v>0</v>
      </c>
      <c r="AV194" s="830">
        <f>AA194+AF194+AK194+AP194+AU194</f>
        <v>0</v>
      </c>
    </row>
    <row r="195" spans="1:48" ht="17.25" customHeight="1">
      <c r="A195" s="757">
        <f>K195</f>
        <v>22</v>
      </c>
      <c r="B195" s="758"/>
      <c r="C195" s="758"/>
      <c r="D195" s="758"/>
      <c r="E195" s="758"/>
      <c r="F195" s="758"/>
      <c r="G195" s="758"/>
      <c r="H195" s="758"/>
      <c r="I195" s="759"/>
      <c r="J195" s="834" t="s">
        <v>753</v>
      </c>
      <c r="K195" s="761">
        <f>K186+1</f>
        <v>22</v>
      </c>
      <c r="L195" s="762"/>
      <c r="M195" s="763"/>
      <c r="N195" s="840"/>
      <c r="O195" s="765"/>
      <c r="P195" s="765"/>
      <c r="Q195" s="766"/>
      <c r="R195" s="783">
        <f>ROUNDDOWN(O195*P195-Q195*P195,3)</f>
        <v>0</v>
      </c>
      <c r="S195" s="840"/>
      <c r="T195" s="765"/>
      <c r="U195" s="765"/>
      <c r="V195" s="766"/>
      <c r="W195" s="783">
        <f>ROUNDDOWN(T195*U195-V195*U195,3)</f>
        <v>0</v>
      </c>
      <c r="X195" s="768"/>
      <c r="Y195" s="765"/>
      <c r="Z195" s="765"/>
      <c r="AA195" s="766"/>
      <c r="AB195" s="783">
        <f>ROUNDDOWN(Y195*Z195-AA195*Z195,3)</f>
        <v>0</v>
      </c>
      <c r="AC195" s="768"/>
      <c r="AD195" s="765"/>
      <c r="AE195" s="765"/>
      <c r="AF195" s="766"/>
      <c r="AG195" s="783">
        <f>ROUNDDOWN(AD195*AE195-AF195*AE195,3)</f>
        <v>0</v>
      </c>
      <c r="AH195" s="844"/>
      <c r="AI195" s="765"/>
      <c r="AJ195" s="765"/>
      <c r="AK195" s="841"/>
      <c r="AL195" s="783">
        <f>ROUNDDOWN(AI195*AJ195-AK195*AJ195,3)</f>
        <v>0</v>
      </c>
      <c r="AM195" s="842"/>
      <c r="AN195" s="765"/>
      <c r="AO195" s="766"/>
      <c r="AP195" s="783">
        <f>ROUNDDOWN(AM195*AN195-AO195*AN195,3)</f>
        <v>0</v>
      </c>
      <c r="AQ195" s="844"/>
      <c r="AR195" s="773"/>
      <c r="AS195" s="765"/>
      <c r="AT195" s="841"/>
      <c r="AU195" s="783">
        <f>ROUNDDOWN(AR195*AS195-AT195*AS195,3)</f>
        <v>0</v>
      </c>
      <c r="AV195" s="842"/>
    </row>
    <row r="196" spans="1:48" ht="17.25" customHeight="1">
      <c r="A196" s="774"/>
      <c r="B196" s="757">
        <f>A195</f>
        <v>22</v>
      </c>
      <c r="I196" s="775"/>
      <c r="J196" s="837" t="s">
        <v>754</v>
      </c>
      <c r="K196" s="777"/>
      <c r="L196" s="778"/>
      <c r="M196" s="779"/>
      <c r="N196" s="795"/>
      <c r="O196" s="781"/>
      <c r="P196" s="781"/>
      <c r="Q196" s="782"/>
      <c r="R196" s="783">
        <f t="shared" ref="R196:R202" si="129">ROUNDDOWN(O196*P196-Q196*P196,3)</f>
        <v>0</v>
      </c>
      <c r="S196" s="795"/>
      <c r="T196" s="781"/>
      <c r="U196" s="781"/>
      <c r="V196" s="782"/>
      <c r="W196" s="783">
        <f t="shared" ref="W196:W202" si="130">ROUNDDOWN(T196*U196-V196*U196,3)</f>
        <v>0</v>
      </c>
      <c r="X196" s="784"/>
      <c r="Y196" s="781"/>
      <c r="Z196" s="781"/>
      <c r="AA196" s="782"/>
      <c r="AB196" s="783">
        <f t="shared" ref="AB196:AB202" si="131">ROUNDDOWN(Y196*Z196-AA196*Z196,3)</f>
        <v>0</v>
      </c>
      <c r="AC196" s="787"/>
      <c r="AD196" s="781"/>
      <c r="AE196" s="781"/>
      <c r="AF196" s="782"/>
      <c r="AG196" s="783">
        <f t="shared" ref="AG196:AG202" si="132">ROUNDDOWN(AD196*AE196-AF196*AE196,3)</f>
        <v>0</v>
      </c>
      <c r="AH196" s="788"/>
      <c r="AI196" s="789"/>
      <c r="AJ196" s="790"/>
      <c r="AK196" s="791"/>
      <c r="AL196" s="783">
        <f t="shared" ref="AL196:AL202" si="133">ROUNDDOWN(AI196*AJ196-AK196*AJ196,3)</f>
        <v>0</v>
      </c>
      <c r="AM196" s="769"/>
      <c r="AN196" s="781"/>
      <c r="AO196" s="782"/>
      <c r="AP196" s="783">
        <f t="shared" ref="AP196:AP202" si="134">ROUNDDOWN(AM196*AN196-AO196*AN196,3)</f>
        <v>0</v>
      </c>
      <c r="AQ196" s="788"/>
      <c r="AR196" s="773"/>
      <c r="AS196" s="790"/>
      <c r="AT196" s="791"/>
      <c r="AU196" s="783">
        <f t="shared" ref="AU196:AU202" si="135">ROUNDDOWN(AR196*AS196-AT196*AS196,3)</f>
        <v>0</v>
      </c>
      <c r="AV196" s="769"/>
    </row>
    <row r="197" spans="1:48" ht="17.25" customHeight="1">
      <c r="A197" s="774"/>
      <c r="C197" s="757">
        <f>B196</f>
        <v>22</v>
      </c>
      <c r="I197" s="775"/>
      <c r="J197" s="837" t="s">
        <v>755</v>
      </c>
      <c r="K197" s="794">
        <f>INT(1000*AM203)/1000</f>
        <v>0</v>
      </c>
      <c r="L197" s="778"/>
      <c r="M197" s="779"/>
      <c r="N197" s="795"/>
      <c r="O197" s="781"/>
      <c r="P197" s="781"/>
      <c r="Q197" s="782"/>
      <c r="R197" s="783">
        <f t="shared" si="129"/>
        <v>0</v>
      </c>
      <c r="S197" s="795"/>
      <c r="T197" s="781"/>
      <c r="U197" s="781"/>
      <c r="V197" s="782"/>
      <c r="W197" s="783">
        <f t="shared" si="130"/>
        <v>0</v>
      </c>
      <c r="X197" s="787"/>
      <c r="Y197" s="781"/>
      <c r="Z197" s="781"/>
      <c r="AA197" s="782"/>
      <c r="AB197" s="783">
        <f t="shared" si="131"/>
        <v>0</v>
      </c>
      <c r="AC197" s="787"/>
      <c r="AD197" s="781"/>
      <c r="AE197" s="781"/>
      <c r="AF197" s="782"/>
      <c r="AG197" s="783">
        <f t="shared" si="132"/>
        <v>0</v>
      </c>
      <c r="AH197" s="788"/>
      <c r="AI197" s="789"/>
      <c r="AJ197" s="790"/>
      <c r="AK197" s="791"/>
      <c r="AL197" s="783">
        <f t="shared" si="133"/>
        <v>0</v>
      </c>
      <c r="AM197" s="769"/>
      <c r="AN197" s="781"/>
      <c r="AO197" s="782"/>
      <c r="AP197" s="783">
        <f t="shared" si="134"/>
        <v>0</v>
      </c>
      <c r="AQ197" s="788"/>
      <c r="AR197" s="773"/>
      <c r="AS197" s="790"/>
      <c r="AT197" s="791"/>
      <c r="AU197" s="783">
        <f t="shared" si="135"/>
        <v>0</v>
      </c>
      <c r="AV197" s="769"/>
    </row>
    <row r="198" spans="1:48" ht="17.25" customHeight="1">
      <c r="A198" s="774"/>
      <c r="D198" s="757">
        <f>C197</f>
        <v>22</v>
      </c>
      <c r="I198" s="775"/>
      <c r="J198" s="837" t="s">
        <v>123</v>
      </c>
      <c r="K198" s="796">
        <f>IF(M203&gt;0,INT(100*(AM203)/M203),0)</f>
        <v>0</v>
      </c>
      <c r="L198" s="778"/>
      <c r="M198" s="779"/>
      <c r="N198" s="795"/>
      <c r="O198" s="781"/>
      <c r="P198" s="781"/>
      <c r="Q198" s="782"/>
      <c r="R198" s="783">
        <f t="shared" si="129"/>
        <v>0</v>
      </c>
      <c r="S198" s="795"/>
      <c r="T198" s="781"/>
      <c r="U198" s="781"/>
      <c r="V198" s="782"/>
      <c r="W198" s="783">
        <f t="shared" si="130"/>
        <v>0</v>
      </c>
      <c r="X198" s="787"/>
      <c r="Y198" s="781"/>
      <c r="Z198" s="781"/>
      <c r="AA198" s="782"/>
      <c r="AB198" s="783">
        <f t="shared" si="131"/>
        <v>0</v>
      </c>
      <c r="AC198" s="787"/>
      <c r="AD198" s="781"/>
      <c r="AE198" s="781"/>
      <c r="AF198" s="782"/>
      <c r="AG198" s="783">
        <f t="shared" si="132"/>
        <v>0</v>
      </c>
      <c r="AH198" s="788"/>
      <c r="AI198" s="789"/>
      <c r="AJ198" s="790"/>
      <c r="AK198" s="791"/>
      <c r="AL198" s="783">
        <f t="shared" si="133"/>
        <v>0</v>
      </c>
      <c r="AM198" s="769"/>
      <c r="AN198" s="781"/>
      <c r="AO198" s="782"/>
      <c r="AP198" s="783">
        <f t="shared" si="134"/>
        <v>0</v>
      </c>
      <c r="AQ198" s="788"/>
      <c r="AR198" s="773"/>
      <c r="AS198" s="790"/>
      <c r="AT198" s="791"/>
      <c r="AU198" s="783">
        <f t="shared" si="135"/>
        <v>0</v>
      </c>
      <c r="AV198" s="769"/>
    </row>
    <row r="199" spans="1:48" ht="17.25" customHeight="1">
      <c r="A199" s="774"/>
      <c r="E199" s="757">
        <f>D198</f>
        <v>22</v>
      </c>
      <c r="I199" s="775"/>
      <c r="J199" s="837" t="s">
        <v>756</v>
      </c>
      <c r="K199" s="797" t="str">
        <f>IF(AR199&gt;0,AR199,"- ")</f>
        <v xml:space="preserve">- </v>
      </c>
      <c r="L199" s="778"/>
      <c r="M199" s="779"/>
      <c r="N199" s="795"/>
      <c r="O199" s="781"/>
      <c r="P199" s="781"/>
      <c r="Q199" s="782"/>
      <c r="R199" s="783">
        <f t="shared" si="129"/>
        <v>0</v>
      </c>
      <c r="S199" s="795"/>
      <c r="T199" s="781"/>
      <c r="U199" s="781"/>
      <c r="V199" s="782"/>
      <c r="W199" s="783">
        <f t="shared" si="130"/>
        <v>0</v>
      </c>
      <c r="X199" s="787"/>
      <c r="Y199" s="781"/>
      <c r="Z199" s="781"/>
      <c r="AA199" s="782"/>
      <c r="AB199" s="783">
        <f t="shared" si="131"/>
        <v>0</v>
      </c>
      <c r="AC199" s="787"/>
      <c r="AD199" s="781"/>
      <c r="AE199" s="781"/>
      <c r="AF199" s="782"/>
      <c r="AG199" s="783">
        <f t="shared" si="132"/>
        <v>0</v>
      </c>
      <c r="AH199" s="788"/>
      <c r="AI199" s="789"/>
      <c r="AJ199" s="790"/>
      <c r="AK199" s="791"/>
      <c r="AL199" s="783">
        <f t="shared" si="133"/>
        <v>0</v>
      </c>
      <c r="AM199" s="769"/>
      <c r="AN199" s="781"/>
      <c r="AO199" s="782"/>
      <c r="AP199" s="783">
        <f t="shared" si="134"/>
        <v>0</v>
      </c>
      <c r="AQ199" s="788"/>
      <c r="AR199" s="798">
        <f>IF($R203&gt;0,IF((INT(100*$R203/$AM203)-$K$4)&gt;0,IF(INT(100*$R203/$AM203)=100,100,INT(100*$R203/$AM203)-$K$4),0),0)</f>
        <v>0</v>
      </c>
      <c r="AS199" s="790"/>
      <c r="AT199" s="791"/>
      <c r="AU199" s="783">
        <f t="shared" si="135"/>
        <v>0</v>
      </c>
      <c r="AV199" s="769"/>
    </row>
    <row r="200" spans="1:48" ht="17.25" customHeight="1">
      <c r="A200" s="774"/>
      <c r="F200" s="757">
        <f>E199</f>
        <v>22</v>
      </c>
      <c r="I200" s="775"/>
      <c r="J200" s="837" t="s">
        <v>757</v>
      </c>
      <c r="K200" s="797" t="str">
        <f>IF(AR200&gt;0,AR200,"- ")</f>
        <v xml:space="preserve">- </v>
      </c>
      <c r="L200" s="778"/>
      <c r="M200" s="779"/>
      <c r="N200" s="795"/>
      <c r="O200" s="781"/>
      <c r="P200" s="781"/>
      <c r="Q200" s="782"/>
      <c r="R200" s="783">
        <f t="shared" si="129"/>
        <v>0</v>
      </c>
      <c r="S200" s="795"/>
      <c r="T200" s="781"/>
      <c r="U200" s="781"/>
      <c r="V200" s="782"/>
      <c r="W200" s="783">
        <f t="shared" si="130"/>
        <v>0</v>
      </c>
      <c r="X200" s="787"/>
      <c r="Y200" s="781"/>
      <c r="Z200" s="781"/>
      <c r="AA200" s="782"/>
      <c r="AB200" s="783">
        <f t="shared" si="131"/>
        <v>0</v>
      </c>
      <c r="AC200" s="787"/>
      <c r="AD200" s="781"/>
      <c r="AE200" s="781"/>
      <c r="AF200" s="782"/>
      <c r="AG200" s="783">
        <f t="shared" si="132"/>
        <v>0</v>
      </c>
      <c r="AH200" s="788"/>
      <c r="AI200" s="789"/>
      <c r="AJ200" s="790"/>
      <c r="AK200" s="791"/>
      <c r="AL200" s="783">
        <f t="shared" si="133"/>
        <v>0</v>
      </c>
      <c r="AM200" s="769"/>
      <c r="AN200" s="781"/>
      <c r="AO200" s="782"/>
      <c r="AP200" s="783">
        <f t="shared" si="134"/>
        <v>0</v>
      </c>
      <c r="AQ200" s="788"/>
      <c r="AR200" s="798">
        <f>IF($W203&gt;0,IF((INT(100*$W203/$AM203)-$K$4)&gt;0,IF(INT(100*$W203/$AM203)=100,100,INT(100*$W203/$AM203)-$K$4),0),0)</f>
        <v>0</v>
      </c>
      <c r="AS200" s="790"/>
      <c r="AT200" s="791"/>
      <c r="AU200" s="783">
        <f t="shared" si="135"/>
        <v>0</v>
      </c>
      <c r="AV200" s="769"/>
    </row>
    <row r="201" spans="1:48" ht="17.25" customHeight="1">
      <c r="A201" s="774"/>
      <c r="G201" s="757">
        <f>F200</f>
        <v>22</v>
      </c>
      <c r="I201" s="775"/>
      <c r="J201" s="837" t="s">
        <v>758</v>
      </c>
      <c r="K201" s="797" t="str">
        <f>IF(AR201&gt;0,AR201,"- ")</f>
        <v xml:space="preserve">- </v>
      </c>
      <c r="L201" s="778"/>
      <c r="M201" s="779"/>
      <c r="N201" s="795"/>
      <c r="O201" s="781"/>
      <c r="P201" s="781"/>
      <c r="Q201" s="782"/>
      <c r="R201" s="783">
        <f t="shared" si="129"/>
        <v>0</v>
      </c>
      <c r="S201" s="795"/>
      <c r="T201" s="781"/>
      <c r="U201" s="781"/>
      <c r="V201" s="782"/>
      <c r="W201" s="783">
        <f t="shared" si="130"/>
        <v>0</v>
      </c>
      <c r="X201" s="787"/>
      <c r="Y201" s="781"/>
      <c r="Z201" s="781"/>
      <c r="AA201" s="782"/>
      <c r="AB201" s="783">
        <f t="shared" si="131"/>
        <v>0</v>
      </c>
      <c r="AC201" s="787"/>
      <c r="AD201" s="781"/>
      <c r="AE201" s="781"/>
      <c r="AF201" s="782"/>
      <c r="AG201" s="783">
        <f t="shared" si="132"/>
        <v>0</v>
      </c>
      <c r="AH201" s="788"/>
      <c r="AI201" s="789"/>
      <c r="AJ201" s="790"/>
      <c r="AK201" s="791"/>
      <c r="AL201" s="783">
        <f t="shared" si="133"/>
        <v>0</v>
      </c>
      <c r="AM201" s="769"/>
      <c r="AN201" s="781"/>
      <c r="AO201" s="782"/>
      <c r="AP201" s="783">
        <f t="shared" si="134"/>
        <v>0</v>
      </c>
      <c r="AQ201" s="788"/>
      <c r="AR201" s="798">
        <f>IF($AB203&gt;0,IF((INT(100*$AB203/$AM203)-$K$4)&gt;0,IF(INT(100*$AB203/$AM203)=100,100,INT(100*$AB203/$AM203)-$K$4),0),0)</f>
        <v>0</v>
      </c>
      <c r="AS201" s="790"/>
      <c r="AT201" s="791"/>
      <c r="AU201" s="783">
        <f t="shared" si="135"/>
        <v>0</v>
      </c>
      <c r="AV201" s="769"/>
    </row>
    <row r="202" spans="1:48" ht="17.25" customHeight="1">
      <c r="A202" s="774"/>
      <c r="H202" s="757">
        <f>G201</f>
        <v>22</v>
      </c>
      <c r="I202" s="799"/>
      <c r="J202" s="843" t="s">
        <v>759</v>
      </c>
      <c r="K202" s="797" t="str">
        <f>IF(AR202&gt;0,AR202,"- ")</f>
        <v xml:space="preserve">- </v>
      </c>
      <c r="L202" s="800"/>
      <c r="M202" s="801"/>
      <c r="N202" s="806"/>
      <c r="O202" s="809"/>
      <c r="P202" s="810"/>
      <c r="Q202" s="811"/>
      <c r="R202" s="783">
        <f t="shared" si="129"/>
        <v>0</v>
      </c>
      <c r="S202" s="806"/>
      <c r="T202" s="809"/>
      <c r="U202" s="810"/>
      <c r="V202" s="811"/>
      <c r="W202" s="783">
        <f t="shared" si="130"/>
        <v>0</v>
      </c>
      <c r="X202" s="807"/>
      <c r="Y202" s="809"/>
      <c r="Z202" s="810"/>
      <c r="AA202" s="811"/>
      <c r="AB202" s="783">
        <f t="shared" si="131"/>
        <v>0</v>
      </c>
      <c r="AC202" s="808"/>
      <c r="AD202" s="809"/>
      <c r="AE202" s="810"/>
      <c r="AF202" s="811"/>
      <c r="AG202" s="783">
        <f t="shared" si="132"/>
        <v>0</v>
      </c>
      <c r="AH202" s="812"/>
      <c r="AI202" s="813"/>
      <c r="AJ202" s="814"/>
      <c r="AK202" s="815"/>
      <c r="AL202" s="783">
        <f t="shared" si="133"/>
        <v>0</v>
      </c>
      <c r="AM202" s="769"/>
      <c r="AN202" s="810"/>
      <c r="AO202" s="811"/>
      <c r="AP202" s="783">
        <f t="shared" si="134"/>
        <v>0</v>
      </c>
      <c r="AQ202" s="812"/>
      <c r="AR202" s="798">
        <f>IF($AG203&gt;0,IF((INT(100*$AG203/$AM203)-$K$4)&gt;0,IF(INT(100*$AG203/$AM203)=100,100,INT(100*$AG203/$AM203)-$K$4),0),0)</f>
        <v>0</v>
      </c>
      <c r="AS202" s="814"/>
      <c r="AT202" s="815"/>
      <c r="AU202" s="783">
        <f t="shared" si="135"/>
        <v>0</v>
      </c>
      <c r="AV202" s="769"/>
    </row>
    <row r="203" spans="1:48" ht="17.25" customHeight="1">
      <c r="A203" s="816"/>
      <c r="B203" s="817"/>
      <c r="C203" s="817"/>
      <c r="D203" s="817"/>
      <c r="E203" s="817"/>
      <c r="F203" s="817"/>
      <c r="G203" s="817"/>
      <c r="H203" s="817"/>
      <c r="I203" s="757">
        <f>H202</f>
        <v>22</v>
      </c>
      <c r="J203" s="838" t="s">
        <v>760</v>
      </c>
      <c r="K203" s="819" t="str">
        <f>IF(AR203&gt;0,AR203,"- ")</f>
        <v xml:space="preserve">- </v>
      </c>
      <c r="L203" s="820" t="s">
        <v>761</v>
      </c>
      <c r="M203" s="821">
        <f>SUM(M195:M202)</f>
        <v>0</v>
      </c>
      <c r="N203" s="822"/>
      <c r="O203" s="823"/>
      <c r="P203" s="823"/>
      <c r="Q203" s="824"/>
      <c r="R203" s="825">
        <f>SUM(R195:R202)</f>
        <v>0</v>
      </c>
      <c r="S203" s="826"/>
      <c r="T203" s="823"/>
      <c r="U203" s="823"/>
      <c r="V203" s="824"/>
      <c r="W203" s="825">
        <f>SUM(W195:W202)</f>
        <v>0</v>
      </c>
      <c r="X203" s="827"/>
      <c r="Y203" s="823"/>
      <c r="Z203" s="823"/>
      <c r="AA203" s="824"/>
      <c r="AB203" s="825">
        <f>SUM(AB195:AB202)</f>
        <v>0</v>
      </c>
      <c r="AC203" s="827"/>
      <c r="AD203" s="823"/>
      <c r="AE203" s="823"/>
      <c r="AF203" s="824"/>
      <c r="AG203" s="825">
        <f>SUM(AG195:AG202)</f>
        <v>0</v>
      </c>
      <c r="AH203" s="828"/>
      <c r="AI203" s="829"/>
      <c r="AJ203" s="829"/>
      <c r="AK203" s="829"/>
      <c r="AL203" s="825">
        <f>SUM(AL195:AL202)</f>
        <v>0</v>
      </c>
      <c r="AM203" s="830">
        <f>R203+W203+AB203+AG203+AL203</f>
        <v>0</v>
      </c>
      <c r="AN203" s="823"/>
      <c r="AO203" s="824"/>
      <c r="AP203" s="825">
        <f>SUM(AP195:AP202)</f>
        <v>0</v>
      </c>
      <c r="AQ203" s="828"/>
      <c r="AR203" s="833">
        <f>IF($AL203&gt;0,IF((INT(100*$AL203/$AM203)-$K$4)&gt;0,IF(INT(100*$AL203/$AM203)=100,100,INT(100*$AL203/$AM203)-$K$4),0),0)</f>
        <v>0</v>
      </c>
      <c r="AS203" s="829"/>
      <c r="AT203" s="829"/>
      <c r="AU203" s="825">
        <f>SUM(AU195:AU202)</f>
        <v>0</v>
      </c>
      <c r="AV203" s="830">
        <f>AA203+AF203+AK203+AP203+AU203</f>
        <v>0</v>
      </c>
    </row>
    <row r="204" spans="1:48" ht="17.25" customHeight="1">
      <c r="A204" s="757">
        <f>K204</f>
        <v>23</v>
      </c>
      <c r="B204" s="758"/>
      <c r="C204" s="758"/>
      <c r="D204" s="758"/>
      <c r="E204" s="758"/>
      <c r="F204" s="758"/>
      <c r="G204" s="758"/>
      <c r="H204" s="758"/>
      <c r="I204" s="759"/>
      <c r="J204" s="834" t="s">
        <v>753</v>
      </c>
      <c r="K204" s="835">
        <f>K195+1</f>
        <v>23</v>
      </c>
      <c r="L204" s="762"/>
      <c r="M204" s="763"/>
      <c r="N204" s="840"/>
      <c r="O204" s="765"/>
      <c r="P204" s="765"/>
      <c r="Q204" s="766"/>
      <c r="R204" s="783">
        <f>ROUNDDOWN(O204*P204-Q204*P204,3)</f>
        <v>0</v>
      </c>
      <c r="S204" s="840"/>
      <c r="T204" s="765"/>
      <c r="U204" s="765"/>
      <c r="V204" s="766"/>
      <c r="W204" s="783">
        <f>ROUNDDOWN(T204*U204-V204*U204,3)</f>
        <v>0</v>
      </c>
      <c r="X204" s="768"/>
      <c r="Y204" s="765"/>
      <c r="Z204" s="765"/>
      <c r="AA204" s="766"/>
      <c r="AB204" s="783">
        <f>ROUNDDOWN(Y204*Z204-AA204*Z204,3)</f>
        <v>0</v>
      </c>
      <c r="AC204" s="768"/>
      <c r="AD204" s="765"/>
      <c r="AE204" s="765"/>
      <c r="AF204" s="766"/>
      <c r="AG204" s="783">
        <f>ROUNDDOWN(AD204*AE204-AF204*AE204,3)</f>
        <v>0</v>
      </c>
      <c r="AH204" s="844"/>
      <c r="AI204" s="765"/>
      <c r="AJ204" s="765"/>
      <c r="AK204" s="841"/>
      <c r="AL204" s="783">
        <f>ROUNDDOWN(AI204*AJ204-AK204*AJ204,3)</f>
        <v>0</v>
      </c>
      <c r="AM204" s="842"/>
      <c r="AN204" s="765"/>
      <c r="AO204" s="766"/>
      <c r="AP204" s="783">
        <f>ROUNDDOWN(AM204*AN204-AO204*AN204,3)</f>
        <v>0</v>
      </c>
      <c r="AQ204" s="844"/>
      <c r="AR204" s="773"/>
      <c r="AS204" s="765"/>
      <c r="AT204" s="841"/>
      <c r="AU204" s="783">
        <f>ROUNDDOWN(AR204*AS204-AT204*AS204,3)</f>
        <v>0</v>
      </c>
      <c r="AV204" s="842"/>
    </row>
    <row r="205" spans="1:48" ht="17.25" customHeight="1">
      <c r="A205" s="774"/>
      <c r="B205" s="757">
        <f>A204</f>
        <v>23</v>
      </c>
      <c r="I205" s="775"/>
      <c r="J205" s="837" t="s">
        <v>754</v>
      </c>
      <c r="K205" s="777"/>
      <c r="L205" s="778"/>
      <c r="M205" s="779"/>
      <c r="N205" s="795"/>
      <c r="O205" s="781"/>
      <c r="P205" s="781"/>
      <c r="Q205" s="782"/>
      <c r="R205" s="783">
        <f t="shared" ref="R205:R211" si="136">ROUNDDOWN(O205*P205-Q205*P205,3)</f>
        <v>0</v>
      </c>
      <c r="S205" s="795"/>
      <c r="T205" s="781"/>
      <c r="U205" s="781"/>
      <c r="V205" s="782"/>
      <c r="W205" s="783">
        <f t="shared" ref="W205:W211" si="137">ROUNDDOWN(T205*U205-V205*U205,3)</f>
        <v>0</v>
      </c>
      <c r="X205" s="784"/>
      <c r="Y205" s="781"/>
      <c r="Z205" s="781"/>
      <c r="AA205" s="782"/>
      <c r="AB205" s="783">
        <f t="shared" ref="AB205:AB211" si="138">ROUNDDOWN(Y205*Z205-AA205*Z205,3)</f>
        <v>0</v>
      </c>
      <c r="AC205" s="787"/>
      <c r="AD205" s="781"/>
      <c r="AE205" s="781"/>
      <c r="AF205" s="782"/>
      <c r="AG205" s="783">
        <f t="shared" ref="AG205:AG211" si="139">ROUNDDOWN(AD205*AE205-AF205*AE205,3)</f>
        <v>0</v>
      </c>
      <c r="AH205" s="788"/>
      <c r="AI205" s="789"/>
      <c r="AJ205" s="790"/>
      <c r="AK205" s="791"/>
      <c r="AL205" s="783">
        <f t="shared" ref="AL205:AL211" si="140">ROUNDDOWN(AI205*AJ205-AK205*AJ205,3)</f>
        <v>0</v>
      </c>
      <c r="AM205" s="769"/>
      <c r="AN205" s="781"/>
      <c r="AO205" s="782"/>
      <c r="AP205" s="783">
        <f t="shared" ref="AP205:AP211" si="141">ROUNDDOWN(AM205*AN205-AO205*AN205,3)</f>
        <v>0</v>
      </c>
      <c r="AQ205" s="788"/>
      <c r="AR205" s="773"/>
      <c r="AS205" s="790"/>
      <c r="AT205" s="791"/>
      <c r="AU205" s="783">
        <f t="shared" ref="AU205:AU211" si="142">ROUNDDOWN(AR205*AS205-AT205*AS205,3)</f>
        <v>0</v>
      </c>
      <c r="AV205" s="769"/>
    </row>
    <row r="206" spans="1:48" ht="17.25" customHeight="1">
      <c r="A206" s="774"/>
      <c r="C206" s="757">
        <f>B205</f>
        <v>23</v>
      </c>
      <c r="I206" s="775"/>
      <c r="J206" s="837" t="s">
        <v>755</v>
      </c>
      <c r="K206" s="794">
        <f>INT(1000*AM212)/1000</f>
        <v>0</v>
      </c>
      <c r="L206" s="778"/>
      <c r="M206" s="779"/>
      <c r="N206" s="795"/>
      <c r="O206" s="781"/>
      <c r="P206" s="781"/>
      <c r="Q206" s="782"/>
      <c r="R206" s="783">
        <f t="shared" si="136"/>
        <v>0</v>
      </c>
      <c r="S206" s="795"/>
      <c r="T206" s="781"/>
      <c r="U206" s="781"/>
      <c r="V206" s="782"/>
      <c r="W206" s="783">
        <f t="shared" si="137"/>
        <v>0</v>
      </c>
      <c r="X206" s="787"/>
      <c r="Y206" s="781"/>
      <c r="Z206" s="781"/>
      <c r="AA206" s="782"/>
      <c r="AB206" s="783">
        <f t="shared" si="138"/>
        <v>0</v>
      </c>
      <c r="AC206" s="787"/>
      <c r="AD206" s="781"/>
      <c r="AE206" s="781"/>
      <c r="AF206" s="782"/>
      <c r="AG206" s="783">
        <f t="shared" si="139"/>
        <v>0</v>
      </c>
      <c r="AH206" s="788"/>
      <c r="AI206" s="789"/>
      <c r="AJ206" s="790"/>
      <c r="AK206" s="791"/>
      <c r="AL206" s="783">
        <f t="shared" si="140"/>
        <v>0</v>
      </c>
      <c r="AM206" s="769"/>
      <c r="AN206" s="781"/>
      <c r="AO206" s="782"/>
      <c r="AP206" s="783">
        <f t="shared" si="141"/>
        <v>0</v>
      </c>
      <c r="AQ206" s="788"/>
      <c r="AR206" s="773"/>
      <c r="AS206" s="790"/>
      <c r="AT206" s="791"/>
      <c r="AU206" s="783">
        <f t="shared" si="142"/>
        <v>0</v>
      </c>
      <c r="AV206" s="769"/>
    </row>
    <row r="207" spans="1:48" ht="17.25" customHeight="1">
      <c r="A207" s="774"/>
      <c r="D207" s="757">
        <f>C206</f>
        <v>23</v>
      </c>
      <c r="I207" s="775"/>
      <c r="J207" s="837" t="s">
        <v>123</v>
      </c>
      <c r="K207" s="796">
        <f>IF(M212&gt;0,INT(100*(AM212)/M212),0)</f>
        <v>0</v>
      </c>
      <c r="L207" s="778"/>
      <c r="M207" s="779"/>
      <c r="N207" s="795"/>
      <c r="O207" s="781"/>
      <c r="P207" s="781"/>
      <c r="Q207" s="782"/>
      <c r="R207" s="783">
        <f t="shared" si="136"/>
        <v>0</v>
      </c>
      <c r="S207" s="795"/>
      <c r="T207" s="781"/>
      <c r="U207" s="781"/>
      <c r="V207" s="782"/>
      <c r="W207" s="783">
        <f t="shared" si="137"/>
        <v>0</v>
      </c>
      <c r="X207" s="787"/>
      <c r="Y207" s="781"/>
      <c r="Z207" s="781"/>
      <c r="AA207" s="782"/>
      <c r="AB207" s="783">
        <f t="shared" si="138"/>
        <v>0</v>
      </c>
      <c r="AC207" s="787"/>
      <c r="AD207" s="781"/>
      <c r="AE207" s="781"/>
      <c r="AF207" s="782"/>
      <c r="AG207" s="783">
        <f t="shared" si="139"/>
        <v>0</v>
      </c>
      <c r="AH207" s="788"/>
      <c r="AI207" s="789"/>
      <c r="AJ207" s="790"/>
      <c r="AK207" s="791"/>
      <c r="AL207" s="783">
        <f t="shared" si="140"/>
        <v>0</v>
      </c>
      <c r="AM207" s="769"/>
      <c r="AN207" s="781"/>
      <c r="AO207" s="782"/>
      <c r="AP207" s="783">
        <f t="shared" si="141"/>
        <v>0</v>
      </c>
      <c r="AQ207" s="788"/>
      <c r="AR207" s="773"/>
      <c r="AS207" s="790"/>
      <c r="AT207" s="791"/>
      <c r="AU207" s="783">
        <f t="shared" si="142"/>
        <v>0</v>
      </c>
      <c r="AV207" s="769"/>
    </row>
    <row r="208" spans="1:48" ht="17.25" customHeight="1">
      <c r="A208" s="774"/>
      <c r="E208" s="757">
        <f>D207</f>
        <v>23</v>
      </c>
      <c r="I208" s="775"/>
      <c r="J208" s="837" t="s">
        <v>756</v>
      </c>
      <c r="K208" s="797" t="str">
        <f>IF(AR208&gt;0,AR208,"- ")</f>
        <v xml:space="preserve">- </v>
      </c>
      <c r="L208" s="778"/>
      <c r="M208" s="779"/>
      <c r="N208" s="795"/>
      <c r="O208" s="781"/>
      <c r="P208" s="781"/>
      <c r="Q208" s="782"/>
      <c r="R208" s="783">
        <f t="shared" si="136"/>
        <v>0</v>
      </c>
      <c r="S208" s="795"/>
      <c r="T208" s="781"/>
      <c r="U208" s="781"/>
      <c r="V208" s="782"/>
      <c r="W208" s="783">
        <f t="shared" si="137"/>
        <v>0</v>
      </c>
      <c r="X208" s="787"/>
      <c r="Y208" s="781"/>
      <c r="Z208" s="781"/>
      <c r="AA208" s="782"/>
      <c r="AB208" s="783">
        <f t="shared" si="138"/>
        <v>0</v>
      </c>
      <c r="AC208" s="787"/>
      <c r="AD208" s="781"/>
      <c r="AE208" s="781"/>
      <c r="AF208" s="782"/>
      <c r="AG208" s="783">
        <f t="shared" si="139"/>
        <v>0</v>
      </c>
      <c r="AH208" s="788"/>
      <c r="AI208" s="789"/>
      <c r="AJ208" s="790"/>
      <c r="AK208" s="791"/>
      <c r="AL208" s="783">
        <f t="shared" si="140"/>
        <v>0</v>
      </c>
      <c r="AM208" s="769"/>
      <c r="AN208" s="781"/>
      <c r="AO208" s="782"/>
      <c r="AP208" s="783">
        <f t="shared" si="141"/>
        <v>0</v>
      </c>
      <c r="AQ208" s="788"/>
      <c r="AR208" s="798">
        <f>IF($R212&gt;0,IF((INT(100*$R212/$AM212)-$K$4)&gt;0,IF(INT(100*$R212/$AM212)=100,100,INT(100*$R212/$AM212)-$K$4),0),0)</f>
        <v>0</v>
      </c>
      <c r="AS208" s="790"/>
      <c r="AT208" s="791"/>
      <c r="AU208" s="783">
        <f t="shared" si="142"/>
        <v>0</v>
      </c>
      <c r="AV208" s="769"/>
    </row>
    <row r="209" spans="1:48" ht="17.25" customHeight="1">
      <c r="A209" s="774"/>
      <c r="F209" s="757">
        <f>E208</f>
        <v>23</v>
      </c>
      <c r="I209" s="775"/>
      <c r="J209" s="837" t="s">
        <v>757</v>
      </c>
      <c r="K209" s="797" t="str">
        <f>IF(AR209&gt;0,AR209,"- ")</f>
        <v xml:space="preserve">- </v>
      </c>
      <c r="L209" s="778"/>
      <c r="M209" s="779"/>
      <c r="N209" s="795"/>
      <c r="O209" s="781"/>
      <c r="P209" s="781"/>
      <c r="Q209" s="782"/>
      <c r="R209" s="783">
        <f t="shared" si="136"/>
        <v>0</v>
      </c>
      <c r="S209" s="795"/>
      <c r="T209" s="781"/>
      <c r="U209" s="781"/>
      <c r="V209" s="782"/>
      <c r="W209" s="783">
        <f t="shared" si="137"/>
        <v>0</v>
      </c>
      <c r="X209" s="787"/>
      <c r="Y209" s="781"/>
      <c r="Z209" s="781"/>
      <c r="AA209" s="782"/>
      <c r="AB209" s="783">
        <f t="shared" si="138"/>
        <v>0</v>
      </c>
      <c r="AC209" s="787"/>
      <c r="AD209" s="781"/>
      <c r="AE209" s="781"/>
      <c r="AF209" s="782"/>
      <c r="AG209" s="783">
        <f t="shared" si="139"/>
        <v>0</v>
      </c>
      <c r="AH209" s="788"/>
      <c r="AI209" s="789"/>
      <c r="AJ209" s="790"/>
      <c r="AK209" s="791"/>
      <c r="AL209" s="783">
        <f t="shared" si="140"/>
        <v>0</v>
      </c>
      <c r="AM209" s="769"/>
      <c r="AN209" s="781"/>
      <c r="AO209" s="782"/>
      <c r="AP209" s="783">
        <f t="shared" si="141"/>
        <v>0</v>
      </c>
      <c r="AQ209" s="788"/>
      <c r="AR209" s="798">
        <f>IF($W212&gt;0,IF((INT(100*$W212/$AM212)-$K$4)&gt;0,IF(INT(100*$W212/$AM212)=100,100,INT(100*$W212/$AM212)-$K$4),0),0)</f>
        <v>0</v>
      </c>
      <c r="AS209" s="790"/>
      <c r="AT209" s="791"/>
      <c r="AU209" s="783">
        <f t="shared" si="142"/>
        <v>0</v>
      </c>
      <c r="AV209" s="769"/>
    </row>
    <row r="210" spans="1:48" ht="17.25" customHeight="1">
      <c r="A210" s="774"/>
      <c r="G210" s="757">
        <f>F209</f>
        <v>23</v>
      </c>
      <c r="I210" s="775"/>
      <c r="J210" s="837" t="s">
        <v>758</v>
      </c>
      <c r="K210" s="797" t="str">
        <f>IF(AR210&gt;0,AR210,"- ")</f>
        <v xml:space="preserve">- </v>
      </c>
      <c r="L210" s="778"/>
      <c r="M210" s="779"/>
      <c r="N210" s="795"/>
      <c r="O210" s="781"/>
      <c r="P210" s="781"/>
      <c r="Q210" s="782"/>
      <c r="R210" s="783">
        <f t="shared" si="136"/>
        <v>0</v>
      </c>
      <c r="S210" s="795"/>
      <c r="T210" s="781"/>
      <c r="U210" s="781"/>
      <c r="V210" s="782"/>
      <c r="W210" s="783">
        <f t="shared" si="137"/>
        <v>0</v>
      </c>
      <c r="X210" s="787"/>
      <c r="Y210" s="781"/>
      <c r="Z210" s="781"/>
      <c r="AA210" s="782"/>
      <c r="AB210" s="783">
        <f t="shared" si="138"/>
        <v>0</v>
      </c>
      <c r="AC210" s="787"/>
      <c r="AD210" s="781"/>
      <c r="AE210" s="781"/>
      <c r="AF210" s="782"/>
      <c r="AG210" s="783">
        <f t="shared" si="139"/>
        <v>0</v>
      </c>
      <c r="AH210" s="788"/>
      <c r="AI210" s="789"/>
      <c r="AJ210" s="790"/>
      <c r="AK210" s="791"/>
      <c r="AL210" s="783">
        <f t="shared" si="140"/>
        <v>0</v>
      </c>
      <c r="AM210" s="769"/>
      <c r="AN210" s="781"/>
      <c r="AO210" s="782"/>
      <c r="AP210" s="783">
        <f t="shared" si="141"/>
        <v>0</v>
      </c>
      <c r="AQ210" s="788"/>
      <c r="AR210" s="798">
        <f>IF($AB212&gt;0,IF((INT(100*$AB212/$AM212)-$K$4)&gt;0,IF(INT(100*$AB212/$AM212)=100,100,INT(100*$AB212/$AM212)-$K$4),0),0)</f>
        <v>0</v>
      </c>
      <c r="AS210" s="790"/>
      <c r="AT210" s="791"/>
      <c r="AU210" s="783">
        <f t="shared" si="142"/>
        <v>0</v>
      </c>
      <c r="AV210" s="769"/>
    </row>
    <row r="211" spans="1:48" ht="17.25" customHeight="1">
      <c r="A211" s="774"/>
      <c r="H211" s="757">
        <f>G210</f>
        <v>23</v>
      </c>
      <c r="I211" s="799"/>
      <c r="J211" s="843" t="s">
        <v>759</v>
      </c>
      <c r="K211" s="797" t="str">
        <f>IF(AR211&gt;0,AR211,"- ")</f>
        <v xml:space="preserve">- </v>
      </c>
      <c r="L211" s="800"/>
      <c r="M211" s="801"/>
      <c r="N211" s="806"/>
      <c r="O211" s="809"/>
      <c r="P211" s="810"/>
      <c r="Q211" s="811"/>
      <c r="R211" s="783">
        <f t="shared" si="136"/>
        <v>0</v>
      </c>
      <c r="S211" s="806"/>
      <c r="T211" s="809"/>
      <c r="U211" s="810"/>
      <c r="V211" s="811"/>
      <c r="W211" s="783">
        <f t="shared" si="137"/>
        <v>0</v>
      </c>
      <c r="X211" s="807"/>
      <c r="Y211" s="809"/>
      <c r="Z211" s="810"/>
      <c r="AA211" s="811"/>
      <c r="AB211" s="783">
        <f t="shared" si="138"/>
        <v>0</v>
      </c>
      <c r="AC211" s="808"/>
      <c r="AD211" s="809"/>
      <c r="AE211" s="810"/>
      <c r="AF211" s="811"/>
      <c r="AG211" s="783">
        <f t="shared" si="139"/>
        <v>0</v>
      </c>
      <c r="AH211" s="812"/>
      <c r="AI211" s="813"/>
      <c r="AJ211" s="814"/>
      <c r="AK211" s="815"/>
      <c r="AL211" s="783">
        <f t="shared" si="140"/>
        <v>0</v>
      </c>
      <c r="AM211" s="769"/>
      <c r="AN211" s="810"/>
      <c r="AO211" s="811"/>
      <c r="AP211" s="783">
        <f t="shared" si="141"/>
        <v>0</v>
      </c>
      <c r="AQ211" s="812"/>
      <c r="AR211" s="798">
        <f>IF($AG212&gt;0,IF((INT(100*$AG212/$AM212)-$K$4)&gt;0,IF(INT(100*$AG212/$AM212)=100,100,INT(100*$AG212/$AM212)-$K$4),0),0)</f>
        <v>0</v>
      </c>
      <c r="AS211" s="814"/>
      <c r="AT211" s="815"/>
      <c r="AU211" s="783">
        <f t="shared" si="142"/>
        <v>0</v>
      </c>
      <c r="AV211" s="769"/>
    </row>
    <row r="212" spans="1:48" ht="17.25" customHeight="1">
      <c r="A212" s="816"/>
      <c r="B212" s="817"/>
      <c r="C212" s="817"/>
      <c r="D212" s="817"/>
      <c r="E212" s="817"/>
      <c r="F212" s="817"/>
      <c r="G212" s="817"/>
      <c r="H212" s="817"/>
      <c r="I212" s="757">
        <f>H211</f>
        <v>23</v>
      </c>
      <c r="J212" s="838" t="s">
        <v>760</v>
      </c>
      <c r="K212" s="839" t="str">
        <f>IF(AR212&gt;0,AR212,"- ")</f>
        <v xml:space="preserve">- </v>
      </c>
      <c r="L212" s="820" t="s">
        <v>761</v>
      </c>
      <c r="M212" s="821">
        <f>SUM(M204:M211)</f>
        <v>0</v>
      </c>
      <c r="N212" s="822"/>
      <c r="O212" s="823"/>
      <c r="P212" s="823"/>
      <c r="Q212" s="824"/>
      <c r="R212" s="825">
        <f>SUM(R204:R211)</f>
        <v>0</v>
      </c>
      <c r="S212" s="826"/>
      <c r="T212" s="823"/>
      <c r="U212" s="823"/>
      <c r="V212" s="824"/>
      <c r="W212" s="825">
        <f>SUM(W204:W211)</f>
        <v>0</v>
      </c>
      <c r="X212" s="827"/>
      <c r="Y212" s="823"/>
      <c r="Z212" s="823"/>
      <c r="AA212" s="824"/>
      <c r="AB212" s="825">
        <f>SUM(AB204:AB211)</f>
        <v>0</v>
      </c>
      <c r="AC212" s="827"/>
      <c r="AD212" s="823"/>
      <c r="AE212" s="823"/>
      <c r="AF212" s="824"/>
      <c r="AG212" s="825">
        <f>SUM(AG204:AG211)</f>
        <v>0</v>
      </c>
      <c r="AH212" s="828"/>
      <c r="AI212" s="829"/>
      <c r="AJ212" s="829"/>
      <c r="AK212" s="829"/>
      <c r="AL212" s="825">
        <f>SUM(AL204:AL211)</f>
        <v>0</v>
      </c>
      <c r="AM212" s="830">
        <f>R212+W212+AB212+AG212+AL212</f>
        <v>0</v>
      </c>
      <c r="AN212" s="823"/>
      <c r="AO212" s="824"/>
      <c r="AP212" s="825">
        <f>SUM(AP204:AP211)</f>
        <v>0</v>
      </c>
      <c r="AQ212" s="828"/>
      <c r="AR212" s="833">
        <f>IF($AL212&gt;0,IF((INT(100*$AL212/$AM212)-$K$4)&gt;0,IF(INT(100*$AL212/$AM212)=100,100,INT(100*$AL212/$AM212)-$K$4),0),0)</f>
        <v>0</v>
      </c>
      <c r="AS212" s="829"/>
      <c r="AT212" s="829"/>
      <c r="AU212" s="825">
        <f>SUM(AU204:AU211)</f>
        <v>0</v>
      </c>
      <c r="AV212" s="830">
        <f>AA212+AF212+AK212+AP212+AU212</f>
        <v>0</v>
      </c>
    </row>
    <row r="213" spans="1:48" ht="17.25" customHeight="1">
      <c r="A213" s="757">
        <f>K213</f>
        <v>24</v>
      </c>
      <c r="B213" s="758"/>
      <c r="C213" s="758"/>
      <c r="D213" s="758"/>
      <c r="E213" s="758"/>
      <c r="F213" s="758"/>
      <c r="G213" s="758"/>
      <c r="H213" s="758"/>
      <c r="I213" s="759"/>
      <c r="J213" s="834" t="s">
        <v>753</v>
      </c>
      <c r="K213" s="761">
        <f>K204+1</f>
        <v>24</v>
      </c>
      <c r="L213" s="762"/>
      <c r="M213" s="763"/>
      <c r="N213" s="840"/>
      <c r="O213" s="765"/>
      <c r="P213" s="765"/>
      <c r="Q213" s="766"/>
      <c r="R213" s="783">
        <f>ROUNDDOWN(O213*P213-Q213*P213,3)</f>
        <v>0</v>
      </c>
      <c r="S213" s="840"/>
      <c r="T213" s="765"/>
      <c r="U213" s="765"/>
      <c r="V213" s="766"/>
      <c r="W213" s="783">
        <f>ROUNDDOWN(T213*U213-V213*U213,3)</f>
        <v>0</v>
      </c>
      <c r="X213" s="768"/>
      <c r="Y213" s="765"/>
      <c r="Z213" s="765"/>
      <c r="AA213" s="766"/>
      <c r="AB213" s="783">
        <f>ROUNDDOWN(Y213*Z213-AA213*Z213,3)</f>
        <v>0</v>
      </c>
      <c r="AC213" s="768"/>
      <c r="AD213" s="765"/>
      <c r="AE213" s="765"/>
      <c r="AF213" s="766"/>
      <c r="AG213" s="783">
        <f>ROUNDDOWN(AD213*AE213-AF213*AE213,3)</f>
        <v>0</v>
      </c>
      <c r="AH213" s="844"/>
      <c r="AI213" s="765"/>
      <c r="AJ213" s="765"/>
      <c r="AK213" s="841"/>
      <c r="AL213" s="783">
        <f>ROUNDDOWN(AI213*AJ213-AK213*AJ213,3)</f>
        <v>0</v>
      </c>
      <c r="AM213" s="842"/>
      <c r="AN213" s="765"/>
      <c r="AO213" s="766"/>
      <c r="AP213" s="783">
        <f>ROUNDDOWN(AM213*AN213-AO213*AN213,3)</f>
        <v>0</v>
      </c>
      <c r="AQ213" s="844"/>
      <c r="AR213" s="773"/>
      <c r="AS213" s="765"/>
      <c r="AT213" s="841"/>
      <c r="AU213" s="783">
        <f>ROUNDDOWN(AR213*AS213-AT213*AS213,3)</f>
        <v>0</v>
      </c>
      <c r="AV213" s="842"/>
    </row>
    <row r="214" spans="1:48" ht="17.25" customHeight="1">
      <c r="A214" s="774"/>
      <c r="B214" s="757">
        <f>A213</f>
        <v>24</v>
      </c>
      <c r="I214" s="775"/>
      <c r="J214" s="837" t="s">
        <v>754</v>
      </c>
      <c r="K214" s="777"/>
      <c r="L214" s="778"/>
      <c r="M214" s="779"/>
      <c r="N214" s="795"/>
      <c r="O214" s="781"/>
      <c r="P214" s="781"/>
      <c r="Q214" s="782"/>
      <c r="R214" s="783">
        <f t="shared" ref="R214:R220" si="143">ROUNDDOWN(O214*P214-Q214*P214,3)</f>
        <v>0</v>
      </c>
      <c r="S214" s="795"/>
      <c r="T214" s="781"/>
      <c r="U214" s="781"/>
      <c r="V214" s="782"/>
      <c r="W214" s="783">
        <f t="shared" ref="W214:W220" si="144">ROUNDDOWN(T214*U214-V214*U214,3)</f>
        <v>0</v>
      </c>
      <c r="X214" s="784"/>
      <c r="Y214" s="781"/>
      <c r="Z214" s="781"/>
      <c r="AA214" s="782"/>
      <c r="AB214" s="783">
        <f t="shared" ref="AB214:AB220" si="145">ROUNDDOWN(Y214*Z214-AA214*Z214,3)</f>
        <v>0</v>
      </c>
      <c r="AC214" s="787"/>
      <c r="AD214" s="781"/>
      <c r="AE214" s="781"/>
      <c r="AF214" s="782"/>
      <c r="AG214" s="783">
        <f t="shared" ref="AG214:AG220" si="146">ROUNDDOWN(AD214*AE214-AF214*AE214,3)</f>
        <v>0</v>
      </c>
      <c r="AH214" s="788"/>
      <c r="AI214" s="789"/>
      <c r="AJ214" s="790"/>
      <c r="AK214" s="791"/>
      <c r="AL214" s="783">
        <f t="shared" ref="AL214:AL220" si="147">ROUNDDOWN(AI214*AJ214-AK214*AJ214,3)</f>
        <v>0</v>
      </c>
      <c r="AM214" s="769"/>
      <c r="AN214" s="781"/>
      <c r="AO214" s="782"/>
      <c r="AP214" s="783">
        <f t="shared" ref="AP214:AP220" si="148">ROUNDDOWN(AM214*AN214-AO214*AN214,3)</f>
        <v>0</v>
      </c>
      <c r="AQ214" s="788"/>
      <c r="AR214" s="773"/>
      <c r="AS214" s="790"/>
      <c r="AT214" s="791"/>
      <c r="AU214" s="783">
        <f t="shared" ref="AU214:AU220" si="149">ROUNDDOWN(AR214*AS214-AT214*AS214,3)</f>
        <v>0</v>
      </c>
      <c r="AV214" s="769"/>
    </row>
    <row r="215" spans="1:48" ht="17.25" customHeight="1">
      <c r="A215" s="774"/>
      <c r="C215" s="757">
        <f>B214</f>
        <v>24</v>
      </c>
      <c r="I215" s="775"/>
      <c r="J215" s="837" t="s">
        <v>755</v>
      </c>
      <c r="K215" s="794">
        <f>INT(1000*AM221)/1000</f>
        <v>0</v>
      </c>
      <c r="L215" s="778"/>
      <c r="M215" s="779"/>
      <c r="N215" s="795"/>
      <c r="O215" s="781"/>
      <c r="P215" s="781"/>
      <c r="Q215" s="782"/>
      <c r="R215" s="783">
        <f t="shared" si="143"/>
        <v>0</v>
      </c>
      <c r="S215" s="795"/>
      <c r="T215" s="781"/>
      <c r="U215" s="781"/>
      <c r="V215" s="782"/>
      <c r="W215" s="783">
        <f t="shared" si="144"/>
        <v>0</v>
      </c>
      <c r="X215" s="787"/>
      <c r="Y215" s="781"/>
      <c r="Z215" s="781"/>
      <c r="AA215" s="782"/>
      <c r="AB215" s="783">
        <f t="shared" si="145"/>
        <v>0</v>
      </c>
      <c r="AC215" s="787"/>
      <c r="AD215" s="781"/>
      <c r="AE215" s="781"/>
      <c r="AF215" s="782"/>
      <c r="AG215" s="783">
        <f t="shared" si="146"/>
        <v>0</v>
      </c>
      <c r="AH215" s="788"/>
      <c r="AI215" s="789"/>
      <c r="AJ215" s="790"/>
      <c r="AK215" s="791"/>
      <c r="AL215" s="783">
        <f t="shared" si="147"/>
        <v>0</v>
      </c>
      <c r="AM215" s="769"/>
      <c r="AN215" s="781"/>
      <c r="AO215" s="782"/>
      <c r="AP215" s="783">
        <f t="shared" si="148"/>
        <v>0</v>
      </c>
      <c r="AQ215" s="788"/>
      <c r="AR215" s="773"/>
      <c r="AS215" s="790"/>
      <c r="AT215" s="791"/>
      <c r="AU215" s="783">
        <f t="shared" si="149"/>
        <v>0</v>
      </c>
      <c r="AV215" s="769"/>
    </row>
    <row r="216" spans="1:48" ht="17.25" customHeight="1">
      <c r="A216" s="774"/>
      <c r="D216" s="757">
        <f>C215</f>
        <v>24</v>
      </c>
      <c r="I216" s="775"/>
      <c r="J216" s="837" t="s">
        <v>123</v>
      </c>
      <c r="K216" s="796">
        <f>IF(M221&gt;0,INT(100*(AM221)/M221),0)</f>
        <v>0</v>
      </c>
      <c r="L216" s="778"/>
      <c r="M216" s="779"/>
      <c r="N216" s="795"/>
      <c r="O216" s="781"/>
      <c r="P216" s="781"/>
      <c r="Q216" s="782"/>
      <c r="R216" s="783">
        <f t="shared" si="143"/>
        <v>0</v>
      </c>
      <c r="S216" s="795"/>
      <c r="T216" s="781"/>
      <c r="U216" s="781"/>
      <c r="V216" s="782"/>
      <c r="W216" s="783">
        <f t="shared" si="144"/>
        <v>0</v>
      </c>
      <c r="X216" s="787"/>
      <c r="Y216" s="781"/>
      <c r="Z216" s="781"/>
      <c r="AA216" s="782"/>
      <c r="AB216" s="783">
        <f t="shared" si="145"/>
        <v>0</v>
      </c>
      <c r="AC216" s="787"/>
      <c r="AD216" s="781"/>
      <c r="AE216" s="781"/>
      <c r="AF216" s="782"/>
      <c r="AG216" s="783">
        <f t="shared" si="146"/>
        <v>0</v>
      </c>
      <c r="AH216" s="788"/>
      <c r="AI216" s="789"/>
      <c r="AJ216" s="790"/>
      <c r="AK216" s="791"/>
      <c r="AL216" s="783">
        <f t="shared" si="147"/>
        <v>0</v>
      </c>
      <c r="AM216" s="769"/>
      <c r="AN216" s="781"/>
      <c r="AO216" s="782"/>
      <c r="AP216" s="783">
        <f t="shared" si="148"/>
        <v>0</v>
      </c>
      <c r="AQ216" s="788"/>
      <c r="AR216" s="773"/>
      <c r="AS216" s="790"/>
      <c r="AT216" s="791"/>
      <c r="AU216" s="783">
        <f t="shared" si="149"/>
        <v>0</v>
      </c>
      <c r="AV216" s="769"/>
    </row>
    <row r="217" spans="1:48" ht="17.25" customHeight="1">
      <c r="A217" s="774"/>
      <c r="E217" s="757">
        <f>D216</f>
        <v>24</v>
      </c>
      <c r="I217" s="775"/>
      <c r="J217" s="837" t="s">
        <v>756</v>
      </c>
      <c r="K217" s="797" t="str">
        <f>IF(AR217&gt;0,AR217,"- ")</f>
        <v xml:space="preserve">- </v>
      </c>
      <c r="L217" s="778"/>
      <c r="M217" s="779"/>
      <c r="N217" s="795"/>
      <c r="O217" s="781"/>
      <c r="P217" s="781"/>
      <c r="Q217" s="782"/>
      <c r="R217" s="783">
        <f t="shared" si="143"/>
        <v>0</v>
      </c>
      <c r="S217" s="795"/>
      <c r="T217" s="781"/>
      <c r="U217" s="781"/>
      <c r="V217" s="782"/>
      <c r="W217" s="783">
        <f t="shared" si="144"/>
        <v>0</v>
      </c>
      <c r="X217" s="787"/>
      <c r="Y217" s="781"/>
      <c r="Z217" s="781"/>
      <c r="AA217" s="782"/>
      <c r="AB217" s="783">
        <f t="shared" si="145"/>
        <v>0</v>
      </c>
      <c r="AC217" s="787"/>
      <c r="AD217" s="781"/>
      <c r="AE217" s="781"/>
      <c r="AF217" s="782"/>
      <c r="AG217" s="783">
        <f t="shared" si="146"/>
        <v>0</v>
      </c>
      <c r="AH217" s="788"/>
      <c r="AI217" s="789"/>
      <c r="AJ217" s="790"/>
      <c r="AK217" s="791"/>
      <c r="AL217" s="783">
        <f t="shared" si="147"/>
        <v>0</v>
      </c>
      <c r="AM217" s="769"/>
      <c r="AN217" s="781"/>
      <c r="AO217" s="782"/>
      <c r="AP217" s="783">
        <f t="shared" si="148"/>
        <v>0</v>
      </c>
      <c r="AQ217" s="788"/>
      <c r="AR217" s="798">
        <f>IF($R221&gt;0,IF((INT(100*$R221/$AM221)-$K$4)&gt;0,IF(INT(100*$R221/$AM221)=100,100,INT(100*$R221/$AM221)-$K$4),0),0)</f>
        <v>0</v>
      </c>
      <c r="AS217" s="790"/>
      <c r="AT217" s="791"/>
      <c r="AU217" s="783">
        <f t="shared" si="149"/>
        <v>0</v>
      </c>
      <c r="AV217" s="769"/>
    </row>
    <row r="218" spans="1:48" ht="17.25" customHeight="1">
      <c r="A218" s="774"/>
      <c r="F218" s="757">
        <f>E217</f>
        <v>24</v>
      </c>
      <c r="I218" s="775"/>
      <c r="J218" s="837" t="s">
        <v>757</v>
      </c>
      <c r="K218" s="797" t="str">
        <f>IF(AR218&gt;0,AR218,"- ")</f>
        <v xml:space="preserve">- </v>
      </c>
      <c r="L218" s="778"/>
      <c r="M218" s="779"/>
      <c r="N218" s="795"/>
      <c r="O218" s="781"/>
      <c r="P218" s="781"/>
      <c r="Q218" s="782"/>
      <c r="R218" s="783">
        <f t="shared" si="143"/>
        <v>0</v>
      </c>
      <c r="S218" s="795"/>
      <c r="T218" s="781"/>
      <c r="U218" s="781"/>
      <c r="V218" s="782"/>
      <c r="W218" s="783">
        <f t="shared" si="144"/>
        <v>0</v>
      </c>
      <c r="X218" s="787"/>
      <c r="Y218" s="781"/>
      <c r="Z218" s="781"/>
      <c r="AA218" s="782"/>
      <c r="AB218" s="783">
        <f t="shared" si="145"/>
        <v>0</v>
      </c>
      <c r="AC218" s="787"/>
      <c r="AD218" s="781"/>
      <c r="AE218" s="781"/>
      <c r="AF218" s="782"/>
      <c r="AG218" s="783">
        <f t="shared" si="146"/>
        <v>0</v>
      </c>
      <c r="AH218" s="788"/>
      <c r="AI218" s="789"/>
      <c r="AJ218" s="790"/>
      <c r="AK218" s="791"/>
      <c r="AL218" s="783">
        <f t="shared" si="147"/>
        <v>0</v>
      </c>
      <c r="AM218" s="769"/>
      <c r="AN218" s="781"/>
      <c r="AO218" s="782"/>
      <c r="AP218" s="783">
        <f t="shared" si="148"/>
        <v>0</v>
      </c>
      <c r="AQ218" s="788"/>
      <c r="AR218" s="798">
        <f>IF($W221&gt;0,IF((INT(100*$W221/$AM221)-$K$4)&gt;0,IF(INT(100*$W221/$AM221)=100,100,INT(100*$W221/$AM221)-$K$4),0),0)</f>
        <v>0</v>
      </c>
      <c r="AS218" s="790"/>
      <c r="AT218" s="791"/>
      <c r="AU218" s="783">
        <f t="shared" si="149"/>
        <v>0</v>
      </c>
      <c r="AV218" s="769"/>
    </row>
    <row r="219" spans="1:48" ht="17.25" customHeight="1">
      <c r="A219" s="774"/>
      <c r="G219" s="757">
        <f>F218</f>
        <v>24</v>
      </c>
      <c r="I219" s="775"/>
      <c r="J219" s="837" t="s">
        <v>758</v>
      </c>
      <c r="K219" s="797" t="str">
        <f>IF(AR219&gt;0,AR219,"- ")</f>
        <v xml:space="preserve">- </v>
      </c>
      <c r="L219" s="778"/>
      <c r="M219" s="779"/>
      <c r="N219" s="795"/>
      <c r="O219" s="781"/>
      <c r="P219" s="781"/>
      <c r="Q219" s="782"/>
      <c r="R219" s="783">
        <f t="shared" si="143"/>
        <v>0</v>
      </c>
      <c r="S219" s="795"/>
      <c r="T219" s="781"/>
      <c r="U219" s="781"/>
      <c r="V219" s="782"/>
      <c r="W219" s="783">
        <f t="shared" si="144"/>
        <v>0</v>
      </c>
      <c r="X219" s="787"/>
      <c r="Y219" s="781"/>
      <c r="Z219" s="781"/>
      <c r="AA219" s="782"/>
      <c r="AB219" s="783">
        <f t="shared" si="145"/>
        <v>0</v>
      </c>
      <c r="AC219" s="787"/>
      <c r="AD219" s="781"/>
      <c r="AE219" s="781"/>
      <c r="AF219" s="782"/>
      <c r="AG219" s="783">
        <f t="shared" si="146"/>
        <v>0</v>
      </c>
      <c r="AH219" s="788"/>
      <c r="AI219" s="789"/>
      <c r="AJ219" s="790"/>
      <c r="AK219" s="791"/>
      <c r="AL219" s="783">
        <f t="shared" si="147"/>
        <v>0</v>
      </c>
      <c r="AM219" s="769"/>
      <c r="AN219" s="781"/>
      <c r="AO219" s="782"/>
      <c r="AP219" s="783">
        <f t="shared" si="148"/>
        <v>0</v>
      </c>
      <c r="AQ219" s="788"/>
      <c r="AR219" s="798">
        <f>IF($AB221&gt;0,IF((INT(100*$AB221/$AM221)-$K$4)&gt;0,IF(INT(100*$AB221/$AM221)=100,100,INT(100*$AB221/$AM221)-$K$4),0),0)</f>
        <v>0</v>
      </c>
      <c r="AS219" s="790"/>
      <c r="AT219" s="791"/>
      <c r="AU219" s="783">
        <f t="shared" si="149"/>
        <v>0</v>
      </c>
      <c r="AV219" s="769"/>
    </row>
    <row r="220" spans="1:48" ht="17.25" customHeight="1">
      <c r="A220" s="774"/>
      <c r="H220" s="757">
        <f>G219</f>
        <v>24</v>
      </c>
      <c r="I220" s="799"/>
      <c r="J220" s="843" t="s">
        <v>759</v>
      </c>
      <c r="K220" s="797" t="str">
        <f>IF(AR220&gt;0,AR220,"- ")</f>
        <v xml:space="preserve">- </v>
      </c>
      <c r="L220" s="800"/>
      <c r="M220" s="801"/>
      <c r="N220" s="806"/>
      <c r="O220" s="809"/>
      <c r="P220" s="810"/>
      <c r="Q220" s="811"/>
      <c r="R220" s="783">
        <f t="shared" si="143"/>
        <v>0</v>
      </c>
      <c r="S220" s="806"/>
      <c r="T220" s="809"/>
      <c r="U220" s="810"/>
      <c r="V220" s="811"/>
      <c r="W220" s="783">
        <f t="shared" si="144"/>
        <v>0</v>
      </c>
      <c r="X220" s="807"/>
      <c r="Y220" s="809"/>
      <c r="Z220" s="810"/>
      <c r="AA220" s="811"/>
      <c r="AB220" s="783">
        <f t="shared" si="145"/>
        <v>0</v>
      </c>
      <c r="AC220" s="808"/>
      <c r="AD220" s="809"/>
      <c r="AE220" s="810"/>
      <c r="AF220" s="811"/>
      <c r="AG220" s="783">
        <f t="shared" si="146"/>
        <v>0</v>
      </c>
      <c r="AH220" s="812"/>
      <c r="AI220" s="813"/>
      <c r="AJ220" s="814"/>
      <c r="AK220" s="815"/>
      <c r="AL220" s="783">
        <f t="shared" si="147"/>
        <v>0</v>
      </c>
      <c r="AM220" s="769"/>
      <c r="AN220" s="810"/>
      <c r="AO220" s="811"/>
      <c r="AP220" s="783">
        <f t="shared" si="148"/>
        <v>0</v>
      </c>
      <c r="AQ220" s="812"/>
      <c r="AR220" s="798">
        <f>IF($AG221&gt;0,IF((INT(100*$AG221/$AM221)-$K$4)&gt;0,IF(INT(100*$AG221/$AM221)=100,100,INT(100*$AG221/$AM221)-$K$4),0),0)</f>
        <v>0</v>
      </c>
      <c r="AS220" s="814"/>
      <c r="AT220" s="815"/>
      <c r="AU220" s="783">
        <f t="shared" si="149"/>
        <v>0</v>
      </c>
      <c r="AV220" s="769"/>
    </row>
    <row r="221" spans="1:48" ht="17.25" customHeight="1">
      <c r="A221" s="816"/>
      <c r="B221" s="817"/>
      <c r="C221" s="817"/>
      <c r="D221" s="817"/>
      <c r="E221" s="817"/>
      <c r="F221" s="817"/>
      <c r="G221" s="817"/>
      <c r="H221" s="817"/>
      <c r="I221" s="757">
        <f>H220</f>
        <v>24</v>
      </c>
      <c r="J221" s="838" t="s">
        <v>760</v>
      </c>
      <c r="K221" s="839" t="str">
        <f>IF(AR221&gt;0,AR221,"- ")</f>
        <v xml:space="preserve">- </v>
      </c>
      <c r="L221" s="820" t="s">
        <v>761</v>
      </c>
      <c r="M221" s="821">
        <f>SUM(M213:M220)</f>
        <v>0</v>
      </c>
      <c r="N221" s="822"/>
      <c r="O221" s="823"/>
      <c r="P221" s="823"/>
      <c r="Q221" s="824"/>
      <c r="R221" s="825">
        <f>SUM(R213:R220)</f>
        <v>0</v>
      </c>
      <c r="S221" s="826"/>
      <c r="T221" s="823"/>
      <c r="U221" s="823"/>
      <c r="V221" s="824"/>
      <c r="W221" s="825">
        <f>SUM(W213:W220)</f>
        <v>0</v>
      </c>
      <c r="X221" s="827"/>
      <c r="Y221" s="823"/>
      <c r="Z221" s="823"/>
      <c r="AA221" s="824"/>
      <c r="AB221" s="825">
        <f>SUM(AB213:AB220)</f>
        <v>0</v>
      </c>
      <c r="AC221" s="827"/>
      <c r="AD221" s="823"/>
      <c r="AE221" s="823"/>
      <c r="AF221" s="824"/>
      <c r="AG221" s="825">
        <f>SUM(AG213:AG220)</f>
        <v>0</v>
      </c>
      <c r="AH221" s="828"/>
      <c r="AI221" s="829"/>
      <c r="AJ221" s="829"/>
      <c r="AK221" s="829"/>
      <c r="AL221" s="825">
        <f>SUM(AL213:AL220)</f>
        <v>0</v>
      </c>
      <c r="AM221" s="830">
        <f>R221+W221+AB221+AG221+AL221</f>
        <v>0</v>
      </c>
      <c r="AN221" s="823"/>
      <c r="AO221" s="824"/>
      <c r="AP221" s="825">
        <f>SUM(AP213:AP220)</f>
        <v>0</v>
      </c>
      <c r="AQ221" s="828"/>
      <c r="AR221" s="833">
        <f>IF($AL221&gt;0,IF((INT(100*$AL221/$AM221)-$K$4)&gt;0,IF(INT(100*$AL221/$AM221)=100,100,INT(100*$AL221/$AM221)-$K$4),0),0)</f>
        <v>0</v>
      </c>
      <c r="AS221" s="829"/>
      <c r="AT221" s="829"/>
      <c r="AU221" s="825">
        <f>SUM(AU213:AU220)</f>
        <v>0</v>
      </c>
      <c r="AV221" s="830">
        <f>AA221+AF221+AK221+AP221+AU221</f>
        <v>0</v>
      </c>
    </row>
    <row r="222" spans="1:48" ht="17.25" customHeight="1">
      <c r="A222" s="757">
        <f>K222</f>
        <v>25</v>
      </c>
      <c r="B222" s="758"/>
      <c r="C222" s="758"/>
      <c r="D222" s="758"/>
      <c r="E222" s="758"/>
      <c r="F222" s="758"/>
      <c r="G222" s="758"/>
      <c r="H222" s="758"/>
      <c r="I222" s="759"/>
      <c r="J222" s="834" t="s">
        <v>753</v>
      </c>
      <c r="K222" s="835">
        <f>K213+1</f>
        <v>25</v>
      </c>
      <c r="L222" s="762"/>
      <c r="M222" s="763"/>
      <c r="N222" s="840"/>
      <c r="O222" s="765"/>
      <c r="P222" s="765"/>
      <c r="Q222" s="766"/>
      <c r="R222" s="783">
        <f>ROUNDDOWN(O222*P222-Q222*P222,3)</f>
        <v>0</v>
      </c>
      <c r="S222" s="840"/>
      <c r="T222" s="765"/>
      <c r="U222" s="765"/>
      <c r="V222" s="766"/>
      <c r="W222" s="783">
        <f>ROUNDDOWN(T222*U222-V222*U222,3)</f>
        <v>0</v>
      </c>
      <c r="X222" s="768"/>
      <c r="Y222" s="765"/>
      <c r="Z222" s="765"/>
      <c r="AA222" s="766"/>
      <c r="AB222" s="783">
        <f>ROUNDDOWN(Y222*Z222-AA222*Z222,3)</f>
        <v>0</v>
      </c>
      <c r="AC222" s="768"/>
      <c r="AD222" s="765"/>
      <c r="AE222" s="765"/>
      <c r="AF222" s="766"/>
      <c r="AG222" s="783">
        <f>ROUNDDOWN(AD222*AE222-AF222*AE222,3)</f>
        <v>0</v>
      </c>
      <c r="AH222" s="844"/>
      <c r="AI222" s="765"/>
      <c r="AJ222" s="765"/>
      <c r="AK222" s="841"/>
      <c r="AL222" s="783">
        <f>ROUNDDOWN(AI222*AJ222-AK222*AJ222,3)</f>
        <v>0</v>
      </c>
      <c r="AM222" s="842"/>
      <c r="AN222" s="765"/>
      <c r="AO222" s="766"/>
      <c r="AP222" s="783">
        <f>ROUNDDOWN(AM222*AN222-AO222*AN222,3)</f>
        <v>0</v>
      </c>
      <c r="AQ222" s="844"/>
      <c r="AR222" s="773"/>
      <c r="AS222" s="765"/>
      <c r="AT222" s="841"/>
      <c r="AU222" s="783">
        <f>ROUNDDOWN(AR222*AS222-AT222*AS222,3)</f>
        <v>0</v>
      </c>
      <c r="AV222" s="842"/>
    </row>
    <row r="223" spans="1:48" ht="17.25" customHeight="1">
      <c r="A223" s="774"/>
      <c r="B223" s="757">
        <f>A222</f>
        <v>25</v>
      </c>
      <c r="I223" s="775"/>
      <c r="J223" s="837" t="s">
        <v>754</v>
      </c>
      <c r="K223" s="777"/>
      <c r="L223" s="778"/>
      <c r="M223" s="779"/>
      <c r="N223" s="795"/>
      <c r="O223" s="781"/>
      <c r="P223" s="781"/>
      <c r="Q223" s="782"/>
      <c r="R223" s="783">
        <f t="shared" ref="R223:R229" si="150">ROUNDDOWN(O223*P223-Q223*P223,3)</f>
        <v>0</v>
      </c>
      <c r="S223" s="795"/>
      <c r="T223" s="781"/>
      <c r="U223" s="781"/>
      <c r="V223" s="782"/>
      <c r="W223" s="783">
        <f t="shared" ref="W223:W229" si="151">ROUNDDOWN(T223*U223-V223*U223,3)</f>
        <v>0</v>
      </c>
      <c r="X223" s="784"/>
      <c r="Y223" s="781"/>
      <c r="Z223" s="781"/>
      <c r="AA223" s="782"/>
      <c r="AB223" s="783">
        <f t="shared" ref="AB223:AB229" si="152">ROUNDDOWN(Y223*Z223-AA223*Z223,3)</f>
        <v>0</v>
      </c>
      <c r="AC223" s="787"/>
      <c r="AD223" s="781"/>
      <c r="AE223" s="781"/>
      <c r="AF223" s="782"/>
      <c r="AG223" s="783">
        <f t="shared" ref="AG223:AG229" si="153">ROUNDDOWN(AD223*AE223-AF223*AE223,3)</f>
        <v>0</v>
      </c>
      <c r="AH223" s="788"/>
      <c r="AI223" s="789"/>
      <c r="AJ223" s="790"/>
      <c r="AK223" s="791"/>
      <c r="AL223" s="783">
        <f t="shared" ref="AL223:AL229" si="154">ROUNDDOWN(AI223*AJ223-AK223*AJ223,3)</f>
        <v>0</v>
      </c>
      <c r="AM223" s="769"/>
      <c r="AN223" s="781"/>
      <c r="AO223" s="782"/>
      <c r="AP223" s="783">
        <f t="shared" ref="AP223:AP229" si="155">ROUNDDOWN(AM223*AN223-AO223*AN223,3)</f>
        <v>0</v>
      </c>
      <c r="AQ223" s="788"/>
      <c r="AR223" s="773"/>
      <c r="AS223" s="790"/>
      <c r="AT223" s="791"/>
      <c r="AU223" s="783">
        <f t="shared" ref="AU223:AU229" si="156">ROUNDDOWN(AR223*AS223-AT223*AS223,3)</f>
        <v>0</v>
      </c>
      <c r="AV223" s="769"/>
    </row>
    <row r="224" spans="1:48" ht="17.25" customHeight="1">
      <c r="A224" s="774"/>
      <c r="C224" s="757">
        <f>B223</f>
        <v>25</v>
      </c>
      <c r="I224" s="775"/>
      <c r="J224" s="837" t="s">
        <v>755</v>
      </c>
      <c r="K224" s="794">
        <f>INT(1000*AM230)/1000</f>
        <v>0</v>
      </c>
      <c r="L224" s="778"/>
      <c r="M224" s="779"/>
      <c r="N224" s="795"/>
      <c r="O224" s="781"/>
      <c r="P224" s="781"/>
      <c r="Q224" s="782"/>
      <c r="R224" s="783">
        <f t="shared" si="150"/>
        <v>0</v>
      </c>
      <c r="S224" s="795"/>
      <c r="T224" s="781"/>
      <c r="U224" s="781"/>
      <c r="V224" s="782"/>
      <c r="W224" s="783">
        <f t="shared" si="151"/>
        <v>0</v>
      </c>
      <c r="X224" s="787"/>
      <c r="Y224" s="781"/>
      <c r="Z224" s="781"/>
      <c r="AA224" s="782"/>
      <c r="AB224" s="783">
        <f t="shared" si="152"/>
        <v>0</v>
      </c>
      <c r="AC224" s="787"/>
      <c r="AD224" s="781"/>
      <c r="AE224" s="781"/>
      <c r="AF224" s="782"/>
      <c r="AG224" s="783">
        <f t="shared" si="153"/>
        <v>0</v>
      </c>
      <c r="AH224" s="788"/>
      <c r="AI224" s="789"/>
      <c r="AJ224" s="790"/>
      <c r="AK224" s="791"/>
      <c r="AL224" s="783">
        <f t="shared" si="154"/>
        <v>0</v>
      </c>
      <c r="AM224" s="769"/>
      <c r="AN224" s="781"/>
      <c r="AO224" s="782"/>
      <c r="AP224" s="783">
        <f t="shared" si="155"/>
        <v>0</v>
      </c>
      <c r="AQ224" s="788"/>
      <c r="AR224" s="773"/>
      <c r="AS224" s="790"/>
      <c r="AT224" s="791"/>
      <c r="AU224" s="783">
        <f t="shared" si="156"/>
        <v>0</v>
      </c>
      <c r="AV224" s="769"/>
    </row>
    <row r="225" spans="1:48" ht="17.25" customHeight="1">
      <c r="A225" s="774"/>
      <c r="D225" s="757">
        <f>C224</f>
        <v>25</v>
      </c>
      <c r="I225" s="775"/>
      <c r="J225" s="837" t="s">
        <v>123</v>
      </c>
      <c r="K225" s="796">
        <f>IF(M230&gt;0,INT(100*(AM230)/M230),0)</f>
        <v>0</v>
      </c>
      <c r="L225" s="778"/>
      <c r="M225" s="779"/>
      <c r="N225" s="795"/>
      <c r="O225" s="781"/>
      <c r="P225" s="781"/>
      <c r="Q225" s="782"/>
      <c r="R225" s="783">
        <f t="shared" si="150"/>
        <v>0</v>
      </c>
      <c r="S225" s="795"/>
      <c r="T225" s="781"/>
      <c r="U225" s="781"/>
      <c r="V225" s="782"/>
      <c r="W225" s="783">
        <f t="shared" si="151"/>
        <v>0</v>
      </c>
      <c r="X225" s="787"/>
      <c r="Y225" s="781"/>
      <c r="Z225" s="781"/>
      <c r="AA225" s="782"/>
      <c r="AB225" s="783">
        <f t="shared" si="152"/>
        <v>0</v>
      </c>
      <c r="AC225" s="787"/>
      <c r="AD225" s="781"/>
      <c r="AE225" s="781"/>
      <c r="AF225" s="782"/>
      <c r="AG225" s="783">
        <f t="shared" si="153"/>
        <v>0</v>
      </c>
      <c r="AH225" s="788"/>
      <c r="AI225" s="789"/>
      <c r="AJ225" s="790"/>
      <c r="AK225" s="791"/>
      <c r="AL225" s="783">
        <f t="shared" si="154"/>
        <v>0</v>
      </c>
      <c r="AM225" s="769"/>
      <c r="AN225" s="781"/>
      <c r="AO225" s="782"/>
      <c r="AP225" s="783">
        <f t="shared" si="155"/>
        <v>0</v>
      </c>
      <c r="AQ225" s="788"/>
      <c r="AR225" s="773"/>
      <c r="AS225" s="790"/>
      <c r="AT225" s="791"/>
      <c r="AU225" s="783">
        <f t="shared" si="156"/>
        <v>0</v>
      </c>
      <c r="AV225" s="769"/>
    </row>
    <row r="226" spans="1:48" ht="17.25" customHeight="1">
      <c r="A226" s="774"/>
      <c r="E226" s="757">
        <f>D225</f>
        <v>25</v>
      </c>
      <c r="I226" s="775"/>
      <c r="J226" s="837" t="s">
        <v>756</v>
      </c>
      <c r="K226" s="797" t="str">
        <f>IF(AR226&gt;0,AR226,"- ")</f>
        <v xml:space="preserve">- </v>
      </c>
      <c r="L226" s="778"/>
      <c r="M226" s="779"/>
      <c r="N226" s="795"/>
      <c r="O226" s="781"/>
      <c r="P226" s="781"/>
      <c r="Q226" s="782"/>
      <c r="R226" s="783">
        <f t="shared" si="150"/>
        <v>0</v>
      </c>
      <c r="S226" s="795"/>
      <c r="T226" s="781"/>
      <c r="U226" s="781"/>
      <c r="V226" s="782"/>
      <c r="W226" s="783">
        <f t="shared" si="151"/>
        <v>0</v>
      </c>
      <c r="X226" s="787"/>
      <c r="Y226" s="781"/>
      <c r="Z226" s="781"/>
      <c r="AA226" s="782"/>
      <c r="AB226" s="783">
        <f t="shared" si="152"/>
        <v>0</v>
      </c>
      <c r="AC226" s="787"/>
      <c r="AD226" s="781"/>
      <c r="AE226" s="781"/>
      <c r="AF226" s="782"/>
      <c r="AG226" s="783">
        <f t="shared" si="153"/>
        <v>0</v>
      </c>
      <c r="AH226" s="788"/>
      <c r="AI226" s="789"/>
      <c r="AJ226" s="790"/>
      <c r="AK226" s="791"/>
      <c r="AL226" s="783">
        <f t="shared" si="154"/>
        <v>0</v>
      </c>
      <c r="AM226" s="769"/>
      <c r="AN226" s="781"/>
      <c r="AO226" s="782"/>
      <c r="AP226" s="783">
        <f t="shared" si="155"/>
        <v>0</v>
      </c>
      <c r="AQ226" s="788"/>
      <c r="AR226" s="798">
        <f>IF($R230&gt;0,IF((INT(100*$R230/$AM230)-$K$4)&gt;0,IF(INT(100*$R230/$AM230)=100,100,INT(100*$R230/$AM230)-$K$4),0),0)</f>
        <v>0</v>
      </c>
      <c r="AS226" s="790"/>
      <c r="AT226" s="791"/>
      <c r="AU226" s="783">
        <f t="shared" si="156"/>
        <v>0</v>
      </c>
      <c r="AV226" s="769"/>
    </row>
    <row r="227" spans="1:48" ht="17.25" customHeight="1">
      <c r="A227" s="774"/>
      <c r="F227" s="757">
        <f>E226</f>
        <v>25</v>
      </c>
      <c r="I227" s="775"/>
      <c r="J227" s="837" t="s">
        <v>757</v>
      </c>
      <c r="K227" s="797" t="str">
        <f>IF(AR227&gt;0,AR227,"- ")</f>
        <v xml:space="preserve">- </v>
      </c>
      <c r="L227" s="778"/>
      <c r="M227" s="779"/>
      <c r="N227" s="795"/>
      <c r="O227" s="781"/>
      <c r="P227" s="781"/>
      <c r="Q227" s="782"/>
      <c r="R227" s="783">
        <f t="shared" si="150"/>
        <v>0</v>
      </c>
      <c r="S227" s="795"/>
      <c r="T227" s="781"/>
      <c r="U227" s="781"/>
      <c r="V227" s="782"/>
      <c r="W227" s="783">
        <f t="shared" si="151"/>
        <v>0</v>
      </c>
      <c r="X227" s="787"/>
      <c r="Y227" s="781"/>
      <c r="Z227" s="781"/>
      <c r="AA227" s="782"/>
      <c r="AB227" s="783">
        <f t="shared" si="152"/>
        <v>0</v>
      </c>
      <c r="AC227" s="787"/>
      <c r="AD227" s="781"/>
      <c r="AE227" s="781"/>
      <c r="AF227" s="782"/>
      <c r="AG227" s="783">
        <f t="shared" si="153"/>
        <v>0</v>
      </c>
      <c r="AH227" s="788"/>
      <c r="AI227" s="789"/>
      <c r="AJ227" s="790"/>
      <c r="AK227" s="791"/>
      <c r="AL227" s="783">
        <f t="shared" si="154"/>
        <v>0</v>
      </c>
      <c r="AM227" s="769"/>
      <c r="AN227" s="781"/>
      <c r="AO227" s="782"/>
      <c r="AP227" s="783">
        <f t="shared" si="155"/>
        <v>0</v>
      </c>
      <c r="AQ227" s="788"/>
      <c r="AR227" s="798">
        <f>IF($W230&gt;0,IF((INT(100*$W230/$AM230)-$K$4)&gt;0,IF(INT(100*$W230/$AM230)=100,100,INT(100*$W230/$AM230)-$K$4),0),0)</f>
        <v>0</v>
      </c>
      <c r="AS227" s="790"/>
      <c r="AT227" s="791"/>
      <c r="AU227" s="783">
        <f t="shared" si="156"/>
        <v>0</v>
      </c>
      <c r="AV227" s="769"/>
    </row>
    <row r="228" spans="1:48" ht="17.25" customHeight="1">
      <c r="A228" s="774"/>
      <c r="G228" s="757">
        <f>F227</f>
        <v>25</v>
      </c>
      <c r="I228" s="775"/>
      <c r="J228" s="837" t="s">
        <v>758</v>
      </c>
      <c r="K228" s="797" t="str">
        <f>IF(AR228&gt;0,AR228,"- ")</f>
        <v xml:space="preserve">- </v>
      </c>
      <c r="L228" s="778"/>
      <c r="M228" s="779"/>
      <c r="N228" s="795"/>
      <c r="O228" s="781"/>
      <c r="P228" s="781"/>
      <c r="Q228" s="782"/>
      <c r="R228" s="783">
        <f t="shared" si="150"/>
        <v>0</v>
      </c>
      <c r="S228" s="795"/>
      <c r="T228" s="781"/>
      <c r="U228" s="781"/>
      <c r="V228" s="782"/>
      <c r="W228" s="783">
        <f t="shared" si="151"/>
        <v>0</v>
      </c>
      <c r="X228" s="787"/>
      <c r="Y228" s="781"/>
      <c r="Z228" s="781"/>
      <c r="AA228" s="782"/>
      <c r="AB228" s="783">
        <f t="shared" si="152"/>
        <v>0</v>
      </c>
      <c r="AC228" s="787"/>
      <c r="AD228" s="781"/>
      <c r="AE228" s="781"/>
      <c r="AF228" s="782"/>
      <c r="AG228" s="783">
        <f t="shared" si="153"/>
        <v>0</v>
      </c>
      <c r="AH228" s="788"/>
      <c r="AI228" s="789"/>
      <c r="AJ228" s="790"/>
      <c r="AK228" s="791"/>
      <c r="AL228" s="783">
        <f t="shared" si="154"/>
        <v>0</v>
      </c>
      <c r="AM228" s="769"/>
      <c r="AN228" s="781"/>
      <c r="AO228" s="782"/>
      <c r="AP228" s="783">
        <f t="shared" si="155"/>
        <v>0</v>
      </c>
      <c r="AQ228" s="788"/>
      <c r="AR228" s="798">
        <f>IF($AB230&gt;0,IF((INT(100*$AB230/$AM230)-$K$4)&gt;0,IF(INT(100*$AB230/$AM230)=100,100,INT(100*$AB230/$AM230)-$K$4),0),0)</f>
        <v>0</v>
      </c>
      <c r="AS228" s="790"/>
      <c r="AT228" s="791"/>
      <c r="AU228" s="783">
        <f t="shared" si="156"/>
        <v>0</v>
      </c>
      <c r="AV228" s="769"/>
    </row>
    <row r="229" spans="1:48" ht="17.25" customHeight="1">
      <c r="A229" s="774"/>
      <c r="H229" s="757">
        <f>G228</f>
        <v>25</v>
      </c>
      <c r="I229" s="799"/>
      <c r="J229" s="843" t="s">
        <v>759</v>
      </c>
      <c r="K229" s="797" t="str">
        <f>IF(AR229&gt;0,AR229,"- ")</f>
        <v xml:space="preserve">- </v>
      </c>
      <c r="L229" s="800"/>
      <c r="M229" s="801"/>
      <c r="N229" s="806"/>
      <c r="O229" s="809"/>
      <c r="P229" s="810"/>
      <c r="Q229" s="811"/>
      <c r="R229" s="783">
        <f t="shared" si="150"/>
        <v>0</v>
      </c>
      <c r="S229" s="806"/>
      <c r="T229" s="809"/>
      <c r="U229" s="810"/>
      <c r="V229" s="811"/>
      <c r="W229" s="783">
        <f t="shared" si="151"/>
        <v>0</v>
      </c>
      <c r="X229" s="807"/>
      <c r="Y229" s="809"/>
      <c r="Z229" s="810"/>
      <c r="AA229" s="811"/>
      <c r="AB229" s="783">
        <f t="shared" si="152"/>
        <v>0</v>
      </c>
      <c r="AC229" s="808"/>
      <c r="AD229" s="809"/>
      <c r="AE229" s="810"/>
      <c r="AF229" s="811"/>
      <c r="AG229" s="783">
        <f t="shared" si="153"/>
        <v>0</v>
      </c>
      <c r="AH229" s="812"/>
      <c r="AI229" s="813"/>
      <c r="AJ229" s="814"/>
      <c r="AK229" s="815"/>
      <c r="AL229" s="783">
        <f t="shared" si="154"/>
        <v>0</v>
      </c>
      <c r="AM229" s="769"/>
      <c r="AN229" s="810"/>
      <c r="AO229" s="811"/>
      <c r="AP229" s="783">
        <f t="shared" si="155"/>
        <v>0</v>
      </c>
      <c r="AQ229" s="812"/>
      <c r="AR229" s="798">
        <f>IF($AG230&gt;0,IF((INT(100*$AG230/$AM230)-$K$4)&gt;0,IF(INT(100*$AG230/$AM230)=100,100,INT(100*$AG230/$AM230)-$K$4),0),0)</f>
        <v>0</v>
      </c>
      <c r="AS229" s="814"/>
      <c r="AT229" s="815"/>
      <c r="AU229" s="783">
        <f t="shared" si="156"/>
        <v>0</v>
      </c>
      <c r="AV229" s="769"/>
    </row>
    <row r="230" spans="1:48" ht="17.25" customHeight="1">
      <c r="A230" s="816"/>
      <c r="B230" s="817"/>
      <c r="C230" s="817"/>
      <c r="D230" s="817"/>
      <c r="E230" s="817"/>
      <c r="F230" s="817"/>
      <c r="G230" s="817"/>
      <c r="H230" s="817"/>
      <c r="I230" s="757">
        <f>H229</f>
        <v>25</v>
      </c>
      <c r="J230" s="838" t="s">
        <v>760</v>
      </c>
      <c r="K230" s="839" t="str">
        <f>IF(AR230&gt;0,AR230,"- ")</f>
        <v xml:space="preserve">- </v>
      </c>
      <c r="L230" s="820" t="s">
        <v>761</v>
      </c>
      <c r="M230" s="821">
        <f>SUM(M222:M229)</f>
        <v>0</v>
      </c>
      <c r="N230" s="822"/>
      <c r="O230" s="823"/>
      <c r="P230" s="823"/>
      <c r="Q230" s="824"/>
      <c r="R230" s="825">
        <f>SUM(R222:R229)</f>
        <v>0</v>
      </c>
      <c r="S230" s="826"/>
      <c r="T230" s="823"/>
      <c r="U230" s="823"/>
      <c r="V230" s="824"/>
      <c r="W230" s="825">
        <f>SUM(W222:W229)</f>
        <v>0</v>
      </c>
      <c r="X230" s="827"/>
      <c r="Y230" s="823"/>
      <c r="Z230" s="823"/>
      <c r="AA230" s="824"/>
      <c r="AB230" s="825">
        <f>SUM(AB222:AB229)</f>
        <v>0</v>
      </c>
      <c r="AC230" s="827"/>
      <c r="AD230" s="823"/>
      <c r="AE230" s="823"/>
      <c r="AF230" s="824"/>
      <c r="AG230" s="825">
        <f>SUM(AG222:AG229)</f>
        <v>0</v>
      </c>
      <c r="AH230" s="828"/>
      <c r="AI230" s="829"/>
      <c r="AJ230" s="829"/>
      <c r="AK230" s="829"/>
      <c r="AL230" s="825">
        <f>SUM(AL222:AL229)</f>
        <v>0</v>
      </c>
      <c r="AM230" s="830">
        <f>R230+W230+AB230+AG230+AL230</f>
        <v>0</v>
      </c>
      <c r="AN230" s="823"/>
      <c r="AO230" s="824"/>
      <c r="AP230" s="825">
        <f>SUM(AP222:AP229)</f>
        <v>0</v>
      </c>
      <c r="AQ230" s="828"/>
      <c r="AR230" s="833">
        <f>IF($AL230&gt;0,IF((INT(100*$AL230/$AM230)-$K$4)&gt;0,IF(INT(100*$AL230/$AM230)=100,100,INT(100*$AL230/$AM230)-$K$4),0),0)</f>
        <v>0</v>
      </c>
      <c r="AS230" s="829"/>
      <c r="AT230" s="829"/>
      <c r="AU230" s="825">
        <f>SUM(AU222:AU229)</f>
        <v>0</v>
      </c>
      <c r="AV230" s="830">
        <f>AA230+AF230+AK230+AP230+AU230</f>
        <v>0</v>
      </c>
    </row>
    <row r="231" spans="1:48" ht="17.25" customHeight="1">
      <c r="A231" s="757">
        <f>K231</f>
        <v>26</v>
      </c>
      <c r="B231" s="758"/>
      <c r="C231" s="758"/>
      <c r="D231" s="758"/>
      <c r="E231" s="758"/>
      <c r="F231" s="758"/>
      <c r="G231" s="758"/>
      <c r="H231" s="758"/>
      <c r="I231" s="759"/>
      <c r="J231" s="834" t="s">
        <v>753</v>
      </c>
      <c r="K231" s="761">
        <f>K222+1</f>
        <v>26</v>
      </c>
      <c r="L231" s="762"/>
      <c r="M231" s="763"/>
      <c r="N231" s="840"/>
      <c r="O231" s="765"/>
      <c r="P231" s="765"/>
      <c r="Q231" s="766"/>
      <c r="R231" s="783">
        <f>ROUNDDOWN(O231*P231-Q231*P231,3)</f>
        <v>0</v>
      </c>
      <c r="S231" s="840"/>
      <c r="T231" s="765"/>
      <c r="U231" s="765"/>
      <c r="V231" s="766"/>
      <c r="W231" s="783">
        <f>ROUNDDOWN(T231*U231-V231*U231,3)</f>
        <v>0</v>
      </c>
      <c r="X231" s="768"/>
      <c r="Y231" s="765"/>
      <c r="Z231" s="765"/>
      <c r="AA231" s="766"/>
      <c r="AB231" s="783">
        <f>ROUNDDOWN(Y231*Z231-AA231*Z231,3)</f>
        <v>0</v>
      </c>
      <c r="AC231" s="768"/>
      <c r="AD231" s="765"/>
      <c r="AE231" s="765"/>
      <c r="AF231" s="766"/>
      <c r="AG231" s="783">
        <f>ROUNDDOWN(AD231*AE231-AF231*AE231,3)</f>
        <v>0</v>
      </c>
      <c r="AH231" s="844"/>
      <c r="AI231" s="765"/>
      <c r="AJ231" s="765"/>
      <c r="AK231" s="841"/>
      <c r="AL231" s="783">
        <f>ROUNDDOWN(AI231*AJ231-AK231*AJ231,3)</f>
        <v>0</v>
      </c>
      <c r="AM231" s="842"/>
      <c r="AN231" s="765"/>
      <c r="AO231" s="766"/>
      <c r="AP231" s="783">
        <f>ROUNDDOWN(AM231*AN231-AO231*AN231,3)</f>
        <v>0</v>
      </c>
      <c r="AQ231" s="844"/>
      <c r="AR231" s="773"/>
      <c r="AS231" s="765"/>
      <c r="AT231" s="841"/>
      <c r="AU231" s="783">
        <f>ROUNDDOWN(AR231*AS231-AT231*AS231,3)</f>
        <v>0</v>
      </c>
      <c r="AV231" s="842"/>
    </row>
    <row r="232" spans="1:48" ht="17.25" customHeight="1">
      <c r="A232" s="774"/>
      <c r="B232" s="757">
        <f>A231</f>
        <v>26</v>
      </c>
      <c r="I232" s="775"/>
      <c r="J232" s="776" t="s">
        <v>754</v>
      </c>
      <c r="K232" s="777"/>
      <c r="L232" s="778"/>
      <c r="M232" s="779"/>
      <c r="N232" s="795"/>
      <c r="O232" s="781"/>
      <c r="P232" s="781"/>
      <c r="Q232" s="782"/>
      <c r="R232" s="783">
        <f t="shared" ref="R232:R238" si="157">ROUNDDOWN(O232*P232-Q232*P232,3)</f>
        <v>0</v>
      </c>
      <c r="S232" s="795"/>
      <c r="T232" s="781"/>
      <c r="U232" s="781"/>
      <c r="V232" s="782"/>
      <c r="W232" s="783">
        <f t="shared" ref="W232:W238" si="158">ROUNDDOWN(T232*U232-V232*U232,3)</f>
        <v>0</v>
      </c>
      <c r="X232" s="784"/>
      <c r="Y232" s="781"/>
      <c r="Z232" s="781"/>
      <c r="AA232" s="782"/>
      <c r="AB232" s="783">
        <f t="shared" ref="AB232:AB238" si="159">ROUNDDOWN(Y232*Z232-AA232*Z232,3)</f>
        <v>0</v>
      </c>
      <c r="AC232" s="787"/>
      <c r="AD232" s="781"/>
      <c r="AE232" s="781"/>
      <c r="AF232" s="782"/>
      <c r="AG232" s="783">
        <f t="shared" ref="AG232:AG238" si="160">ROUNDDOWN(AD232*AE232-AF232*AE232,3)</f>
        <v>0</v>
      </c>
      <c r="AH232" s="788"/>
      <c r="AI232" s="789"/>
      <c r="AJ232" s="790"/>
      <c r="AK232" s="791"/>
      <c r="AL232" s="783">
        <f t="shared" ref="AL232:AL238" si="161">ROUNDDOWN(AI232*AJ232-AK232*AJ232,3)</f>
        <v>0</v>
      </c>
      <c r="AM232" s="769"/>
      <c r="AN232" s="781"/>
      <c r="AO232" s="782"/>
      <c r="AP232" s="783">
        <f t="shared" ref="AP232:AP238" si="162">ROUNDDOWN(AM232*AN232-AO232*AN232,3)</f>
        <v>0</v>
      </c>
      <c r="AQ232" s="788"/>
      <c r="AR232" s="773"/>
      <c r="AS232" s="790"/>
      <c r="AT232" s="791"/>
      <c r="AU232" s="783">
        <f t="shared" ref="AU232:AU238" si="163">ROUNDDOWN(AR232*AS232-AT232*AS232,3)</f>
        <v>0</v>
      </c>
      <c r="AV232" s="769"/>
    </row>
    <row r="233" spans="1:48" ht="17.25" customHeight="1">
      <c r="A233" s="774"/>
      <c r="C233" s="757">
        <f>B232</f>
        <v>26</v>
      </c>
      <c r="I233" s="775"/>
      <c r="J233" s="776" t="s">
        <v>755</v>
      </c>
      <c r="K233" s="794">
        <f>INT(1000*AM239)/1000</f>
        <v>0</v>
      </c>
      <c r="L233" s="778"/>
      <c r="M233" s="779"/>
      <c r="N233" s="795"/>
      <c r="O233" s="781"/>
      <c r="P233" s="781"/>
      <c r="Q233" s="782"/>
      <c r="R233" s="783">
        <f t="shared" si="157"/>
        <v>0</v>
      </c>
      <c r="S233" s="795"/>
      <c r="T233" s="781"/>
      <c r="U233" s="781"/>
      <c r="V233" s="782"/>
      <c r="W233" s="783">
        <f t="shared" si="158"/>
        <v>0</v>
      </c>
      <c r="X233" s="787"/>
      <c r="Y233" s="781"/>
      <c r="Z233" s="781"/>
      <c r="AA233" s="782"/>
      <c r="AB233" s="783">
        <f t="shared" si="159"/>
        <v>0</v>
      </c>
      <c r="AC233" s="787"/>
      <c r="AD233" s="781"/>
      <c r="AE233" s="781"/>
      <c r="AF233" s="782"/>
      <c r="AG233" s="783">
        <f t="shared" si="160"/>
        <v>0</v>
      </c>
      <c r="AH233" s="788"/>
      <c r="AI233" s="789"/>
      <c r="AJ233" s="790"/>
      <c r="AK233" s="791"/>
      <c r="AL233" s="783">
        <f t="shared" si="161"/>
        <v>0</v>
      </c>
      <c r="AM233" s="769"/>
      <c r="AN233" s="781"/>
      <c r="AO233" s="782"/>
      <c r="AP233" s="783">
        <f t="shared" si="162"/>
        <v>0</v>
      </c>
      <c r="AQ233" s="788"/>
      <c r="AR233" s="773"/>
      <c r="AS233" s="790"/>
      <c r="AT233" s="791"/>
      <c r="AU233" s="783">
        <f t="shared" si="163"/>
        <v>0</v>
      </c>
      <c r="AV233" s="769"/>
    </row>
    <row r="234" spans="1:48" ht="17.25" customHeight="1">
      <c r="A234" s="774"/>
      <c r="D234" s="757">
        <f>C233</f>
        <v>26</v>
      </c>
      <c r="I234" s="775"/>
      <c r="J234" s="776" t="s">
        <v>123</v>
      </c>
      <c r="K234" s="796">
        <f>IF(M239&gt;0,INT(100*(AM239)/M239),0)</f>
        <v>0</v>
      </c>
      <c r="L234" s="778"/>
      <c r="M234" s="779"/>
      <c r="N234" s="795"/>
      <c r="O234" s="781"/>
      <c r="P234" s="781"/>
      <c r="Q234" s="782"/>
      <c r="R234" s="783">
        <f t="shared" si="157"/>
        <v>0</v>
      </c>
      <c r="S234" s="795"/>
      <c r="T234" s="781"/>
      <c r="U234" s="781"/>
      <c r="V234" s="782"/>
      <c r="W234" s="783">
        <f t="shared" si="158"/>
        <v>0</v>
      </c>
      <c r="X234" s="787"/>
      <c r="Y234" s="781"/>
      <c r="Z234" s="781"/>
      <c r="AA234" s="782"/>
      <c r="AB234" s="783">
        <f t="shared" si="159"/>
        <v>0</v>
      </c>
      <c r="AC234" s="787"/>
      <c r="AD234" s="781"/>
      <c r="AE234" s="781"/>
      <c r="AF234" s="782"/>
      <c r="AG234" s="783">
        <f t="shared" si="160"/>
        <v>0</v>
      </c>
      <c r="AH234" s="788"/>
      <c r="AI234" s="789"/>
      <c r="AJ234" s="790"/>
      <c r="AK234" s="791"/>
      <c r="AL234" s="783">
        <f t="shared" si="161"/>
        <v>0</v>
      </c>
      <c r="AM234" s="769"/>
      <c r="AN234" s="781"/>
      <c r="AO234" s="782"/>
      <c r="AP234" s="783">
        <f t="shared" si="162"/>
        <v>0</v>
      </c>
      <c r="AQ234" s="788"/>
      <c r="AR234" s="773"/>
      <c r="AS234" s="790"/>
      <c r="AT234" s="791"/>
      <c r="AU234" s="783">
        <f t="shared" si="163"/>
        <v>0</v>
      </c>
      <c r="AV234" s="769"/>
    </row>
    <row r="235" spans="1:48" ht="17.25" customHeight="1">
      <c r="A235" s="774"/>
      <c r="E235" s="757">
        <f>D234</f>
        <v>26</v>
      </c>
      <c r="I235" s="775"/>
      <c r="J235" s="776" t="s">
        <v>756</v>
      </c>
      <c r="K235" s="797" t="str">
        <f>IF(AR235&gt;0,AR235,"- ")</f>
        <v xml:space="preserve">- </v>
      </c>
      <c r="L235" s="778"/>
      <c r="M235" s="779"/>
      <c r="N235" s="795"/>
      <c r="O235" s="781"/>
      <c r="P235" s="781"/>
      <c r="Q235" s="782"/>
      <c r="R235" s="783">
        <f t="shared" si="157"/>
        <v>0</v>
      </c>
      <c r="S235" s="795"/>
      <c r="T235" s="781"/>
      <c r="U235" s="781"/>
      <c r="V235" s="782"/>
      <c r="W235" s="783">
        <f t="shared" si="158"/>
        <v>0</v>
      </c>
      <c r="X235" s="787"/>
      <c r="Y235" s="781"/>
      <c r="Z235" s="781"/>
      <c r="AA235" s="782"/>
      <c r="AB235" s="783">
        <f t="shared" si="159"/>
        <v>0</v>
      </c>
      <c r="AC235" s="787"/>
      <c r="AD235" s="781"/>
      <c r="AE235" s="781"/>
      <c r="AF235" s="782"/>
      <c r="AG235" s="783">
        <f t="shared" si="160"/>
        <v>0</v>
      </c>
      <c r="AH235" s="788"/>
      <c r="AI235" s="789"/>
      <c r="AJ235" s="790"/>
      <c r="AK235" s="791"/>
      <c r="AL235" s="783">
        <f t="shared" si="161"/>
        <v>0</v>
      </c>
      <c r="AM235" s="769"/>
      <c r="AN235" s="781"/>
      <c r="AO235" s="782"/>
      <c r="AP235" s="783">
        <f t="shared" si="162"/>
        <v>0</v>
      </c>
      <c r="AQ235" s="788"/>
      <c r="AR235" s="798">
        <f>IF($R239&gt;0,IF((INT(100*$R239/$AM239)-$K$4)&gt;0,IF(INT(100*$R239/$AM239)=100,100,INT(100*$R239/$AM239)-$K$4),0),0)</f>
        <v>0</v>
      </c>
      <c r="AS235" s="790"/>
      <c r="AT235" s="791"/>
      <c r="AU235" s="783">
        <f t="shared" si="163"/>
        <v>0</v>
      </c>
      <c r="AV235" s="769"/>
    </row>
    <row r="236" spans="1:48" ht="17.25" customHeight="1">
      <c r="A236" s="774"/>
      <c r="F236" s="757">
        <f>E235</f>
        <v>26</v>
      </c>
      <c r="I236" s="775"/>
      <c r="J236" s="776" t="s">
        <v>757</v>
      </c>
      <c r="K236" s="797" t="str">
        <f>IF(AR236&gt;0,AR236,"- ")</f>
        <v xml:space="preserve">- </v>
      </c>
      <c r="L236" s="778"/>
      <c r="M236" s="779"/>
      <c r="N236" s="795"/>
      <c r="O236" s="781"/>
      <c r="P236" s="781"/>
      <c r="Q236" s="782"/>
      <c r="R236" s="783">
        <f t="shared" si="157"/>
        <v>0</v>
      </c>
      <c r="S236" s="795"/>
      <c r="T236" s="781"/>
      <c r="U236" s="781"/>
      <c r="V236" s="782"/>
      <c r="W236" s="783">
        <f t="shared" si="158"/>
        <v>0</v>
      </c>
      <c r="X236" s="787"/>
      <c r="Y236" s="781"/>
      <c r="Z236" s="781"/>
      <c r="AA236" s="782"/>
      <c r="AB236" s="783">
        <f t="shared" si="159"/>
        <v>0</v>
      </c>
      <c r="AC236" s="787"/>
      <c r="AD236" s="781"/>
      <c r="AE236" s="781"/>
      <c r="AF236" s="782"/>
      <c r="AG236" s="783">
        <f t="shared" si="160"/>
        <v>0</v>
      </c>
      <c r="AH236" s="788"/>
      <c r="AI236" s="789"/>
      <c r="AJ236" s="790"/>
      <c r="AK236" s="791"/>
      <c r="AL236" s="783">
        <f t="shared" si="161"/>
        <v>0</v>
      </c>
      <c r="AM236" s="769"/>
      <c r="AN236" s="781"/>
      <c r="AO236" s="782"/>
      <c r="AP236" s="783">
        <f t="shared" si="162"/>
        <v>0</v>
      </c>
      <c r="AQ236" s="788"/>
      <c r="AR236" s="798">
        <f>IF($W239&gt;0,IF((INT(100*$W239/$AM239)-$K$4)&gt;0,IF(INT(100*$W239/$AM239)=100,100,INT(100*$W239/$AM239)-$K$4),0),0)</f>
        <v>0</v>
      </c>
      <c r="AS236" s="790"/>
      <c r="AT236" s="791"/>
      <c r="AU236" s="783">
        <f t="shared" si="163"/>
        <v>0</v>
      </c>
      <c r="AV236" s="769"/>
    </row>
    <row r="237" spans="1:48" ht="17.25" customHeight="1">
      <c r="A237" s="774"/>
      <c r="G237" s="757">
        <f>F236</f>
        <v>26</v>
      </c>
      <c r="I237" s="775"/>
      <c r="J237" s="776" t="s">
        <v>758</v>
      </c>
      <c r="K237" s="797" t="str">
        <f>IF(AR237&gt;0,AR237,"- ")</f>
        <v xml:space="preserve">- </v>
      </c>
      <c r="L237" s="778"/>
      <c r="M237" s="779"/>
      <c r="N237" s="795"/>
      <c r="O237" s="781"/>
      <c r="P237" s="781"/>
      <c r="Q237" s="782"/>
      <c r="R237" s="783">
        <f t="shared" si="157"/>
        <v>0</v>
      </c>
      <c r="S237" s="795"/>
      <c r="T237" s="781"/>
      <c r="U237" s="781"/>
      <c r="V237" s="782"/>
      <c r="W237" s="783">
        <f t="shared" si="158"/>
        <v>0</v>
      </c>
      <c r="X237" s="787"/>
      <c r="Y237" s="781"/>
      <c r="Z237" s="781"/>
      <c r="AA237" s="782"/>
      <c r="AB237" s="783">
        <f t="shared" si="159"/>
        <v>0</v>
      </c>
      <c r="AC237" s="787"/>
      <c r="AD237" s="781"/>
      <c r="AE237" s="781"/>
      <c r="AF237" s="782"/>
      <c r="AG237" s="783">
        <f t="shared" si="160"/>
        <v>0</v>
      </c>
      <c r="AH237" s="788"/>
      <c r="AI237" s="789"/>
      <c r="AJ237" s="790"/>
      <c r="AK237" s="791"/>
      <c r="AL237" s="783">
        <f t="shared" si="161"/>
        <v>0</v>
      </c>
      <c r="AM237" s="769"/>
      <c r="AN237" s="781"/>
      <c r="AO237" s="782"/>
      <c r="AP237" s="783">
        <f t="shared" si="162"/>
        <v>0</v>
      </c>
      <c r="AQ237" s="788"/>
      <c r="AR237" s="798">
        <f>IF($AB239&gt;0,IF((INT(100*$AB239/$AM239)-$K$4)&gt;0,IF(INT(100*$AB239/$AM239)=100,100,INT(100*$AB239/$AM239)-$K$4),0),0)</f>
        <v>0</v>
      </c>
      <c r="AS237" s="790"/>
      <c r="AT237" s="791"/>
      <c r="AU237" s="783">
        <f t="shared" si="163"/>
        <v>0</v>
      </c>
      <c r="AV237" s="769"/>
    </row>
    <row r="238" spans="1:48" ht="17.25" customHeight="1">
      <c r="A238" s="774"/>
      <c r="H238" s="757">
        <f>G237</f>
        <v>26</v>
      </c>
      <c r="I238" s="799"/>
      <c r="J238" s="776" t="s">
        <v>759</v>
      </c>
      <c r="K238" s="797" t="str">
        <f>IF(AR238&gt;0,AR238,"- ")</f>
        <v xml:space="preserve">- </v>
      </c>
      <c r="L238" s="800"/>
      <c r="M238" s="801"/>
      <c r="N238" s="806"/>
      <c r="O238" s="809"/>
      <c r="P238" s="810"/>
      <c r="Q238" s="811"/>
      <c r="R238" s="783">
        <f t="shared" si="157"/>
        <v>0</v>
      </c>
      <c r="S238" s="806"/>
      <c r="T238" s="809"/>
      <c r="U238" s="810"/>
      <c r="V238" s="811"/>
      <c r="W238" s="783">
        <f t="shared" si="158"/>
        <v>0</v>
      </c>
      <c r="X238" s="807"/>
      <c r="Y238" s="809"/>
      <c r="Z238" s="810"/>
      <c r="AA238" s="811"/>
      <c r="AB238" s="783">
        <f t="shared" si="159"/>
        <v>0</v>
      </c>
      <c r="AC238" s="808"/>
      <c r="AD238" s="809"/>
      <c r="AE238" s="810"/>
      <c r="AF238" s="811"/>
      <c r="AG238" s="783">
        <f t="shared" si="160"/>
        <v>0</v>
      </c>
      <c r="AH238" s="812"/>
      <c r="AI238" s="813"/>
      <c r="AJ238" s="814"/>
      <c r="AK238" s="815"/>
      <c r="AL238" s="783">
        <f t="shared" si="161"/>
        <v>0</v>
      </c>
      <c r="AM238" s="769"/>
      <c r="AN238" s="810"/>
      <c r="AO238" s="811"/>
      <c r="AP238" s="783">
        <f t="shared" si="162"/>
        <v>0</v>
      </c>
      <c r="AQ238" s="812"/>
      <c r="AR238" s="798">
        <f>IF($AG239&gt;0,IF((INT(100*$AG239/$AM239)-$K$4)&gt;0,IF(INT(100*$AG239/$AM239)=100,100,INT(100*$AG239/$AM239)-$K$4),0),0)</f>
        <v>0</v>
      </c>
      <c r="AS238" s="814"/>
      <c r="AT238" s="815"/>
      <c r="AU238" s="783">
        <f t="shared" si="163"/>
        <v>0</v>
      </c>
      <c r="AV238" s="769"/>
    </row>
    <row r="239" spans="1:48" s="831" customFormat="1" ht="17.25" customHeight="1">
      <c r="A239" s="816"/>
      <c r="B239" s="817"/>
      <c r="C239" s="817"/>
      <c r="D239" s="817"/>
      <c r="E239" s="817"/>
      <c r="F239" s="817"/>
      <c r="G239" s="817"/>
      <c r="H239" s="817"/>
      <c r="I239" s="757">
        <f>H238</f>
        <v>26</v>
      </c>
      <c r="J239" s="818" t="s">
        <v>760</v>
      </c>
      <c r="K239" s="819" t="str">
        <f>IF(AR239&gt;0,AR239,"- ")</f>
        <v xml:space="preserve">- </v>
      </c>
      <c r="L239" s="820" t="s">
        <v>761</v>
      </c>
      <c r="M239" s="821">
        <f>SUM(M231:M238)</f>
        <v>0</v>
      </c>
      <c r="N239" s="822"/>
      <c r="O239" s="823"/>
      <c r="P239" s="823"/>
      <c r="Q239" s="824"/>
      <c r="R239" s="825">
        <f>SUM(R231:R238)</f>
        <v>0</v>
      </c>
      <c r="S239" s="826"/>
      <c r="T239" s="823"/>
      <c r="U239" s="823"/>
      <c r="V239" s="824"/>
      <c r="W239" s="825">
        <f>SUM(W231:W238)</f>
        <v>0</v>
      </c>
      <c r="X239" s="827"/>
      <c r="Y239" s="823"/>
      <c r="Z239" s="823"/>
      <c r="AA239" s="824"/>
      <c r="AB239" s="825">
        <f>SUM(AB231:AB238)</f>
        <v>0</v>
      </c>
      <c r="AC239" s="827"/>
      <c r="AD239" s="823"/>
      <c r="AE239" s="823"/>
      <c r="AF239" s="824"/>
      <c r="AG239" s="825">
        <f>SUM(AG231:AG238)</f>
        <v>0</v>
      </c>
      <c r="AH239" s="828"/>
      <c r="AI239" s="829"/>
      <c r="AJ239" s="829"/>
      <c r="AK239" s="829"/>
      <c r="AL239" s="825">
        <f>SUM(AL231:AL238)</f>
        <v>0</v>
      </c>
      <c r="AM239" s="830">
        <f>R239+W239+AB239+AG239+AL239</f>
        <v>0</v>
      </c>
      <c r="AN239" s="823"/>
      <c r="AO239" s="824"/>
      <c r="AP239" s="825">
        <f>SUM(AP231:AP238)</f>
        <v>0</v>
      </c>
      <c r="AQ239" s="828"/>
      <c r="AR239" s="833">
        <f>IF($AL239&gt;0,IF((INT(100*$AL239/$AM239)-$K$4)&gt;0,IF(INT(100*$AL239/$AM239)=100,100,INT(100*$AL239/$AM239)-$K$4),0),0)</f>
        <v>0</v>
      </c>
      <c r="AS239" s="829"/>
      <c r="AT239" s="829"/>
      <c r="AU239" s="825">
        <f>SUM(AU231:AU238)</f>
        <v>0</v>
      </c>
      <c r="AV239" s="830">
        <f>AA239+AF239+AK239+AP239+AU239</f>
        <v>0</v>
      </c>
    </row>
    <row r="240" spans="1:48" ht="17.25" customHeight="1">
      <c r="A240" s="757">
        <f>K240</f>
        <v>27</v>
      </c>
      <c r="B240" s="758"/>
      <c r="C240" s="758"/>
      <c r="D240" s="758"/>
      <c r="E240" s="758"/>
      <c r="F240" s="758"/>
      <c r="G240" s="758"/>
      <c r="H240" s="758"/>
      <c r="I240" s="759"/>
      <c r="J240" s="834" t="s">
        <v>753</v>
      </c>
      <c r="K240" s="835">
        <f>K231+1</f>
        <v>27</v>
      </c>
      <c r="L240" s="762"/>
      <c r="M240" s="763"/>
      <c r="N240" s="840"/>
      <c r="O240" s="765"/>
      <c r="P240" s="765"/>
      <c r="Q240" s="766"/>
      <c r="R240" s="783">
        <f>ROUNDDOWN(O240*P240-Q240*P240,3)</f>
        <v>0</v>
      </c>
      <c r="S240" s="840"/>
      <c r="T240" s="765"/>
      <c r="U240" s="765"/>
      <c r="V240" s="766"/>
      <c r="W240" s="783">
        <f>ROUNDDOWN(T240*U240-V240*U240,3)</f>
        <v>0</v>
      </c>
      <c r="X240" s="768"/>
      <c r="Y240" s="765"/>
      <c r="Z240" s="765"/>
      <c r="AA240" s="766"/>
      <c r="AB240" s="783">
        <f>ROUNDDOWN(Y240*Z240-AA240*Z240,3)</f>
        <v>0</v>
      </c>
      <c r="AC240" s="768"/>
      <c r="AD240" s="765"/>
      <c r="AE240" s="765"/>
      <c r="AF240" s="766"/>
      <c r="AG240" s="783">
        <f>ROUNDDOWN(AD240*AE240-AF240*AE240,3)</f>
        <v>0</v>
      </c>
      <c r="AH240" s="844"/>
      <c r="AI240" s="765"/>
      <c r="AJ240" s="765"/>
      <c r="AK240" s="841"/>
      <c r="AL240" s="783">
        <f>ROUNDDOWN(AI240*AJ240-AK240*AJ240,3)</f>
        <v>0</v>
      </c>
      <c r="AM240" s="842"/>
      <c r="AN240" s="765"/>
      <c r="AO240" s="766"/>
      <c r="AP240" s="783">
        <f>ROUNDDOWN(AM240*AN240-AO240*AN240,3)</f>
        <v>0</v>
      </c>
      <c r="AQ240" s="844"/>
      <c r="AR240" s="773"/>
      <c r="AS240" s="765"/>
      <c r="AT240" s="841"/>
      <c r="AU240" s="783">
        <f>ROUNDDOWN(AR240*AS240-AT240*AS240,3)</f>
        <v>0</v>
      </c>
      <c r="AV240" s="842"/>
    </row>
    <row r="241" spans="1:48" ht="17.25" customHeight="1">
      <c r="A241" s="774"/>
      <c r="B241" s="757">
        <f>A240</f>
        <v>27</v>
      </c>
      <c r="I241" s="775"/>
      <c r="J241" s="837" t="s">
        <v>754</v>
      </c>
      <c r="K241" s="777"/>
      <c r="L241" s="778"/>
      <c r="M241" s="779"/>
      <c r="N241" s="795"/>
      <c r="O241" s="781"/>
      <c r="P241" s="781"/>
      <c r="Q241" s="782"/>
      <c r="R241" s="783">
        <f t="shared" ref="R241:R247" si="164">ROUNDDOWN(O241*P241-Q241*P241,3)</f>
        <v>0</v>
      </c>
      <c r="S241" s="795"/>
      <c r="T241" s="781"/>
      <c r="U241" s="781"/>
      <c r="V241" s="782"/>
      <c r="W241" s="783">
        <f t="shared" ref="W241:W247" si="165">ROUNDDOWN(T241*U241-V241*U241,3)</f>
        <v>0</v>
      </c>
      <c r="X241" s="784"/>
      <c r="Y241" s="781"/>
      <c r="Z241" s="781"/>
      <c r="AA241" s="782"/>
      <c r="AB241" s="783">
        <f t="shared" ref="AB241:AB247" si="166">ROUNDDOWN(Y241*Z241-AA241*Z241,3)</f>
        <v>0</v>
      </c>
      <c r="AC241" s="787"/>
      <c r="AD241" s="781"/>
      <c r="AE241" s="781"/>
      <c r="AF241" s="782"/>
      <c r="AG241" s="783">
        <f t="shared" ref="AG241:AG247" si="167">ROUNDDOWN(AD241*AE241-AF241*AE241,3)</f>
        <v>0</v>
      </c>
      <c r="AH241" s="788"/>
      <c r="AI241" s="789"/>
      <c r="AJ241" s="790"/>
      <c r="AK241" s="791"/>
      <c r="AL241" s="783">
        <f t="shared" ref="AL241:AL247" si="168">ROUNDDOWN(AI241*AJ241-AK241*AJ241,3)</f>
        <v>0</v>
      </c>
      <c r="AM241" s="769"/>
      <c r="AN241" s="781"/>
      <c r="AO241" s="782"/>
      <c r="AP241" s="783">
        <f t="shared" ref="AP241:AP247" si="169">ROUNDDOWN(AM241*AN241-AO241*AN241,3)</f>
        <v>0</v>
      </c>
      <c r="AQ241" s="788"/>
      <c r="AR241" s="773"/>
      <c r="AS241" s="790"/>
      <c r="AT241" s="791"/>
      <c r="AU241" s="783">
        <f t="shared" ref="AU241:AU247" si="170">ROUNDDOWN(AR241*AS241-AT241*AS241,3)</f>
        <v>0</v>
      </c>
      <c r="AV241" s="769"/>
    </row>
    <row r="242" spans="1:48" ht="17.25" customHeight="1">
      <c r="A242" s="774"/>
      <c r="C242" s="757">
        <f>B241</f>
        <v>27</v>
      </c>
      <c r="I242" s="775"/>
      <c r="J242" s="837" t="s">
        <v>755</v>
      </c>
      <c r="K242" s="794">
        <f>INT(1000*AM248)/1000</f>
        <v>0</v>
      </c>
      <c r="L242" s="778"/>
      <c r="M242" s="779"/>
      <c r="N242" s="795"/>
      <c r="O242" s="781"/>
      <c r="P242" s="781"/>
      <c r="Q242" s="782"/>
      <c r="R242" s="783">
        <f t="shared" si="164"/>
        <v>0</v>
      </c>
      <c r="S242" s="795"/>
      <c r="T242" s="781"/>
      <c r="U242" s="781"/>
      <c r="V242" s="782"/>
      <c r="W242" s="783">
        <f t="shared" si="165"/>
        <v>0</v>
      </c>
      <c r="X242" s="787"/>
      <c r="Y242" s="781"/>
      <c r="Z242" s="781"/>
      <c r="AA242" s="782"/>
      <c r="AB242" s="783">
        <f t="shared" si="166"/>
        <v>0</v>
      </c>
      <c r="AC242" s="787"/>
      <c r="AD242" s="781"/>
      <c r="AE242" s="781"/>
      <c r="AF242" s="782"/>
      <c r="AG242" s="783">
        <f t="shared" si="167"/>
        <v>0</v>
      </c>
      <c r="AH242" s="788"/>
      <c r="AI242" s="789"/>
      <c r="AJ242" s="790"/>
      <c r="AK242" s="791"/>
      <c r="AL242" s="783">
        <f t="shared" si="168"/>
        <v>0</v>
      </c>
      <c r="AM242" s="769"/>
      <c r="AN242" s="781"/>
      <c r="AO242" s="782"/>
      <c r="AP242" s="783">
        <f t="shared" si="169"/>
        <v>0</v>
      </c>
      <c r="AQ242" s="788"/>
      <c r="AR242" s="773"/>
      <c r="AS242" s="790"/>
      <c r="AT242" s="791"/>
      <c r="AU242" s="783">
        <f t="shared" si="170"/>
        <v>0</v>
      </c>
      <c r="AV242" s="769"/>
    </row>
    <row r="243" spans="1:48" ht="17.25" customHeight="1">
      <c r="A243" s="774"/>
      <c r="D243" s="757">
        <f>C242</f>
        <v>27</v>
      </c>
      <c r="I243" s="775"/>
      <c r="J243" s="837" t="s">
        <v>123</v>
      </c>
      <c r="K243" s="796">
        <f>IF(M248&gt;0,INT(100*(AM248)/M248),0)</f>
        <v>0</v>
      </c>
      <c r="L243" s="778"/>
      <c r="M243" s="779"/>
      <c r="N243" s="795"/>
      <c r="O243" s="781"/>
      <c r="P243" s="781"/>
      <c r="Q243" s="782"/>
      <c r="R243" s="783">
        <f t="shared" si="164"/>
        <v>0</v>
      </c>
      <c r="S243" s="795"/>
      <c r="T243" s="781"/>
      <c r="U243" s="781"/>
      <c r="V243" s="782"/>
      <c r="W243" s="783">
        <f t="shared" si="165"/>
        <v>0</v>
      </c>
      <c r="X243" s="787"/>
      <c r="Y243" s="781"/>
      <c r="Z243" s="781"/>
      <c r="AA243" s="782"/>
      <c r="AB243" s="783">
        <f t="shared" si="166"/>
        <v>0</v>
      </c>
      <c r="AC243" s="787"/>
      <c r="AD243" s="781"/>
      <c r="AE243" s="781"/>
      <c r="AF243" s="782"/>
      <c r="AG243" s="783">
        <f t="shared" si="167"/>
        <v>0</v>
      </c>
      <c r="AH243" s="788"/>
      <c r="AI243" s="789"/>
      <c r="AJ243" s="790"/>
      <c r="AK243" s="791"/>
      <c r="AL243" s="783">
        <f t="shared" si="168"/>
        <v>0</v>
      </c>
      <c r="AM243" s="769"/>
      <c r="AN243" s="781"/>
      <c r="AO243" s="782"/>
      <c r="AP243" s="783">
        <f t="shared" si="169"/>
        <v>0</v>
      </c>
      <c r="AQ243" s="788"/>
      <c r="AR243" s="773"/>
      <c r="AS243" s="790"/>
      <c r="AT243" s="791"/>
      <c r="AU243" s="783">
        <f t="shared" si="170"/>
        <v>0</v>
      </c>
      <c r="AV243" s="769"/>
    </row>
    <row r="244" spans="1:48" ht="17.25" customHeight="1">
      <c r="A244" s="774"/>
      <c r="E244" s="757">
        <f>D243</f>
        <v>27</v>
      </c>
      <c r="I244" s="775"/>
      <c r="J244" s="837" t="s">
        <v>756</v>
      </c>
      <c r="K244" s="797" t="str">
        <f>IF(AR244&gt;0,AR244,"- ")</f>
        <v xml:space="preserve">- </v>
      </c>
      <c r="L244" s="778"/>
      <c r="M244" s="779"/>
      <c r="N244" s="795"/>
      <c r="O244" s="781"/>
      <c r="P244" s="781"/>
      <c r="Q244" s="782"/>
      <c r="R244" s="783">
        <f t="shared" si="164"/>
        <v>0</v>
      </c>
      <c r="S244" s="795"/>
      <c r="T244" s="781"/>
      <c r="U244" s="781"/>
      <c r="V244" s="782"/>
      <c r="W244" s="783">
        <f t="shared" si="165"/>
        <v>0</v>
      </c>
      <c r="X244" s="787"/>
      <c r="Y244" s="781"/>
      <c r="Z244" s="781"/>
      <c r="AA244" s="782"/>
      <c r="AB244" s="783">
        <f t="shared" si="166"/>
        <v>0</v>
      </c>
      <c r="AC244" s="787"/>
      <c r="AD244" s="781"/>
      <c r="AE244" s="781"/>
      <c r="AF244" s="782"/>
      <c r="AG244" s="783">
        <f t="shared" si="167"/>
        <v>0</v>
      </c>
      <c r="AH244" s="788"/>
      <c r="AI244" s="789"/>
      <c r="AJ244" s="790"/>
      <c r="AK244" s="791"/>
      <c r="AL244" s="783">
        <f t="shared" si="168"/>
        <v>0</v>
      </c>
      <c r="AM244" s="769"/>
      <c r="AN244" s="781"/>
      <c r="AO244" s="782"/>
      <c r="AP244" s="783">
        <f t="shared" si="169"/>
        <v>0</v>
      </c>
      <c r="AQ244" s="788"/>
      <c r="AR244" s="798">
        <f>IF($R248&gt;0,IF((INT(100*$R248/$AM248)-$K$4)&gt;0,IF(INT(100*$R248/$AM248)=100,100,INT(100*$R248/$AM248)-$K$4),0),0)</f>
        <v>0</v>
      </c>
      <c r="AS244" s="790"/>
      <c r="AT244" s="791"/>
      <c r="AU244" s="783">
        <f t="shared" si="170"/>
        <v>0</v>
      </c>
      <c r="AV244" s="769"/>
    </row>
    <row r="245" spans="1:48" ht="17.25" customHeight="1">
      <c r="A245" s="774"/>
      <c r="F245" s="757">
        <f>E244</f>
        <v>27</v>
      </c>
      <c r="I245" s="775"/>
      <c r="J245" s="837" t="s">
        <v>757</v>
      </c>
      <c r="K245" s="797" t="str">
        <f>IF(AR245&gt;0,AR245,"- ")</f>
        <v xml:space="preserve">- </v>
      </c>
      <c r="L245" s="778"/>
      <c r="M245" s="779"/>
      <c r="N245" s="795"/>
      <c r="O245" s="781"/>
      <c r="P245" s="781"/>
      <c r="Q245" s="782"/>
      <c r="R245" s="783">
        <f t="shared" si="164"/>
        <v>0</v>
      </c>
      <c r="S245" s="795"/>
      <c r="T245" s="781"/>
      <c r="U245" s="781"/>
      <c r="V245" s="782"/>
      <c r="W245" s="783">
        <f t="shared" si="165"/>
        <v>0</v>
      </c>
      <c r="X245" s="787"/>
      <c r="Y245" s="781"/>
      <c r="Z245" s="781"/>
      <c r="AA245" s="782"/>
      <c r="AB245" s="783">
        <f t="shared" si="166"/>
        <v>0</v>
      </c>
      <c r="AC245" s="787"/>
      <c r="AD245" s="781"/>
      <c r="AE245" s="781"/>
      <c r="AF245" s="782"/>
      <c r="AG245" s="783">
        <f t="shared" si="167"/>
        <v>0</v>
      </c>
      <c r="AH245" s="788"/>
      <c r="AI245" s="789"/>
      <c r="AJ245" s="790"/>
      <c r="AK245" s="791"/>
      <c r="AL245" s="783">
        <f t="shared" si="168"/>
        <v>0</v>
      </c>
      <c r="AM245" s="769"/>
      <c r="AN245" s="781"/>
      <c r="AO245" s="782"/>
      <c r="AP245" s="783">
        <f t="shared" si="169"/>
        <v>0</v>
      </c>
      <c r="AQ245" s="788"/>
      <c r="AR245" s="798">
        <f>IF($W248&gt;0,IF((INT(100*$W248/$AM248)-$K$4)&gt;0,IF(INT(100*$W248/$AM248)=100,100,INT(100*$W248/$AM248)-$K$4),0),0)</f>
        <v>0</v>
      </c>
      <c r="AS245" s="790"/>
      <c r="AT245" s="791"/>
      <c r="AU245" s="783">
        <f t="shared" si="170"/>
        <v>0</v>
      </c>
      <c r="AV245" s="769"/>
    </row>
    <row r="246" spans="1:48" ht="17.25" customHeight="1">
      <c r="A246" s="774"/>
      <c r="G246" s="757">
        <f>F245</f>
        <v>27</v>
      </c>
      <c r="I246" s="775"/>
      <c r="J246" s="837" t="s">
        <v>758</v>
      </c>
      <c r="K246" s="797" t="str">
        <f>IF(AR246&gt;0,AR246,"- ")</f>
        <v xml:space="preserve">- </v>
      </c>
      <c r="L246" s="778"/>
      <c r="M246" s="779"/>
      <c r="N246" s="795"/>
      <c r="O246" s="781"/>
      <c r="P246" s="781"/>
      <c r="Q246" s="782"/>
      <c r="R246" s="783">
        <f t="shared" si="164"/>
        <v>0</v>
      </c>
      <c r="S246" s="795"/>
      <c r="T246" s="781"/>
      <c r="U246" s="781"/>
      <c r="V246" s="782"/>
      <c r="W246" s="783">
        <f t="shared" si="165"/>
        <v>0</v>
      </c>
      <c r="X246" s="787"/>
      <c r="Y246" s="781"/>
      <c r="Z246" s="781"/>
      <c r="AA246" s="782"/>
      <c r="AB246" s="783">
        <f t="shared" si="166"/>
        <v>0</v>
      </c>
      <c r="AC246" s="787"/>
      <c r="AD246" s="781"/>
      <c r="AE246" s="781"/>
      <c r="AF246" s="782"/>
      <c r="AG246" s="783">
        <f t="shared" si="167"/>
        <v>0</v>
      </c>
      <c r="AH246" s="788"/>
      <c r="AI246" s="789"/>
      <c r="AJ246" s="790"/>
      <c r="AK246" s="791"/>
      <c r="AL246" s="783">
        <f t="shared" si="168"/>
        <v>0</v>
      </c>
      <c r="AM246" s="769"/>
      <c r="AN246" s="781"/>
      <c r="AO246" s="782"/>
      <c r="AP246" s="783">
        <f t="shared" si="169"/>
        <v>0</v>
      </c>
      <c r="AQ246" s="788"/>
      <c r="AR246" s="798">
        <f>IF($AB248&gt;0,IF((INT(100*$AB248/$AM248)-$K$4)&gt;0,IF(INT(100*$AB248/$AM248)=100,100,INT(100*$AB248/$AM248)-$K$4),0),0)</f>
        <v>0</v>
      </c>
      <c r="AS246" s="790"/>
      <c r="AT246" s="791"/>
      <c r="AU246" s="783">
        <f t="shared" si="170"/>
        <v>0</v>
      </c>
      <c r="AV246" s="769"/>
    </row>
    <row r="247" spans="1:48" ht="17.25" customHeight="1">
      <c r="A247" s="774"/>
      <c r="H247" s="757">
        <f>G246</f>
        <v>27</v>
      </c>
      <c r="I247" s="799"/>
      <c r="J247" s="837" t="s">
        <v>759</v>
      </c>
      <c r="K247" s="797" t="str">
        <f>IF(AR247&gt;0,AR247,"- ")</f>
        <v xml:space="preserve">- </v>
      </c>
      <c r="L247" s="800"/>
      <c r="M247" s="801"/>
      <c r="N247" s="806"/>
      <c r="O247" s="809"/>
      <c r="P247" s="810"/>
      <c r="Q247" s="811"/>
      <c r="R247" s="783">
        <f t="shared" si="164"/>
        <v>0</v>
      </c>
      <c r="S247" s="806"/>
      <c r="T247" s="809"/>
      <c r="U247" s="810"/>
      <c r="V247" s="811"/>
      <c r="W247" s="783">
        <f t="shared" si="165"/>
        <v>0</v>
      </c>
      <c r="X247" s="807"/>
      <c r="Y247" s="809"/>
      <c r="Z247" s="810"/>
      <c r="AA247" s="811"/>
      <c r="AB247" s="783">
        <f t="shared" si="166"/>
        <v>0</v>
      </c>
      <c r="AC247" s="808"/>
      <c r="AD247" s="809"/>
      <c r="AE247" s="810"/>
      <c r="AF247" s="811"/>
      <c r="AG247" s="783">
        <f t="shared" si="167"/>
        <v>0</v>
      </c>
      <c r="AH247" s="812"/>
      <c r="AI247" s="813"/>
      <c r="AJ247" s="814"/>
      <c r="AK247" s="815"/>
      <c r="AL247" s="783">
        <f t="shared" si="168"/>
        <v>0</v>
      </c>
      <c r="AM247" s="769"/>
      <c r="AN247" s="810"/>
      <c r="AO247" s="811"/>
      <c r="AP247" s="783">
        <f t="shared" si="169"/>
        <v>0</v>
      </c>
      <c r="AQ247" s="812"/>
      <c r="AR247" s="798">
        <f>IF($AG248&gt;0,IF((INT(100*$AG248/$AM248)-$K$4)&gt;0,IF(INT(100*$AG248/$AM248)=100,100,INT(100*$AG248/$AM248)-$K$4),0),0)</f>
        <v>0</v>
      </c>
      <c r="AS247" s="814"/>
      <c r="AT247" s="815"/>
      <c r="AU247" s="783">
        <f t="shared" si="170"/>
        <v>0</v>
      </c>
      <c r="AV247" s="769"/>
    </row>
    <row r="248" spans="1:48" ht="17.25" customHeight="1">
      <c r="A248" s="816"/>
      <c r="B248" s="817"/>
      <c r="C248" s="817"/>
      <c r="D248" s="817"/>
      <c r="E248" s="817"/>
      <c r="F248" s="817"/>
      <c r="G248" s="817"/>
      <c r="H248" s="817"/>
      <c r="I248" s="757">
        <f>H247</f>
        <v>27</v>
      </c>
      <c r="J248" s="838" t="s">
        <v>760</v>
      </c>
      <c r="K248" s="839" t="str">
        <f>IF(AR248&gt;0,AR248,"- ")</f>
        <v xml:space="preserve">- </v>
      </c>
      <c r="L248" s="820" t="s">
        <v>761</v>
      </c>
      <c r="M248" s="821">
        <f>SUM(M240:M247)</f>
        <v>0</v>
      </c>
      <c r="N248" s="822"/>
      <c r="O248" s="823"/>
      <c r="P248" s="823"/>
      <c r="Q248" s="824"/>
      <c r="R248" s="825">
        <f>SUM(R240:R247)</f>
        <v>0</v>
      </c>
      <c r="S248" s="826"/>
      <c r="T248" s="823"/>
      <c r="U248" s="823"/>
      <c r="V248" s="824"/>
      <c r="W248" s="825">
        <f>SUM(W240:W247)</f>
        <v>0</v>
      </c>
      <c r="X248" s="827"/>
      <c r="Y248" s="823"/>
      <c r="Z248" s="823"/>
      <c r="AA248" s="824"/>
      <c r="AB248" s="825">
        <f>SUM(AB240:AB247)</f>
        <v>0</v>
      </c>
      <c r="AC248" s="827"/>
      <c r="AD248" s="823"/>
      <c r="AE248" s="823"/>
      <c r="AF248" s="824"/>
      <c r="AG248" s="825">
        <f>SUM(AG240:AG247)</f>
        <v>0</v>
      </c>
      <c r="AH248" s="828"/>
      <c r="AI248" s="829"/>
      <c r="AJ248" s="829"/>
      <c r="AK248" s="829"/>
      <c r="AL248" s="825">
        <f>SUM(AL240:AL247)</f>
        <v>0</v>
      </c>
      <c r="AM248" s="830">
        <f>R248+W248+AB248+AG248+AL248</f>
        <v>0</v>
      </c>
      <c r="AN248" s="823"/>
      <c r="AO248" s="824"/>
      <c r="AP248" s="825">
        <f>SUM(AP240:AP247)</f>
        <v>0</v>
      </c>
      <c r="AQ248" s="828"/>
      <c r="AR248" s="833">
        <f>IF($AL248&gt;0,IF((INT(100*$AL248/$AM248)-$K$4)&gt;0,IF(INT(100*$AL248/$AM248)=100,100,INT(100*$AL248/$AM248)-$K$4),0),0)</f>
        <v>0</v>
      </c>
      <c r="AS248" s="829"/>
      <c r="AT248" s="829"/>
      <c r="AU248" s="825">
        <f>SUM(AU240:AU247)</f>
        <v>0</v>
      </c>
      <c r="AV248" s="830">
        <f>AA248+AF248+AK248+AP248+AU248</f>
        <v>0</v>
      </c>
    </row>
    <row r="249" spans="1:48" ht="17.25" customHeight="1">
      <c r="A249" s="757">
        <f>K249</f>
        <v>28</v>
      </c>
      <c r="B249" s="758"/>
      <c r="C249" s="758"/>
      <c r="D249" s="758"/>
      <c r="E249" s="758"/>
      <c r="F249" s="758"/>
      <c r="G249" s="758"/>
      <c r="H249" s="758"/>
      <c r="I249" s="759"/>
      <c r="J249" s="834" t="s">
        <v>753</v>
      </c>
      <c r="K249" s="761">
        <f>K240+1</f>
        <v>28</v>
      </c>
      <c r="L249" s="762"/>
      <c r="M249" s="763"/>
      <c r="N249" s="840"/>
      <c r="O249" s="765"/>
      <c r="P249" s="765"/>
      <c r="Q249" s="766"/>
      <c r="R249" s="783">
        <f>ROUNDDOWN(O249*P249-Q249*P249,3)</f>
        <v>0</v>
      </c>
      <c r="S249" s="840"/>
      <c r="T249" s="765"/>
      <c r="U249" s="765"/>
      <c r="V249" s="766"/>
      <c r="W249" s="783">
        <f>ROUNDDOWN(T249*U249-V249*U249,3)</f>
        <v>0</v>
      </c>
      <c r="X249" s="768"/>
      <c r="Y249" s="765"/>
      <c r="Z249" s="765"/>
      <c r="AA249" s="766"/>
      <c r="AB249" s="783">
        <f>ROUNDDOWN(Y249*Z249-AA249*Z249,3)</f>
        <v>0</v>
      </c>
      <c r="AC249" s="768"/>
      <c r="AD249" s="765"/>
      <c r="AE249" s="765"/>
      <c r="AF249" s="766"/>
      <c r="AG249" s="783">
        <f>ROUNDDOWN(AD249*AE249-AF249*AE249,3)</f>
        <v>0</v>
      </c>
      <c r="AH249" s="844"/>
      <c r="AI249" s="765"/>
      <c r="AJ249" s="765"/>
      <c r="AK249" s="841"/>
      <c r="AL249" s="783">
        <f>ROUNDDOWN(AI249*AJ249-AK249*AJ249,3)</f>
        <v>0</v>
      </c>
      <c r="AM249" s="842"/>
      <c r="AN249" s="765"/>
      <c r="AO249" s="766"/>
      <c r="AP249" s="783">
        <f>ROUNDDOWN(AM249*AN249-AO249*AN249,3)</f>
        <v>0</v>
      </c>
      <c r="AQ249" s="844"/>
      <c r="AR249" s="773"/>
      <c r="AS249" s="765"/>
      <c r="AT249" s="841"/>
      <c r="AU249" s="783">
        <f>ROUNDDOWN(AR249*AS249-AT249*AS249,3)</f>
        <v>0</v>
      </c>
      <c r="AV249" s="842"/>
    </row>
    <row r="250" spans="1:48" ht="17.25" customHeight="1">
      <c r="A250" s="774"/>
      <c r="B250" s="757">
        <f>A249</f>
        <v>28</v>
      </c>
      <c r="I250" s="775"/>
      <c r="J250" s="837" t="s">
        <v>754</v>
      </c>
      <c r="K250" s="777"/>
      <c r="L250" s="778"/>
      <c r="M250" s="779"/>
      <c r="N250" s="795"/>
      <c r="O250" s="781"/>
      <c r="P250" s="781"/>
      <c r="Q250" s="782"/>
      <c r="R250" s="783">
        <f t="shared" ref="R250:R256" si="171">ROUNDDOWN(O250*P250-Q250*P250,3)</f>
        <v>0</v>
      </c>
      <c r="S250" s="795"/>
      <c r="T250" s="781"/>
      <c r="U250" s="781"/>
      <c r="V250" s="782"/>
      <c r="W250" s="783">
        <f t="shared" ref="W250:W256" si="172">ROUNDDOWN(T250*U250-V250*U250,3)</f>
        <v>0</v>
      </c>
      <c r="X250" s="784"/>
      <c r="Y250" s="781"/>
      <c r="Z250" s="781"/>
      <c r="AA250" s="782"/>
      <c r="AB250" s="783">
        <f t="shared" ref="AB250:AB256" si="173">ROUNDDOWN(Y250*Z250-AA250*Z250,3)</f>
        <v>0</v>
      </c>
      <c r="AC250" s="787"/>
      <c r="AD250" s="781"/>
      <c r="AE250" s="781"/>
      <c r="AF250" s="782"/>
      <c r="AG250" s="783">
        <f t="shared" ref="AG250:AG256" si="174">ROUNDDOWN(AD250*AE250-AF250*AE250,3)</f>
        <v>0</v>
      </c>
      <c r="AH250" s="788"/>
      <c r="AI250" s="789"/>
      <c r="AJ250" s="790"/>
      <c r="AK250" s="791"/>
      <c r="AL250" s="783">
        <f t="shared" ref="AL250:AL256" si="175">ROUNDDOWN(AI250*AJ250-AK250*AJ250,3)</f>
        <v>0</v>
      </c>
      <c r="AM250" s="769"/>
      <c r="AN250" s="781"/>
      <c r="AO250" s="782"/>
      <c r="AP250" s="783">
        <f t="shared" ref="AP250:AP256" si="176">ROUNDDOWN(AM250*AN250-AO250*AN250,3)</f>
        <v>0</v>
      </c>
      <c r="AQ250" s="788"/>
      <c r="AR250" s="773"/>
      <c r="AS250" s="790"/>
      <c r="AT250" s="791"/>
      <c r="AU250" s="783">
        <f t="shared" ref="AU250:AU256" si="177">ROUNDDOWN(AR250*AS250-AT250*AS250,3)</f>
        <v>0</v>
      </c>
      <c r="AV250" s="769"/>
    </row>
    <row r="251" spans="1:48" ht="17.25" customHeight="1">
      <c r="A251" s="774"/>
      <c r="C251" s="757">
        <f>B250</f>
        <v>28</v>
      </c>
      <c r="I251" s="775"/>
      <c r="J251" s="837" t="s">
        <v>755</v>
      </c>
      <c r="K251" s="794">
        <f>INT(1000*AM257)/1000</f>
        <v>0</v>
      </c>
      <c r="L251" s="778"/>
      <c r="M251" s="779"/>
      <c r="N251" s="795"/>
      <c r="O251" s="781"/>
      <c r="P251" s="781"/>
      <c r="Q251" s="782"/>
      <c r="R251" s="783">
        <f t="shared" si="171"/>
        <v>0</v>
      </c>
      <c r="S251" s="795"/>
      <c r="T251" s="781"/>
      <c r="U251" s="781"/>
      <c r="V251" s="782"/>
      <c r="W251" s="783">
        <f t="shared" si="172"/>
        <v>0</v>
      </c>
      <c r="X251" s="787"/>
      <c r="Y251" s="781"/>
      <c r="Z251" s="781"/>
      <c r="AA251" s="782"/>
      <c r="AB251" s="783">
        <f t="shared" si="173"/>
        <v>0</v>
      </c>
      <c r="AC251" s="787"/>
      <c r="AD251" s="781"/>
      <c r="AE251" s="781"/>
      <c r="AF251" s="782"/>
      <c r="AG251" s="783">
        <f t="shared" si="174"/>
        <v>0</v>
      </c>
      <c r="AH251" s="788"/>
      <c r="AI251" s="789"/>
      <c r="AJ251" s="790"/>
      <c r="AK251" s="791"/>
      <c r="AL251" s="783">
        <f t="shared" si="175"/>
        <v>0</v>
      </c>
      <c r="AM251" s="769"/>
      <c r="AN251" s="781"/>
      <c r="AO251" s="782"/>
      <c r="AP251" s="783">
        <f t="shared" si="176"/>
        <v>0</v>
      </c>
      <c r="AQ251" s="788"/>
      <c r="AR251" s="773"/>
      <c r="AS251" s="790"/>
      <c r="AT251" s="791"/>
      <c r="AU251" s="783">
        <f t="shared" si="177"/>
        <v>0</v>
      </c>
      <c r="AV251" s="769"/>
    </row>
    <row r="252" spans="1:48" ht="17.25" customHeight="1">
      <c r="A252" s="774"/>
      <c r="D252" s="757">
        <f>C251</f>
        <v>28</v>
      </c>
      <c r="I252" s="775"/>
      <c r="J252" s="837" t="s">
        <v>123</v>
      </c>
      <c r="K252" s="796">
        <f>IF(M257&gt;0,INT(100*(AM257)/M257),0)</f>
        <v>0</v>
      </c>
      <c r="L252" s="778"/>
      <c r="M252" s="779"/>
      <c r="N252" s="795"/>
      <c r="O252" s="781"/>
      <c r="P252" s="781"/>
      <c r="Q252" s="782"/>
      <c r="R252" s="783">
        <f t="shared" si="171"/>
        <v>0</v>
      </c>
      <c r="S252" s="795"/>
      <c r="T252" s="781"/>
      <c r="U252" s="781"/>
      <c r="V252" s="782"/>
      <c r="W252" s="783">
        <f t="shared" si="172"/>
        <v>0</v>
      </c>
      <c r="X252" s="787"/>
      <c r="Y252" s="781"/>
      <c r="Z252" s="781"/>
      <c r="AA252" s="782"/>
      <c r="AB252" s="783">
        <f t="shared" si="173"/>
        <v>0</v>
      </c>
      <c r="AC252" s="787"/>
      <c r="AD252" s="781"/>
      <c r="AE252" s="781"/>
      <c r="AF252" s="782"/>
      <c r="AG252" s="783">
        <f t="shared" si="174"/>
        <v>0</v>
      </c>
      <c r="AH252" s="788"/>
      <c r="AI252" s="789"/>
      <c r="AJ252" s="790"/>
      <c r="AK252" s="791"/>
      <c r="AL252" s="783">
        <f t="shared" si="175"/>
        <v>0</v>
      </c>
      <c r="AM252" s="769"/>
      <c r="AN252" s="781"/>
      <c r="AO252" s="782"/>
      <c r="AP252" s="783">
        <f t="shared" si="176"/>
        <v>0</v>
      </c>
      <c r="AQ252" s="788"/>
      <c r="AR252" s="773"/>
      <c r="AS252" s="790"/>
      <c r="AT252" s="791"/>
      <c r="AU252" s="783">
        <f t="shared" si="177"/>
        <v>0</v>
      </c>
      <c r="AV252" s="769"/>
    </row>
    <row r="253" spans="1:48" ht="17.25" customHeight="1">
      <c r="A253" s="774"/>
      <c r="E253" s="757">
        <f>D252</f>
        <v>28</v>
      </c>
      <c r="I253" s="775"/>
      <c r="J253" s="837" t="s">
        <v>756</v>
      </c>
      <c r="K253" s="797" t="str">
        <f>IF(AR253&gt;0,AR253,"- ")</f>
        <v xml:space="preserve">- </v>
      </c>
      <c r="L253" s="778"/>
      <c r="M253" s="779"/>
      <c r="N253" s="795"/>
      <c r="O253" s="781"/>
      <c r="P253" s="781"/>
      <c r="Q253" s="782"/>
      <c r="R253" s="783">
        <f t="shared" si="171"/>
        <v>0</v>
      </c>
      <c r="S253" s="795"/>
      <c r="T253" s="781"/>
      <c r="U253" s="781"/>
      <c r="V253" s="782"/>
      <c r="W253" s="783">
        <f t="shared" si="172"/>
        <v>0</v>
      </c>
      <c r="X253" s="787"/>
      <c r="Y253" s="781"/>
      <c r="Z253" s="781"/>
      <c r="AA253" s="782"/>
      <c r="AB253" s="783">
        <f t="shared" si="173"/>
        <v>0</v>
      </c>
      <c r="AC253" s="787"/>
      <c r="AD253" s="781"/>
      <c r="AE253" s="781"/>
      <c r="AF253" s="782"/>
      <c r="AG253" s="783">
        <f t="shared" si="174"/>
        <v>0</v>
      </c>
      <c r="AH253" s="788"/>
      <c r="AI253" s="789"/>
      <c r="AJ253" s="790"/>
      <c r="AK253" s="791"/>
      <c r="AL253" s="783">
        <f t="shared" si="175"/>
        <v>0</v>
      </c>
      <c r="AM253" s="769"/>
      <c r="AN253" s="781"/>
      <c r="AO253" s="782"/>
      <c r="AP253" s="783">
        <f t="shared" si="176"/>
        <v>0</v>
      </c>
      <c r="AQ253" s="788"/>
      <c r="AR253" s="798">
        <f>IF($R257&gt;0,IF((INT(100*$R257/$AM257)-$K$4)&gt;0,IF(INT(100*$R257/$AM257)=100,100,INT(100*$R257/$AM257)-$K$4),0),0)</f>
        <v>0</v>
      </c>
      <c r="AS253" s="790"/>
      <c r="AT253" s="791"/>
      <c r="AU253" s="783">
        <f t="shared" si="177"/>
        <v>0</v>
      </c>
      <c r="AV253" s="769"/>
    </row>
    <row r="254" spans="1:48" ht="17.25" customHeight="1">
      <c r="A254" s="774"/>
      <c r="F254" s="757">
        <f>E253</f>
        <v>28</v>
      </c>
      <c r="I254" s="775"/>
      <c r="J254" s="837" t="s">
        <v>757</v>
      </c>
      <c r="K254" s="797" t="str">
        <f>IF(AR254&gt;0,AR254,"- ")</f>
        <v xml:space="preserve">- </v>
      </c>
      <c r="L254" s="778"/>
      <c r="M254" s="779"/>
      <c r="N254" s="795"/>
      <c r="O254" s="781"/>
      <c r="P254" s="781"/>
      <c r="Q254" s="782"/>
      <c r="R254" s="783">
        <f t="shared" si="171"/>
        <v>0</v>
      </c>
      <c r="S254" s="795"/>
      <c r="T254" s="781"/>
      <c r="U254" s="781"/>
      <c r="V254" s="782"/>
      <c r="W254" s="783">
        <f t="shared" si="172"/>
        <v>0</v>
      </c>
      <c r="X254" s="787"/>
      <c r="Y254" s="781"/>
      <c r="Z254" s="781"/>
      <c r="AA254" s="782"/>
      <c r="AB254" s="783">
        <f t="shared" si="173"/>
        <v>0</v>
      </c>
      <c r="AC254" s="787"/>
      <c r="AD254" s="781"/>
      <c r="AE254" s="781"/>
      <c r="AF254" s="782"/>
      <c r="AG254" s="783">
        <f t="shared" si="174"/>
        <v>0</v>
      </c>
      <c r="AH254" s="788"/>
      <c r="AI254" s="789"/>
      <c r="AJ254" s="790"/>
      <c r="AK254" s="791"/>
      <c r="AL254" s="783">
        <f t="shared" si="175"/>
        <v>0</v>
      </c>
      <c r="AM254" s="769"/>
      <c r="AN254" s="781"/>
      <c r="AO254" s="782"/>
      <c r="AP254" s="783">
        <f t="shared" si="176"/>
        <v>0</v>
      </c>
      <c r="AQ254" s="788"/>
      <c r="AR254" s="798">
        <f>IF($W257&gt;0,IF((INT(100*$W257/$AM257)-$K$4)&gt;0,IF(INT(100*$W257/$AM257)=100,100,INT(100*$W257/$AM257)-$K$4),0),0)</f>
        <v>0</v>
      </c>
      <c r="AS254" s="790"/>
      <c r="AT254" s="791"/>
      <c r="AU254" s="783">
        <f t="shared" si="177"/>
        <v>0</v>
      </c>
      <c r="AV254" s="769"/>
    </row>
    <row r="255" spans="1:48" ht="17.25" customHeight="1">
      <c r="A255" s="774"/>
      <c r="G255" s="757">
        <f>F254</f>
        <v>28</v>
      </c>
      <c r="I255" s="775"/>
      <c r="J255" s="837" t="s">
        <v>758</v>
      </c>
      <c r="K255" s="797" t="str">
        <f>IF(AR255&gt;0,AR255,"- ")</f>
        <v xml:space="preserve">- </v>
      </c>
      <c r="L255" s="778"/>
      <c r="M255" s="779"/>
      <c r="N255" s="795"/>
      <c r="O255" s="781"/>
      <c r="P255" s="781"/>
      <c r="Q255" s="782"/>
      <c r="R255" s="783">
        <f t="shared" si="171"/>
        <v>0</v>
      </c>
      <c r="S255" s="795"/>
      <c r="T255" s="781"/>
      <c r="U255" s="781"/>
      <c r="V255" s="782"/>
      <c r="W255" s="783">
        <f t="shared" si="172"/>
        <v>0</v>
      </c>
      <c r="X255" s="787"/>
      <c r="Y255" s="781"/>
      <c r="Z255" s="781"/>
      <c r="AA255" s="782"/>
      <c r="AB255" s="783">
        <f t="shared" si="173"/>
        <v>0</v>
      </c>
      <c r="AC255" s="787"/>
      <c r="AD255" s="781"/>
      <c r="AE255" s="781"/>
      <c r="AF255" s="782"/>
      <c r="AG255" s="783">
        <f t="shared" si="174"/>
        <v>0</v>
      </c>
      <c r="AH255" s="788"/>
      <c r="AI255" s="789"/>
      <c r="AJ255" s="790"/>
      <c r="AK255" s="791"/>
      <c r="AL255" s="783">
        <f t="shared" si="175"/>
        <v>0</v>
      </c>
      <c r="AM255" s="769"/>
      <c r="AN255" s="781"/>
      <c r="AO255" s="782"/>
      <c r="AP255" s="783">
        <f t="shared" si="176"/>
        <v>0</v>
      </c>
      <c r="AQ255" s="788"/>
      <c r="AR255" s="798">
        <f>IF($AB257&gt;0,IF((INT(100*$AB257/$AM257)-$K$4)&gt;0,IF(INT(100*$AB257/$AM257)=100,100,INT(100*$AB257/$AM257)-$K$4),0),0)</f>
        <v>0</v>
      </c>
      <c r="AS255" s="790"/>
      <c r="AT255" s="791"/>
      <c r="AU255" s="783">
        <f t="shared" si="177"/>
        <v>0</v>
      </c>
      <c r="AV255" s="769"/>
    </row>
    <row r="256" spans="1:48" ht="17.25" customHeight="1">
      <c r="A256" s="774"/>
      <c r="H256" s="757">
        <f>G255</f>
        <v>28</v>
      </c>
      <c r="I256" s="799"/>
      <c r="J256" s="843" t="s">
        <v>759</v>
      </c>
      <c r="K256" s="819" t="str">
        <f>IF(AR256&gt;0,AR256,"- ")</f>
        <v xml:space="preserve">- </v>
      </c>
      <c r="L256" s="800"/>
      <c r="M256" s="801"/>
      <c r="N256" s="806"/>
      <c r="O256" s="809"/>
      <c r="P256" s="810"/>
      <c r="Q256" s="811"/>
      <c r="R256" s="783">
        <f t="shared" si="171"/>
        <v>0</v>
      </c>
      <c r="S256" s="806"/>
      <c r="T256" s="809"/>
      <c r="U256" s="810"/>
      <c r="V256" s="811"/>
      <c r="W256" s="783">
        <f t="shared" si="172"/>
        <v>0</v>
      </c>
      <c r="X256" s="807"/>
      <c r="Y256" s="809"/>
      <c r="Z256" s="810"/>
      <c r="AA256" s="811"/>
      <c r="AB256" s="783">
        <f t="shared" si="173"/>
        <v>0</v>
      </c>
      <c r="AC256" s="808"/>
      <c r="AD256" s="809"/>
      <c r="AE256" s="810"/>
      <c r="AF256" s="811"/>
      <c r="AG256" s="783">
        <f t="shared" si="174"/>
        <v>0</v>
      </c>
      <c r="AH256" s="812"/>
      <c r="AI256" s="813"/>
      <c r="AJ256" s="814"/>
      <c r="AK256" s="815"/>
      <c r="AL256" s="783">
        <f t="shared" si="175"/>
        <v>0</v>
      </c>
      <c r="AM256" s="769"/>
      <c r="AN256" s="810"/>
      <c r="AO256" s="811"/>
      <c r="AP256" s="783">
        <f t="shared" si="176"/>
        <v>0</v>
      </c>
      <c r="AQ256" s="812"/>
      <c r="AR256" s="798">
        <f>IF($AG257&gt;0,IF((INT(100*$AG257/$AM257)-$K$4)&gt;0,IF(INT(100*$AG257/$AM257)=100,100,INT(100*$AG257/$AM257)-$K$4),0),0)</f>
        <v>0</v>
      </c>
      <c r="AS256" s="814"/>
      <c r="AT256" s="815"/>
      <c r="AU256" s="783">
        <f t="shared" si="177"/>
        <v>0</v>
      </c>
      <c r="AV256" s="769"/>
    </row>
    <row r="257" spans="1:48" ht="17.25" customHeight="1">
      <c r="A257" s="816"/>
      <c r="B257" s="817"/>
      <c r="C257" s="817"/>
      <c r="D257" s="817"/>
      <c r="E257" s="817"/>
      <c r="F257" s="817"/>
      <c r="G257" s="817"/>
      <c r="H257" s="817"/>
      <c r="I257" s="757">
        <f>H256</f>
        <v>28</v>
      </c>
      <c r="J257" s="838" t="s">
        <v>760</v>
      </c>
      <c r="K257" s="847" t="str">
        <f>IF(AR257&gt;0,AR257,"- ")</f>
        <v xml:space="preserve">- </v>
      </c>
      <c r="L257" s="820" t="s">
        <v>761</v>
      </c>
      <c r="M257" s="821">
        <f>SUM(M249:M256)</f>
        <v>0</v>
      </c>
      <c r="N257" s="822"/>
      <c r="O257" s="823"/>
      <c r="P257" s="823"/>
      <c r="Q257" s="824"/>
      <c r="R257" s="825">
        <f>SUM(R249:R256)</f>
        <v>0</v>
      </c>
      <c r="S257" s="826"/>
      <c r="T257" s="823"/>
      <c r="U257" s="823"/>
      <c r="V257" s="824"/>
      <c r="W257" s="825">
        <f>SUM(W249:W256)</f>
        <v>0</v>
      </c>
      <c r="X257" s="827"/>
      <c r="Y257" s="823"/>
      <c r="Z257" s="823"/>
      <c r="AA257" s="824"/>
      <c r="AB257" s="825">
        <f>SUM(AB249:AB256)</f>
        <v>0</v>
      </c>
      <c r="AC257" s="827"/>
      <c r="AD257" s="823"/>
      <c r="AE257" s="823"/>
      <c r="AF257" s="824"/>
      <c r="AG257" s="825">
        <f>SUM(AG249:AG256)</f>
        <v>0</v>
      </c>
      <c r="AH257" s="828"/>
      <c r="AI257" s="829"/>
      <c r="AJ257" s="829"/>
      <c r="AK257" s="829"/>
      <c r="AL257" s="825">
        <f>SUM(AL249:AL256)</f>
        <v>0</v>
      </c>
      <c r="AM257" s="830">
        <f>R257+W257+AB257+AG257+AL257</f>
        <v>0</v>
      </c>
      <c r="AN257" s="823"/>
      <c r="AO257" s="824"/>
      <c r="AP257" s="825">
        <f>SUM(AP249:AP256)</f>
        <v>0</v>
      </c>
      <c r="AQ257" s="828"/>
      <c r="AR257" s="833">
        <f>IF($AL257&gt;0,IF((INT(100*$AL257/$AM257)-$K$4)&gt;0,IF(INT(100*$AL257/$AM257)=100,100,INT(100*$AL257/$AM257)-$K$4),0),0)</f>
        <v>0</v>
      </c>
      <c r="AS257" s="829"/>
      <c r="AT257" s="829"/>
      <c r="AU257" s="825">
        <f>SUM(AU249:AU256)</f>
        <v>0</v>
      </c>
      <c r="AV257" s="830">
        <f>AA257+AF257+AK257+AP257+AU257</f>
        <v>0</v>
      </c>
    </row>
    <row r="258" spans="1:48" ht="17.25" customHeight="1">
      <c r="A258" s="757">
        <f>K258</f>
        <v>29</v>
      </c>
      <c r="B258" s="758"/>
      <c r="C258" s="758"/>
      <c r="D258" s="758"/>
      <c r="E258" s="758"/>
      <c r="F258" s="758"/>
      <c r="G258" s="758"/>
      <c r="H258" s="758"/>
      <c r="I258" s="759"/>
      <c r="J258" s="834" t="s">
        <v>753</v>
      </c>
      <c r="K258" s="835">
        <f>K249+1</f>
        <v>29</v>
      </c>
      <c r="L258" s="762"/>
      <c r="M258" s="763"/>
      <c r="N258" s="840"/>
      <c r="O258" s="765"/>
      <c r="P258" s="765"/>
      <c r="Q258" s="766"/>
      <c r="R258" s="783">
        <f>ROUNDDOWN(O258*P258-Q258*P258,3)</f>
        <v>0</v>
      </c>
      <c r="S258" s="840"/>
      <c r="T258" s="765"/>
      <c r="U258" s="765"/>
      <c r="V258" s="766"/>
      <c r="W258" s="783">
        <f>ROUNDDOWN(T258*U258-V258*U258,3)</f>
        <v>0</v>
      </c>
      <c r="X258" s="768"/>
      <c r="Y258" s="765"/>
      <c r="Z258" s="765"/>
      <c r="AA258" s="766"/>
      <c r="AB258" s="783">
        <f>ROUNDDOWN(Y258*Z258-AA258*Z258,3)</f>
        <v>0</v>
      </c>
      <c r="AC258" s="768"/>
      <c r="AD258" s="765"/>
      <c r="AE258" s="765"/>
      <c r="AF258" s="766"/>
      <c r="AG258" s="783">
        <f>ROUNDDOWN(AD258*AE258-AF258*AE258,3)</f>
        <v>0</v>
      </c>
      <c r="AH258" s="844"/>
      <c r="AI258" s="765"/>
      <c r="AJ258" s="765"/>
      <c r="AK258" s="841"/>
      <c r="AL258" s="783">
        <f>ROUNDDOWN(AI258*AJ258-AK258*AJ258,3)</f>
        <v>0</v>
      </c>
      <c r="AM258" s="842"/>
      <c r="AN258" s="765"/>
      <c r="AO258" s="766"/>
      <c r="AP258" s="783">
        <f>ROUNDDOWN(AM258*AN258-AO258*AN258,3)</f>
        <v>0</v>
      </c>
      <c r="AQ258" s="844"/>
      <c r="AR258" s="773"/>
      <c r="AS258" s="765"/>
      <c r="AT258" s="841"/>
      <c r="AU258" s="783">
        <f>ROUNDDOWN(AR258*AS258-AT258*AS258,3)</f>
        <v>0</v>
      </c>
      <c r="AV258" s="842"/>
    </row>
    <row r="259" spans="1:48" ht="17.25" customHeight="1">
      <c r="A259" s="774"/>
      <c r="B259" s="757">
        <f>A258</f>
        <v>29</v>
      </c>
      <c r="I259" s="775"/>
      <c r="J259" s="837" t="s">
        <v>754</v>
      </c>
      <c r="K259" s="777"/>
      <c r="L259" s="778"/>
      <c r="M259" s="779"/>
      <c r="N259" s="795"/>
      <c r="O259" s="781"/>
      <c r="P259" s="781"/>
      <c r="Q259" s="782"/>
      <c r="R259" s="783">
        <f t="shared" ref="R259:R265" si="178">ROUNDDOWN(O259*P259-Q259*P259,3)</f>
        <v>0</v>
      </c>
      <c r="S259" s="795"/>
      <c r="T259" s="781"/>
      <c r="U259" s="781"/>
      <c r="V259" s="782"/>
      <c r="W259" s="783">
        <f t="shared" ref="W259:W265" si="179">ROUNDDOWN(T259*U259-V259*U259,3)</f>
        <v>0</v>
      </c>
      <c r="X259" s="784"/>
      <c r="Y259" s="781"/>
      <c r="Z259" s="781"/>
      <c r="AA259" s="782"/>
      <c r="AB259" s="783">
        <f t="shared" ref="AB259:AB265" si="180">ROUNDDOWN(Y259*Z259-AA259*Z259,3)</f>
        <v>0</v>
      </c>
      <c r="AC259" s="787"/>
      <c r="AD259" s="781"/>
      <c r="AE259" s="781"/>
      <c r="AF259" s="782"/>
      <c r="AG259" s="783">
        <f t="shared" ref="AG259:AG265" si="181">ROUNDDOWN(AD259*AE259-AF259*AE259,3)</f>
        <v>0</v>
      </c>
      <c r="AH259" s="788"/>
      <c r="AI259" s="789"/>
      <c r="AJ259" s="790"/>
      <c r="AK259" s="791"/>
      <c r="AL259" s="783">
        <f t="shared" ref="AL259:AL265" si="182">ROUNDDOWN(AI259*AJ259-AK259*AJ259,3)</f>
        <v>0</v>
      </c>
      <c r="AM259" s="769"/>
      <c r="AN259" s="781"/>
      <c r="AO259" s="782"/>
      <c r="AP259" s="783">
        <f t="shared" ref="AP259:AP265" si="183">ROUNDDOWN(AM259*AN259-AO259*AN259,3)</f>
        <v>0</v>
      </c>
      <c r="AQ259" s="788"/>
      <c r="AR259" s="773"/>
      <c r="AS259" s="790"/>
      <c r="AT259" s="791"/>
      <c r="AU259" s="783">
        <f t="shared" ref="AU259:AU265" si="184">ROUNDDOWN(AR259*AS259-AT259*AS259,3)</f>
        <v>0</v>
      </c>
      <c r="AV259" s="769"/>
    </row>
    <row r="260" spans="1:48" ht="17.25" customHeight="1">
      <c r="A260" s="774"/>
      <c r="C260" s="757">
        <f>B259</f>
        <v>29</v>
      </c>
      <c r="I260" s="775"/>
      <c r="J260" s="837" t="s">
        <v>755</v>
      </c>
      <c r="K260" s="794">
        <f>INT(1000*AM266)/1000</f>
        <v>0</v>
      </c>
      <c r="L260" s="778"/>
      <c r="M260" s="779"/>
      <c r="N260" s="795"/>
      <c r="O260" s="781"/>
      <c r="P260" s="781"/>
      <c r="Q260" s="782"/>
      <c r="R260" s="783">
        <f t="shared" si="178"/>
        <v>0</v>
      </c>
      <c r="S260" s="795"/>
      <c r="T260" s="781"/>
      <c r="U260" s="781"/>
      <c r="V260" s="782"/>
      <c r="W260" s="783">
        <f t="shared" si="179"/>
        <v>0</v>
      </c>
      <c r="X260" s="787"/>
      <c r="Y260" s="781"/>
      <c r="Z260" s="781"/>
      <c r="AA260" s="782"/>
      <c r="AB260" s="783">
        <f t="shared" si="180"/>
        <v>0</v>
      </c>
      <c r="AC260" s="787"/>
      <c r="AD260" s="781"/>
      <c r="AE260" s="781"/>
      <c r="AF260" s="782"/>
      <c r="AG260" s="783">
        <f t="shared" si="181"/>
        <v>0</v>
      </c>
      <c r="AH260" s="788"/>
      <c r="AI260" s="789"/>
      <c r="AJ260" s="790"/>
      <c r="AK260" s="791"/>
      <c r="AL260" s="783">
        <f t="shared" si="182"/>
        <v>0</v>
      </c>
      <c r="AM260" s="769"/>
      <c r="AN260" s="781"/>
      <c r="AO260" s="782"/>
      <c r="AP260" s="783">
        <f t="shared" si="183"/>
        <v>0</v>
      </c>
      <c r="AQ260" s="788"/>
      <c r="AR260" s="773"/>
      <c r="AS260" s="790"/>
      <c r="AT260" s="791"/>
      <c r="AU260" s="783">
        <f t="shared" si="184"/>
        <v>0</v>
      </c>
      <c r="AV260" s="769"/>
    </row>
    <row r="261" spans="1:48" ht="17.25" customHeight="1">
      <c r="A261" s="774"/>
      <c r="D261" s="757">
        <f>C260</f>
        <v>29</v>
      </c>
      <c r="I261" s="775"/>
      <c r="J261" s="837" t="s">
        <v>123</v>
      </c>
      <c r="K261" s="796">
        <f>IF(M266&gt;0,INT(100*(AM266)/M266),0)</f>
        <v>0</v>
      </c>
      <c r="L261" s="778"/>
      <c r="M261" s="779"/>
      <c r="N261" s="795"/>
      <c r="O261" s="781"/>
      <c r="P261" s="781"/>
      <c r="Q261" s="782"/>
      <c r="R261" s="783">
        <f t="shared" si="178"/>
        <v>0</v>
      </c>
      <c r="S261" s="795"/>
      <c r="T261" s="781"/>
      <c r="U261" s="781"/>
      <c r="V261" s="782"/>
      <c r="W261" s="783">
        <f t="shared" si="179"/>
        <v>0</v>
      </c>
      <c r="X261" s="787"/>
      <c r="Y261" s="781"/>
      <c r="Z261" s="781"/>
      <c r="AA261" s="782"/>
      <c r="AB261" s="783">
        <f t="shared" si="180"/>
        <v>0</v>
      </c>
      <c r="AC261" s="787"/>
      <c r="AD261" s="781"/>
      <c r="AE261" s="781"/>
      <c r="AF261" s="782"/>
      <c r="AG261" s="783">
        <f t="shared" si="181"/>
        <v>0</v>
      </c>
      <c r="AH261" s="788"/>
      <c r="AI261" s="789"/>
      <c r="AJ261" s="790"/>
      <c r="AK261" s="791"/>
      <c r="AL261" s="783">
        <f t="shared" si="182"/>
        <v>0</v>
      </c>
      <c r="AM261" s="769"/>
      <c r="AN261" s="781"/>
      <c r="AO261" s="782"/>
      <c r="AP261" s="783">
        <f t="shared" si="183"/>
        <v>0</v>
      </c>
      <c r="AQ261" s="788"/>
      <c r="AR261" s="773"/>
      <c r="AS261" s="790"/>
      <c r="AT261" s="791"/>
      <c r="AU261" s="783">
        <f t="shared" si="184"/>
        <v>0</v>
      </c>
      <c r="AV261" s="769"/>
    </row>
    <row r="262" spans="1:48" ht="17.25" customHeight="1">
      <c r="A262" s="774"/>
      <c r="E262" s="757">
        <f>D261</f>
        <v>29</v>
      </c>
      <c r="I262" s="775"/>
      <c r="J262" s="837" t="s">
        <v>756</v>
      </c>
      <c r="K262" s="797" t="str">
        <f>IF(AR262&gt;0,AR262,"- ")</f>
        <v xml:space="preserve">- </v>
      </c>
      <c r="L262" s="778"/>
      <c r="M262" s="779"/>
      <c r="N262" s="795"/>
      <c r="O262" s="781"/>
      <c r="P262" s="781"/>
      <c r="Q262" s="782"/>
      <c r="R262" s="783">
        <f t="shared" si="178"/>
        <v>0</v>
      </c>
      <c r="S262" s="795"/>
      <c r="T262" s="781"/>
      <c r="U262" s="781"/>
      <c r="V262" s="782"/>
      <c r="W262" s="783">
        <f t="shared" si="179"/>
        <v>0</v>
      </c>
      <c r="X262" s="787"/>
      <c r="Y262" s="781"/>
      <c r="Z262" s="781"/>
      <c r="AA262" s="782"/>
      <c r="AB262" s="783">
        <f t="shared" si="180"/>
        <v>0</v>
      </c>
      <c r="AC262" s="787"/>
      <c r="AD262" s="781"/>
      <c r="AE262" s="781"/>
      <c r="AF262" s="782"/>
      <c r="AG262" s="783">
        <f t="shared" si="181"/>
        <v>0</v>
      </c>
      <c r="AH262" s="788"/>
      <c r="AI262" s="789"/>
      <c r="AJ262" s="790"/>
      <c r="AK262" s="791"/>
      <c r="AL262" s="783">
        <f t="shared" si="182"/>
        <v>0</v>
      </c>
      <c r="AM262" s="769"/>
      <c r="AN262" s="781"/>
      <c r="AO262" s="782"/>
      <c r="AP262" s="783">
        <f t="shared" si="183"/>
        <v>0</v>
      </c>
      <c r="AQ262" s="788"/>
      <c r="AR262" s="798">
        <f>IF($R266&gt;0,IF((INT(100*$R266/$AM266)-$K$4)&gt;0,IF(INT(100*$R266/$AM266)=100,100,INT(100*$R266/$AM266)-$K$4),0),0)</f>
        <v>0</v>
      </c>
      <c r="AS262" s="790"/>
      <c r="AT262" s="791"/>
      <c r="AU262" s="783">
        <f t="shared" si="184"/>
        <v>0</v>
      </c>
      <c r="AV262" s="769"/>
    </row>
    <row r="263" spans="1:48" ht="17.25" customHeight="1">
      <c r="A263" s="774"/>
      <c r="F263" s="757">
        <f>E262</f>
        <v>29</v>
      </c>
      <c r="I263" s="775"/>
      <c r="J263" s="837" t="s">
        <v>757</v>
      </c>
      <c r="K263" s="797" t="str">
        <f>IF(AR263&gt;0,AR263,"- ")</f>
        <v xml:space="preserve">- </v>
      </c>
      <c r="L263" s="778"/>
      <c r="M263" s="779"/>
      <c r="N263" s="795"/>
      <c r="O263" s="781"/>
      <c r="P263" s="781"/>
      <c r="Q263" s="782"/>
      <c r="R263" s="783">
        <f t="shared" si="178"/>
        <v>0</v>
      </c>
      <c r="S263" s="795"/>
      <c r="T263" s="781"/>
      <c r="U263" s="781"/>
      <c r="V263" s="782"/>
      <c r="W263" s="783">
        <f t="shared" si="179"/>
        <v>0</v>
      </c>
      <c r="X263" s="787"/>
      <c r="Y263" s="781"/>
      <c r="Z263" s="781"/>
      <c r="AA263" s="782"/>
      <c r="AB263" s="783">
        <f t="shared" si="180"/>
        <v>0</v>
      </c>
      <c r="AC263" s="787"/>
      <c r="AD263" s="781"/>
      <c r="AE263" s="781"/>
      <c r="AF263" s="782"/>
      <c r="AG263" s="783">
        <f t="shared" si="181"/>
        <v>0</v>
      </c>
      <c r="AH263" s="788"/>
      <c r="AI263" s="789"/>
      <c r="AJ263" s="790"/>
      <c r="AK263" s="791"/>
      <c r="AL263" s="783">
        <f t="shared" si="182"/>
        <v>0</v>
      </c>
      <c r="AM263" s="769"/>
      <c r="AN263" s="781"/>
      <c r="AO263" s="782"/>
      <c r="AP263" s="783">
        <f t="shared" si="183"/>
        <v>0</v>
      </c>
      <c r="AQ263" s="788"/>
      <c r="AR263" s="798">
        <f>IF($W266&gt;0,IF((INT(100*$W266/$AM266)-$K$4)&gt;0,IF(INT(100*$W266/$AM266)=100,100,INT(100*$W266/$AM266)-$K$4),0),0)</f>
        <v>0</v>
      </c>
      <c r="AS263" s="790"/>
      <c r="AT263" s="791"/>
      <c r="AU263" s="783">
        <f t="shared" si="184"/>
        <v>0</v>
      </c>
      <c r="AV263" s="769"/>
    </row>
    <row r="264" spans="1:48" ht="17.25" customHeight="1">
      <c r="A264" s="774"/>
      <c r="G264" s="757">
        <f>F263</f>
        <v>29</v>
      </c>
      <c r="I264" s="775"/>
      <c r="J264" s="837" t="s">
        <v>758</v>
      </c>
      <c r="K264" s="797" t="str">
        <f>IF(AR264&gt;0,AR264,"- ")</f>
        <v xml:space="preserve">- </v>
      </c>
      <c r="L264" s="778"/>
      <c r="M264" s="779"/>
      <c r="N264" s="795"/>
      <c r="O264" s="781"/>
      <c r="P264" s="781"/>
      <c r="Q264" s="782"/>
      <c r="R264" s="783">
        <f t="shared" si="178"/>
        <v>0</v>
      </c>
      <c r="S264" s="795"/>
      <c r="T264" s="781"/>
      <c r="U264" s="781"/>
      <c r="V264" s="782"/>
      <c r="W264" s="783">
        <f t="shared" si="179"/>
        <v>0</v>
      </c>
      <c r="X264" s="787"/>
      <c r="Y264" s="781"/>
      <c r="Z264" s="781"/>
      <c r="AA264" s="782"/>
      <c r="AB264" s="783">
        <f t="shared" si="180"/>
        <v>0</v>
      </c>
      <c r="AC264" s="787"/>
      <c r="AD264" s="781"/>
      <c r="AE264" s="781"/>
      <c r="AF264" s="782"/>
      <c r="AG264" s="783">
        <f t="shared" si="181"/>
        <v>0</v>
      </c>
      <c r="AH264" s="788"/>
      <c r="AI264" s="789"/>
      <c r="AJ264" s="790"/>
      <c r="AK264" s="791"/>
      <c r="AL264" s="783">
        <f t="shared" si="182"/>
        <v>0</v>
      </c>
      <c r="AM264" s="769"/>
      <c r="AN264" s="781"/>
      <c r="AO264" s="782"/>
      <c r="AP264" s="783">
        <f t="shared" si="183"/>
        <v>0</v>
      </c>
      <c r="AQ264" s="788"/>
      <c r="AR264" s="798">
        <f>IF($AB266&gt;0,IF((INT(100*$AB266/$AM266)-$K$4)&gt;0,IF(INT(100*$AB266/$AM266)=100,100,INT(100*$AB266/$AM266)-$K$4),0),0)</f>
        <v>0</v>
      </c>
      <c r="AS264" s="790"/>
      <c r="AT264" s="791"/>
      <c r="AU264" s="783">
        <f t="shared" si="184"/>
        <v>0</v>
      </c>
      <c r="AV264" s="769"/>
    </row>
    <row r="265" spans="1:48" ht="17.25" customHeight="1">
      <c r="A265" s="774"/>
      <c r="H265" s="757">
        <f>G264</f>
        <v>29</v>
      </c>
      <c r="I265" s="799"/>
      <c r="J265" s="837" t="s">
        <v>759</v>
      </c>
      <c r="K265" s="797" t="str">
        <f>IF(AR265&gt;0,AR265,"- ")</f>
        <v xml:space="preserve">- </v>
      </c>
      <c r="L265" s="800"/>
      <c r="M265" s="801"/>
      <c r="N265" s="806"/>
      <c r="O265" s="809"/>
      <c r="P265" s="810"/>
      <c r="Q265" s="811"/>
      <c r="R265" s="783">
        <f t="shared" si="178"/>
        <v>0</v>
      </c>
      <c r="S265" s="806"/>
      <c r="T265" s="809"/>
      <c r="U265" s="810"/>
      <c r="V265" s="811"/>
      <c r="W265" s="783">
        <f t="shared" si="179"/>
        <v>0</v>
      </c>
      <c r="X265" s="807"/>
      <c r="Y265" s="809"/>
      <c r="Z265" s="810"/>
      <c r="AA265" s="811"/>
      <c r="AB265" s="783">
        <f t="shared" si="180"/>
        <v>0</v>
      </c>
      <c r="AC265" s="808"/>
      <c r="AD265" s="809"/>
      <c r="AE265" s="810"/>
      <c r="AF265" s="811"/>
      <c r="AG265" s="783">
        <f t="shared" si="181"/>
        <v>0</v>
      </c>
      <c r="AH265" s="812"/>
      <c r="AI265" s="813"/>
      <c r="AJ265" s="814"/>
      <c r="AK265" s="815"/>
      <c r="AL265" s="783">
        <f t="shared" si="182"/>
        <v>0</v>
      </c>
      <c r="AM265" s="769"/>
      <c r="AN265" s="810"/>
      <c r="AO265" s="811"/>
      <c r="AP265" s="783">
        <f t="shared" si="183"/>
        <v>0</v>
      </c>
      <c r="AQ265" s="812"/>
      <c r="AR265" s="798">
        <f>IF($AG266&gt;0,IF((INT(100*$AG266/$AM266)-$K$4)&gt;0,IF(INT(100*$AG266/$AM266)=100,100,INT(100*$AG266/$AM266)-$K$4),0),0)</f>
        <v>0</v>
      </c>
      <c r="AS265" s="814"/>
      <c r="AT265" s="815"/>
      <c r="AU265" s="783">
        <f t="shared" si="184"/>
        <v>0</v>
      </c>
      <c r="AV265" s="769"/>
    </row>
    <row r="266" spans="1:48" ht="17.25" customHeight="1">
      <c r="A266" s="816"/>
      <c r="B266" s="817"/>
      <c r="C266" s="817"/>
      <c r="D266" s="817"/>
      <c r="E266" s="817"/>
      <c r="F266" s="817"/>
      <c r="G266" s="817"/>
      <c r="H266" s="817"/>
      <c r="I266" s="757">
        <f>H265</f>
        <v>29</v>
      </c>
      <c r="J266" s="838" t="s">
        <v>760</v>
      </c>
      <c r="K266" s="819" t="str">
        <f>IF(AR266&gt;0,AR266,"- ")</f>
        <v xml:space="preserve">- </v>
      </c>
      <c r="L266" s="820" t="s">
        <v>761</v>
      </c>
      <c r="M266" s="821">
        <f>SUM(M258:M265)</f>
        <v>0</v>
      </c>
      <c r="N266" s="822"/>
      <c r="O266" s="823"/>
      <c r="P266" s="823"/>
      <c r="Q266" s="824"/>
      <c r="R266" s="825">
        <f>SUM(R258:R265)</f>
        <v>0</v>
      </c>
      <c r="S266" s="826"/>
      <c r="T266" s="823"/>
      <c r="U266" s="823"/>
      <c r="V266" s="824"/>
      <c r="W266" s="825">
        <f>SUM(W258:W265)</f>
        <v>0</v>
      </c>
      <c r="X266" s="827"/>
      <c r="Y266" s="823"/>
      <c r="Z266" s="823"/>
      <c r="AA266" s="824"/>
      <c r="AB266" s="825">
        <f>SUM(AB258:AB265)</f>
        <v>0</v>
      </c>
      <c r="AC266" s="827"/>
      <c r="AD266" s="823"/>
      <c r="AE266" s="823"/>
      <c r="AF266" s="824"/>
      <c r="AG266" s="825">
        <f>SUM(AG258:AG265)</f>
        <v>0</v>
      </c>
      <c r="AH266" s="828"/>
      <c r="AI266" s="829"/>
      <c r="AJ266" s="829"/>
      <c r="AK266" s="829"/>
      <c r="AL266" s="825">
        <f>SUM(AL258:AL265)</f>
        <v>0</v>
      </c>
      <c r="AM266" s="830">
        <f>R266+W266+AB266+AG266+AL266</f>
        <v>0</v>
      </c>
      <c r="AN266" s="823"/>
      <c r="AO266" s="824"/>
      <c r="AP266" s="825">
        <f>SUM(AP258:AP265)</f>
        <v>0</v>
      </c>
      <c r="AQ266" s="828"/>
      <c r="AR266" s="833">
        <f>IF($AL266&gt;0,IF((INT(100*$AL266/$AM266)-$K$4)&gt;0,IF(INT(100*$AL266/$AM266)=100,100,INT(100*$AL266/$AM266)-$K$4),0),0)</f>
        <v>0</v>
      </c>
      <c r="AS266" s="829"/>
      <c r="AT266" s="829"/>
      <c r="AU266" s="825">
        <f>SUM(AU258:AU265)</f>
        <v>0</v>
      </c>
      <c r="AV266" s="830">
        <f>AA266+AF266+AK266+AP266+AU266</f>
        <v>0</v>
      </c>
    </row>
    <row r="267" spans="1:48" ht="17.25" customHeight="1">
      <c r="A267" s="757">
        <f>K267</f>
        <v>30</v>
      </c>
      <c r="B267" s="758"/>
      <c r="C267" s="758"/>
      <c r="D267" s="758"/>
      <c r="E267" s="758"/>
      <c r="F267" s="758"/>
      <c r="G267" s="758"/>
      <c r="H267" s="758"/>
      <c r="I267" s="759"/>
      <c r="J267" s="834" t="s">
        <v>753</v>
      </c>
      <c r="K267" s="835">
        <f>K258+1</f>
        <v>30</v>
      </c>
      <c r="L267" s="762"/>
      <c r="M267" s="763"/>
      <c r="N267" s="840"/>
      <c r="O267" s="765"/>
      <c r="P267" s="765"/>
      <c r="Q267" s="766"/>
      <c r="R267" s="783">
        <f>ROUNDDOWN(O267*P267-Q267*P267,3)</f>
        <v>0</v>
      </c>
      <c r="S267" s="840"/>
      <c r="T267" s="765"/>
      <c r="U267" s="765"/>
      <c r="V267" s="766"/>
      <c r="W267" s="783">
        <f>ROUNDDOWN(T267*U267-V267*U267,3)</f>
        <v>0</v>
      </c>
      <c r="X267" s="768"/>
      <c r="Y267" s="765"/>
      <c r="Z267" s="765"/>
      <c r="AA267" s="766"/>
      <c r="AB267" s="783">
        <f>ROUNDDOWN(Y267*Z267-AA267*Z267,3)</f>
        <v>0</v>
      </c>
      <c r="AC267" s="768"/>
      <c r="AD267" s="765"/>
      <c r="AE267" s="765"/>
      <c r="AF267" s="766"/>
      <c r="AG267" s="783">
        <f>ROUNDDOWN(AD267*AE267-AF267*AE267,3)</f>
        <v>0</v>
      </c>
      <c r="AH267" s="844"/>
      <c r="AI267" s="765"/>
      <c r="AJ267" s="765"/>
      <c r="AK267" s="841"/>
      <c r="AL267" s="783">
        <f>ROUNDDOWN(AI267*AJ267-AK267*AJ267,3)</f>
        <v>0</v>
      </c>
      <c r="AM267" s="842"/>
      <c r="AN267" s="765"/>
      <c r="AO267" s="766"/>
      <c r="AP267" s="783">
        <f>ROUNDDOWN(AM267*AN267-AO267*AN267,3)</f>
        <v>0</v>
      </c>
      <c r="AQ267" s="844"/>
      <c r="AR267" s="773"/>
      <c r="AS267" s="765"/>
      <c r="AT267" s="841"/>
      <c r="AU267" s="783">
        <f>ROUNDDOWN(AR267*AS267-AT267*AS267,3)</f>
        <v>0</v>
      </c>
      <c r="AV267" s="842"/>
    </row>
    <row r="268" spans="1:48" ht="17.25" customHeight="1">
      <c r="A268" s="774"/>
      <c r="B268" s="757">
        <f>A267</f>
        <v>30</v>
      </c>
      <c r="I268" s="775"/>
      <c r="J268" s="837" t="s">
        <v>754</v>
      </c>
      <c r="K268" s="777"/>
      <c r="L268" s="778"/>
      <c r="M268" s="779"/>
      <c r="N268" s="795"/>
      <c r="O268" s="781"/>
      <c r="P268" s="781"/>
      <c r="Q268" s="782"/>
      <c r="R268" s="783">
        <f t="shared" ref="R268:R274" si="185">ROUNDDOWN(O268*P268-Q268*P268,3)</f>
        <v>0</v>
      </c>
      <c r="S268" s="795"/>
      <c r="T268" s="781"/>
      <c r="U268" s="781"/>
      <c r="V268" s="782"/>
      <c r="W268" s="783">
        <f t="shared" ref="W268:W274" si="186">ROUNDDOWN(T268*U268-V268*U268,3)</f>
        <v>0</v>
      </c>
      <c r="X268" s="784"/>
      <c r="Y268" s="781"/>
      <c r="Z268" s="781"/>
      <c r="AA268" s="782"/>
      <c r="AB268" s="783">
        <f t="shared" ref="AB268:AB274" si="187">ROUNDDOWN(Y268*Z268-AA268*Z268,3)</f>
        <v>0</v>
      </c>
      <c r="AC268" s="787"/>
      <c r="AD268" s="781"/>
      <c r="AE268" s="781"/>
      <c r="AF268" s="782"/>
      <c r="AG268" s="783">
        <f t="shared" ref="AG268:AG274" si="188">ROUNDDOWN(AD268*AE268-AF268*AE268,3)</f>
        <v>0</v>
      </c>
      <c r="AH268" s="788"/>
      <c r="AI268" s="789"/>
      <c r="AJ268" s="790"/>
      <c r="AK268" s="791"/>
      <c r="AL268" s="783">
        <f t="shared" ref="AL268:AL274" si="189">ROUNDDOWN(AI268*AJ268-AK268*AJ268,3)</f>
        <v>0</v>
      </c>
      <c r="AM268" s="769"/>
      <c r="AN268" s="781"/>
      <c r="AO268" s="782"/>
      <c r="AP268" s="783">
        <f t="shared" ref="AP268:AP274" si="190">ROUNDDOWN(AM268*AN268-AO268*AN268,3)</f>
        <v>0</v>
      </c>
      <c r="AQ268" s="788"/>
      <c r="AR268" s="773"/>
      <c r="AS268" s="790"/>
      <c r="AT268" s="791"/>
      <c r="AU268" s="783">
        <f t="shared" ref="AU268:AU274" si="191">ROUNDDOWN(AR268*AS268-AT268*AS268,3)</f>
        <v>0</v>
      </c>
      <c r="AV268" s="769"/>
    </row>
    <row r="269" spans="1:48" ht="17.25" customHeight="1">
      <c r="A269" s="774"/>
      <c r="C269" s="757">
        <f>B268</f>
        <v>30</v>
      </c>
      <c r="I269" s="775"/>
      <c r="J269" s="837" t="s">
        <v>755</v>
      </c>
      <c r="K269" s="794">
        <f>INT(1000*AM275)/1000</f>
        <v>0</v>
      </c>
      <c r="L269" s="778"/>
      <c r="M269" s="779"/>
      <c r="N269" s="795"/>
      <c r="O269" s="781"/>
      <c r="P269" s="781"/>
      <c r="Q269" s="782"/>
      <c r="R269" s="783">
        <f t="shared" si="185"/>
        <v>0</v>
      </c>
      <c r="S269" s="795"/>
      <c r="T269" s="781"/>
      <c r="U269" s="781"/>
      <c r="V269" s="782"/>
      <c r="W269" s="783">
        <f t="shared" si="186"/>
        <v>0</v>
      </c>
      <c r="X269" s="787"/>
      <c r="Y269" s="781"/>
      <c r="Z269" s="781"/>
      <c r="AA269" s="782"/>
      <c r="AB269" s="783">
        <f t="shared" si="187"/>
        <v>0</v>
      </c>
      <c r="AC269" s="787"/>
      <c r="AD269" s="781"/>
      <c r="AE269" s="781"/>
      <c r="AF269" s="782"/>
      <c r="AG269" s="783">
        <f t="shared" si="188"/>
        <v>0</v>
      </c>
      <c r="AH269" s="788"/>
      <c r="AI269" s="789"/>
      <c r="AJ269" s="790"/>
      <c r="AK269" s="791"/>
      <c r="AL269" s="783">
        <f t="shared" si="189"/>
        <v>0</v>
      </c>
      <c r="AM269" s="769"/>
      <c r="AN269" s="781"/>
      <c r="AO269" s="782"/>
      <c r="AP269" s="783">
        <f t="shared" si="190"/>
        <v>0</v>
      </c>
      <c r="AQ269" s="788"/>
      <c r="AR269" s="773"/>
      <c r="AS269" s="790"/>
      <c r="AT269" s="791"/>
      <c r="AU269" s="783">
        <f t="shared" si="191"/>
        <v>0</v>
      </c>
      <c r="AV269" s="769"/>
    </row>
    <row r="270" spans="1:48" ht="17.25" customHeight="1">
      <c r="A270" s="774"/>
      <c r="D270" s="757">
        <f>C269</f>
        <v>30</v>
      </c>
      <c r="I270" s="775"/>
      <c r="J270" s="837" t="s">
        <v>123</v>
      </c>
      <c r="K270" s="796">
        <f>IF(M275&gt;0,INT(100*(AM275)/M275),0)</f>
        <v>0</v>
      </c>
      <c r="L270" s="778"/>
      <c r="M270" s="779"/>
      <c r="N270" s="795"/>
      <c r="O270" s="781"/>
      <c r="P270" s="781"/>
      <c r="Q270" s="782"/>
      <c r="R270" s="783">
        <f t="shared" si="185"/>
        <v>0</v>
      </c>
      <c r="S270" s="795"/>
      <c r="T270" s="781"/>
      <c r="U270" s="781"/>
      <c r="V270" s="782"/>
      <c r="W270" s="783">
        <f t="shared" si="186"/>
        <v>0</v>
      </c>
      <c r="X270" s="787"/>
      <c r="Y270" s="781"/>
      <c r="Z270" s="781"/>
      <c r="AA270" s="782"/>
      <c r="AB270" s="783">
        <f t="shared" si="187"/>
        <v>0</v>
      </c>
      <c r="AC270" s="787"/>
      <c r="AD270" s="781"/>
      <c r="AE270" s="781"/>
      <c r="AF270" s="782"/>
      <c r="AG270" s="783">
        <f t="shared" si="188"/>
        <v>0</v>
      </c>
      <c r="AH270" s="788"/>
      <c r="AI270" s="789"/>
      <c r="AJ270" s="790"/>
      <c r="AK270" s="791"/>
      <c r="AL270" s="783">
        <f t="shared" si="189"/>
        <v>0</v>
      </c>
      <c r="AM270" s="769"/>
      <c r="AN270" s="781"/>
      <c r="AO270" s="782"/>
      <c r="AP270" s="783">
        <f t="shared" si="190"/>
        <v>0</v>
      </c>
      <c r="AQ270" s="788"/>
      <c r="AR270" s="773"/>
      <c r="AS270" s="790"/>
      <c r="AT270" s="791"/>
      <c r="AU270" s="783">
        <f t="shared" si="191"/>
        <v>0</v>
      </c>
      <c r="AV270" s="769"/>
    </row>
    <row r="271" spans="1:48" ht="17.25" customHeight="1">
      <c r="A271" s="774"/>
      <c r="E271" s="757">
        <f>D270</f>
        <v>30</v>
      </c>
      <c r="I271" s="775"/>
      <c r="J271" s="837" t="s">
        <v>756</v>
      </c>
      <c r="K271" s="797" t="str">
        <f>IF(AR271&gt;0,AR271,"- ")</f>
        <v xml:space="preserve">- </v>
      </c>
      <c r="L271" s="778"/>
      <c r="M271" s="779"/>
      <c r="N271" s="795"/>
      <c r="O271" s="781"/>
      <c r="P271" s="781"/>
      <c r="Q271" s="782"/>
      <c r="R271" s="783">
        <f t="shared" si="185"/>
        <v>0</v>
      </c>
      <c r="S271" s="795"/>
      <c r="T271" s="781"/>
      <c r="U271" s="781"/>
      <c r="V271" s="782"/>
      <c r="W271" s="783">
        <f t="shared" si="186"/>
        <v>0</v>
      </c>
      <c r="X271" s="787"/>
      <c r="Y271" s="781"/>
      <c r="Z271" s="781"/>
      <c r="AA271" s="782"/>
      <c r="AB271" s="783">
        <f t="shared" si="187"/>
        <v>0</v>
      </c>
      <c r="AC271" s="787"/>
      <c r="AD271" s="781"/>
      <c r="AE271" s="781"/>
      <c r="AF271" s="782"/>
      <c r="AG271" s="783">
        <f t="shared" si="188"/>
        <v>0</v>
      </c>
      <c r="AH271" s="788"/>
      <c r="AI271" s="789"/>
      <c r="AJ271" s="790"/>
      <c r="AK271" s="791"/>
      <c r="AL271" s="783">
        <f t="shared" si="189"/>
        <v>0</v>
      </c>
      <c r="AM271" s="769"/>
      <c r="AN271" s="781"/>
      <c r="AO271" s="782"/>
      <c r="AP271" s="783">
        <f t="shared" si="190"/>
        <v>0</v>
      </c>
      <c r="AQ271" s="788"/>
      <c r="AR271" s="798">
        <f>IF($R275&gt;0,IF((INT(100*$R275/$AM275)-$K$4)&gt;0,IF(INT(100*$R275/$AM275)=100,100,INT(100*$R275/$AM275)-$K$4),0),0)</f>
        <v>0</v>
      </c>
      <c r="AS271" s="790"/>
      <c r="AT271" s="791"/>
      <c r="AU271" s="783">
        <f t="shared" si="191"/>
        <v>0</v>
      </c>
      <c r="AV271" s="769"/>
    </row>
    <row r="272" spans="1:48" ht="17.25" customHeight="1">
      <c r="A272" s="774"/>
      <c r="F272" s="757">
        <f>E271</f>
        <v>30</v>
      </c>
      <c r="I272" s="775"/>
      <c r="J272" s="837" t="s">
        <v>757</v>
      </c>
      <c r="K272" s="797" t="str">
        <f>IF(AR272&gt;0,AR272,"- ")</f>
        <v xml:space="preserve">- </v>
      </c>
      <c r="L272" s="778"/>
      <c r="M272" s="779"/>
      <c r="N272" s="795"/>
      <c r="O272" s="781"/>
      <c r="P272" s="781"/>
      <c r="Q272" s="782"/>
      <c r="R272" s="783">
        <f t="shared" si="185"/>
        <v>0</v>
      </c>
      <c r="S272" s="795"/>
      <c r="T272" s="781"/>
      <c r="U272" s="781"/>
      <c r="V272" s="782"/>
      <c r="W272" s="783">
        <f t="shared" si="186"/>
        <v>0</v>
      </c>
      <c r="X272" s="787"/>
      <c r="Y272" s="781"/>
      <c r="Z272" s="781"/>
      <c r="AA272" s="782"/>
      <c r="AB272" s="783">
        <f t="shared" si="187"/>
        <v>0</v>
      </c>
      <c r="AC272" s="787"/>
      <c r="AD272" s="781"/>
      <c r="AE272" s="781"/>
      <c r="AF272" s="782"/>
      <c r="AG272" s="783">
        <f t="shared" si="188"/>
        <v>0</v>
      </c>
      <c r="AH272" s="788"/>
      <c r="AI272" s="789"/>
      <c r="AJ272" s="790"/>
      <c r="AK272" s="791"/>
      <c r="AL272" s="783">
        <f t="shared" si="189"/>
        <v>0</v>
      </c>
      <c r="AM272" s="769"/>
      <c r="AN272" s="781"/>
      <c r="AO272" s="782"/>
      <c r="AP272" s="783">
        <f t="shared" si="190"/>
        <v>0</v>
      </c>
      <c r="AQ272" s="788"/>
      <c r="AR272" s="798">
        <f>IF($W275&gt;0,IF((INT(100*$W275/$AM275)-$K$4)&gt;0,IF(INT(100*$W275/$AM275)=100,100,INT(100*$W275/$AM275)-$K$4),0),0)</f>
        <v>0</v>
      </c>
      <c r="AS272" s="790"/>
      <c r="AT272" s="791"/>
      <c r="AU272" s="783">
        <f t="shared" si="191"/>
        <v>0</v>
      </c>
      <c r="AV272" s="769"/>
    </row>
    <row r="273" spans="1:48" ht="17.25" customHeight="1">
      <c r="A273" s="774"/>
      <c r="G273" s="757">
        <f>F272</f>
        <v>30</v>
      </c>
      <c r="I273" s="775"/>
      <c r="J273" s="837" t="s">
        <v>758</v>
      </c>
      <c r="K273" s="797" t="str">
        <f>IF(AR273&gt;0,AR273,"- ")</f>
        <v xml:space="preserve">- </v>
      </c>
      <c r="L273" s="778"/>
      <c r="M273" s="779"/>
      <c r="N273" s="795"/>
      <c r="O273" s="781"/>
      <c r="P273" s="781"/>
      <c r="Q273" s="782"/>
      <c r="R273" s="783">
        <f t="shared" si="185"/>
        <v>0</v>
      </c>
      <c r="S273" s="795"/>
      <c r="T273" s="781"/>
      <c r="U273" s="781"/>
      <c r="V273" s="782"/>
      <c r="W273" s="783">
        <f t="shared" si="186"/>
        <v>0</v>
      </c>
      <c r="X273" s="787"/>
      <c r="Y273" s="781"/>
      <c r="Z273" s="781"/>
      <c r="AA273" s="782"/>
      <c r="AB273" s="783">
        <f t="shared" si="187"/>
        <v>0</v>
      </c>
      <c r="AC273" s="787"/>
      <c r="AD273" s="781"/>
      <c r="AE273" s="781"/>
      <c r="AF273" s="782"/>
      <c r="AG273" s="783">
        <f t="shared" si="188"/>
        <v>0</v>
      </c>
      <c r="AH273" s="788"/>
      <c r="AI273" s="789"/>
      <c r="AJ273" s="790"/>
      <c r="AK273" s="791"/>
      <c r="AL273" s="783">
        <f t="shared" si="189"/>
        <v>0</v>
      </c>
      <c r="AM273" s="769"/>
      <c r="AN273" s="781"/>
      <c r="AO273" s="782"/>
      <c r="AP273" s="783">
        <f t="shared" si="190"/>
        <v>0</v>
      </c>
      <c r="AQ273" s="788"/>
      <c r="AR273" s="798">
        <f>IF($AB275&gt;0,IF((INT(100*$AB275/$AM275)-$K$4)&gt;0,IF(INT(100*$AB275/$AM275)=100,100,INT(100*$AB275/$AM275)-$K$4),0),0)</f>
        <v>0</v>
      </c>
      <c r="AS273" s="790"/>
      <c r="AT273" s="791"/>
      <c r="AU273" s="783">
        <f t="shared" si="191"/>
        <v>0</v>
      </c>
      <c r="AV273" s="769"/>
    </row>
    <row r="274" spans="1:48" ht="17.25" customHeight="1">
      <c r="A274" s="774"/>
      <c r="H274" s="757">
        <f>G273</f>
        <v>30</v>
      </c>
      <c r="I274" s="799"/>
      <c r="J274" s="837" t="s">
        <v>759</v>
      </c>
      <c r="K274" s="797" t="str">
        <f>IF(AR274&gt;0,AR274,"- ")</f>
        <v xml:space="preserve">- </v>
      </c>
      <c r="L274" s="800"/>
      <c r="M274" s="801"/>
      <c r="N274" s="806"/>
      <c r="O274" s="809"/>
      <c r="P274" s="810"/>
      <c r="Q274" s="811"/>
      <c r="R274" s="783">
        <f t="shared" si="185"/>
        <v>0</v>
      </c>
      <c r="S274" s="806"/>
      <c r="T274" s="809"/>
      <c r="U274" s="810"/>
      <c r="V274" s="811"/>
      <c r="W274" s="783">
        <f t="shared" si="186"/>
        <v>0</v>
      </c>
      <c r="X274" s="807"/>
      <c r="Y274" s="809"/>
      <c r="Z274" s="810"/>
      <c r="AA274" s="811"/>
      <c r="AB274" s="783">
        <f t="shared" si="187"/>
        <v>0</v>
      </c>
      <c r="AC274" s="808"/>
      <c r="AD274" s="809"/>
      <c r="AE274" s="810"/>
      <c r="AF274" s="811"/>
      <c r="AG274" s="783">
        <f t="shared" si="188"/>
        <v>0</v>
      </c>
      <c r="AH274" s="812"/>
      <c r="AI274" s="813"/>
      <c r="AJ274" s="814"/>
      <c r="AK274" s="815"/>
      <c r="AL274" s="783">
        <f t="shared" si="189"/>
        <v>0</v>
      </c>
      <c r="AM274" s="769"/>
      <c r="AN274" s="810"/>
      <c r="AO274" s="811"/>
      <c r="AP274" s="783">
        <f t="shared" si="190"/>
        <v>0</v>
      </c>
      <c r="AQ274" s="812"/>
      <c r="AR274" s="798">
        <f>IF($AG275&gt;0,IF((INT(100*$AG275/$AM275)-$K$4)&gt;0,IF(INT(100*$AG275/$AM275)=100,100,INT(100*$AG275/$AM275)-$K$4),0),0)</f>
        <v>0</v>
      </c>
      <c r="AS274" s="814"/>
      <c r="AT274" s="815"/>
      <c r="AU274" s="783">
        <f t="shared" si="191"/>
        <v>0</v>
      </c>
      <c r="AV274" s="769"/>
    </row>
    <row r="275" spans="1:48" ht="17.25" customHeight="1">
      <c r="A275" s="816"/>
      <c r="B275" s="817"/>
      <c r="C275" s="817"/>
      <c r="D275" s="817"/>
      <c r="E275" s="817"/>
      <c r="F275" s="817"/>
      <c r="G275" s="817"/>
      <c r="H275" s="817"/>
      <c r="I275" s="757">
        <f>H274</f>
        <v>30</v>
      </c>
      <c r="J275" s="838" t="s">
        <v>760</v>
      </c>
      <c r="K275" s="839" t="str">
        <f>IF(AR275&gt;0,AR275,"- ")</f>
        <v xml:space="preserve">- </v>
      </c>
      <c r="L275" s="820" t="s">
        <v>761</v>
      </c>
      <c r="M275" s="821">
        <f>SUM(M267:M274)</f>
        <v>0</v>
      </c>
      <c r="N275" s="822"/>
      <c r="O275" s="823"/>
      <c r="P275" s="823"/>
      <c r="Q275" s="824"/>
      <c r="R275" s="825">
        <f>SUM(R267:R274)</f>
        <v>0</v>
      </c>
      <c r="S275" s="826"/>
      <c r="T275" s="823"/>
      <c r="U275" s="823"/>
      <c r="V275" s="824"/>
      <c r="W275" s="825">
        <f>SUM(W267:W274)</f>
        <v>0</v>
      </c>
      <c r="X275" s="827"/>
      <c r="Y275" s="823"/>
      <c r="Z275" s="823"/>
      <c r="AA275" s="824"/>
      <c r="AB275" s="825">
        <f>SUM(AB267:AB274)</f>
        <v>0</v>
      </c>
      <c r="AC275" s="827"/>
      <c r="AD275" s="823"/>
      <c r="AE275" s="823"/>
      <c r="AF275" s="824"/>
      <c r="AG275" s="825">
        <f>SUM(AG267:AG274)</f>
        <v>0</v>
      </c>
      <c r="AH275" s="828"/>
      <c r="AI275" s="829"/>
      <c r="AJ275" s="829"/>
      <c r="AK275" s="829"/>
      <c r="AL275" s="825">
        <f>SUM(AL267:AL274)</f>
        <v>0</v>
      </c>
      <c r="AM275" s="830">
        <f>R275+W275+AB275+AG275+AL275</f>
        <v>0</v>
      </c>
      <c r="AN275" s="823"/>
      <c r="AO275" s="824"/>
      <c r="AP275" s="825">
        <f>SUM(AP267:AP274)</f>
        <v>0</v>
      </c>
      <c r="AQ275" s="828"/>
      <c r="AR275" s="833">
        <f>IF($AL275&gt;0,IF((INT(100*$AL275/$AM275)-$K$4)&gt;0,IF(INT(100*$AL275/$AM275)=100,100,INT(100*$AL275/$AM275)-$K$4),0),0)</f>
        <v>0</v>
      </c>
      <c r="AS275" s="829"/>
      <c r="AT275" s="829"/>
      <c r="AU275" s="825">
        <f>SUM(AU267:AU274)</f>
        <v>0</v>
      </c>
      <c r="AV275" s="830">
        <f>AA275+AF275+AK275+AP275+AU275</f>
        <v>0</v>
      </c>
    </row>
    <row r="276" spans="1:48" ht="17.25" customHeight="1">
      <c r="A276" s="757">
        <f>K276</f>
        <v>31</v>
      </c>
      <c r="B276" s="758"/>
      <c r="C276" s="758"/>
      <c r="D276" s="758"/>
      <c r="E276" s="758"/>
      <c r="F276" s="758"/>
      <c r="G276" s="758"/>
      <c r="H276" s="758"/>
      <c r="I276" s="759"/>
      <c r="J276" s="834" t="s">
        <v>753</v>
      </c>
      <c r="K276" s="761">
        <f>K267+1</f>
        <v>31</v>
      </c>
      <c r="L276" s="849"/>
      <c r="M276" s="850"/>
      <c r="N276" s="851"/>
      <c r="O276" s="785"/>
      <c r="P276" s="785"/>
      <c r="Q276" s="786"/>
      <c r="R276" s="767">
        <f>ROUNDDOWN(O276*P276-Q276*P276,3)</f>
        <v>0</v>
      </c>
      <c r="S276" s="851"/>
      <c r="T276" s="785"/>
      <c r="U276" s="785"/>
      <c r="V276" s="786"/>
      <c r="W276" s="767">
        <f>ROUNDDOWN(T276*U276-V276*U276,3)</f>
        <v>0</v>
      </c>
      <c r="X276" s="784"/>
      <c r="Y276" s="785"/>
      <c r="Z276" s="785"/>
      <c r="AA276" s="786"/>
      <c r="AB276" s="767">
        <f>ROUNDDOWN(Y276*Z276-AA276*Z276,3)</f>
        <v>0</v>
      </c>
      <c r="AC276" s="784"/>
      <c r="AD276" s="785"/>
      <c r="AE276" s="785"/>
      <c r="AF276" s="786"/>
      <c r="AG276" s="767">
        <f>ROUNDDOWN(AD276*AE276-AF276*AE276,3)</f>
        <v>0</v>
      </c>
      <c r="AH276" s="812"/>
      <c r="AI276" s="785"/>
      <c r="AJ276" s="785"/>
      <c r="AK276" s="811"/>
      <c r="AL276" s="767">
        <f>ROUNDDOWN(AI276*AJ276-AK276*AJ276,3)</f>
        <v>0</v>
      </c>
      <c r="AM276" s="769"/>
      <c r="AN276" s="765"/>
      <c r="AO276" s="766"/>
      <c r="AP276" s="783">
        <f>ROUNDDOWN(AM276*AN276-AO276*AN276,3)</f>
        <v>0</v>
      </c>
      <c r="AQ276" s="844"/>
      <c r="AR276" s="773"/>
      <c r="AS276" s="765"/>
      <c r="AT276" s="841"/>
      <c r="AU276" s="783">
        <f>ROUNDDOWN(AR276*AS276-AT276*AS276,3)</f>
        <v>0</v>
      </c>
      <c r="AV276" s="842"/>
    </row>
    <row r="277" spans="1:48" ht="17.25" customHeight="1">
      <c r="A277" s="774"/>
      <c r="B277" s="757">
        <f>A276</f>
        <v>31</v>
      </c>
      <c r="I277" s="775"/>
      <c r="J277" s="837" t="s">
        <v>754</v>
      </c>
      <c r="K277" s="777"/>
      <c r="L277" s="778"/>
      <c r="M277" s="779"/>
      <c r="N277" s="795"/>
      <c r="O277" s="781"/>
      <c r="P277" s="781"/>
      <c r="Q277" s="782"/>
      <c r="R277" s="783">
        <f t="shared" ref="R277:R283" si="192">ROUNDDOWN(O277*P277-Q277*P277,3)</f>
        <v>0</v>
      </c>
      <c r="S277" s="795"/>
      <c r="T277" s="781"/>
      <c r="U277" s="781"/>
      <c r="V277" s="782"/>
      <c r="W277" s="783">
        <f t="shared" ref="W277:W283" si="193">ROUNDDOWN(T277*U277-V277*U277,3)</f>
        <v>0</v>
      </c>
      <c r="X277" s="784"/>
      <c r="Y277" s="781"/>
      <c r="Z277" s="781"/>
      <c r="AA277" s="782"/>
      <c r="AB277" s="783">
        <f t="shared" ref="AB277:AB283" si="194">ROUNDDOWN(Y277*Z277-AA277*Z277,3)</f>
        <v>0</v>
      </c>
      <c r="AC277" s="787"/>
      <c r="AD277" s="781"/>
      <c r="AE277" s="781"/>
      <c r="AF277" s="782"/>
      <c r="AG277" s="783">
        <f t="shared" ref="AG277:AG283" si="195">ROUNDDOWN(AD277*AE277-AF277*AE277,3)</f>
        <v>0</v>
      </c>
      <c r="AH277" s="788"/>
      <c r="AI277" s="789"/>
      <c r="AJ277" s="790"/>
      <c r="AK277" s="791"/>
      <c r="AL277" s="783">
        <f t="shared" ref="AL277:AL283" si="196">ROUNDDOWN(AI277*AJ277-AK277*AJ277,3)</f>
        <v>0</v>
      </c>
      <c r="AM277" s="769"/>
      <c r="AN277" s="781"/>
      <c r="AO277" s="782"/>
      <c r="AP277" s="783">
        <f t="shared" ref="AP277:AP283" si="197">ROUNDDOWN(AM277*AN277-AO277*AN277,3)</f>
        <v>0</v>
      </c>
      <c r="AQ277" s="788"/>
      <c r="AR277" s="773"/>
      <c r="AS277" s="790"/>
      <c r="AT277" s="791"/>
      <c r="AU277" s="783">
        <f t="shared" ref="AU277:AU283" si="198">ROUNDDOWN(AR277*AS277-AT277*AS277,3)</f>
        <v>0</v>
      </c>
      <c r="AV277" s="769"/>
    </row>
    <row r="278" spans="1:48" ht="17.25" customHeight="1">
      <c r="A278" s="774"/>
      <c r="C278" s="757">
        <f>B277</f>
        <v>31</v>
      </c>
      <c r="I278" s="775"/>
      <c r="J278" s="837" t="s">
        <v>755</v>
      </c>
      <c r="K278" s="794">
        <f>INT(1000*AM284)/1000</f>
        <v>0</v>
      </c>
      <c r="L278" s="778"/>
      <c r="M278" s="779"/>
      <c r="N278" s="795"/>
      <c r="O278" s="781"/>
      <c r="P278" s="781"/>
      <c r="Q278" s="782"/>
      <c r="R278" s="783">
        <f t="shared" si="192"/>
        <v>0</v>
      </c>
      <c r="S278" s="795"/>
      <c r="T278" s="781"/>
      <c r="U278" s="781"/>
      <c r="V278" s="782"/>
      <c r="W278" s="783">
        <f t="shared" si="193"/>
        <v>0</v>
      </c>
      <c r="X278" s="787"/>
      <c r="Y278" s="781"/>
      <c r="Z278" s="781"/>
      <c r="AA278" s="782"/>
      <c r="AB278" s="783">
        <f t="shared" si="194"/>
        <v>0</v>
      </c>
      <c r="AC278" s="787"/>
      <c r="AD278" s="781"/>
      <c r="AE278" s="781"/>
      <c r="AF278" s="782"/>
      <c r="AG278" s="783">
        <f t="shared" si="195"/>
        <v>0</v>
      </c>
      <c r="AH278" s="788"/>
      <c r="AI278" s="789"/>
      <c r="AJ278" s="790"/>
      <c r="AK278" s="791"/>
      <c r="AL278" s="783">
        <f t="shared" si="196"/>
        <v>0</v>
      </c>
      <c r="AM278" s="769"/>
      <c r="AN278" s="781"/>
      <c r="AO278" s="782"/>
      <c r="AP278" s="783">
        <f t="shared" si="197"/>
        <v>0</v>
      </c>
      <c r="AQ278" s="788"/>
      <c r="AR278" s="773"/>
      <c r="AS278" s="790"/>
      <c r="AT278" s="791"/>
      <c r="AU278" s="783">
        <f t="shared" si="198"/>
        <v>0</v>
      </c>
      <c r="AV278" s="769"/>
    </row>
    <row r="279" spans="1:48" ht="17.25" customHeight="1">
      <c r="A279" s="774"/>
      <c r="D279" s="757">
        <f>C278</f>
        <v>31</v>
      </c>
      <c r="I279" s="775"/>
      <c r="J279" s="837" t="s">
        <v>123</v>
      </c>
      <c r="K279" s="796">
        <f>IF(M284&gt;0,INT(100*(AM284)/M284),0)</f>
        <v>0</v>
      </c>
      <c r="L279" s="778"/>
      <c r="M279" s="779"/>
      <c r="N279" s="795"/>
      <c r="O279" s="781"/>
      <c r="P279" s="781"/>
      <c r="Q279" s="782"/>
      <c r="R279" s="783">
        <f t="shared" si="192"/>
        <v>0</v>
      </c>
      <c r="S279" s="795"/>
      <c r="T279" s="781"/>
      <c r="U279" s="781"/>
      <c r="V279" s="782"/>
      <c r="W279" s="783">
        <f t="shared" si="193"/>
        <v>0</v>
      </c>
      <c r="X279" s="787"/>
      <c r="Y279" s="781"/>
      <c r="Z279" s="781"/>
      <c r="AA279" s="782"/>
      <c r="AB279" s="783">
        <f t="shared" si="194"/>
        <v>0</v>
      </c>
      <c r="AC279" s="787"/>
      <c r="AD279" s="781"/>
      <c r="AE279" s="781"/>
      <c r="AF279" s="782"/>
      <c r="AG279" s="783">
        <f t="shared" si="195"/>
        <v>0</v>
      </c>
      <c r="AH279" s="788"/>
      <c r="AI279" s="789"/>
      <c r="AJ279" s="790"/>
      <c r="AK279" s="791"/>
      <c r="AL279" s="783">
        <f t="shared" si="196"/>
        <v>0</v>
      </c>
      <c r="AM279" s="769"/>
      <c r="AN279" s="781"/>
      <c r="AO279" s="782"/>
      <c r="AP279" s="783">
        <f t="shared" si="197"/>
        <v>0</v>
      </c>
      <c r="AQ279" s="788"/>
      <c r="AR279" s="773"/>
      <c r="AS279" s="790"/>
      <c r="AT279" s="791"/>
      <c r="AU279" s="783">
        <f t="shared" si="198"/>
        <v>0</v>
      </c>
      <c r="AV279" s="769"/>
    </row>
    <row r="280" spans="1:48" ht="17.25" customHeight="1">
      <c r="A280" s="774"/>
      <c r="E280" s="757">
        <f>D279</f>
        <v>31</v>
      </c>
      <c r="I280" s="775"/>
      <c r="J280" s="837" t="s">
        <v>756</v>
      </c>
      <c r="K280" s="797" t="str">
        <f>IF(AR280&gt;0,AR280,"- ")</f>
        <v xml:space="preserve">- </v>
      </c>
      <c r="L280" s="778"/>
      <c r="M280" s="779"/>
      <c r="N280" s="795"/>
      <c r="O280" s="781"/>
      <c r="P280" s="781"/>
      <c r="Q280" s="782"/>
      <c r="R280" s="783">
        <f t="shared" si="192"/>
        <v>0</v>
      </c>
      <c r="S280" s="795"/>
      <c r="T280" s="781"/>
      <c r="U280" s="781"/>
      <c r="V280" s="782"/>
      <c r="W280" s="783">
        <f t="shared" si="193"/>
        <v>0</v>
      </c>
      <c r="X280" s="787"/>
      <c r="Y280" s="781"/>
      <c r="Z280" s="781"/>
      <c r="AA280" s="782"/>
      <c r="AB280" s="783">
        <f t="shared" si="194"/>
        <v>0</v>
      </c>
      <c r="AC280" s="787"/>
      <c r="AD280" s="781"/>
      <c r="AE280" s="781"/>
      <c r="AF280" s="782"/>
      <c r="AG280" s="783">
        <f t="shared" si="195"/>
        <v>0</v>
      </c>
      <c r="AH280" s="788"/>
      <c r="AI280" s="789"/>
      <c r="AJ280" s="790"/>
      <c r="AK280" s="791"/>
      <c r="AL280" s="783">
        <f t="shared" si="196"/>
        <v>0</v>
      </c>
      <c r="AM280" s="769"/>
      <c r="AN280" s="781"/>
      <c r="AO280" s="782"/>
      <c r="AP280" s="783">
        <f t="shared" si="197"/>
        <v>0</v>
      </c>
      <c r="AQ280" s="788"/>
      <c r="AR280" s="798">
        <f>IF($R284&gt;0,IF((INT(100*$R284/$AM284)-$K$4)&gt;0,IF(INT(100*$R284/$AM284)=100,100,INT(100*$R284/$AM284)-$K$4),0),0)</f>
        <v>0</v>
      </c>
      <c r="AS280" s="790"/>
      <c r="AT280" s="791"/>
      <c r="AU280" s="783">
        <f t="shared" si="198"/>
        <v>0</v>
      </c>
      <c r="AV280" s="769"/>
    </row>
    <row r="281" spans="1:48" ht="17.25" customHeight="1">
      <c r="A281" s="774"/>
      <c r="F281" s="757">
        <f>E280</f>
        <v>31</v>
      </c>
      <c r="I281" s="775"/>
      <c r="J281" s="837" t="s">
        <v>757</v>
      </c>
      <c r="K281" s="797" t="str">
        <f>IF(AR281&gt;0,AR281,"- ")</f>
        <v xml:space="preserve">- </v>
      </c>
      <c r="L281" s="778"/>
      <c r="M281" s="779"/>
      <c r="N281" s="795"/>
      <c r="O281" s="781"/>
      <c r="P281" s="781"/>
      <c r="Q281" s="782"/>
      <c r="R281" s="783">
        <f t="shared" si="192"/>
        <v>0</v>
      </c>
      <c r="S281" s="795"/>
      <c r="T281" s="781"/>
      <c r="U281" s="781"/>
      <c r="V281" s="782"/>
      <c r="W281" s="783">
        <f t="shared" si="193"/>
        <v>0</v>
      </c>
      <c r="X281" s="787"/>
      <c r="Y281" s="781"/>
      <c r="Z281" s="781"/>
      <c r="AA281" s="782"/>
      <c r="AB281" s="783">
        <f t="shared" si="194"/>
        <v>0</v>
      </c>
      <c r="AC281" s="787"/>
      <c r="AD281" s="781"/>
      <c r="AE281" s="781"/>
      <c r="AF281" s="782"/>
      <c r="AG281" s="783">
        <f t="shared" si="195"/>
        <v>0</v>
      </c>
      <c r="AH281" s="788"/>
      <c r="AI281" s="789"/>
      <c r="AJ281" s="790"/>
      <c r="AK281" s="791"/>
      <c r="AL281" s="783">
        <f t="shared" si="196"/>
        <v>0</v>
      </c>
      <c r="AM281" s="769"/>
      <c r="AN281" s="781"/>
      <c r="AO281" s="782"/>
      <c r="AP281" s="783">
        <f t="shared" si="197"/>
        <v>0</v>
      </c>
      <c r="AQ281" s="788"/>
      <c r="AR281" s="798">
        <f>IF($W284&gt;0,IF((INT(100*$W284/$AM284)-$K$4)&gt;0,IF(INT(100*$W284/$AM284)=100,100,INT(100*$W284/$AM284)-$K$4),0),0)</f>
        <v>0</v>
      </c>
      <c r="AS281" s="790"/>
      <c r="AT281" s="791"/>
      <c r="AU281" s="783">
        <f t="shared" si="198"/>
        <v>0</v>
      </c>
      <c r="AV281" s="769"/>
    </row>
    <row r="282" spans="1:48" ht="17.25" customHeight="1">
      <c r="A282" s="774"/>
      <c r="G282" s="757">
        <f>F281</f>
        <v>31</v>
      </c>
      <c r="I282" s="775"/>
      <c r="J282" s="837" t="s">
        <v>758</v>
      </c>
      <c r="K282" s="797" t="str">
        <f>IF(AR282&gt;0,AR282,"- ")</f>
        <v xml:space="preserve">- </v>
      </c>
      <c r="L282" s="778"/>
      <c r="M282" s="779"/>
      <c r="N282" s="795"/>
      <c r="O282" s="781"/>
      <c r="P282" s="781"/>
      <c r="Q282" s="782"/>
      <c r="R282" s="783">
        <f t="shared" si="192"/>
        <v>0</v>
      </c>
      <c r="S282" s="795"/>
      <c r="T282" s="781"/>
      <c r="U282" s="781"/>
      <c r="V282" s="782"/>
      <c r="W282" s="783">
        <f t="shared" si="193"/>
        <v>0</v>
      </c>
      <c r="X282" s="787"/>
      <c r="Y282" s="781"/>
      <c r="Z282" s="781"/>
      <c r="AA282" s="782"/>
      <c r="AB282" s="783">
        <f t="shared" si="194"/>
        <v>0</v>
      </c>
      <c r="AC282" s="787"/>
      <c r="AD282" s="781"/>
      <c r="AE282" s="781"/>
      <c r="AF282" s="782"/>
      <c r="AG282" s="783">
        <f t="shared" si="195"/>
        <v>0</v>
      </c>
      <c r="AH282" s="788"/>
      <c r="AI282" s="789"/>
      <c r="AJ282" s="790"/>
      <c r="AK282" s="791"/>
      <c r="AL282" s="783">
        <f t="shared" si="196"/>
        <v>0</v>
      </c>
      <c r="AM282" s="769"/>
      <c r="AN282" s="781"/>
      <c r="AO282" s="782"/>
      <c r="AP282" s="783">
        <f t="shared" si="197"/>
        <v>0</v>
      </c>
      <c r="AQ282" s="788"/>
      <c r="AR282" s="798">
        <f>IF($AB284&gt;0,IF((INT(100*$AB284/$AM284)-$K$4)&gt;0,IF(INT(100*$AB284/$AM284)=100,100,INT(100*$AB284/$AM284)-$K$4),0),0)</f>
        <v>0</v>
      </c>
      <c r="AS282" s="790"/>
      <c r="AT282" s="791"/>
      <c r="AU282" s="783">
        <f t="shared" si="198"/>
        <v>0</v>
      </c>
      <c r="AV282" s="769"/>
    </row>
    <row r="283" spans="1:48" ht="17.25" customHeight="1">
      <c r="A283" s="774"/>
      <c r="H283" s="757">
        <f>G282</f>
        <v>31</v>
      </c>
      <c r="I283" s="799"/>
      <c r="J283" s="837" t="s">
        <v>759</v>
      </c>
      <c r="K283" s="797" t="str">
        <f>IF(AR283&gt;0,AR283,"- ")</f>
        <v xml:space="preserve">- </v>
      </c>
      <c r="L283" s="800"/>
      <c r="M283" s="801"/>
      <c r="N283" s="806"/>
      <c r="O283" s="809"/>
      <c r="P283" s="810"/>
      <c r="Q283" s="811"/>
      <c r="R283" s="783">
        <f t="shared" si="192"/>
        <v>0</v>
      </c>
      <c r="S283" s="806"/>
      <c r="T283" s="809"/>
      <c r="U283" s="810"/>
      <c r="V283" s="811"/>
      <c r="W283" s="783">
        <f t="shared" si="193"/>
        <v>0</v>
      </c>
      <c r="X283" s="807"/>
      <c r="Y283" s="809"/>
      <c r="Z283" s="810"/>
      <c r="AA283" s="811"/>
      <c r="AB283" s="783">
        <f t="shared" si="194"/>
        <v>0</v>
      </c>
      <c r="AC283" s="808"/>
      <c r="AD283" s="809"/>
      <c r="AE283" s="810"/>
      <c r="AF283" s="811"/>
      <c r="AG283" s="783">
        <f t="shared" si="195"/>
        <v>0</v>
      </c>
      <c r="AH283" s="812"/>
      <c r="AI283" s="813"/>
      <c r="AJ283" s="814"/>
      <c r="AK283" s="815"/>
      <c r="AL283" s="783">
        <f t="shared" si="196"/>
        <v>0</v>
      </c>
      <c r="AM283" s="769"/>
      <c r="AN283" s="810"/>
      <c r="AO283" s="811"/>
      <c r="AP283" s="783">
        <f t="shared" si="197"/>
        <v>0</v>
      </c>
      <c r="AQ283" s="812"/>
      <c r="AR283" s="798">
        <f>IF($AG284&gt;0,IF((INT(100*$AG284/$AM284)-$K$4)&gt;0,IF(INT(100*$AG284/$AM284)=100,100,INT(100*$AG284/$AM284)-$K$4),0),0)</f>
        <v>0</v>
      </c>
      <c r="AS283" s="814"/>
      <c r="AT283" s="815"/>
      <c r="AU283" s="783">
        <f t="shared" si="198"/>
        <v>0</v>
      </c>
      <c r="AV283" s="769"/>
    </row>
    <row r="284" spans="1:48" ht="17.25" customHeight="1">
      <c r="A284" s="816"/>
      <c r="B284" s="817"/>
      <c r="C284" s="817"/>
      <c r="D284" s="817"/>
      <c r="E284" s="817"/>
      <c r="F284" s="817"/>
      <c r="G284" s="817"/>
      <c r="H284" s="817"/>
      <c r="I284" s="757">
        <f>H283</f>
        <v>31</v>
      </c>
      <c r="J284" s="846" t="s">
        <v>760</v>
      </c>
      <c r="K284" s="819" t="str">
        <f>IF(AR284&gt;0,AR284,"- ")</f>
        <v xml:space="preserve">- </v>
      </c>
      <c r="L284" s="820" t="s">
        <v>761</v>
      </c>
      <c r="M284" s="821">
        <f>SUM(M276:M283)</f>
        <v>0</v>
      </c>
      <c r="N284" s="822"/>
      <c r="O284" s="823"/>
      <c r="P284" s="823"/>
      <c r="Q284" s="824"/>
      <c r="R284" s="825">
        <f>SUM(R276:R283)</f>
        <v>0</v>
      </c>
      <c r="S284" s="826"/>
      <c r="T284" s="823"/>
      <c r="U284" s="823"/>
      <c r="V284" s="824"/>
      <c r="W284" s="825">
        <f>SUM(W276:W283)</f>
        <v>0</v>
      </c>
      <c r="X284" s="827"/>
      <c r="Y284" s="823"/>
      <c r="Z284" s="823"/>
      <c r="AA284" s="824"/>
      <c r="AB284" s="825">
        <f>SUM(AB276:AB283)</f>
        <v>0</v>
      </c>
      <c r="AC284" s="827"/>
      <c r="AD284" s="823"/>
      <c r="AE284" s="823"/>
      <c r="AF284" s="824"/>
      <c r="AG284" s="825">
        <f>SUM(AG276:AG283)</f>
        <v>0</v>
      </c>
      <c r="AH284" s="828"/>
      <c r="AI284" s="829"/>
      <c r="AJ284" s="829"/>
      <c r="AK284" s="829"/>
      <c r="AL284" s="825">
        <f>SUM(AL276:AL283)</f>
        <v>0</v>
      </c>
      <c r="AM284" s="830">
        <f>R284+W284+AB284+AG284+AL284</f>
        <v>0</v>
      </c>
      <c r="AN284" s="823"/>
      <c r="AO284" s="824"/>
      <c r="AP284" s="825">
        <f>SUM(AP276:AP283)</f>
        <v>0</v>
      </c>
      <c r="AQ284" s="828"/>
      <c r="AR284" s="833">
        <f>IF($AL284&gt;0,IF((INT(100*$AL284/$AM284)-$K$4)&gt;0,IF(INT(100*$AL284/$AM284)=100,100,INT(100*$AL284/$AM284)-$K$4),0),0)</f>
        <v>0</v>
      </c>
      <c r="AS284" s="829"/>
      <c r="AT284" s="829"/>
      <c r="AU284" s="825">
        <f>SUM(AU276:AU283)</f>
        <v>0</v>
      </c>
      <c r="AV284" s="830">
        <f>AA284+AF284+AK284+AP284+AU284</f>
        <v>0</v>
      </c>
    </row>
    <row r="285" spans="1:48" ht="17.25" customHeight="1">
      <c r="A285" s="757">
        <f>K285</f>
        <v>32</v>
      </c>
      <c r="B285" s="758"/>
      <c r="C285" s="758"/>
      <c r="D285" s="758"/>
      <c r="E285" s="758"/>
      <c r="F285" s="758"/>
      <c r="G285" s="758"/>
      <c r="H285" s="758"/>
      <c r="I285" s="759"/>
      <c r="J285" s="834" t="s">
        <v>753</v>
      </c>
      <c r="K285" s="835">
        <f>K276+1</f>
        <v>32</v>
      </c>
      <c r="L285" s="762"/>
      <c r="M285" s="763"/>
      <c r="N285" s="840"/>
      <c r="O285" s="765"/>
      <c r="P285" s="765"/>
      <c r="Q285" s="766"/>
      <c r="R285" s="783">
        <f>ROUNDDOWN(O285*P285-Q285*P285,3)</f>
        <v>0</v>
      </c>
      <c r="S285" s="840"/>
      <c r="T285" s="765"/>
      <c r="U285" s="765"/>
      <c r="V285" s="766"/>
      <c r="W285" s="783">
        <f>ROUNDDOWN(T285*U285-V285*U285,3)</f>
        <v>0</v>
      </c>
      <c r="X285" s="768"/>
      <c r="Y285" s="765"/>
      <c r="Z285" s="765"/>
      <c r="AA285" s="766"/>
      <c r="AB285" s="783">
        <f>ROUNDDOWN(Y285*Z285-AA285*Z285,3)</f>
        <v>0</v>
      </c>
      <c r="AC285" s="768"/>
      <c r="AD285" s="765"/>
      <c r="AE285" s="765"/>
      <c r="AF285" s="766"/>
      <c r="AG285" s="783">
        <f>ROUNDDOWN(AD285*AE285-AF285*AE285,3)</f>
        <v>0</v>
      </c>
      <c r="AH285" s="844"/>
      <c r="AI285" s="765"/>
      <c r="AJ285" s="765"/>
      <c r="AK285" s="841"/>
      <c r="AL285" s="783">
        <f>ROUNDDOWN(AI285*AJ285-AK285*AJ285,3)</f>
        <v>0</v>
      </c>
      <c r="AM285" s="842"/>
      <c r="AN285" s="765"/>
      <c r="AO285" s="766"/>
      <c r="AP285" s="783">
        <f>ROUNDDOWN(AM285*AN285-AO285*AN285,3)</f>
        <v>0</v>
      </c>
      <c r="AQ285" s="844"/>
      <c r="AR285" s="773"/>
      <c r="AS285" s="765"/>
      <c r="AT285" s="841"/>
      <c r="AU285" s="783">
        <f>ROUNDDOWN(AR285*AS285-AT285*AS285,3)</f>
        <v>0</v>
      </c>
      <c r="AV285" s="842"/>
    </row>
    <row r="286" spans="1:48" ht="17.25" customHeight="1">
      <c r="A286" s="774"/>
      <c r="B286" s="757">
        <f>A285</f>
        <v>32</v>
      </c>
      <c r="I286" s="775"/>
      <c r="J286" s="837" t="s">
        <v>754</v>
      </c>
      <c r="K286" s="777"/>
      <c r="L286" s="778"/>
      <c r="M286" s="779"/>
      <c r="N286" s="795"/>
      <c r="O286" s="781"/>
      <c r="P286" s="781"/>
      <c r="Q286" s="782"/>
      <c r="R286" s="783">
        <f t="shared" ref="R286:R292" si="199">ROUNDDOWN(O286*P286-Q286*P286,3)</f>
        <v>0</v>
      </c>
      <c r="S286" s="795"/>
      <c r="T286" s="781"/>
      <c r="U286" s="781"/>
      <c r="V286" s="782"/>
      <c r="W286" s="783">
        <f t="shared" ref="W286:W292" si="200">ROUNDDOWN(T286*U286-V286*U286,3)</f>
        <v>0</v>
      </c>
      <c r="X286" s="784"/>
      <c r="Y286" s="781"/>
      <c r="Z286" s="781"/>
      <c r="AA286" s="782"/>
      <c r="AB286" s="783">
        <f t="shared" ref="AB286:AB292" si="201">ROUNDDOWN(Y286*Z286-AA286*Z286,3)</f>
        <v>0</v>
      </c>
      <c r="AC286" s="787"/>
      <c r="AD286" s="781"/>
      <c r="AE286" s="781"/>
      <c r="AF286" s="782"/>
      <c r="AG286" s="783">
        <f t="shared" ref="AG286:AG292" si="202">ROUNDDOWN(AD286*AE286-AF286*AE286,3)</f>
        <v>0</v>
      </c>
      <c r="AH286" s="788"/>
      <c r="AI286" s="789"/>
      <c r="AJ286" s="790"/>
      <c r="AK286" s="791"/>
      <c r="AL286" s="783">
        <f t="shared" ref="AL286:AL292" si="203">ROUNDDOWN(AI286*AJ286-AK286*AJ286,3)</f>
        <v>0</v>
      </c>
      <c r="AM286" s="769"/>
      <c r="AN286" s="781"/>
      <c r="AO286" s="782"/>
      <c r="AP286" s="783">
        <f t="shared" ref="AP286:AP292" si="204">ROUNDDOWN(AM286*AN286-AO286*AN286,3)</f>
        <v>0</v>
      </c>
      <c r="AQ286" s="788"/>
      <c r="AR286" s="773"/>
      <c r="AS286" s="790"/>
      <c r="AT286" s="791"/>
      <c r="AU286" s="783">
        <f t="shared" ref="AU286:AU292" si="205">ROUNDDOWN(AR286*AS286-AT286*AS286,3)</f>
        <v>0</v>
      </c>
      <c r="AV286" s="769"/>
    </row>
    <row r="287" spans="1:48" ht="17.25" customHeight="1">
      <c r="A287" s="774"/>
      <c r="C287" s="757">
        <f>B286</f>
        <v>32</v>
      </c>
      <c r="I287" s="775"/>
      <c r="J287" s="837" t="s">
        <v>755</v>
      </c>
      <c r="K287" s="794">
        <f>INT(1000*AM293)/1000</f>
        <v>0</v>
      </c>
      <c r="L287" s="778"/>
      <c r="M287" s="779"/>
      <c r="N287" s="795"/>
      <c r="O287" s="781"/>
      <c r="P287" s="781"/>
      <c r="Q287" s="782"/>
      <c r="R287" s="783">
        <f t="shared" si="199"/>
        <v>0</v>
      </c>
      <c r="S287" s="795"/>
      <c r="T287" s="781"/>
      <c r="U287" s="781"/>
      <c r="V287" s="782"/>
      <c r="W287" s="783">
        <f t="shared" si="200"/>
        <v>0</v>
      </c>
      <c r="X287" s="787"/>
      <c r="Y287" s="781"/>
      <c r="Z287" s="781"/>
      <c r="AA287" s="782"/>
      <c r="AB287" s="783">
        <f t="shared" si="201"/>
        <v>0</v>
      </c>
      <c r="AC287" s="787"/>
      <c r="AD287" s="781"/>
      <c r="AE287" s="781"/>
      <c r="AF287" s="782"/>
      <c r="AG287" s="783">
        <f t="shared" si="202"/>
        <v>0</v>
      </c>
      <c r="AH287" s="788"/>
      <c r="AI287" s="789"/>
      <c r="AJ287" s="790"/>
      <c r="AK287" s="791"/>
      <c r="AL287" s="783">
        <f t="shared" si="203"/>
        <v>0</v>
      </c>
      <c r="AM287" s="769"/>
      <c r="AN287" s="781"/>
      <c r="AO287" s="782"/>
      <c r="AP287" s="783">
        <f t="shared" si="204"/>
        <v>0</v>
      </c>
      <c r="AQ287" s="788"/>
      <c r="AR287" s="773"/>
      <c r="AS287" s="790"/>
      <c r="AT287" s="791"/>
      <c r="AU287" s="783">
        <f t="shared" si="205"/>
        <v>0</v>
      </c>
      <c r="AV287" s="769"/>
    </row>
    <row r="288" spans="1:48" ht="17.25" customHeight="1">
      <c r="A288" s="774"/>
      <c r="D288" s="757">
        <f>C287</f>
        <v>32</v>
      </c>
      <c r="I288" s="775"/>
      <c r="J288" s="837" t="s">
        <v>123</v>
      </c>
      <c r="K288" s="796">
        <f>IF(M293&gt;0,INT(100*(AM293)/M293),0)</f>
        <v>0</v>
      </c>
      <c r="L288" s="778"/>
      <c r="M288" s="779"/>
      <c r="N288" s="795"/>
      <c r="O288" s="781"/>
      <c r="P288" s="781"/>
      <c r="Q288" s="782"/>
      <c r="R288" s="783">
        <f t="shared" si="199"/>
        <v>0</v>
      </c>
      <c r="S288" s="795"/>
      <c r="T288" s="781"/>
      <c r="U288" s="781"/>
      <c r="V288" s="782"/>
      <c r="W288" s="783">
        <f t="shared" si="200"/>
        <v>0</v>
      </c>
      <c r="X288" s="787"/>
      <c r="Y288" s="781"/>
      <c r="Z288" s="781"/>
      <c r="AA288" s="782"/>
      <c r="AB288" s="783">
        <f t="shared" si="201"/>
        <v>0</v>
      </c>
      <c r="AC288" s="787"/>
      <c r="AD288" s="781"/>
      <c r="AE288" s="781"/>
      <c r="AF288" s="782"/>
      <c r="AG288" s="783">
        <f t="shared" si="202"/>
        <v>0</v>
      </c>
      <c r="AH288" s="788"/>
      <c r="AI288" s="789"/>
      <c r="AJ288" s="790"/>
      <c r="AK288" s="791"/>
      <c r="AL288" s="783">
        <f t="shared" si="203"/>
        <v>0</v>
      </c>
      <c r="AM288" s="769"/>
      <c r="AN288" s="781"/>
      <c r="AO288" s="782"/>
      <c r="AP288" s="783">
        <f t="shared" si="204"/>
        <v>0</v>
      </c>
      <c r="AQ288" s="788"/>
      <c r="AR288" s="773"/>
      <c r="AS288" s="790"/>
      <c r="AT288" s="791"/>
      <c r="AU288" s="783">
        <f t="shared" si="205"/>
        <v>0</v>
      </c>
      <c r="AV288" s="769"/>
    </row>
    <row r="289" spans="1:48" ht="17.25" customHeight="1">
      <c r="A289" s="774"/>
      <c r="E289" s="757">
        <f>D288</f>
        <v>32</v>
      </c>
      <c r="I289" s="775"/>
      <c r="J289" s="837" t="s">
        <v>756</v>
      </c>
      <c r="K289" s="797" t="str">
        <f>IF(AR289&gt;0,AR289,"- ")</f>
        <v xml:space="preserve">- </v>
      </c>
      <c r="L289" s="778"/>
      <c r="M289" s="779"/>
      <c r="N289" s="795"/>
      <c r="O289" s="781"/>
      <c r="P289" s="781"/>
      <c r="Q289" s="782"/>
      <c r="R289" s="783">
        <f t="shared" si="199"/>
        <v>0</v>
      </c>
      <c r="S289" s="795"/>
      <c r="T289" s="781"/>
      <c r="U289" s="781"/>
      <c r="V289" s="782"/>
      <c r="W289" s="783">
        <f t="shared" si="200"/>
        <v>0</v>
      </c>
      <c r="X289" s="787"/>
      <c r="Y289" s="781"/>
      <c r="Z289" s="781"/>
      <c r="AA289" s="782"/>
      <c r="AB289" s="783">
        <f t="shared" si="201"/>
        <v>0</v>
      </c>
      <c r="AC289" s="787"/>
      <c r="AD289" s="781"/>
      <c r="AE289" s="781"/>
      <c r="AF289" s="782"/>
      <c r="AG289" s="783">
        <f t="shared" si="202"/>
        <v>0</v>
      </c>
      <c r="AH289" s="788"/>
      <c r="AI289" s="789"/>
      <c r="AJ289" s="790"/>
      <c r="AK289" s="791"/>
      <c r="AL289" s="783">
        <f t="shared" si="203"/>
        <v>0</v>
      </c>
      <c r="AM289" s="769"/>
      <c r="AN289" s="781"/>
      <c r="AO289" s="782"/>
      <c r="AP289" s="783">
        <f t="shared" si="204"/>
        <v>0</v>
      </c>
      <c r="AQ289" s="788"/>
      <c r="AR289" s="798">
        <f>IF($R293&gt;0,IF((INT(100*$R293/$AM293)-$K$4)&gt;0,IF(INT(100*$R293/$AM293)=100,100,INT(100*$R293/$AM293)-$K$4),0),0)</f>
        <v>0</v>
      </c>
      <c r="AS289" s="790"/>
      <c r="AT289" s="791"/>
      <c r="AU289" s="783">
        <f t="shared" si="205"/>
        <v>0</v>
      </c>
      <c r="AV289" s="769"/>
    </row>
    <row r="290" spans="1:48" ht="17.25" customHeight="1">
      <c r="A290" s="774"/>
      <c r="F290" s="757">
        <f>E289</f>
        <v>32</v>
      </c>
      <c r="I290" s="775"/>
      <c r="J290" s="837" t="s">
        <v>757</v>
      </c>
      <c r="K290" s="797" t="str">
        <f>IF(AR290&gt;0,AR290,"- ")</f>
        <v xml:space="preserve">- </v>
      </c>
      <c r="L290" s="778"/>
      <c r="M290" s="779"/>
      <c r="N290" s="795"/>
      <c r="O290" s="781"/>
      <c r="P290" s="781"/>
      <c r="Q290" s="782"/>
      <c r="R290" s="783">
        <f t="shared" si="199"/>
        <v>0</v>
      </c>
      <c r="S290" s="795"/>
      <c r="T290" s="781"/>
      <c r="U290" s="781"/>
      <c r="V290" s="782"/>
      <c r="W290" s="783">
        <f t="shared" si="200"/>
        <v>0</v>
      </c>
      <c r="X290" s="787"/>
      <c r="Y290" s="781"/>
      <c r="Z290" s="781"/>
      <c r="AA290" s="782"/>
      <c r="AB290" s="783">
        <f t="shared" si="201"/>
        <v>0</v>
      </c>
      <c r="AC290" s="787"/>
      <c r="AD290" s="781"/>
      <c r="AE290" s="781"/>
      <c r="AF290" s="782"/>
      <c r="AG290" s="783">
        <f t="shared" si="202"/>
        <v>0</v>
      </c>
      <c r="AH290" s="788"/>
      <c r="AI290" s="789"/>
      <c r="AJ290" s="790"/>
      <c r="AK290" s="791"/>
      <c r="AL290" s="783">
        <f t="shared" si="203"/>
        <v>0</v>
      </c>
      <c r="AM290" s="769"/>
      <c r="AN290" s="781"/>
      <c r="AO290" s="782"/>
      <c r="AP290" s="783">
        <f t="shared" si="204"/>
        <v>0</v>
      </c>
      <c r="AQ290" s="788"/>
      <c r="AR290" s="798">
        <f>IF($W293&gt;0,IF((INT(100*$W293/$AM293)-$K$4)&gt;0,IF(INT(100*$W293/$AM293)=100,100,INT(100*$W293/$AM293)-$K$4),0),0)</f>
        <v>0</v>
      </c>
      <c r="AS290" s="790"/>
      <c r="AT290" s="791"/>
      <c r="AU290" s="783">
        <f t="shared" si="205"/>
        <v>0</v>
      </c>
      <c r="AV290" s="769"/>
    </row>
    <row r="291" spans="1:48" ht="17.25" customHeight="1">
      <c r="A291" s="774"/>
      <c r="G291" s="757">
        <f>F290</f>
        <v>32</v>
      </c>
      <c r="I291" s="775"/>
      <c r="J291" s="837" t="s">
        <v>758</v>
      </c>
      <c r="K291" s="797" t="str">
        <f>IF(AR291&gt;0,AR291,"- ")</f>
        <v xml:space="preserve">- </v>
      </c>
      <c r="L291" s="778"/>
      <c r="M291" s="779"/>
      <c r="N291" s="795"/>
      <c r="O291" s="781"/>
      <c r="P291" s="781"/>
      <c r="Q291" s="782"/>
      <c r="R291" s="783">
        <f t="shared" si="199"/>
        <v>0</v>
      </c>
      <c r="S291" s="795"/>
      <c r="T291" s="781"/>
      <c r="U291" s="781"/>
      <c r="V291" s="782"/>
      <c r="W291" s="783">
        <f t="shared" si="200"/>
        <v>0</v>
      </c>
      <c r="X291" s="787"/>
      <c r="Y291" s="781"/>
      <c r="Z291" s="781"/>
      <c r="AA291" s="782"/>
      <c r="AB291" s="783">
        <f t="shared" si="201"/>
        <v>0</v>
      </c>
      <c r="AC291" s="787"/>
      <c r="AD291" s="781"/>
      <c r="AE291" s="781"/>
      <c r="AF291" s="782"/>
      <c r="AG291" s="783">
        <f t="shared" si="202"/>
        <v>0</v>
      </c>
      <c r="AH291" s="788"/>
      <c r="AI291" s="789"/>
      <c r="AJ291" s="790"/>
      <c r="AK291" s="791"/>
      <c r="AL291" s="783">
        <f t="shared" si="203"/>
        <v>0</v>
      </c>
      <c r="AM291" s="769"/>
      <c r="AN291" s="781"/>
      <c r="AO291" s="782"/>
      <c r="AP291" s="783">
        <f t="shared" si="204"/>
        <v>0</v>
      </c>
      <c r="AQ291" s="788"/>
      <c r="AR291" s="798">
        <f>IF($AB293&gt;0,IF((INT(100*$AB293/$AM293)-$K$4)&gt;0,IF(INT(100*$AB293/$AM293)=100,100,INT(100*$AB293/$AM293)-$K$4),0),0)</f>
        <v>0</v>
      </c>
      <c r="AS291" s="790"/>
      <c r="AT291" s="791"/>
      <c r="AU291" s="783">
        <f t="shared" si="205"/>
        <v>0</v>
      </c>
      <c r="AV291" s="769"/>
    </row>
    <row r="292" spans="1:48" ht="17.25" customHeight="1">
      <c r="A292" s="774"/>
      <c r="H292" s="757">
        <f>G291</f>
        <v>32</v>
      </c>
      <c r="I292" s="799"/>
      <c r="J292" s="837" t="s">
        <v>759</v>
      </c>
      <c r="K292" s="797" t="str">
        <f>IF(AR292&gt;0,AR292,"- ")</f>
        <v xml:space="preserve">- </v>
      </c>
      <c r="L292" s="800"/>
      <c r="M292" s="801"/>
      <c r="N292" s="806"/>
      <c r="O292" s="809"/>
      <c r="P292" s="810"/>
      <c r="Q292" s="811"/>
      <c r="R292" s="783">
        <f t="shared" si="199"/>
        <v>0</v>
      </c>
      <c r="S292" s="806"/>
      <c r="T292" s="809"/>
      <c r="U292" s="810"/>
      <c r="V292" s="811"/>
      <c r="W292" s="783">
        <f t="shared" si="200"/>
        <v>0</v>
      </c>
      <c r="X292" s="807"/>
      <c r="Y292" s="809"/>
      <c r="Z292" s="810"/>
      <c r="AA292" s="811"/>
      <c r="AB292" s="783">
        <f t="shared" si="201"/>
        <v>0</v>
      </c>
      <c r="AC292" s="808"/>
      <c r="AD292" s="809"/>
      <c r="AE292" s="810"/>
      <c r="AF292" s="811"/>
      <c r="AG292" s="783">
        <f t="shared" si="202"/>
        <v>0</v>
      </c>
      <c r="AH292" s="812"/>
      <c r="AI292" s="813"/>
      <c r="AJ292" s="814"/>
      <c r="AK292" s="815"/>
      <c r="AL292" s="783">
        <f t="shared" si="203"/>
        <v>0</v>
      </c>
      <c r="AM292" s="769"/>
      <c r="AN292" s="810"/>
      <c r="AO292" s="811"/>
      <c r="AP292" s="783">
        <f t="shared" si="204"/>
        <v>0</v>
      </c>
      <c r="AQ292" s="812"/>
      <c r="AR292" s="798">
        <f>IF($AG293&gt;0,IF((INT(100*$AG293/$AM293)-$K$4)&gt;0,IF(INT(100*$AG293/$AM293)=100,100,INT(100*$AG293/$AM293)-$K$4),0),0)</f>
        <v>0</v>
      </c>
      <c r="AS292" s="814"/>
      <c r="AT292" s="815"/>
      <c r="AU292" s="783">
        <f t="shared" si="205"/>
        <v>0</v>
      </c>
      <c r="AV292" s="769"/>
    </row>
    <row r="293" spans="1:48" ht="17.25" customHeight="1">
      <c r="A293" s="816"/>
      <c r="B293" s="817"/>
      <c r="C293" s="817"/>
      <c r="D293" s="817"/>
      <c r="E293" s="817"/>
      <c r="F293" s="817"/>
      <c r="G293" s="817"/>
      <c r="H293" s="817"/>
      <c r="I293" s="757">
        <f>H292</f>
        <v>32</v>
      </c>
      <c r="J293" s="838" t="s">
        <v>760</v>
      </c>
      <c r="K293" s="839" t="str">
        <f>IF(AR293&gt;0,AR293,"- ")</f>
        <v xml:space="preserve">- </v>
      </c>
      <c r="L293" s="820" t="s">
        <v>761</v>
      </c>
      <c r="M293" s="821">
        <f>SUM(M285:M292)</f>
        <v>0</v>
      </c>
      <c r="N293" s="822"/>
      <c r="O293" s="823"/>
      <c r="P293" s="823"/>
      <c r="Q293" s="824"/>
      <c r="R293" s="825">
        <f>SUM(R285:R292)</f>
        <v>0</v>
      </c>
      <c r="S293" s="826"/>
      <c r="T293" s="823"/>
      <c r="U293" s="823"/>
      <c r="V293" s="824"/>
      <c r="W293" s="825">
        <f>SUM(W285:W292)</f>
        <v>0</v>
      </c>
      <c r="X293" s="827"/>
      <c r="Y293" s="823"/>
      <c r="Z293" s="823"/>
      <c r="AA293" s="824"/>
      <c r="AB293" s="825">
        <f>SUM(AB285:AB292)</f>
        <v>0</v>
      </c>
      <c r="AC293" s="827"/>
      <c r="AD293" s="823"/>
      <c r="AE293" s="823"/>
      <c r="AF293" s="824"/>
      <c r="AG293" s="825">
        <f>SUM(AG285:AG292)</f>
        <v>0</v>
      </c>
      <c r="AH293" s="828"/>
      <c r="AI293" s="829"/>
      <c r="AJ293" s="829"/>
      <c r="AK293" s="829"/>
      <c r="AL293" s="825">
        <f>SUM(AL285:AL292)</f>
        <v>0</v>
      </c>
      <c r="AM293" s="830">
        <f>R293+W293+AB293+AG293+AL293</f>
        <v>0</v>
      </c>
      <c r="AN293" s="823"/>
      <c r="AO293" s="824"/>
      <c r="AP293" s="825">
        <f>SUM(AP285:AP292)</f>
        <v>0</v>
      </c>
      <c r="AQ293" s="828"/>
      <c r="AR293" s="833">
        <f>IF($AL293&gt;0,IF((INT(100*$AL293/$AM293)-$K$4)&gt;0,IF(INT(100*$AL293/$AM293)=100,100,INT(100*$AL293/$AM293)-$K$4),0),0)</f>
        <v>0</v>
      </c>
      <c r="AS293" s="829"/>
      <c r="AT293" s="829"/>
      <c r="AU293" s="825">
        <f>SUM(AU285:AU292)</f>
        <v>0</v>
      </c>
      <c r="AV293" s="830">
        <f>AA293+AF293+AK293+AP293+AU293</f>
        <v>0</v>
      </c>
    </row>
    <row r="294" spans="1:48" ht="17.25" customHeight="1">
      <c r="A294" s="757">
        <f>K294</f>
        <v>33</v>
      </c>
      <c r="B294" s="758"/>
      <c r="C294" s="758"/>
      <c r="D294" s="758"/>
      <c r="E294" s="758"/>
      <c r="F294" s="758"/>
      <c r="G294" s="758"/>
      <c r="H294" s="758"/>
      <c r="I294" s="759"/>
      <c r="J294" s="834" t="s">
        <v>753</v>
      </c>
      <c r="K294" s="761">
        <f>K285+1</f>
        <v>33</v>
      </c>
      <c r="L294" s="762"/>
      <c r="M294" s="763"/>
      <c r="N294" s="840"/>
      <c r="O294" s="765"/>
      <c r="P294" s="765"/>
      <c r="Q294" s="766"/>
      <c r="R294" s="783">
        <f>ROUNDDOWN(O294*P294-Q294*P294,3)</f>
        <v>0</v>
      </c>
      <c r="S294" s="840"/>
      <c r="T294" s="765"/>
      <c r="U294" s="765"/>
      <c r="V294" s="766"/>
      <c r="W294" s="783">
        <f>ROUNDDOWN(T294*U294-V294*U294,3)</f>
        <v>0</v>
      </c>
      <c r="X294" s="768"/>
      <c r="Y294" s="765"/>
      <c r="Z294" s="765"/>
      <c r="AA294" s="766"/>
      <c r="AB294" s="783">
        <f>ROUNDDOWN(Y294*Z294-AA294*Z294,3)</f>
        <v>0</v>
      </c>
      <c r="AC294" s="768"/>
      <c r="AD294" s="765"/>
      <c r="AE294" s="765"/>
      <c r="AF294" s="766"/>
      <c r="AG294" s="783">
        <f>ROUNDDOWN(AD294*AE294-AF294*AE294,3)</f>
        <v>0</v>
      </c>
      <c r="AH294" s="844"/>
      <c r="AI294" s="765"/>
      <c r="AJ294" s="765"/>
      <c r="AK294" s="841"/>
      <c r="AL294" s="783">
        <f>ROUNDDOWN(AI294*AJ294-AK294*AJ294,3)</f>
        <v>0</v>
      </c>
      <c r="AM294" s="842"/>
      <c r="AN294" s="765"/>
      <c r="AO294" s="766"/>
      <c r="AP294" s="783">
        <f>ROUNDDOWN(AM294*AN294-AO294*AN294,3)</f>
        <v>0</v>
      </c>
      <c r="AQ294" s="844"/>
      <c r="AR294" s="773"/>
      <c r="AS294" s="765"/>
      <c r="AT294" s="841"/>
      <c r="AU294" s="783">
        <f>ROUNDDOWN(AR294*AS294-AT294*AS294,3)</f>
        <v>0</v>
      </c>
      <c r="AV294" s="842"/>
    </row>
    <row r="295" spans="1:48" ht="17.25" customHeight="1">
      <c r="A295" s="774"/>
      <c r="B295" s="757">
        <f>A294</f>
        <v>33</v>
      </c>
      <c r="I295" s="775"/>
      <c r="J295" s="837" t="s">
        <v>754</v>
      </c>
      <c r="K295" s="777"/>
      <c r="L295" s="778"/>
      <c r="M295" s="779"/>
      <c r="N295" s="795"/>
      <c r="O295" s="781"/>
      <c r="P295" s="781"/>
      <c r="Q295" s="782"/>
      <c r="R295" s="783">
        <f t="shared" ref="R295:R301" si="206">ROUNDDOWN(O295*P295-Q295*P295,3)</f>
        <v>0</v>
      </c>
      <c r="S295" s="795"/>
      <c r="T295" s="781"/>
      <c r="U295" s="781"/>
      <c r="V295" s="782"/>
      <c r="W295" s="783">
        <f t="shared" ref="W295:W301" si="207">ROUNDDOWN(T295*U295-V295*U295,3)</f>
        <v>0</v>
      </c>
      <c r="X295" s="784"/>
      <c r="Y295" s="781"/>
      <c r="Z295" s="781"/>
      <c r="AA295" s="782"/>
      <c r="AB295" s="783">
        <f t="shared" ref="AB295:AB301" si="208">ROUNDDOWN(Y295*Z295-AA295*Z295,3)</f>
        <v>0</v>
      </c>
      <c r="AC295" s="787"/>
      <c r="AD295" s="781"/>
      <c r="AE295" s="781"/>
      <c r="AF295" s="782"/>
      <c r="AG295" s="783">
        <f t="shared" ref="AG295:AG301" si="209">ROUNDDOWN(AD295*AE295-AF295*AE295,3)</f>
        <v>0</v>
      </c>
      <c r="AH295" s="788"/>
      <c r="AI295" s="789"/>
      <c r="AJ295" s="790"/>
      <c r="AK295" s="791"/>
      <c r="AL295" s="783">
        <f t="shared" ref="AL295:AL301" si="210">ROUNDDOWN(AI295*AJ295-AK295*AJ295,3)</f>
        <v>0</v>
      </c>
      <c r="AM295" s="769"/>
      <c r="AN295" s="781"/>
      <c r="AO295" s="782"/>
      <c r="AP295" s="783">
        <f t="shared" ref="AP295:AP301" si="211">ROUNDDOWN(AM295*AN295-AO295*AN295,3)</f>
        <v>0</v>
      </c>
      <c r="AQ295" s="788"/>
      <c r="AR295" s="773"/>
      <c r="AS295" s="790"/>
      <c r="AT295" s="791"/>
      <c r="AU295" s="783">
        <f t="shared" ref="AU295:AU301" si="212">ROUNDDOWN(AR295*AS295-AT295*AS295,3)</f>
        <v>0</v>
      </c>
      <c r="AV295" s="769"/>
    </row>
    <row r="296" spans="1:48" ht="17.25" customHeight="1">
      <c r="A296" s="774"/>
      <c r="C296" s="757">
        <f>B295</f>
        <v>33</v>
      </c>
      <c r="I296" s="775"/>
      <c r="J296" s="837" t="s">
        <v>755</v>
      </c>
      <c r="K296" s="794">
        <f>INT(1000*AM302)/1000</f>
        <v>0</v>
      </c>
      <c r="L296" s="778"/>
      <c r="M296" s="779"/>
      <c r="N296" s="795"/>
      <c r="O296" s="781"/>
      <c r="P296" s="781"/>
      <c r="Q296" s="782"/>
      <c r="R296" s="783">
        <f t="shared" si="206"/>
        <v>0</v>
      </c>
      <c r="S296" s="795"/>
      <c r="T296" s="781"/>
      <c r="U296" s="781"/>
      <c r="V296" s="782"/>
      <c r="W296" s="783">
        <f t="shared" si="207"/>
        <v>0</v>
      </c>
      <c r="X296" s="787"/>
      <c r="Y296" s="781"/>
      <c r="Z296" s="781"/>
      <c r="AA296" s="782"/>
      <c r="AB296" s="783">
        <f t="shared" si="208"/>
        <v>0</v>
      </c>
      <c r="AC296" s="787"/>
      <c r="AD296" s="781"/>
      <c r="AE296" s="781"/>
      <c r="AF296" s="782"/>
      <c r="AG296" s="783">
        <f t="shared" si="209"/>
        <v>0</v>
      </c>
      <c r="AH296" s="788"/>
      <c r="AI296" s="789"/>
      <c r="AJ296" s="790"/>
      <c r="AK296" s="791"/>
      <c r="AL296" s="783">
        <f t="shared" si="210"/>
        <v>0</v>
      </c>
      <c r="AM296" s="769"/>
      <c r="AN296" s="781"/>
      <c r="AO296" s="782"/>
      <c r="AP296" s="783">
        <f t="shared" si="211"/>
        <v>0</v>
      </c>
      <c r="AQ296" s="788"/>
      <c r="AR296" s="773"/>
      <c r="AS296" s="790"/>
      <c r="AT296" s="791"/>
      <c r="AU296" s="783">
        <f t="shared" si="212"/>
        <v>0</v>
      </c>
      <c r="AV296" s="769"/>
    </row>
    <row r="297" spans="1:48" ht="17.25" customHeight="1">
      <c r="A297" s="774"/>
      <c r="D297" s="757">
        <f>C296</f>
        <v>33</v>
      </c>
      <c r="I297" s="775"/>
      <c r="J297" s="837" t="s">
        <v>123</v>
      </c>
      <c r="K297" s="796">
        <f>IF(M302&gt;0,INT(100*(AM302)/M302),0)</f>
        <v>0</v>
      </c>
      <c r="L297" s="778"/>
      <c r="M297" s="779"/>
      <c r="N297" s="795"/>
      <c r="O297" s="781"/>
      <c r="P297" s="781"/>
      <c r="Q297" s="782"/>
      <c r="R297" s="783">
        <f t="shared" si="206"/>
        <v>0</v>
      </c>
      <c r="S297" s="795"/>
      <c r="T297" s="781"/>
      <c r="U297" s="781"/>
      <c r="V297" s="782"/>
      <c r="W297" s="783">
        <f t="shared" si="207"/>
        <v>0</v>
      </c>
      <c r="X297" s="787"/>
      <c r="Y297" s="781"/>
      <c r="Z297" s="781"/>
      <c r="AA297" s="782"/>
      <c r="AB297" s="783">
        <f t="shared" si="208"/>
        <v>0</v>
      </c>
      <c r="AC297" s="787"/>
      <c r="AD297" s="781"/>
      <c r="AE297" s="781"/>
      <c r="AF297" s="782"/>
      <c r="AG297" s="783">
        <f t="shared" si="209"/>
        <v>0</v>
      </c>
      <c r="AH297" s="788"/>
      <c r="AI297" s="789"/>
      <c r="AJ297" s="790"/>
      <c r="AK297" s="791"/>
      <c r="AL297" s="783">
        <f t="shared" si="210"/>
        <v>0</v>
      </c>
      <c r="AM297" s="769"/>
      <c r="AN297" s="781"/>
      <c r="AO297" s="782"/>
      <c r="AP297" s="783">
        <f t="shared" si="211"/>
        <v>0</v>
      </c>
      <c r="AQ297" s="788"/>
      <c r="AR297" s="773"/>
      <c r="AS297" s="790"/>
      <c r="AT297" s="791"/>
      <c r="AU297" s="783">
        <f t="shared" si="212"/>
        <v>0</v>
      </c>
      <c r="AV297" s="769"/>
    </row>
    <row r="298" spans="1:48" ht="17.25" customHeight="1">
      <c r="A298" s="774"/>
      <c r="E298" s="757">
        <f>D297</f>
        <v>33</v>
      </c>
      <c r="I298" s="775"/>
      <c r="J298" s="837" t="s">
        <v>756</v>
      </c>
      <c r="K298" s="797" t="str">
        <f>IF(AR298&gt;0,AR298,"- ")</f>
        <v xml:space="preserve">- </v>
      </c>
      <c r="L298" s="778"/>
      <c r="M298" s="779"/>
      <c r="N298" s="795"/>
      <c r="O298" s="781"/>
      <c r="P298" s="781"/>
      <c r="Q298" s="782"/>
      <c r="R298" s="783">
        <f t="shared" si="206"/>
        <v>0</v>
      </c>
      <c r="S298" s="795"/>
      <c r="T298" s="781"/>
      <c r="U298" s="781"/>
      <c r="V298" s="782"/>
      <c r="W298" s="783">
        <f t="shared" si="207"/>
        <v>0</v>
      </c>
      <c r="X298" s="787"/>
      <c r="Y298" s="781"/>
      <c r="Z298" s="781"/>
      <c r="AA298" s="782"/>
      <c r="AB298" s="783">
        <f t="shared" si="208"/>
        <v>0</v>
      </c>
      <c r="AC298" s="787"/>
      <c r="AD298" s="781"/>
      <c r="AE298" s="781"/>
      <c r="AF298" s="782"/>
      <c r="AG298" s="783">
        <f t="shared" si="209"/>
        <v>0</v>
      </c>
      <c r="AH298" s="788"/>
      <c r="AI298" s="789"/>
      <c r="AJ298" s="790"/>
      <c r="AK298" s="791"/>
      <c r="AL298" s="783">
        <f t="shared" si="210"/>
        <v>0</v>
      </c>
      <c r="AM298" s="769"/>
      <c r="AN298" s="781"/>
      <c r="AO298" s="782"/>
      <c r="AP298" s="783">
        <f t="shared" si="211"/>
        <v>0</v>
      </c>
      <c r="AQ298" s="788"/>
      <c r="AR298" s="798">
        <f>IF($R302&gt;0,IF((INT(100*$R302/$AM302)-$K$4)&gt;0,IF(INT(100*$R302/$AM302)=100,100,INT(100*$R302/$AM302)-$K$4),0),0)</f>
        <v>0</v>
      </c>
      <c r="AS298" s="790"/>
      <c r="AT298" s="791"/>
      <c r="AU298" s="783">
        <f t="shared" si="212"/>
        <v>0</v>
      </c>
      <c r="AV298" s="769"/>
    </row>
    <row r="299" spans="1:48" ht="17.25" customHeight="1">
      <c r="A299" s="774"/>
      <c r="F299" s="757">
        <f>E298</f>
        <v>33</v>
      </c>
      <c r="I299" s="775"/>
      <c r="J299" s="837" t="s">
        <v>757</v>
      </c>
      <c r="K299" s="797" t="str">
        <f>IF(AR299&gt;0,AR299,"- ")</f>
        <v xml:space="preserve">- </v>
      </c>
      <c r="L299" s="778"/>
      <c r="M299" s="779"/>
      <c r="N299" s="795"/>
      <c r="O299" s="781"/>
      <c r="P299" s="781"/>
      <c r="Q299" s="782"/>
      <c r="R299" s="783">
        <f t="shared" si="206"/>
        <v>0</v>
      </c>
      <c r="S299" s="795"/>
      <c r="T299" s="781"/>
      <c r="U299" s="781"/>
      <c r="V299" s="782"/>
      <c r="W299" s="783">
        <f t="shared" si="207"/>
        <v>0</v>
      </c>
      <c r="X299" s="787"/>
      <c r="Y299" s="781"/>
      <c r="Z299" s="781"/>
      <c r="AA299" s="782"/>
      <c r="AB299" s="783">
        <f t="shared" si="208"/>
        <v>0</v>
      </c>
      <c r="AC299" s="787"/>
      <c r="AD299" s="781"/>
      <c r="AE299" s="781"/>
      <c r="AF299" s="782"/>
      <c r="AG299" s="783">
        <f t="shared" si="209"/>
        <v>0</v>
      </c>
      <c r="AH299" s="788"/>
      <c r="AI299" s="789"/>
      <c r="AJ299" s="790"/>
      <c r="AK299" s="791"/>
      <c r="AL299" s="783">
        <f t="shared" si="210"/>
        <v>0</v>
      </c>
      <c r="AM299" s="769"/>
      <c r="AN299" s="781"/>
      <c r="AO299" s="782"/>
      <c r="AP299" s="783">
        <f t="shared" si="211"/>
        <v>0</v>
      </c>
      <c r="AQ299" s="788"/>
      <c r="AR299" s="798">
        <f>IF($W302&gt;0,IF((INT(100*$W302/$AM302)-$K$4)&gt;0,IF(INT(100*$W302/$AM302)=100,100,INT(100*$W302/$AM302)-$K$4),0),0)</f>
        <v>0</v>
      </c>
      <c r="AS299" s="790"/>
      <c r="AT299" s="791"/>
      <c r="AU299" s="783">
        <f t="shared" si="212"/>
        <v>0</v>
      </c>
      <c r="AV299" s="769"/>
    </row>
    <row r="300" spans="1:48" ht="17.25" customHeight="1">
      <c r="A300" s="774"/>
      <c r="G300" s="757">
        <f>F299</f>
        <v>33</v>
      </c>
      <c r="I300" s="775"/>
      <c r="J300" s="837" t="s">
        <v>758</v>
      </c>
      <c r="K300" s="797" t="str">
        <f>IF(AR300&gt;0,AR300,"- ")</f>
        <v xml:space="preserve">- </v>
      </c>
      <c r="L300" s="778"/>
      <c r="M300" s="779"/>
      <c r="N300" s="795"/>
      <c r="O300" s="781"/>
      <c r="P300" s="781"/>
      <c r="Q300" s="782"/>
      <c r="R300" s="783">
        <f t="shared" si="206"/>
        <v>0</v>
      </c>
      <c r="S300" s="795"/>
      <c r="T300" s="781"/>
      <c r="U300" s="781"/>
      <c r="V300" s="782"/>
      <c r="W300" s="783">
        <f t="shared" si="207"/>
        <v>0</v>
      </c>
      <c r="X300" s="787"/>
      <c r="Y300" s="781"/>
      <c r="Z300" s="781"/>
      <c r="AA300" s="782"/>
      <c r="AB300" s="783">
        <f t="shared" si="208"/>
        <v>0</v>
      </c>
      <c r="AC300" s="787"/>
      <c r="AD300" s="781"/>
      <c r="AE300" s="781"/>
      <c r="AF300" s="782"/>
      <c r="AG300" s="783">
        <f t="shared" si="209"/>
        <v>0</v>
      </c>
      <c r="AH300" s="788"/>
      <c r="AI300" s="789"/>
      <c r="AJ300" s="790"/>
      <c r="AK300" s="791"/>
      <c r="AL300" s="783">
        <f t="shared" si="210"/>
        <v>0</v>
      </c>
      <c r="AM300" s="769"/>
      <c r="AN300" s="781"/>
      <c r="AO300" s="782"/>
      <c r="AP300" s="783">
        <f t="shared" si="211"/>
        <v>0</v>
      </c>
      <c r="AQ300" s="788"/>
      <c r="AR300" s="798">
        <f>IF($AB302&gt;0,IF((INT(100*$AB302/$AM302)-$K$4)&gt;0,IF(INT(100*$AB302/$AM302)=100,100,INT(100*$AB302/$AM302)-$K$4),0),0)</f>
        <v>0</v>
      </c>
      <c r="AS300" s="790"/>
      <c r="AT300" s="791"/>
      <c r="AU300" s="783">
        <f t="shared" si="212"/>
        <v>0</v>
      </c>
      <c r="AV300" s="769"/>
    </row>
    <row r="301" spans="1:48" ht="17.25" customHeight="1">
      <c r="A301" s="774"/>
      <c r="H301" s="757">
        <f>G300</f>
        <v>33</v>
      </c>
      <c r="I301" s="799"/>
      <c r="J301" s="843" t="s">
        <v>759</v>
      </c>
      <c r="K301" s="797" t="str">
        <f>IF(AR301&gt;0,AR301,"- ")</f>
        <v xml:space="preserve">- </v>
      </c>
      <c r="L301" s="800"/>
      <c r="M301" s="801"/>
      <c r="N301" s="806"/>
      <c r="O301" s="809"/>
      <c r="P301" s="810"/>
      <c r="Q301" s="811"/>
      <c r="R301" s="783">
        <f t="shared" si="206"/>
        <v>0</v>
      </c>
      <c r="S301" s="806"/>
      <c r="T301" s="809"/>
      <c r="U301" s="810"/>
      <c r="V301" s="811"/>
      <c r="W301" s="783">
        <f t="shared" si="207"/>
        <v>0</v>
      </c>
      <c r="X301" s="807"/>
      <c r="Y301" s="809"/>
      <c r="Z301" s="810"/>
      <c r="AA301" s="811"/>
      <c r="AB301" s="783">
        <f t="shared" si="208"/>
        <v>0</v>
      </c>
      <c r="AC301" s="808"/>
      <c r="AD301" s="809"/>
      <c r="AE301" s="810"/>
      <c r="AF301" s="811"/>
      <c r="AG301" s="783">
        <f t="shared" si="209"/>
        <v>0</v>
      </c>
      <c r="AH301" s="812"/>
      <c r="AI301" s="813"/>
      <c r="AJ301" s="814"/>
      <c r="AK301" s="815"/>
      <c r="AL301" s="783">
        <f t="shared" si="210"/>
        <v>0</v>
      </c>
      <c r="AM301" s="769"/>
      <c r="AN301" s="810"/>
      <c r="AO301" s="811"/>
      <c r="AP301" s="783">
        <f t="shared" si="211"/>
        <v>0</v>
      </c>
      <c r="AQ301" s="812"/>
      <c r="AR301" s="798">
        <f>IF($AG302&gt;0,IF((INT(100*$AG302/$AM302)-$K$4)&gt;0,IF(INT(100*$AG302/$AM302)=100,100,INT(100*$AG302/$AM302)-$K$4),0),0)</f>
        <v>0</v>
      </c>
      <c r="AS301" s="814"/>
      <c r="AT301" s="815"/>
      <c r="AU301" s="783">
        <f t="shared" si="212"/>
        <v>0</v>
      </c>
      <c r="AV301" s="769"/>
    </row>
    <row r="302" spans="1:48" ht="17.25" customHeight="1">
      <c r="A302" s="816"/>
      <c r="B302" s="817"/>
      <c r="C302" s="817"/>
      <c r="D302" s="817"/>
      <c r="E302" s="817"/>
      <c r="F302" s="817"/>
      <c r="G302" s="817"/>
      <c r="H302" s="817"/>
      <c r="I302" s="757">
        <f>H301</f>
        <v>33</v>
      </c>
      <c r="J302" s="838" t="s">
        <v>760</v>
      </c>
      <c r="K302" s="819" t="str">
        <f>IF(AR302&gt;0,AR302,"- ")</f>
        <v xml:space="preserve">- </v>
      </c>
      <c r="L302" s="820" t="s">
        <v>761</v>
      </c>
      <c r="M302" s="821">
        <f>SUM(M294:M301)</f>
        <v>0</v>
      </c>
      <c r="N302" s="822"/>
      <c r="O302" s="823"/>
      <c r="P302" s="823"/>
      <c r="Q302" s="824"/>
      <c r="R302" s="825">
        <f>SUM(R294:R301)</f>
        <v>0</v>
      </c>
      <c r="S302" s="826"/>
      <c r="T302" s="823"/>
      <c r="U302" s="823"/>
      <c r="V302" s="824"/>
      <c r="W302" s="825">
        <f>SUM(W294:W301)</f>
        <v>0</v>
      </c>
      <c r="X302" s="827"/>
      <c r="Y302" s="823"/>
      <c r="Z302" s="823"/>
      <c r="AA302" s="824"/>
      <c r="AB302" s="825">
        <f>SUM(AB294:AB301)</f>
        <v>0</v>
      </c>
      <c r="AC302" s="827"/>
      <c r="AD302" s="823"/>
      <c r="AE302" s="823"/>
      <c r="AF302" s="824"/>
      <c r="AG302" s="825">
        <f>SUM(AG294:AG301)</f>
        <v>0</v>
      </c>
      <c r="AH302" s="828"/>
      <c r="AI302" s="829"/>
      <c r="AJ302" s="829"/>
      <c r="AK302" s="829"/>
      <c r="AL302" s="825">
        <f>SUM(AL294:AL301)</f>
        <v>0</v>
      </c>
      <c r="AM302" s="830">
        <f>R302+W302+AB302+AG302+AL302</f>
        <v>0</v>
      </c>
      <c r="AN302" s="823"/>
      <c r="AO302" s="824"/>
      <c r="AP302" s="825">
        <f>SUM(AP294:AP301)</f>
        <v>0</v>
      </c>
      <c r="AQ302" s="828"/>
      <c r="AR302" s="833">
        <f>IF($AL302&gt;0,IF((INT(100*$AL302/$AM302)-$K$4)&gt;0,IF(INT(100*$AL302/$AM302)=100,100,INT(100*$AL302/$AM302)-$K$4),0),0)</f>
        <v>0</v>
      </c>
      <c r="AS302" s="829"/>
      <c r="AT302" s="829"/>
      <c r="AU302" s="825">
        <f>SUM(AU294:AU301)</f>
        <v>0</v>
      </c>
      <c r="AV302" s="830">
        <f>AA302+AF302+AK302+AP302+AU302</f>
        <v>0</v>
      </c>
    </row>
    <row r="303" spans="1:48" ht="17.25" customHeight="1">
      <c r="A303" s="757">
        <f>K303</f>
        <v>34</v>
      </c>
      <c r="B303" s="758"/>
      <c r="C303" s="758"/>
      <c r="D303" s="758"/>
      <c r="E303" s="758"/>
      <c r="F303" s="758"/>
      <c r="G303" s="758"/>
      <c r="H303" s="758"/>
      <c r="I303" s="759"/>
      <c r="J303" s="834" t="s">
        <v>753</v>
      </c>
      <c r="K303" s="835">
        <f>K294+1</f>
        <v>34</v>
      </c>
      <c r="L303" s="762"/>
      <c r="M303" s="763"/>
      <c r="N303" s="840"/>
      <c r="O303" s="765"/>
      <c r="P303" s="765"/>
      <c r="Q303" s="766"/>
      <c r="R303" s="783">
        <f>ROUNDDOWN(O303*P303-Q303*P303,3)</f>
        <v>0</v>
      </c>
      <c r="S303" s="840"/>
      <c r="T303" s="765"/>
      <c r="U303" s="765"/>
      <c r="V303" s="766"/>
      <c r="W303" s="783">
        <f>ROUNDDOWN(T303*U303-V303*U303,3)</f>
        <v>0</v>
      </c>
      <c r="X303" s="768"/>
      <c r="Y303" s="765"/>
      <c r="Z303" s="765"/>
      <c r="AA303" s="766"/>
      <c r="AB303" s="783">
        <f>ROUNDDOWN(Y303*Z303-AA303*Z303,3)</f>
        <v>0</v>
      </c>
      <c r="AC303" s="768"/>
      <c r="AD303" s="765"/>
      <c r="AE303" s="765"/>
      <c r="AF303" s="766"/>
      <c r="AG303" s="783">
        <f>ROUNDDOWN(AD303*AE303-AF303*AE303,3)</f>
        <v>0</v>
      </c>
      <c r="AH303" s="844"/>
      <c r="AI303" s="765"/>
      <c r="AJ303" s="765"/>
      <c r="AK303" s="841"/>
      <c r="AL303" s="783">
        <f>ROUNDDOWN(AI303*AJ303-AK303*AJ303,3)</f>
        <v>0</v>
      </c>
      <c r="AM303" s="842"/>
      <c r="AN303" s="765"/>
      <c r="AO303" s="766"/>
      <c r="AP303" s="783">
        <f>ROUNDDOWN(AM303*AN303-AO303*AN303,3)</f>
        <v>0</v>
      </c>
      <c r="AQ303" s="844"/>
      <c r="AR303" s="773"/>
      <c r="AS303" s="765"/>
      <c r="AT303" s="841"/>
      <c r="AU303" s="783">
        <f>ROUNDDOWN(AR303*AS303-AT303*AS303,3)</f>
        <v>0</v>
      </c>
      <c r="AV303" s="842"/>
    </row>
    <row r="304" spans="1:48" ht="17.25" customHeight="1">
      <c r="A304" s="774"/>
      <c r="B304" s="757">
        <f>A303</f>
        <v>34</v>
      </c>
      <c r="I304" s="775"/>
      <c r="J304" s="837" t="s">
        <v>754</v>
      </c>
      <c r="K304" s="777"/>
      <c r="L304" s="778"/>
      <c r="M304" s="779"/>
      <c r="N304" s="795"/>
      <c r="O304" s="781"/>
      <c r="P304" s="781"/>
      <c r="Q304" s="782"/>
      <c r="R304" s="783">
        <f t="shared" ref="R304:R310" si="213">ROUNDDOWN(O304*P304-Q304*P304,3)</f>
        <v>0</v>
      </c>
      <c r="S304" s="795"/>
      <c r="T304" s="781"/>
      <c r="U304" s="781"/>
      <c r="V304" s="782"/>
      <c r="W304" s="783">
        <f t="shared" ref="W304:W310" si="214">ROUNDDOWN(T304*U304-V304*U304,3)</f>
        <v>0</v>
      </c>
      <c r="X304" s="784"/>
      <c r="Y304" s="781"/>
      <c r="Z304" s="781"/>
      <c r="AA304" s="782"/>
      <c r="AB304" s="783">
        <f t="shared" ref="AB304:AB310" si="215">ROUNDDOWN(Y304*Z304-AA304*Z304,3)</f>
        <v>0</v>
      </c>
      <c r="AC304" s="787"/>
      <c r="AD304" s="781"/>
      <c r="AE304" s="781"/>
      <c r="AF304" s="782"/>
      <c r="AG304" s="783">
        <f t="shared" ref="AG304:AG310" si="216">ROUNDDOWN(AD304*AE304-AF304*AE304,3)</f>
        <v>0</v>
      </c>
      <c r="AH304" s="788"/>
      <c r="AI304" s="789"/>
      <c r="AJ304" s="790"/>
      <c r="AK304" s="791"/>
      <c r="AL304" s="783">
        <f t="shared" ref="AL304:AL310" si="217">ROUNDDOWN(AI304*AJ304-AK304*AJ304,3)</f>
        <v>0</v>
      </c>
      <c r="AM304" s="769"/>
      <c r="AN304" s="781"/>
      <c r="AO304" s="782"/>
      <c r="AP304" s="783">
        <f t="shared" ref="AP304:AP310" si="218">ROUNDDOWN(AM304*AN304-AO304*AN304,3)</f>
        <v>0</v>
      </c>
      <c r="AQ304" s="788"/>
      <c r="AR304" s="773"/>
      <c r="AS304" s="790"/>
      <c r="AT304" s="791"/>
      <c r="AU304" s="783">
        <f t="shared" ref="AU304:AU310" si="219">ROUNDDOWN(AR304*AS304-AT304*AS304,3)</f>
        <v>0</v>
      </c>
      <c r="AV304" s="769"/>
    </row>
    <row r="305" spans="1:48" ht="17.25" customHeight="1">
      <c r="A305" s="774"/>
      <c r="C305" s="757">
        <f>B304</f>
        <v>34</v>
      </c>
      <c r="I305" s="775"/>
      <c r="J305" s="837" t="s">
        <v>755</v>
      </c>
      <c r="K305" s="794">
        <f>INT(1000*AM311)/1000</f>
        <v>0</v>
      </c>
      <c r="L305" s="778"/>
      <c r="M305" s="779"/>
      <c r="N305" s="795"/>
      <c r="O305" s="781"/>
      <c r="P305" s="781"/>
      <c r="Q305" s="782"/>
      <c r="R305" s="783">
        <f t="shared" si="213"/>
        <v>0</v>
      </c>
      <c r="S305" s="795"/>
      <c r="T305" s="781"/>
      <c r="U305" s="781"/>
      <c r="V305" s="782"/>
      <c r="W305" s="783">
        <f t="shared" si="214"/>
        <v>0</v>
      </c>
      <c r="X305" s="787"/>
      <c r="Y305" s="781"/>
      <c r="Z305" s="781"/>
      <c r="AA305" s="782"/>
      <c r="AB305" s="783">
        <f t="shared" si="215"/>
        <v>0</v>
      </c>
      <c r="AC305" s="787"/>
      <c r="AD305" s="781"/>
      <c r="AE305" s="781"/>
      <c r="AF305" s="782"/>
      <c r="AG305" s="783">
        <f t="shared" si="216"/>
        <v>0</v>
      </c>
      <c r="AH305" s="788"/>
      <c r="AI305" s="789"/>
      <c r="AJ305" s="790"/>
      <c r="AK305" s="791"/>
      <c r="AL305" s="783">
        <f t="shared" si="217"/>
        <v>0</v>
      </c>
      <c r="AM305" s="769"/>
      <c r="AN305" s="781"/>
      <c r="AO305" s="782"/>
      <c r="AP305" s="783">
        <f t="shared" si="218"/>
        <v>0</v>
      </c>
      <c r="AQ305" s="788"/>
      <c r="AR305" s="773"/>
      <c r="AS305" s="790"/>
      <c r="AT305" s="791"/>
      <c r="AU305" s="783">
        <f t="shared" si="219"/>
        <v>0</v>
      </c>
      <c r="AV305" s="769"/>
    </row>
    <row r="306" spans="1:48" ht="17.25" customHeight="1">
      <c r="A306" s="774"/>
      <c r="D306" s="757">
        <f>C305</f>
        <v>34</v>
      </c>
      <c r="I306" s="775"/>
      <c r="J306" s="837" t="s">
        <v>123</v>
      </c>
      <c r="K306" s="796">
        <f>IF(M311&gt;0,INT(100*(AM311)/M311),0)</f>
        <v>0</v>
      </c>
      <c r="L306" s="778"/>
      <c r="M306" s="779"/>
      <c r="N306" s="795"/>
      <c r="O306" s="781"/>
      <c r="P306" s="781"/>
      <c r="Q306" s="782"/>
      <c r="R306" s="783">
        <f t="shared" si="213"/>
        <v>0</v>
      </c>
      <c r="S306" s="795"/>
      <c r="T306" s="781"/>
      <c r="U306" s="781"/>
      <c r="V306" s="782"/>
      <c r="W306" s="783">
        <f t="shared" si="214"/>
        <v>0</v>
      </c>
      <c r="X306" s="787"/>
      <c r="Y306" s="781"/>
      <c r="Z306" s="781"/>
      <c r="AA306" s="782"/>
      <c r="AB306" s="783">
        <f t="shared" si="215"/>
        <v>0</v>
      </c>
      <c r="AC306" s="787"/>
      <c r="AD306" s="781"/>
      <c r="AE306" s="781"/>
      <c r="AF306" s="782"/>
      <c r="AG306" s="783">
        <f t="shared" si="216"/>
        <v>0</v>
      </c>
      <c r="AH306" s="788"/>
      <c r="AI306" s="789"/>
      <c r="AJ306" s="790"/>
      <c r="AK306" s="791"/>
      <c r="AL306" s="783">
        <f t="shared" si="217"/>
        <v>0</v>
      </c>
      <c r="AM306" s="769"/>
      <c r="AN306" s="781"/>
      <c r="AO306" s="782"/>
      <c r="AP306" s="783">
        <f t="shared" si="218"/>
        <v>0</v>
      </c>
      <c r="AQ306" s="788"/>
      <c r="AR306" s="773"/>
      <c r="AS306" s="790"/>
      <c r="AT306" s="791"/>
      <c r="AU306" s="783">
        <f t="shared" si="219"/>
        <v>0</v>
      </c>
      <c r="AV306" s="769"/>
    </row>
    <row r="307" spans="1:48" ht="17.25" customHeight="1">
      <c r="A307" s="774"/>
      <c r="E307" s="757">
        <f>D306</f>
        <v>34</v>
      </c>
      <c r="I307" s="775"/>
      <c r="J307" s="837" t="s">
        <v>756</v>
      </c>
      <c r="K307" s="797" t="str">
        <f>IF(AR307&gt;0,AR307,"- ")</f>
        <v xml:space="preserve">- </v>
      </c>
      <c r="L307" s="778"/>
      <c r="M307" s="779"/>
      <c r="N307" s="795"/>
      <c r="O307" s="781"/>
      <c r="P307" s="781"/>
      <c r="Q307" s="782"/>
      <c r="R307" s="783">
        <f t="shared" si="213"/>
        <v>0</v>
      </c>
      <c r="S307" s="795"/>
      <c r="T307" s="781"/>
      <c r="U307" s="781"/>
      <c r="V307" s="782"/>
      <c r="W307" s="783">
        <f t="shared" si="214"/>
        <v>0</v>
      </c>
      <c r="X307" s="787"/>
      <c r="Y307" s="781"/>
      <c r="Z307" s="781"/>
      <c r="AA307" s="782"/>
      <c r="AB307" s="783">
        <f t="shared" si="215"/>
        <v>0</v>
      </c>
      <c r="AC307" s="787"/>
      <c r="AD307" s="781"/>
      <c r="AE307" s="781"/>
      <c r="AF307" s="782"/>
      <c r="AG307" s="783">
        <f t="shared" si="216"/>
        <v>0</v>
      </c>
      <c r="AH307" s="788"/>
      <c r="AI307" s="789"/>
      <c r="AJ307" s="790"/>
      <c r="AK307" s="791"/>
      <c r="AL307" s="783">
        <f t="shared" si="217"/>
        <v>0</v>
      </c>
      <c r="AM307" s="769"/>
      <c r="AN307" s="781"/>
      <c r="AO307" s="782"/>
      <c r="AP307" s="783">
        <f t="shared" si="218"/>
        <v>0</v>
      </c>
      <c r="AQ307" s="788"/>
      <c r="AR307" s="798">
        <f>IF($R311&gt;0,IF((INT(100*$R311/$AM311)-$K$4)&gt;0,IF(INT(100*$R311/$AM311)=100,100,INT(100*$R311/$AM311)-$K$4),0),0)</f>
        <v>0</v>
      </c>
      <c r="AS307" s="790"/>
      <c r="AT307" s="791"/>
      <c r="AU307" s="783">
        <f t="shared" si="219"/>
        <v>0</v>
      </c>
      <c r="AV307" s="769"/>
    </row>
    <row r="308" spans="1:48" ht="17.25" customHeight="1">
      <c r="A308" s="774"/>
      <c r="F308" s="757">
        <f>E307</f>
        <v>34</v>
      </c>
      <c r="I308" s="775"/>
      <c r="J308" s="837" t="s">
        <v>757</v>
      </c>
      <c r="K308" s="797" t="str">
        <f>IF(AR308&gt;0,AR308,"- ")</f>
        <v xml:space="preserve">- </v>
      </c>
      <c r="L308" s="778"/>
      <c r="M308" s="779"/>
      <c r="N308" s="795"/>
      <c r="O308" s="781"/>
      <c r="P308" s="781"/>
      <c r="Q308" s="782"/>
      <c r="R308" s="783">
        <f t="shared" si="213"/>
        <v>0</v>
      </c>
      <c r="S308" s="795"/>
      <c r="T308" s="781"/>
      <c r="U308" s="781"/>
      <c r="V308" s="782"/>
      <c r="W308" s="783">
        <f t="shared" si="214"/>
        <v>0</v>
      </c>
      <c r="X308" s="787"/>
      <c r="Y308" s="781"/>
      <c r="Z308" s="781"/>
      <c r="AA308" s="782"/>
      <c r="AB308" s="783">
        <f t="shared" si="215"/>
        <v>0</v>
      </c>
      <c r="AC308" s="787"/>
      <c r="AD308" s="781"/>
      <c r="AE308" s="781"/>
      <c r="AF308" s="782"/>
      <c r="AG308" s="783">
        <f t="shared" si="216"/>
        <v>0</v>
      </c>
      <c r="AH308" s="788"/>
      <c r="AI308" s="789"/>
      <c r="AJ308" s="790"/>
      <c r="AK308" s="791"/>
      <c r="AL308" s="783">
        <f t="shared" si="217"/>
        <v>0</v>
      </c>
      <c r="AM308" s="769"/>
      <c r="AN308" s="781"/>
      <c r="AO308" s="782"/>
      <c r="AP308" s="783">
        <f t="shared" si="218"/>
        <v>0</v>
      </c>
      <c r="AQ308" s="788"/>
      <c r="AR308" s="798">
        <f>IF($W311&gt;0,IF((INT(100*$W311/$AM311)-$K$4)&gt;0,IF(INT(100*$W311/$AM311)=100,100,INT(100*$W311/$AM311)-$K$4),0),0)</f>
        <v>0</v>
      </c>
      <c r="AS308" s="790"/>
      <c r="AT308" s="791"/>
      <c r="AU308" s="783">
        <f t="shared" si="219"/>
        <v>0</v>
      </c>
      <c r="AV308" s="769"/>
    </row>
    <row r="309" spans="1:48" ht="17.25" customHeight="1">
      <c r="A309" s="774"/>
      <c r="G309" s="757">
        <f>F308</f>
        <v>34</v>
      </c>
      <c r="I309" s="775"/>
      <c r="J309" s="837" t="s">
        <v>758</v>
      </c>
      <c r="K309" s="797" t="str">
        <f>IF(AR309&gt;0,AR309,"- ")</f>
        <v xml:space="preserve">- </v>
      </c>
      <c r="L309" s="778"/>
      <c r="M309" s="779"/>
      <c r="N309" s="795"/>
      <c r="O309" s="781"/>
      <c r="P309" s="781"/>
      <c r="Q309" s="782"/>
      <c r="R309" s="783">
        <f t="shared" si="213"/>
        <v>0</v>
      </c>
      <c r="S309" s="795"/>
      <c r="T309" s="781"/>
      <c r="U309" s="781"/>
      <c r="V309" s="782"/>
      <c r="W309" s="783">
        <f t="shared" si="214"/>
        <v>0</v>
      </c>
      <c r="X309" s="787"/>
      <c r="Y309" s="781"/>
      <c r="Z309" s="781"/>
      <c r="AA309" s="782"/>
      <c r="AB309" s="783">
        <f t="shared" si="215"/>
        <v>0</v>
      </c>
      <c r="AC309" s="787"/>
      <c r="AD309" s="781"/>
      <c r="AE309" s="781"/>
      <c r="AF309" s="782"/>
      <c r="AG309" s="783">
        <f t="shared" si="216"/>
        <v>0</v>
      </c>
      <c r="AH309" s="788"/>
      <c r="AI309" s="789"/>
      <c r="AJ309" s="790"/>
      <c r="AK309" s="791"/>
      <c r="AL309" s="783">
        <f t="shared" si="217"/>
        <v>0</v>
      </c>
      <c r="AM309" s="769"/>
      <c r="AN309" s="781"/>
      <c r="AO309" s="782"/>
      <c r="AP309" s="783">
        <f t="shared" si="218"/>
        <v>0</v>
      </c>
      <c r="AQ309" s="788"/>
      <c r="AR309" s="798">
        <f>IF($AB311&gt;0,IF((INT(100*$AB311/$AM311)-$K$4)&gt;0,IF(INT(100*$AB311/$AM311)=100,100,INT(100*$AB311/$AM311)-$K$4),0),0)</f>
        <v>0</v>
      </c>
      <c r="AS309" s="790"/>
      <c r="AT309" s="791"/>
      <c r="AU309" s="783">
        <f t="shared" si="219"/>
        <v>0</v>
      </c>
      <c r="AV309" s="769"/>
    </row>
    <row r="310" spans="1:48" ht="17.25" customHeight="1">
      <c r="A310" s="774"/>
      <c r="H310" s="757">
        <f>G309</f>
        <v>34</v>
      </c>
      <c r="I310" s="799"/>
      <c r="J310" s="837" t="s">
        <v>759</v>
      </c>
      <c r="K310" s="797" t="str">
        <f>IF(AR310&gt;0,AR310,"- ")</f>
        <v xml:space="preserve">- </v>
      </c>
      <c r="L310" s="800"/>
      <c r="M310" s="801"/>
      <c r="N310" s="806"/>
      <c r="O310" s="809"/>
      <c r="P310" s="810"/>
      <c r="Q310" s="811"/>
      <c r="R310" s="783">
        <f t="shared" si="213"/>
        <v>0</v>
      </c>
      <c r="S310" s="806"/>
      <c r="T310" s="809"/>
      <c r="U310" s="810"/>
      <c r="V310" s="811"/>
      <c r="W310" s="783">
        <f t="shared" si="214"/>
        <v>0</v>
      </c>
      <c r="X310" s="807"/>
      <c r="Y310" s="809"/>
      <c r="Z310" s="810"/>
      <c r="AA310" s="811"/>
      <c r="AB310" s="783">
        <f t="shared" si="215"/>
        <v>0</v>
      </c>
      <c r="AC310" s="808"/>
      <c r="AD310" s="809"/>
      <c r="AE310" s="810"/>
      <c r="AF310" s="811"/>
      <c r="AG310" s="783">
        <f t="shared" si="216"/>
        <v>0</v>
      </c>
      <c r="AH310" s="812"/>
      <c r="AI310" s="813"/>
      <c r="AJ310" s="814"/>
      <c r="AK310" s="815"/>
      <c r="AL310" s="783">
        <f t="shared" si="217"/>
        <v>0</v>
      </c>
      <c r="AM310" s="769"/>
      <c r="AN310" s="810"/>
      <c r="AO310" s="811"/>
      <c r="AP310" s="783">
        <f t="shared" si="218"/>
        <v>0</v>
      </c>
      <c r="AQ310" s="812"/>
      <c r="AR310" s="798">
        <f>IF($AG311&gt;0,IF((INT(100*$AG311/$AM311)-$K$4)&gt;0,IF(INT(100*$AG311/$AM311)=100,100,INT(100*$AG311/$AM311)-$K$4),0),0)</f>
        <v>0</v>
      </c>
      <c r="AS310" s="814"/>
      <c r="AT310" s="815"/>
      <c r="AU310" s="783">
        <f t="shared" si="219"/>
        <v>0</v>
      </c>
      <c r="AV310" s="769"/>
    </row>
    <row r="311" spans="1:48" ht="17.25" customHeight="1">
      <c r="A311" s="816"/>
      <c r="B311" s="817"/>
      <c r="C311" s="817"/>
      <c r="D311" s="817"/>
      <c r="E311" s="817"/>
      <c r="F311" s="817"/>
      <c r="G311" s="817"/>
      <c r="H311" s="817"/>
      <c r="I311" s="757">
        <f>H310</f>
        <v>34</v>
      </c>
      <c r="J311" s="838" t="s">
        <v>760</v>
      </c>
      <c r="K311" s="839" t="str">
        <f>IF(AR311&gt;0,AR311,"- ")</f>
        <v xml:space="preserve">- </v>
      </c>
      <c r="L311" s="820" t="s">
        <v>761</v>
      </c>
      <c r="M311" s="821">
        <f>SUM(M303:M310)</f>
        <v>0</v>
      </c>
      <c r="N311" s="822"/>
      <c r="O311" s="823"/>
      <c r="P311" s="823"/>
      <c r="Q311" s="824"/>
      <c r="R311" s="825">
        <f>SUM(R303:R310)</f>
        <v>0</v>
      </c>
      <c r="S311" s="826"/>
      <c r="T311" s="823"/>
      <c r="U311" s="823"/>
      <c r="V311" s="824"/>
      <c r="W311" s="825">
        <f>SUM(W303:W310)</f>
        <v>0</v>
      </c>
      <c r="X311" s="827"/>
      <c r="Y311" s="823"/>
      <c r="Z311" s="823"/>
      <c r="AA311" s="824"/>
      <c r="AB311" s="825">
        <f>SUM(AB303:AB310)</f>
        <v>0</v>
      </c>
      <c r="AC311" s="827"/>
      <c r="AD311" s="823"/>
      <c r="AE311" s="823"/>
      <c r="AF311" s="824"/>
      <c r="AG311" s="825">
        <f>SUM(AG303:AG310)</f>
        <v>0</v>
      </c>
      <c r="AH311" s="828"/>
      <c r="AI311" s="829"/>
      <c r="AJ311" s="829"/>
      <c r="AK311" s="829"/>
      <c r="AL311" s="825">
        <f>SUM(AL303:AL310)</f>
        <v>0</v>
      </c>
      <c r="AM311" s="830">
        <f>R311+W311+AB311+AG311+AL311</f>
        <v>0</v>
      </c>
      <c r="AN311" s="823"/>
      <c r="AO311" s="824"/>
      <c r="AP311" s="825">
        <f>SUM(AP303:AP310)</f>
        <v>0</v>
      </c>
      <c r="AQ311" s="828"/>
      <c r="AR311" s="833">
        <f>IF($AL311&gt;0,IF((INT(100*$AL311/$AM311)-$K$4)&gt;0,IF(INT(100*$AL311/$AM311)=100,100,INT(100*$AL311/$AM311)-$K$4),0),0)</f>
        <v>0</v>
      </c>
      <c r="AS311" s="829"/>
      <c r="AT311" s="829"/>
      <c r="AU311" s="825">
        <f>SUM(AU303:AU310)</f>
        <v>0</v>
      </c>
      <c r="AV311" s="830">
        <f>AA311+AF311+AK311+AP311+AU311</f>
        <v>0</v>
      </c>
    </row>
    <row r="312" spans="1:48" ht="17.25" customHeight="1">
      <c r="A312" s="757">
        <f>K312</f>
        <v>35</v>
      </c>
      <c r="B312" s="758"/>
      <c r="C312" s="758"/>
      <c r="D312" s="758"/>
      <c r="E312" s="758"/>
      <c r="F312" s="758"/>
      <c r="G312" s="758"/>
      <c r="H312" s="758"/>
      <c r="I312" s="759"/>
      <c r="J312" s="834" t="s">
        <v>753</v>
      </c>
      <c r="K312" s="761">
        <f>K303+1</f>
        <v>35</v>
      </c>
      <c r="L312" s="762"/>
      <c r="M312" s="763"/>
      <c r="N312" s="840"/>
      <c r="O312" s="765"/>
      <c r="P312" s="765"/>
      <c r="Q312" s="766"/>
      <c r="R312" s="783">
        <f>ROUNDDOWN(O312*P312-Q312*P312,3)</f>
        <v>0</v>
      </c>
      <c r="S312" s="840"/>
      <c r="T312" s="765"/>
      <c r="U312" s="765"/>
      <c r="V312" s="766"/>
      <c r="W312" s="783">
        <f>ROUNDDOWN(T312*U312-V312*U312,3)</f>
        <v>0</v>
      </c>
      <c r="X312" s="768"/>
      <c r="Y312" s="765"/>
      <c r="Z312" s="765"/>
      <c r="AA312" s="766"/>
      <c r="AB312" s="783">
        <f>ROUNDDOWN(Y312*Z312-AA312*Z312,3)</f>
        <v>0</v>
      </c>
      <c r="AC312" s="768"/>
      <c r="AD312" s="765"/>
      <c r="AE312" s="765"/>
      <c r="AF312" s="766"/>
      <c r="AG312" s="783">
        <f>ROUNDDOWN(AD312*AE312-AF312*AE312,3)</f>
        <v>0</v>
      </c>
      <c r="AH312" s="844"/>
      <c r="AI312" s="765"/>
      <c r="AJ312" s="765"/>
      <c r="AK312" s="841"/>
      <c r="AL312" s="783">
        <f>ROUNDDOWN(AI312*AJ312-AK312*AJ312,3)</f>
        <v>0</v>
      </c>
      <c r="AM312" s="842"/>
      <c r="AN312" s="765"/>
      <c r="AO312" s="766"/>
      <c r="AP312" s="783">
        <f>ROUNDDOWN(AM312*AN312-AO312*AN312,3)</f>
        <v>0</v>
      </c>
      <c r="AQ312" s="844"/>
      <c r="AR312" s="773"/>
      <c r="AS312" s="765"/>
      <c r="AT312" s="841"/>
      <c r="AU312" s="783">
        <f>ROUNDDOWN(AR312*AS312-AT312*AS312,3)</f>
        <v>0</v>
      </c>
      <c r="AV312" s="842"/>
    </row>
    <row r="313" spans="1:48" ht="17.25" customHeight="1">
      <c r="A313" s="774"/>
      <c r="B313" s="757">
        <f>A312</f>
        <v>35</v>
      </c>
      <c r="I313" s="775"/>
      <c r="J313" s="837" t="s">
        <v>754</v>
      </c>
      <c r="K313" s="777"/>
      <c r="L313" s="778"/>
      <c r="M313" s="779"/>
      <c r="N313" s="795"/>
      <c r="O313" s="781"/>
      <c r="P313" s="781"/>
      <c r="Q313" s="782"/>
      <c r="R313" s="783">
        <f t="shared" ref="R313:R319" si="220">ROUNDDOWN(O313*P313-Q313*P313,3)</f>
        <v>0</v>
      </c>
      <c r="S313" s="795"/>
      <c r="T313" s="781"/>
      <c r="U313" s="781"/>
      <c r="V313" s="782"/>
      <c r="W313" s="783">
        <f t="shared" ref="W313:W319" si="221">ROUNDDOWN(T313*U313-V313*U313,3)</f>
        <v>0</v>
      </c>
      <c r="X313" s="784"/>
      <c r="Y313" s="781"/>
      <c r="Z313" s="781"/>
      <c r="AA313" s="782"/>
      <c r="AB313" s="783">
        <f t="shared" ref="AB313:AB319" si="222">ROUNDDOWN(Y313*Z313-AA313*Z313,3)</f>
        <v>0</v>
      </c>
      <c r="AC313" s="787"/>
      <c r="AD313" s="781"/>
      <c r="AE313" s="781"/>
      <c r="AF313" s="782"/>
      <c r="AG313" s="783">
        <f t="shared" ref="AG313:AG319" si="223">ROUNDDOWN(AD313*AE313-AF313*AE313,3)</f>
        <v>0</v>
      </c>
      <c r="AH313" s="788"/>
      <c r="AI313" s="789"/>
      <c r="AJ313" s="790"/>
      <c r="AK313" s="791"/>
      <c r="AL313" s="783">
        <f t="shared" ref="AL313:AL319" si="224">ROUNDDOWN(AI313*AJ313-AK313*AJ313,3)</f>
        <v>0</v>
      </c>
      <c r="AM313" s="769"/>
      <c r="AN313" s="781"/>
      <c r="AO313" s="782"/>
      <c r="AP313" s="783">
        <f t="shared" ref="AP313:AP319" si="225">ROUNDDOWN(AM313*AN313-AO313*AN313,3)</f>
        <v>0</v>
      </c>
      <c r="AQ313" s="788"/>
      <c r="AR313" s="773"/>
      <c r="AS313" s="790"/>
      <c r="AT313" s="791"/>
      <c r="AU313" s="783">
        <f t="shared" ref="AU313:AU319" si="226">ROUNDDOWN(AR313*AS313-AT313*AS313,3)</f>
        <v>0</v>
      </c>
      <c r="AV313" s="769"/>
    </row>
    <row r="314" spans="1:48" ht="17.25" customHeight="1">
      <c r="A314" s="774"/>
      <c r="C314" s="757">
        <f>B313</f>
        <v>35</v>
      </c>
      <c r="I314" s="775"/>
      <c r="J314" s="837" t="s">
        <v>755</v>
      </c>
      <c r="K314" s="794">
        <f>INT(1000*AM320)/1000</f>
        <v>0</v>
      </c>
      <c r="L314" s="778"/>
      <c r="M314" s="779"/>
      <c r="N314" s="795"/>
      <c r="O314" s="781"/>
      <c r="P314" s="781"/>
      <c r="Q314" s="782"/>
      <c r="R314" s="783">
        <f t="shared" si="220"/>
        <v>0</v>
      </c>
      <c r="S314" s="795"/>
      <c r="T314" s="781"/>
      <c r="U314" s="781"/>
      <c r="V314" s="782"/>
      <c r="W314" s="783">
        <f t="shared" si="221"/>
        <v>0</v>
      </c>
      <c r="X314" s="787"/>
      <c r="Y314" s="781"/>
      <c r="Z314" s="781"/>
      <c r="AA314" s="782"/>
      <c r="AB314" s="783">
        <f t="shared" si="222"/>
        <v>0</v>
      </c>
      <c r="AC314" s="787"/>
      <c r="AD314" s="781"/>
      <c r="AE314" s="781"/>
      <c r="AF314" s="782"/>
      <c r="AG314" s="783">
        <f t="shared" si="223"/>
        <v>0</v>
      </c>
      <c r="AH314" s="788"/>
      <c r="AI314" s="789"/>
      <c r="AJ314" s="790"/>
      <c r="AK314" s="791"/>
      <c r="AL314" s="783">
        <f t="shared" si="224"/>
        <v>0</v>
      </c>
      <c r="AM314" s="769"/>
      <c r="AN314" s="781"/>
      <c r="AO314" s="782"/>
      <c r="AP314" s="783">
        <f t="shared" si="225"/>
        <v>0</v>
      </c>
      <c r="AQ314" s="788"/>
      <c r="AR314" s="773"/>
      <c r="AS314" s="790"/>
      <c r="AT314" s="791"/>
      <c r="AU314" s="783">
        <f t="shared" si="226"/>
        <v>0</v>
      </c>
      <c r="AV314" s="769"/>
    </row>
    <row r="315" spans="1:48" ht="17.25" customHeight="1">
      <c r="A315" s="774"/>
      <c r="D315" s="757">
        <f>C314</f>
        <v>35</v>
      </c>
      <c r="I315" s="775"/>
      <c r="J315" s="837" t="s">
        <v>123</v>
      </c>
      <c r="K315" s="796">
        <f>IF(M320&gt;0,INT(100*(AM320)/M320),0)</f>
        <v>0</v>
      </c>
      <c r="L315" s="778"/>
      <c r="M315" s="779"/>
      <c r="N315" s="795"/>
      <c r="O315" s="781"/>
      <c r="P315" s="781"/>
      <c r="Q315" s="782"/>
      <c r="R315" s="783">
        <f t="shared" si="220"/>
        <v>0</v>
      </c>
      <c r="S315" s="795"/>
      <c r="T315" s="781"/>
      <c r="U315" s="781"/>
      <c r="V315" s="782"/>
      <c r="W315" s="783">
        <f t="shared" si="221"/>
        <v>0</v>
      </c>
      <c r="X315" s="787"/>
      <c r="Y315" s="781"/>
      <c r="Z315" s="781"/>
      <c r="AA315" s="782"/>
      <c r="AB315" s="783">
        <f t="shared" si="222"/>
        <v>0</v>
      </c>
      <c r="AC315" s="787"/>
      <c r="AD315" s="781"/>
      <c r="AE315" s="781"/>
      <c r="AF315" s="782"/>
      <c r="AG315" s="783">
        <f t="shared" si="223"/>
        <v>0</v>
      </c>
      <c r="AH315" s="788"/>
      <c r="AI315" s="789"/>
      <c r="AJ315" s="790"/>
      <c r="AK315" s="791"/>
      <c r="AL315" s="783">
        <f t="shared" si="224"/>
        <v>0</v>
      </c>
      <c r="AM315" s="769"/>
      <c r="AN315" s="781"/>
      <c r="AO315" s="782"/>
      <c r="AP315" s="783">
        <f t="shared" si="225"/>
        <v>0</v>
      </c>
      <c r="AQ315" s="788"/>
      <c r="AR315" s="773"/>
      <c r="AS315" s="790"/>
      <c r="AT315" s="791"/>
      <c r="AU315" s="783">
        <f t="shared" si="226"/>
        <v>0</v>
      </c>
      <c r="AV315" s="769"/>
    </row>
    <row r="316" spans="1:48" ht="17.25" customHeight="1">
      <c r="A316" s="774"/>
      <c r="E316" s="757">
        <f>D315</f>
        <v>35</v>
      </c>
      <c r="I316" s="775"/>
      <c r="J316" s="837" t="s">
        <v>756</v>
      </c>
      <c r="K316" s="797" t="str">
        <f>IF(AR316&gt;0,AR316,"- ")</f>
        <v xml:space="preserve">- </v>
      </c>
      <c r="L316" s="778"/>
      <c r="M316" s="779"/>
      <c r="N316" s="795"/>
      <c r="O316" s="781"/>
      <c r="P316" s="781"/>
      <c r="Q316" s="782"/>
      <c r="R316" s="783">
        <f t="shared" si="220"/>
        <v>0</v>
      </c>
      <c r="S316" s="795"/>
      <c r="T316" s="781"/>
      <c r="U316" s="781"/>
      <c r="V316" s="782"/>
      <c r="W316" s="783">
        <f t="shared" si="221"/>
        <v>0</v>
      </c>
      <c r="X316" s="787"/>
      <c r="Y316" s="781"/>
      <c r="Z316" s="781"/>
      <c r="AA316" s="782"/>
      <c r="AB316" s="783">
        <f t="shared" si="222"/>
        <v>0</v>
      </c>
      <c r="AC316" s="787"/>
      <c r="AD316" s="781"/>
      <c r="AE316" s="781"/>
      <c r="AF316" s="782"/>
      <c r="AG316" s="783">
        <f t="shared" si="223"/>
        <v>0</v>
      </c>
      <c r="AH316" s="788"/>
      <c r="AI316" s="789"/>
      <c r="AJ316" s="790"/>
      <c r="AK316" s="791"/>
      <c r="AL316" s="783">
        <f t="shared" si="224"/>
        <v>0</v>
      </c>
      <c r="AM316" s="769"/>
      <c r="AN316" s="781"/>
      <c r="AO316" s="782"/>
      <c r="AP316" s="783">
        <f t="shared" si="225"/>
        <v>0</v>
      </c>
      <c r="AQ316" s="788"/>
      <c r="AR316" s="798">
        <f>IF($R320&gt;0,IF((INT(100*$R320/$AM320)-$K$4)&gt;0,IF(INT(100*$R320/$AM320)=100,100,INT(100*$R320/$AM320)-$K$4),0),0)</f>
        <v>0</v>
      </c>
      <c r="AS316" s="790"/>
      <c r="AT316" s="791"/>
      <c r="AU316" s="783">
        <f t="shared" si="226"/>
        <v>0</v>
      </c>
      <c r="AV316" s="769"/>
    </row>
    <row r="317" spans="1:48" ht="17.25" customHeight="1">
      <c r="A317" s="774"/>
      <c r="F317" s="757">
        <f>E316</f>
        <v>35</v>
      </c>
      <c r="I317" s="775"/>
      <c r="J317" s="837" t="s">
        <v>757</v>
      </c>
      <c r="K317" s="797" t="str">
        <f>IF(AR317&gt;0,AR317,"- ")</f>
        <v xml:space="preserve">- </v>
      </c>
      <c r="L317" s="778"/>
      <c r="M317" s="779"/>
      <c r="N317" s="795"/>
      <c r="O317" s="781"/>
      <c r="P317" s="781"/>
      <c r="Q317" s="782"/>
      <c r="R317" s="783">
        <f t="shared" si="220"/>
        <v>0</v>
      </c>
      <c r="S317" s="795"/>
      <c r="T317" s="781"/>
      <c r="U317" s="781"/>
      <c r="V317" s="782"/>
      <c r="W317" s="783">
        <f t="shared" si="221"/>
        <v>0</v>
      </c>
      <c r="X317" s="787"/>
      <c r="Y317" s="781"/>
      <c r="Z317" s="781"/>
      <c r="AA317" s="782"/>
      <c r="AB317" s="783">
        <f t="shared" si="222"/>
        <v>0</v>
      </c>
      <c r="AC317" s="787"/>
      <c r="AD317" s="781"/>
      <c r="AE317" s="781"/>
      <c r="AF317" s="782"/>
      <c r="AG317" s="783">
        <f t="shared" si="223"/>
        <v>0</v>
      </c>
      <c r="AH317" s="788"/>
      <c r="AI317" s="789"/>
      <c r="AJ317" s="790"/>
      <c r="AK317" s="791"/>
      <c r="AL317" s="783">
        <f t="shared" si="224"/>
        <v>0</v>
      </c>
      <c r="AM317" s="769"/>
      <c r="AN317" s="781"/>
      <c r="AO317" s="782"/>
      <c r="AP317" s="783">
        <f t="shared" si="225"/>
        <v>0</v>
      </c>
      <c r="AQ317" s="788"/>
      <c r="AR317" s="798">
        <f>IF($W320&gt;0,IF((INT(100*$W320/$AM320)-$K$4)&gt;0,IF(INT(100*$W320/$AM320)=100,100,INT(100*$W320/$AM320)-$K$4),0),0)</f>
        <v>0</v>
      </c>
      <c r="AS317" s="790"/>
      <c r="AT317" s="791"/>
      <c r="AU317" s="783">
        <f t="shared" si="226"/>
        <v>0</v>
      </c>
      <c r="AV317" s="769"/>
    </row>
    <row r="318" spans="1:48" ht="17.25" customHeight="1">
      <c r="A318" s="774"/>
      <c r="G318" s="757">
        <f>F317</f>
        <v>35</v>
      </c>
      <c r="I318" s="775"/>
      <c r="J318" s="837" t="s">
        <v>758</v>
      </c>
      <c r="K318" s="797" t="str">
        <f>IF(AR318&gt;0,AR318,"- ")</f>
        <v xml:space="preserve">- </v>
      </c>
      <c r="L318" s="778"/>
      <c r="M318" s="779"/>
      <c r="N318" s="795"/>
      <c r="O318" s="781"/>
      <c r="P318" s="781"/>
      <c r="Q318" s="782"/>
      <c r="R318" s="783">
        <f t="shared" si="220"/>
        <v>0</v>
      </c>
      <c r="S318" s="795"/>
      <c r="T318" s="781"/>
      <c r="U318" s="781"/>
      <c r="V318" s="782"/>
      <c r="W318" s="783">
        <f t="shared" si="221"/>
        <v>0</v>
      </c>
      <c r="X318" s="787"/>
      <c r="Y318" s="781"/>
      <c r="Z318" s="781"/>
      <c r="AA318" s="782"/>
      <c r="AB318" s="783">
        <f t="shared" si="222"/>
        <v>0</v>
      </c>
      <c r="AC318" s="787"/>
      <c r="AD318" s="781"/>
      <c r="AE318" s="781"/>
      <c r="AF318" s="782"/>
      <c r="AG318" s="783">
        <f t="shared" si="223"/>
        <v>0</v>
      </c>
      <c r="AH318" s="788"/>
      <c r="AI318" s="789"/>
      <c r="AJ318" s="790"/>
      <c r="AK318" s="791"/>
      <c r="AL318" s="783">
        <f t="shared" si="224"/>
        <v>0</v>
      </c>
      <c r="AM318" s="769"/>
      <c r="AN318" s="781"/>
      <c r="AO318" s="782"/>
      <c r="AP318" s="783">
        <f t="shared" si="225"/>
        <v>0</v>
      </c>
      <c r="AQ318" s="788"/>
      <c r="AR318" s="798">
        <f>IF($AB320&gt;0,IF((INT(100*$AB320/$AM320)-$K$4)&gt;0,IF(INT(100*$AB320/$AM320)=100,100,INT(100*$AB320/$AM320)-$K$4),0),0)</f>
        <v>0</v>
      </c>
      <c r="AS318" s="790"/>
      <c r="AT318" s="791"/>
      <c r="AU318" s="783">
        <f t="shared" si="226"/>
        <v>0</v>
      </c>
      <c r="AV318" s="769"/>
    </row>
    <row r="319" spans="1:48" ht="17.25" customHeight="1">
      <c r="A319" s="774"/>
      <c r="H319" s="757">
        <f>G318</f>
        <v>35</v>
      </c>
      <c r="I319" s="799"/>
      <c r="J319" s="837" t="s">
        <v>759</v>
      </c>
      <c r="K319" s="797" t="str">
        <f>IF(AR319&gt;0,AR319,"- ")</f>
        <v xml:space="preserve">- </v>
      </c>
      <c r="L319" s="800"/>
      <c r="M319" s="801"/>
      <c r="N319" s="806"/>
      <c r="O319" s="809"/>
      <c r="P319" s="810"/>
      <c r="Q319" s="811"/>
      <c r="R319" s="783">
        <f t="shared" si="220"/>
        <v>0</v>
      </c>
      <c r="S319" s="806"/>
      <c r="T319" s="809"/>
      <c r="U319" s="810"/>
      <c r="V319" s="811"/>
      <c r="W319" s="783">
        <f t="shared" si="221"/>
        <v>0</v>
      </c>
      <c r="X319" s="807"/>
      <c r="Y319" s="809"/>
      <c r="Z319" s="810"/>
      <c r="AA319" s="811"/>
      <c r="AB319" s="783">
        <f t="shared" si="222"/>
        <v>0</v>
      </c>
      <c r="AC319" s="808"/>
      <c r="AD319" s="809"/>
      <c r="AE319" s="810"/>
      <c r="AF319" s="811"/>
      <c r="AG319" s="783">
        <f t="shared" si="223"/>
        <v>0</v>
      </c>
      <c r="AH319" s="812"/>
      <c r="AI319" s="813"/>
      <c r="AJ319" s="814"/>
      <c r="AK319" s="815"/>
      <c r="AL319" s="783">
        <f t="shared" si="224"/>
        <v>0</v>
      </c>
      <c r="AM319" s="769"/>
      <c r="AN319" s="810"/>
      <c r="AO319" s="811"/>
      <c r="AP319" s="783">
        <f t="shared" si="225"/>
        <v>0</v>
      </c>
      <c r="AQ319" s="812"/>
      <c r="AR319" s="798">
        <f>IF($AG320&gt;0,IF((INT(100*$AG320/$AM320)-$K$4)&gt;0,IF(INT(100*$AG320/$AM320)=100,100,INT(100*$AG320/$AM320)-$K$4),0),0)</f>
        <v>0</v>
      </c>
      <c r="AS319" s="814"/>
      <c r="AT319" s="815"/>
      <c r="AU319" s="783">
        <f t="shared" si="226"/>
        <v>0</v>
      </c>
      <c r="AV319" s="769"/>
    </row>
    <row r="320" spans="1:48" ht="17.25" customHeight="1">
      <c r="A320" s="816"/>
      <c r="B320" s="817"/>
      <c r="C320" s="817"/>
      <c r="D320" s="817"/>
      <c r="E320" s="817"/>
      <c r="F320" s="817"/>
      <c r="G320" s="817"/>
      <c r="H320" s="817"/>
      <c r="I320" s="757">
        <f>H319</f>
        <v>35</v>
      </c>
      <c r="J320" s="838" t="s">
        <v>760</v>
      </c>
      <c r="K320" s="819" t="str">
        <f>IF(AR320&gt;0,AR320,"- ")</f>
        <v xml:space="preserve">- </v>
      </c>
      <c r="L320" s="820" t="s">
        <v>761</v>
      </c>
      <c r="M320" s="821">
        <f>SUM(M312:M319)</f>
        <v>0</v>
      </c>
      <c r="N320" s="822"/>
      <c r="O320" s="823"/>
      <c r="P320" s="823"/>
      <c r="Q320" s="824"/>
      <c r="R320" s="825">
        <f>SUM(R312:R319)</f>
        <v>0</v>
      </c>
      <c r="S320" s="826"/>
      <c r="T320" s="823"/>
      <c r="U320" s="823"/>
      <c r="V320" s="824"/>
      <c r="W320" s="825">
        <f>SUM(W312:W319)</f>
        <v>0</v>
      </c>
      <c r="X320" s="827"/>
      <c r="Y320" s="823"/>
      <c r="Z320" s="823"/>
      <c r="AA320" s="824"/>
      <c r="AB320" s="825">
        <f>SUM(AB312:AB319)</f>
        <v>0</v>
      </c>
      <c r="AC320" s="827"/>
      <c r="AD320" s="823"/>
      <c r="AE320" s="823"/>
      <c r="AF320" s="824"/>
      <c r="AG320" s="825">
        <f>SUM(AG312:AG319)</f>
        <v>0</v>
      </c>
      <c r="AH320" s="828"/>
      <c r="AI320" s="829"/>
      <c r="AJ320" s="829"/>
      <c r="AK320" s="829"/>
      <c r="AL320" s="825">
        <f>SUM(AL312:AL319)</f>
        <v>0</v>
      </c>
      <c r="AM320" s="830">
        <f>R320+W320+AB320+AG320+AL320</f>
        <v>0</v>
      </c>
      <c r="AN320" s="823"/>
      <c r="AO320" s="824"/>
      <c r="AP320" s="825">
        <f>SUM(AP312:AP319)</f>
        <v>0</v>
      </c>
      <c r="AQ320" s="828"/>
      <c r="AR320" s="833">
        <f>IF($AL320&gt;0,IF((INT(100*$AL320/$AM320)-$K$4)&gt;0,IF(INT(100*$AL320/$AM320)=100,100,INT(100*$AL320/$AM320)-$K$4),0),0)</f>
        <v>0</v>
      </c>
      <c r="AS320" s="829"/>
      <c r="AT320" s="829"/>
      <c r="AU320" s="825">
        <f>SUM(AU312:AU319)</f>
        <v>0</v>
      </c>
      <c r="AV320" s="830">
        <f>AA320+AF320+AK320+AP320+AU320</f>
        <v>0</v>
      </c>
    </row>
    <row r="321" spans="1:48" ht="17.25" customHeight="1">
      <c r="A321" s="757">
        <f>K321</f>
        <v>36</v>
      </c>
      <c r="B321" s="758"/>
      <c r="C321" s="758"/>
      <c r="D321" s="758"/>
      <c r="E321" s="758"/>
      <c r="F321" s="758"/>
      <c r="G321" s="758"/>
      <c r="H321" s="758"/>
      <c r="I321" s="759"/>
      <c r="J321" s="834" t="s">
        <v>753</v>
      </c>
      <c r="K321" s="835">
        <f>K312+1</f>
        <v>36</v>
      </c>
      <c r="L321" s="762"/>
      <c r="M321" s="763"/>
      <c r="N321" s="840"/>
      <c r="O321" s="765"/>
      <c r="P321" s="765"/>
      <c r="Q321" s="766"/>
      <c r="R321" s="783">
        <f>ROUNDDOWN(O321*P321-Q321*P321,3)</f>
        <v>0</v>
      </c>
      <c r="S321" s="840"/>
      <c r="T321" s="765"/>
      <c r="U321" s="765"/>
      <c r="V321" s="766"/>
      <c r="W321" s="783">
        <f>ROUNDDOWN(T321*U321-V321*U321,3)</f>
        <v>0</v>
      </c>
      <c r="X321" s="768"/>
      <c r="Y321" s="765"/>
      <c r="Z321" s="765"/>
      <c r="AA321" s="766"/>
      <c r="AB321" s="783">
        <f>ROUNDDOWN(Y321*Z321-AA321*Z321,3)</f>
        <v>0</v>
      </c>
      <c r="AC321" s="768"/>
      <c r="AD321" s="765"/>
      <c r="AE321" s="765"/>
      <c r="AF321" s="766"/>
      <c r="AG321" s="783">
        <f>ROUNDDOWN(AD321*AE321-AF321*AE321,3)</f>
        <v>0</v>
      </c>
      <c r="AH321" s="844"/>
      <c r="AI321" s="765"/>
      <c r="AJ321" s="765"/>
      <c r="AK321" s="841"/>
      <c r="AL321" s="783">
        <f>ROUNDDOWN(AI321*AJ321-AK321*AJ321,3)</f>
        <v>0</v>
      </c>
      <c r="AM321" s="842"/>
      <c r="AN321" s="765"/>
      <c r="AO321" s="766"/>
      <c r="AP321" s="783">
        <f>ROUNDDOWN(AM321*AN321-AO321*AN321,3)</f>
        <v>0</v>
      </c>
      <c r="AQ321" s="844"/>
      <c r="AR321" s="773"/>
      <c r="AS321" s="765"/>
      <c r="AT321" s="841"/>
      <c r="AU321" s="783">
        <f>ROUNDDOWN(AR321*AS321-AT321*AS321,3)</f>
        <v>0</v>
      </c>
      <c r="AV321" s="842"/>
    </row>
    <row r="322" spans="1:48" ht="17.25" customHeight="1">
      <c r="A322" s="774"/>
      <c r="B322" s="757">
        <f>A321</f>
        <v>36</v>
      </c>
      <c r="I322" s="775"/>
      <c r="J322" s="837" t="s">
        <v>754</v>
      </c>
      <c r="K322" s="777"/>
      <c r="L322" s="778"/>
      <c r="M322" s="779"/>
      <c r="N322" s="795"/>
      <c r="O322" s="781"/>
      <c r="P322" s="781"/>
      <c r="Q322" s="782"/>
      <c r="R322" s="783">
        <f t="shared" ref="R322:R328" si="227">ROUNDDOWN(O322*P322-Q322*P322,3)</f>
        <v>0</v>
      </c>
      <c r="S322" s="795"/>
      <c r="T322" s="781"/>
      <c r="U322" s="781"/>
      <c r="V322" s="782"/>
      <c r="W322" s="783">
        <f t="shared" ref="W322:W328" si="228">ROUNDDOWN(T322*U322-V322*U322,3)</f>
        <v>0</v>
      </c>
      <c r="X322" s="784"/>
      <c r="Y322" s="781"/>
      <c r="Z322" s="781"/>
      <c r="AA322" s="782"/>
      <c r="AB322" s="783">
        <f t="shared" ref="AB322:AB328" si="229">ROUNDDOWN(Y322*Z322-AA322*Z322,3)</f>
        <v>0</v>
      </c>
      <c r="AC322" s="787"/>
      <c r="AD322" s="781"/>
      <c r="AE322" s="781"/>
      <c r="AF322" s="782"/>
      <c r="AG322" s="783">
        <f t="shared" ref="AG322:AG328" si="230">ROUNDDOWN(AD322*AE322-AF322*AE322,3)</f>
        <v>0</v>
      </c>
      <c r="AH322" s="788"/>
      <c r="AI322" s="789"/>
      <c r="AJ322" s="790"/>
      <c r="AK322" s="791"/>
      <c r="AL322" s="783">
        <f t="shared" ref="AL322:AL328" si="231">ROUNDDOWN(AI322*AJ322-AK322*AJ322,3)</f>
        <v>0</v>
      </c>
      <c r="AM322" s="769"/>
      <c r="AN322" s="781"/>
      <c r="AO322" s="782"/>
      <c r="AP322" s="783">
        <f t="shared" ref="AP322:AP328" si="232">ROUNDDOWN(AM322*AN322-AO322*AN322,3)</f>
        <v>0</v>
      </c>
      <c r="AQ322" s="788"/>
      <c r="AR322" s="773"/>
      <c r="AS322" s="790"/>
      <c r="AT322" s="791"/>
      <c r="AU322" s="783">
        <f t="shared" ref="AU322:AU328" si="233">ROUNDDOWN(AR322*AS322-AT322*AS322,3)</f>
        <v>0</v>
      </c>
      <c r="AV322" s="769"/>
    </row>
    <row r="323" spans="1:48" ht="17.25" customHeight="1">
      <c r="A323" s="774"/>
      <c r="C323" s="757">
        <f>B322</f>
        <v>36</v>
      </c>
      <c r="I323" s="775"/>
      <c r="J323" s="837" t="s">
        <v>755</v>
      </c>
      <c r="K323" s="794">
        <f>INT(1000*AM329)/1000</f>
        <v>0</v>
      </c>
      <c r="L323" s="778"/>
      <c r="M323" s="779"/>
      <c r="N323" s="795"/>
      <c r="O323" s="781"/>
      <c r="P323" s="781"/>
      <c r="Q323" s="782"/>
      <c r="R323" s="783">
        <f t="shared" si="227"/>
        <v>0</v>
      </c>
      <c r="S323" s="795"/>
      <c r="T323" s="781"/>
      <c r="U323" s="781"/>
      <c r="V323" s="782"/>
      <c r="W323" s="783">
        <f t="shared" si="228"/>
        <v>0</v>
      </c>
      <c r="X323" s="787"/>
      <c r="Y323" s="781"/>
      <c r="Z323" s="781"/>
      <c r="AA323" s="782"/>
      <c r="AB323" s="783">
        <f t="shared" si="229"/>
        <v>0</v>
      </c>
      <c r="AC323" s="787"/>
      <c r="AD323" s="781"/>
      <c r="AE323" s="781"/>
      <c r="AF323" s="782"/>
      <c r="AG323" s="783">
        <f t="shared" si="230"/>
        <v>0</v>
      </c>
      <c r="AH323" s="788"/>
      <c r="AI323" s="789"/>
      <c r="AJ323" s="790"/>
      <c r="AK323" s="791"/>
      <c r="AL323" s="783">
        <f t="shared" si="231"/>
        <v>0</v>
      </c>
      <c r="AM323" s="769"/>
      <c r="AN323" s="781"/>
      <c r="AO323" s="782"/>
      <c r="AP323" s="783">
        <f t="shared" si="232"/>
        <v>0</v>
      </c>
      <c r="AQ323" s="788"/>
      <c r="AR323" s="773"/>
      <c r="AS323" s="790"/>
      <c r="AT323" s="791"/>
      <c r="AU323" s="783">
        <f t="shared" si="233"/>
        <v>0</v>
      </c>
      <c r="AV323" s="769"/>
    </row>
    <row r="324" spans="1:48" ht="17.25" customHeight="1">
      <c r="A324" s="774"/>
      <c r="D324" s="757">
        <f>C323</f>
        <v>36</v>
      </c>
      <c r="I324" s="775"/>
      <c r="J324" s="837" t="s">
        <v>123</v>
      </c>
      <c r="K324" s="796">
        <f>IF(M329&gt;0,INT(100*(AM329)/M329),0)</f>
        <v>0</v>
      </c>
      <c r="L324" s="778"/>
      <c r="M324" s="779"/>
      <c r="N324" s="795"/>
      <c r="O324" s="781"/>
      <c r="P324" s="781"/>
      <c r="Q324" s="782"/>
      <c r="R324" s="783">
        <f t="shared" si="227"/>
        <v>0</v>
      </c>
      <c r="S324" s="795"/>
      <c r="T324" s="781"/>
      <c r="U324" s="781"/>
      <c r="V324" s="782"/>
      <c r="W324" s="783">
        <f t="shared" si="228"/>
        <v>0</v>
      </c>
      <c r="X324" s="787"/>
      <c r="Y324" s="781"/>
      <c r="Z324" s="781"/>
      <c r="AA324" s="782"/>
      <c r="AB324" s="783">
        <f t="shared" si="229"/>
        <v>0</v>
      </c>
      <c r="AC324" s="787"/>
      <c r="AD324" s="781"/>
      <c r="AE324" s="781"/>
      <c r="AF324" s="782"/>
      <c r="AG324" s="783">
        <f t="shared" si="230"/>
        <v>0</v>
      </c>
      <c r="AH324" s="788"/>
      <c r="AI324" s="789"/>
      <c r="AJ324" s="790"/>
      <c r="AK324" s="791"/>
      <c r="AL324" s="783">
        <f t="shared" si="231"/>
        <v>0</v>
      </c>
      <c r="AM324" s="769"/>
      <c r="AN324" s="781"/>
      <c r="AO324" s="782"/>
      <c r="AP324" s="783">
        <f t="shared" si="232"/>
        <v>0</v>
      </c>
      <c r="AQ324" s="788"/>
      <c r="AR324" s="773"/>
      <c r="AS324" s="790"/>
      <c r="AT324" s="791"/>
      <c r="AU324" s="783">
        <f t="shared" si="233"/>
        <v>0</v>
      </c>
      <c r="AV324" s="769"/>
    </row>
    <row r="325" spans="1:48" ht="17.25" customHeight="1">
      <c r="A325" s="774"/>
      <c r="E325" s="757">
        <f>D324</f>
        <v>36</v>
      </c>
      <c r="I325" s="775"/>
      <c r="J325" s="837" t="s">
        <v>756</v>
      </c>
      <c r="K325" s="797" t="str">
        <f>IF(AR325&gt;0,AR325,"- ")</f>
        <v xml:space="preserve">- </v>
      </c>
      <c r="L325" s="778"/>
      <c r="M325" s="779"/>
      <c r="N325" s="795"/>
      <c r="O325" s="781"/>
      <c r="P325" s="781"/>
      <c r="Q325" s="782"/>
      <c r="R325" s="783">
        <f t="shared" si="227"/>
        <v>0</v>
      </c>
      <c r="S325" s="795"/>
      <c r="T325" s="781"/>
      <c r="U325" s="781"/>
      <c r="V325" s="782"/>
      <c r="W325" s="783">
        <f t="shared" si="228"/>
        <v>0</v>
      </c>
      <c r="X325" s="787"/>
      <c r="Y325" s="781"/>
      <c r="Z325" s="781"/>
      <c r="AA325" s="782"/>
      <c r="AB325" s="783">
        <f t="shared" si="229"/>
        <v>0</v>
      </c>
      <c r="AC325" s="787"/>
      <c r="AD325" s="781"/>
      <c r="AE325" s="781"/>
      <c r="AF325" s="782"/>
      <c r="AG325" s="783">
        <f t="shared" si="230"/>
        <v>0</v>
      </c>
      <c r="AH325" s="788"/>
      <c r="AI325" s="789"/>
      <c r="AJ325" s="790"/>
      <c r="AK325" s="791"/>
      <c r="AL325" s="783">
        <f t="shared" si="231"/>
        <v>0</v>
      </c>
      <c r="AM325" s="769"/>
      <c r="AN325" s="781"/>
      <c r="AO325" s="782"/>
      <c r="AP325" s="783">
        <f t="shared" si="232"/>
        <v>0</v>
      </c>
      <c r="AQ325" s="788"/>
      <c r="AR325" s="798">
        <f>IF($R329&gt;0,IF((INT(100*$R329/$AM329)-$K$4)&gt;0,IF(INT(100*$R329/$AM329)=100,100,INT(100*$R329/$AM329)-$K$4),0),0)</f>
        <v>0</v>
      </c>
      <c r="AS325" s="790"/>
      <c r="AT325" s="791"/>
      <c r="AU325" s="783">
        <f t="shared" si="233"/>
        <v>0</v>
      </c>
      <c r="AV325" s="769"/>
    </row>
    <row r="326" spans="1:48" ht="17.25" customHeight="1">
      <c r="A326" s="774"/>
      <c r="F326" s="757">
        <f>E325</f>
        <v>36</v>
      </c>
      <c r="I326" s="775"/>
      <c r="J326" s="837" t="s">
        <v>757</v>
      </c>
      <c r="K326" s="797" t="str">
        <f>IF(AR326&gt;0,AR326,"- ")</f>
        <v xml:space="preserve">- </v>
      </c>
      <c r="L326" s="778"/>
      <c r="M326" s="779"/>
      <c r="N326" s="795"/>
      <c r="O326" s="781"/>
      <c r="P326" s="781"/>
      <c r="Q326" s="782"/>
      <c r="R326" s="783">
        <f t="shared" si="227"/>
        <v>0</v>
      </c>
      <c r="S326" s="795"/>
      <c r="T326" s="781"/>
      <c r="U326" s="781"/>
      <c r="V326" s="782"/>
      <c r="W326" s="783">
        <f t="shared" si="228"/>
        <v>0</v>
      </c>
      <c r="X326" s="787"/>
      <c r="Y326" s="781"/>
      <c r="Z326" s="781"/>
      <c r="AA326" s="782"/>
      <c r="AB326" s="783">
        <f t="shared" si="229"/>
        <v>0</v>
      </c>
      <c r="AC326" s="787"/>
      <c r="AD326" s="781"/>
      <c r="AE326" s="781"/>
      <c r="AF326" s="782"/>
      <c r="AG326" s="783">
        <f t="shared" si="230"/>
        <v>0</v>
      </c>
      <c r="AH326" s="788"/>
      <c r="AI326" s="789"/>
      <c r="AJ326" s="790"/>
      <c r="AK326" s="791"/>
      <c r="AL326" s="783">
        <f t="shared" si="231"/>
        <v>0</v>
      </c>
      <c r="AM326" s="769"/>
      <c r="AN326" s="781"/>
      <c r="AO326" s="782"/>
      <c r="AP326" s="783">
        <f t="shared" si="232"/>
        <v>0</v>
      </c>
      <c r="AQ326" s="788"/>
      <c r="AR326" s="798">
        <f>IF($W329&gt;0,IF((INT(100*$W329/$AM329)-$K$4)&gt;0,IF(INT(100*$W329/$AM329)=100,100,INT(100*$W329/$AM329)-$K$4),0),0)</f>
        <v>0</v>
      </c>
      <c r="AS326" s="790"/>
      <c r="AT326" s="791"/>
      <c r="AU326" s="783">
        <f t="shared" si="233"/>
        <v>0</v>
      </c>
      <c r="AV326" s="769"/>
    </row>
    <row r="327" spans="1:48" ht="17.25" customHeight="1">
      <c r="A327" s="774"/>
      <c r="G327" s="757">
        <f>F326</f>
        <v>36</v>
      </c>
      <c r="I327" s="775"/>
      <c r="J327" s="837" t="s">
        <v>758</v>
      </c>
      <c r="K327" s="797" t="str">
        <f>IF(AR327&gt;0,AR327,"- ")</f>
        <v xml:space="preserve">- </v>
      </c>
      <c r="L327" s="778"/>
      <c r="M327" s="779"/>
      <c r="N327" s="795"/>
      <c r="O327" s="781"/>
      <c r="P327" s="781"/>
      <c r="Q327" s="782"/>
      <c r="R327" s="783">
        <f t="shared" si="227"/>
        <v>0</v>
      </c>
      <c r="S327" s="795"/>
      <c r="T327" s="781"/>
      <c r="U327" s="781"/>
      <c r="V327" s="782"/>
      <c r="W327" s="783">
        <f t="shared" si="228"/>
        <v>0</v>
      </c>
      <c r="X327" s="787"/>
      <c r="Y327" s="781"/>
      <c r="Z327" s="781"/>
      <c r="AA327" s="782"/>
      <c r="AB327" s="783">
        <f t="shared" si="229"/>
        <v>0</v>
      </c>
      <c r="AC327" s="787"/>
      <c r="AD327" s="781"/>
      <c r="AE327" s="781"/>
      <c r="AF327" s="782"/>
      <c r="AG327" s="783">
        <f t="shared" si="230"/>
        <v>0</v>
      </c>
      <c r="AH327" s="788"/>
      <c r="AI327" s="789"/>
      <c r="AJ327" s="790"/>
      <c r="AK327" s="791"/>
      <c r="AL327" s="783">
        <f t="shared" si="231"/>
        <v>0</v>
      </c>
      <c r="AM327" s="769"/>
      <c r="AN327" s="781"/>
      <c r="AO327" s="782"/>
      <c r="AP327" s="783">
        <f t="shared" si="232"/>
        <v>0</v>
      </c>
      <c r="AQ327" s="788"/>
      <c r="AR327" s="798">
        <f>IF($AB329&gt;0,IF((INT(100*$AB329/$AM329)-$K$4)&gt;0,IF(INT(100*$AB329/$AM329)=100,100,INT(100*$AB329/$AM329)-$K$4),0),0)</f>
        <v>0</v>
      </c>
      <c r="AS327" s="790"/>
      <c r="AT327" s="791"/>
      <c r="AU327" s="783">
        <f t="shared" si="233"/>
        <v>0</v>
      </c>
      <c r="AV327" s="769"/>
    </row>
    <row r="328" spans="1:48" ht="17.25" customHeight="1">
      <c r="A328" s="774"/>
      <c r="H328" s="757">
        <f>G327</f>
        <v>36</v>
      </c>
      <c r="I328" s="799"/>
      <c r="J328" s="837" t="s">
        <v>759</v>
      </c>
      <c r="K328" s="797" t="str">
        <f>IF(AR328&gt;0,AR328,"- ")</f>
        <v xml:space="preserve">- </v>
      </c>
      <c r="L328" s="800"/>
      <c r="M328" s="801"/>
      <c r="N328" s="806"/>
      <c r="O328" s="809"/>
      <c r="P328" s="810"/>
      <c r="Q328" s="811"/>
      <c r="R328" s="783">
        <f t="shared" si="227"/>
        <v>0</v>
      </c>
      <c r="S328" s="806"/>
      <c r="T328" s="809"/>
      <c r="U328" s="810"/>
      <c r="V328" s="811"/>
      <c r="W328" s="783">
        <f t="shared" si="228"/>
        <v>0</v>
      </c>
      <c r="X328" s="807"/>
      <c r="Y328" s="809"/>
      <c r="Z328" s="810"/>
      <c r="AA328" s="811"/>
      <c r="AB328" s="783">
        <f t="shared" si="229"/>
        <v>0</v>
      </c>
      <c r="AC328" s="808"/>
      <c r="AD328" s="809"/>
      <c r="AE328" s="810"/>
      <c r="AF328" s="811"/>
      <c r="AG328" s="783">
        <f t="shared" si="230"/>
        <v>0</v>
      </c>
      <c r="AH328" s="812"/>
      <c r="AI328" s="813"/>
      <c r="AJ328" s="814"/>
      <c r="AK328" s="815"/>
      <c r="AL328" s="783">
        <f t="shared" si="231"/>
        <v>0</v>
      </c>
      <c r="AM328" s="769"/>
      <c r="AN328" s="810"/>
      <c r="AO328" s="811"/>
      <c r="AP328" s="783">
        <f t="shared" si="232"/>
        <v>0</v>
      </c>
      <c r="AQ328" s="812"/>
      <c r="AR328" s="798">
        <f>IF($AG329&gt;0,IF((INT(100*$AG329/$AM329)-$K$4)&gt;0,IF(INT(100*$AG329/$AM329)=100,100,INT(100*$AG329/$AM329)-$K$4),0),0)</f>
        <v>0</v>
      </c>
      <c r="AS328" s="814"/>
      <c r="AT328" s="815"/>
      <c r="AU328" s="783">
        <f t="shared" si="233"/>
        <v>0</v>
      </c>
      <c r="AV328" s="769"/>
    </row>
    <row r="329" spans="1:48" ht="17.25" customHeight="1">
      <c r="A329" s="816"/>
      <c r="B329" s="817"/>
      <c r="C329" s="817"/>
      <c r="D329" s="817"/>
      <c r="E329" s="817"/>
      <c r="F329" s="817"/>
      <c r="G329" s="817"/>
      <c r="H329" s="817"/>
      <c r="I329" s="757">
        <f>H328</f>
        <v>36</v>
      </c>
      <c r="J329" s="846" t="s">
        <v>760</v>
      </c>
      <c r="K329" s="839" t="str">
        <f>IF(AR329&gt;0,AR329,"- ")</f>
        <v xml:space="preserve">- </v>
      </c>
      <c r="L329" s="820" t="s">
        <v>761</v>
      </c>
      <c r="M329" s="821">
        <f>SUM(M321:M328)</f>
        <v>0</v>
      </c>
      <c r="N329" s="822"/>
      <c r="O329" s="823"/>
      <c r="P329" s="823"/>
      <c r="Q329" s="824"/>
      <c r="R329" s="825">
        <f>SUM(R321:R328)</f>
        <v>0</v>
      </c>
      <c r="S329" s="826"/>
      <c r="T329" s="823"/>
      <c r="U329" s="823"/>
      <c r="V329" s="824"/>
      <c r="W329" s="825">
        <f>SUM(W321:W328)</f>
        <v>0</v>
      </c>
      <c r="X329" s="827"/>
      <c r="Y329" s="823"/>
      <c r="Z329" s="823"/>
      <c r="AA329" s="824"/>
      <c r="AB329" s="825">
        <f>SUM(AB321:AB328)</f>
        <v>0</v>
      </c>
      <c r="AC329" s="827"/>
      <c r="AD329" s="823"/>
      <c r="AE329" s="823"/>
      <c r="AF329" s="824"/>
      <c r="AG329" s="825">
        <f>SUM(AG321:AG328)</f>
        <v>0</v>
      </c>
      <c r="AH329" s="828"/>
      <c r="AI329" s="829"/>
      <c r="AJ329" s="829"/>
      <c r="AK329" s="829"/>
      <c r="AL329" s="825">
        <f>SUM(AL321:AL328)</f>
        <v>0</v>
      </c>
      <c r="AM329" s="830">
        <f>R329+W329+AB329+AG329+AL329</f>
        <v>0</v>
      </c>
      <c r="AN329" s="823"/>
      <c r="AO329" s="824"/>
      <c r="AP329" s="825">
        <f>SUM(AP321:AP328)</f>
        <v>0</v>
      </c>
      <c r="AQ329" s="828"/>
      <c r="AR329" s="833">
        <f>IF($AL329&gt;0,IF((INT(100*$AL329/$AM329)-$K$4)&gt;0,IF(INT(100*$AL329/$AM329)=100,100,INT(100*$AL329/$AM329)-$K$4),0),0)</f>
        <v>0</v>
      </c>
      <c r="AS329" s="829"/>
      <c r="AT329" s="829"/>
      <c r="AU329" s="825">
        <f>SUM(AU321:AU328)</f>
        <v>0</v>
      </c>
      <c r="AV329" s="830">
        <f>AA329+AF329+AK329+AP329+AU329</f>
        <v>0</v>
      </c>
    </row>
    <row r="330" spans="1:48" ht="17.25" customHeight="1">
      <c r="A330" s="757">
        <f>K330</f>
        <v>37</v>
      </c>
      <c r="B330" s="758"/>
      <c r="C330" s="758"/>
      <c r="D330" s="758"/>
      <c r="E330" s="758"/>
      <c r="F330" s="758"/>
      <c r="G330" s="758"/>
      <c r="H330" s="758"/>
      <c r="I330" s="759"/>
      <c r="J330" s="834" t="s">
        <v>753</v>
      </c>
      <c r="K330" s="761">
        <f>K321+1</f>
        <v>37</v>
      </c>
      <c r="L330" s="762"/>
      <c r="M330" s="763"/>
      <c r="N330" s="840"/>
      <c r="O330" s="765"/>
      <c r="P330" s="765"/>
      <c r="Q330" s="766"/>
      <c r="R330" s="783">
        <f>ROUNDDOWN(O330*P330-Q330*P330,3)</f>
        <v>0</v>
      </c>
      <c r="S330" s="840"/>
      <c r="T330" s="765"/>
      <c r="U330" s="765"/>
      <c r="V330" s="766"/>
      <c r="W330" s="783">
        <f>ROUNDDOWN(T330*U330-V330*U330,3)</f>
        <v>0</v>
      </c>
      <c r="X330" s="768"/>
      <c r="Y330" s="765"/>
      <c r="Z330" s="765"/>
      <c r="AA330" s="766"/>
      <c r="AB330" s="783">
        <f>ROUNDDOWN(Y330*Z330-AA330*Z330,3)</f>
        <v>0</v>
      </c>
      <c r="AC330" s="768"/>
      <c r="AD330" s="765"/>
      <c r="AE330" s="765"/>
      <c r="AF330" s="766"/>
      <c r="AG330" s="783">
        <f>ROUNDDOWN(AD330*AE330-AF330*AE330,3)</f>
        <v>0</v>
      </c>
      <c r="AH330" s="844"/>
      <c r="AI330" s="765"/>
      <c r="AJ330" s="765"/>
      <c r="AK330" s="841"/>
      <c r="AL330" s="783">
        <f>ROUNDDOWN(AI330*AJ330-AK330*AJ330,3)</f>
        <v>0</v>
      </c>
      <c r="AM330" s="842"/>
      <c r="AN330" s="765"/>
      <c r="AO330" s="766"/>
      <c r="AP330" s="783">
        <f>ROUNDDOWN(AM330*AN330-AO330*AN330,3)</f>
        <v>0</v>
      </c>
      <c r="AQ330" s="844"/>
      <c r="AR330" s="773"/>
      <c r="AS330" s="765"/>
      <c r="AT330" s="841"/>
      <c r="AU330" s="783">
        <f>ROUNDDOWN(AR330*AS330-AT330*AS330,3)</f>
        <v>0</v>
      </c>
      <c r="AV330" s="842"/>
    </row>
    <row r="331" spans="1:48" ht="17.25" customHeight="1">
      <c r="A331" s="774"/>
      <c r="B331" s="757">
        <f>A330</f>
        <v>37</v>
      </c>
      <c r="I331" s="775"/>
      <c r="J331" s="837" t="s">
        <v>754</v>
      </c>
      <c r="K331" s="777"/>
      <c r="L331" s="778"/>
      <c r="M331" s="779"/>
      <c r="N331" s="795"/>
      <c r="O331" s="781"/>
      <c r="P331" s="781"/>
      <c r="Q331" s="782"/>
      <c r="R331" s="783">
        <f t="shared" ref="R331:R337" si="234">ROUNDDOWN(O331*P331-Q331*P331,3)</f>
        <v>0</v>
      </c>
      <c r="S331" s="795"/>
      <c r="T331" s="781"/>
      <c r="U331" s="781"/>
      <c r="V331" s="782"/>
      <c r="W331" s="783">
        <f t="shared" ref="W331:W337" si="235">ROUNDDOWN(T331*U331-V331*U331,3)</f>
        <v>0</v>
      </c>
      <c r="X331" s="784"/>
      <c r="Y331" s="781"/>
      <c r="Z331" s="781"/>
      <c r="AA331" s="782"/>
      <c r="AB331" s="783">
        <f t="shared" ref="AB331:AB337" si="236">ROUNDDOWN(Y331*Z331-AA331*Z331,3)</f>
        <v>0</v>
      </c>
      <c r="AC331" s="787"/>
      <c r="AD331" s="781"/>
      <c r="AE331" s="781"/>
      <c r="AF331" s="782"/>
      <c r="AG331" s="783">
        <f t="shared" ref="AG331:AG337" si="237">ROUNDDOWN(AD331*AE331-AF331*AE331,3)</f>
        <v>0</v>
      </c>
      <c r="AH331" s="788"/>
      <c r="AI331" s="789"/>
      <c r="AJ331" s="790"/>
      <c r="AK331" s="791"/>
      <c r="AL331" s="783">
        <f t="shared" ref="AL331:AL337" si="238">ROUNDDOWN(AI331*AJ331-AK331*AJ331,3)</f>
        <v>0</v>
      </c>
      <c r="AM331" s="769"/>
      <c r="AN331" s="781"/>
      <c r="AO331" s="782"/>
      <c r="AP331" s="783">
        <f t="shared" ref="AP331:AP337" si="239">ROUNDDOWN(AM331*AN331-AO331*AN331,3)</f>
        <v>0</v>
      </c>
      <c r="AQ331" s="788"/>
      <c r="AR331" s="773"/>
      <c r="AS331" s="790"/>
      <c r="AT331" s="791"/>
      <c r="AU331" s="783">
        <f t="shared" ref="AU331:AU337" si="240">ROUNDDOWN(AR331*AS331-AT331*AS331,3)</f>
        <v>0</v>
      </c>
      <c r="AV331" s="769"/>
    </row>
    <row r="332" spans="1:48" ht="17.25" customHeight="1">
      <c r="A332" s="774"/>
      <c r="C332" s="757">
        <f>B331</f>
        <v>37</v>
      </c>
      <c r="I332" s="775"/>
      <c r="J332" s="837" t="s">
        <v>755</v>
      </c>
      <c r="K332" s="794">
        <f>INT(1000*AM338)/1000</f>
        <v>0</v>
      </c>
      <c r="L332" s="778"/>
      <c r="M332" s="779"/>
      <c r="N332" s="795"/>
      <c r="O332" s="781"/>
      <c r="P332" s="781"/>
      <c r="Q332" s="782"/>
      <c r="R332" s="783">
        <f t="shared" si="234"/>
        <v>0</v>
      </c>
      <c r="S332" s="795"/>
      <c r="T332" s="781"/>
      <c r="U332" s="781"/>
      <c r="V332" s="782"/>
      <c r="W332" s="783">
        <f t="shared" si="235"/>
        <v>0</v>
      </c>
      <c r="X332" s="787"/>
      <c r="Y332" s="781"/>
      <c r="Z332" s="781"/>
      <c r="AA332" s="782"/>
      <c r="AB332" s="783">
        <f t="shared" si="236"/>
        <v>0</v>
      </c>
      <c r="AC332" s="787"/>
      <c r="AD332" s="781"/>
      <c r="AE332" s="781"/>
      <c r="AF332" s="782"/>
      <c r="AG332" s="783">
        <f t="shared" si="237"/>
        <v>0</v>
      </c>
      <c r="AH332" s="788"/>
      <c r="AI332" s="789"/>
      <c r="AJ332" s="790"/>
      <c r="AK332" s="791"/>
      <c r="AL332" s="783">
        <f t="shared" si="238"/>
        <v>0</v>
      </c>
      <c r="AM332" s="769"/>
      <c r="AN332" s="781"/>
      <c r="AO332" s="782"/>
      <c r="AP332" s="783">
        <f t="shared" si="239"/>
        <v>0</v>
      </c>
      <c r="AQ332" s="788"/>
      <c r="AR332" s="773"/>
      <c r="AS332" s="790"/>
      <c r="AT332" s="791"/>
      <c r="AU332" s="783">
        <f t="shared" si="240"/>
        <v>0</v>
      </c>
      <c r="AV332" s="769"/>
    </row>
    <row r="333" spans="1:48" ht="17.25" customHeight="1">
      <c r="A333" s="774"/>
      <c r="D333" s="757">
        <f>C332</f>
        <v>37</v>
      </c>
      <c r="I333" s="775"/>
      <c r="J333" s="837" t="s">
        <v>123</v>
      </c>
      <c r="K333" s="796">
        <f>IF(M338&gt;0,INT(100*(AM338)/M338),0)</f>
        <v>0</v>
      </c>
      <c r="L333" s="778"/>
      <c r="M333" s="779"/>
      <c r="N333" s="795"/>
      <c r="O333" s="781"/>
      <c r="P333" s="781"/>
      <c r="Q333" s="782"/>
      <c r="R333" s="783">
        <f t="shared" si="234"/>
        <v>0</v>
      </c>
      <c r="S333" s="795"/>
      <c r="T333" s="781"/>
      <c r="U333" s="781"/>
      <c r="V333" s="782"/>
      <c r="W333" s="783">
        <f t="shared" si="235"/>
        <v>0</v>
      </c>
      <c r="X333" s="787"/>
      <c r="Y333" s="781"/>
      <c r="Z333" s="781"/>
      <c r="AA333" s="782"/>
      <c r="AB333" s="783">
        <f t="shared" si="236"/>
        <v>0</v>
      </c>
      <c r="AC333" s="787"/>
      <c r="AD333" s="781"/>
      <c r="AE333" s="781"/>
      <c r="AF333" s="782"/>
      <c r="AG333" s="783">
        <f t="shared" si="237"/>
        <v>0</v>
      </c>
      <c r="AH333" s="788"/>
      <c r="AI333" s="789"/>
      <c r="AJ333" s="790"/>
      <c r="AK333" s="791"/>
      <c r="AL333" s="783">
        <f t="shared" si="238"/>
        <v>0</v>
      </c>
      <c r="AM333" s="769"/>
      <c r="AN333" s="781"/>
      <c r="AO333" s="782"/>
      <c r="AP333" s="783">
        <f t="shared" si="239"/>
        <v>0</v>
      </c>
      <c r="AQ333" s="788"/>
      <c r="AR333" s="773"/>
      <c r="AS333" s="790"/>
      <c r="AT333" s="791"/>
      <c r="AU333" s="783">
        <f t="shared" si="240"/>
        <v>0</v>
      </c>
      <c r="AV333" s="769"/>
    </row>
    <row r="334" spans="1:48" ht="17.25" customHeight="1">
      <c r="A334" s="774"/>
      <c r="E334" s="757">
        <f>D333</f>
        <v>37</v>
      </c>
      <c r="I334" s="775"/>
      <c r="J334" s="837" t="s">
        <v>756</v>
      </c>
      <c r="K334" s="797" t="str">
        <f>IF(AR334&gt;0,AR334,"- ")</f>
        <v xml:space="preserve">- </v>
      </c>
      <c r="L334" s="778"/>
      <c r="M334" s="779"/>
      <c r="N334" s="795"/>
      <c r="O334" s="781"/>
      <c r="P334" s="781"/>
      <c r="Q334" s="782"/>
      <c r="R334" s="783">
        <f t="shared" si="234"/>
        <v>0</v>
      </c>
      <c r="S334" s="795"/>
      <c r="T334" s="781"/>
      <c r="U334" s="781"/>
      <c r="V334" s="782"/>
      <c r="W334" s="783">
        <f t="shared" si="235"/>
        <v>0</v>
      </c>
      <c r="X334" s="787"/>
      <c r="Y334" s="781"/>
      <c r="Z334" s="781"/>
      <c r="AA334" s="782"/>
      <c r="AB334" s="783">
        <f t="shared" si="236"/>
        <v>0</v>
      </c>
      <c r="AC334" s="787"/>
      <c r="AD334" s="781"/>
      <c r="AE334" s="781"/>
      <c r="AF334" s="782"/>
      <c r="AG334" s="783">
        <f t="shared" si="237"/>
        <v>0</v>
      </c>
      <c r="AH334" s="788"/>
      <c r="AI334" s="789"/>
      <c r="AJ334" s="790"/>
      <c r="AK334" s="791"/>
      <c r="AL334" s="783">
        <f t="shared" si="238"/>
        <v>0</v>
      </c>
      <c r="AM334" s="769"/>
      <c r="AN334" s="781"/>
      <c r="AO334" s="782"/>
      <c r="AP334" s="783">
        <f t="shared" si="239"/>
        <v>0</v>
      </c>
      <c r="AQ334" s="788"/>
      <c r="AR334" s="798">
        <f>IF($R338&gt;0,IF((INT(100*$R338/$AM338)-$K$4)&gt;0,IF(INT(100*$R338/$AM338)=100,100,INT(100*$R338/$AM338)-$K$4),0),0)</f>
        <v>0</v>
      </c>
      <c r="AS334" s="790"/>
      <c r="AT334" s="791"/>
      <c r="AU334" s="783">
        <f t="shared" si="240"/>
        <v>0</v>
      </c>
      <c r="AV334" s="769"/>
    </row>
    <row r="335" spans="1:48" ht="17.25" customHeight="1">
      <c r="A335" s="774"/>
      <c r="F335" s="757">
        <f>E334</f>
        <v>37</v>
      </c>
      <c r="I335" s="775"/>
      <c r="J335" s="837" t="s">
        <v>757</v>
      </c>
      <c r="K335" s="797" t="str">
        <f>IF(AR335&gt;0,AR335,"- ")</f>
        <v xml:space="preserve">- </v>
      </c>
      <c r="L335" s="778"/>
      <c r="M335" s="779"/>
      <c r="N335" s="795"/>
      <c r="O335" s="781"/>
      <c r="P335" s="781"/>
      <c r="Q335" s="782"/>
      <c r="R335" s="783">
        <f t="shared" si="234"/>
        <v>0</v>
      </c>
      <c r="S335" s="795"/>
      <c r="T335" s="781"/>
      <c r="U335" s="781"/>
      <c r="V335" s="782"/>
      <c r="W335" s="783">
        <f t="shared" si="235"/>
        <v>0</v>
      </c>
      <c r="X335" s="787"/>
      <c r="Y335" s="781"/>
      <c r="Z335" s="781"/>
      <c r="AA335" s="782"/>
      <c r="AB335" s="783">
        <f t="shared" si="236"/>
        <v>0</v>
      </c>
      <c r="AC335" s="787"/>
      <c r="AD335" s="781"/>
      <c r="AE335" s="781"/>
      <c r="AF335" s="782"/>
      <c r="AG335" s="783">
        <f t="shared" si="237"/>
        <v>0</v>
      </c>
      <c r="AH335" s="788"/>
      <c r="AI335" s="789"/>
      <c r="AJ335" s="790"/>
      <c r="AK335" s="791"/>
      <c r="AL335" s="783">
        <f t="shared" si="238"/>
        <v>0</v>
      </c>
      <c r="AM335" s="769"/>
      <c r="AN335" s="781"/>
      <c r="AO335" s="782"/>
      <c r="AP335" s="783">
        <f t="shared" si="239"/>
        <v>0</v>
      </c>
      <c r="AQ335" s="788"/>
      <c r="AR335" s="798">
        <f>IF($W338&gt;0,IF((INT(100*$W338/$AM338)-$K$4)&gt;0,IF(INT(100*$W338/$AM338)=100,100,INT(100*$W338/$AM338)-$K$4),0),0)</f>
        <v>0</v>
      </c>
      <c r="AS335" s="790"/>
      <c r="AT335" s="791"/>
      <c r="AU335" s="783">
        <f t="shared" si="240"/>
        <v>0</v>
      </c>
      <c r="AV335" s="769"/>
    </row>
    <row r="336" spans="1:48" ht="17.25" customHeight="1">
      <c r="A336" s="774"/>
      <c r="G336" s="757">
        <f>F335</f>
        <v>37</v>
      </c>
      <c r="I336" s="775"/>
      <c r="J336" s="837" t="s">
        <v>758</v>
      </c>
      <c r="K336" s="797" t="str">
        <f>IF(AR336&gt;0,AR336,"- ")</f>
        <v xml:space="preserve">- </v>
      </c>
      <c r="L336" s="778"/>
      <c r="M336" s="779"/>
      <c r="N336" s="795"/>
      <c r="O336" s="781"/>
      <c r="P336" s="781"/>
      <c r="Q336" s="782"/>
      <c r="R336" s="783">
        <f t="shared" si="234"/>
        <v>0</v>
      </c>
      <c r="S336" s="795"/>
      <c r="T336" s="781"/>
      <c r="U336" s="781"/>
      <c r="V336" s="782"/>
      <c r="W336" s="783">
        <f t="shared" si="235"/>
        <v>0</v>
      </c>
      <c r="X336" s="787"/>
      <c r="Y336" s="781"/>
      <c r="Z336" s="781"/>
      <c r="AA336" s="782"/>
      <c r="AB336" s="783">
        <f t="shared" si="236"/>
        <v>0</v>
      </c>
      <c r="AC336" s="787"/>
      <c r="AD336" s="781"/>
      <c r="AE336" s="781"/>
      <c r="AF336" s="782"/>
      <c r="AG336" s="783">
        <f t="shared" si="237"/>
        <v>0</v>
      </c>
      <c r="AH336" s="788"/>
      <c r="AI336" s="789"/>
      <c r="AJ336" s="790"/>
      <c r="AK336" s="791"/>
      <c r="AL336" s="783">
        <f t="shared" si="238"/>
        <v>0</v>
      </c>
      <c r="AM336" s="769"/>
      <c r="AN336" s="781"/>
      <c r="AO336" s="782"/>
      <c r="AP336" s="783">
        <f t="shared" si="239"/>
        <v>0</v>
      </c>
      <c r="AQ336" s="788"/>
      <c r="AR336" s="798">
        <f>IF($AB338&gt;0,IF((INT(100*$AB338/$AM338)-$K$4)&gt;0,IF(INT(100*$AB338/$AM338)=100,100,INT(100*$AB338/$AM338)-$K$4),0),0)</f>
        <v>0</v>
      </c>
      <c r="AS336" s="790"/>
      <c r="AT336" s="791"/>
      <c r="AU336" s="783">
        <f t="shared" si="240"/>
        <v>0</v>
      </c>
      <c r="AV336" s="769"/>
    </row>
    <row r="337" spans="1:48" ht="17.25" customHeight="1">
      <c r="A337" s="774"/>
      <c r="H337" s="757">
        <f>G336</f>
        <v>37</v>
      </c>
      <c r="I337" s="799"/>
      <c r="J337" s="837" t="s">
        <v>759</v>
      </c>
      <c r="K337" s="819" t="str">
        <f>IF(AR337&gt;0,AR337,"- ")</f>
        <v xml:space="preserve">- </v>
      </c>
      <c r="L337" s="800"/>
      <c r="M337" s="801"/>
      <c r="N337" s="806"/>
      <c r="O337" s="809"/>
      <c r="P337" s="810"/>
      <c r="Q337" s="811"/>
      <c r="R337" s="783">
        <f t="shared" si="234"/>
        <v>0</v>
      </c>
      <c r="S337" s="806"/>
      <c r="T337" s="809"/>
      <c r="U337" s="810"/>
      <c r="V337" s="811"/>
      <c r="W337" s="783">
        <f t="shared" si="235"/>
        <v>0</v>
      </c>
      <c r="X337" s="807"/>
      <c r="Y337" s="809"/>
      <c r="Z337" s="810"/>
      <c r="AA337" s="811"/>
      <c r="AB337" s="783">
        <f t="shared" si="236"/>
        <v>0</v>
      </c>
      <c r="AC337" s="808"/>
      <c r="AD337" s="809"/>
      <c r="AE337" s="810"/>
      <c r="AF337" s="811"/>
      <c r="AG337" s="783">
        <f t="shared" si="237"/>
        <v>0</v>
      </c>
      <c r="AH337" s="812"/>
      <c r="AI337" s="813"/>
      <c r="AJ337" s="814"/>
      <c r="AK337" s="815"/>
      <c r="AL337" s="783">
        <f t="shared" si="238"/>
        <v>0</v>
      </c>
      <c r="AM337" s="769"/>
      <c r="AN337" s="810"/>
      <c r="AO337" s="811"/>
      <c r="AP337" s="783">
        <f t="shared" si="239"/>
        <v>0</v>
      </c>
      <c r="AQ337" s="812"/>
      <c r="AR337" s="798">
        <f>IF($AG338&gt;0,IF((INT(100*$AG338/$AM338)-$K$4)&gt;0,IF(INT(100*$AG338/$AM338)=100,100,INT(100*$AG338/$AM338)-$K$4),0),0)</f>
        <v>0</v>
      </c>
      <c r="AS337" s="814"/>
      <c r="AT337" s="815"/>
      <c r="AU337" s="783">
        <f t="shared" si="240"/>
        <v>0</v>
      </c>
      <c r="AV337" s="769"/>
    </row>
    <row r="338" spans="1:48" ht="17.25" customHeight="1">
      <c r="A338" s="816"/>
      <c r="B338" s="817"/>
      <c r="C338" s="817"/>
      <c r="D338" s="817"/>
      <c r="E338" s="817"/>
      <c r="F338" s="817"/>
      <c r="G338" s="817"/>
      <c r="H338" s="817"/>
      <c r="I338" s="757">
        <f>H337</f>
        <v>37</v>
      </c>
      <c r="J338" s="838" t="s">
        <v>760</v>
      </c>
      <c r="K338" s="847" t="str">
        <f>IF(AR338&gt;0,AR338,"- ")</f>
        <v xml:space="preserve">- </v>
      </c>
      <c r="L338" s="820" t="s">
        <v>761</v>
      </c>
      <c r="M338" s="821">
        <f>SUM(M330:M337)</f>
        <v>0</v>
      </c>
      <c r="N338" s="822"/>
      <c r="O338" s="823"/>
      <c r="P338" s="823"/>
      <c r="Q338" s="824"/>
      <c r="R338" s="825">
        <f>SUM(R330:R337)</f>
        <v>0</v>
      </c>
      <c r="S338" s="826"/>
      <c r="T338" s="823"/>
      <c r="U338" s="823"/>
      <c r="V338" s="824"/>
      <c r="W338" s="825">
        <f>SUM(W330:W337)</f>
        <v>0</v>
      </c>
      <c r="X338" s="827"/>
      <c r="Y338" s="823"/>
      <c r="Z338" s="823"/>
      <c r="AA338" s="824"/>
      <c r="AB338" s="825">
        <f>SUM(AB330:AB337)</f>
        <v>0</v>
      </c>
      <c r="AC338" s="827"/>
      <c r="AD338" s="823"/>
      <c r="AE338" s="823"/>
      <c r="AF338" s="824"/>
      <c r="AG338" s="825">
        <f>SUM(AG330:AG337)</f>
        <v>0</v>
      </c>
      <c r="AH338" s="828"/>
      <c r="AI338" s="829"/>
      <c r="AJ338" s="829"/>
      <c r="AK338" s="829"/>
      <c r="AL338" s="825">
        <f>SUM(AL330:AL337)</f>
        <v>0</v>
      </c>
      <c r="AM338" s="830">
        <f>R338+W338+AB338+AG338+AL338</f>
        <v>0</v>
      </c>
      <c r="AN338" s="823"/>
      <c r="AO338" s="824"/>
      <c r="AP338" s="825">
        <f>SUM(AP330:AP337)</f>
        <v>0</v>
      </c>
      <c r="AQ338" s="828"/>
      <c r="AR338" s="833">
        <f>IF($AL338&gt;0,IF((INT(100*$AL338/$AM338)-$K$4)&gt;0,IF(INT(100*$AL338/$AM338)=100,100,INT(100*$AL338/$AM338)-$K$4),0),0)</f>
        <v>0</v>
      </c>
      <c r="AS338" s="829"/>
      <c r="AT338" s="829"/>
      <c r="AU338" s="825">
        <f>SUM(AU330:AU337)</f>
        <v>0</v>
      </c>
      <c r="AV338" s="830">
        <f>AA338+AF338+AK338+AP338+AU338</f>
        <v>0</v>
      </c>
    </row>
    <row r="339" spans="1:48" ht="17.25" customHeight="1">
      <c r="A339" s="757">
        <f>K339</f>
        <v>38</v>
      </c>
      <c r="B339" s="758"/>
      <c r="C339" s="758"/>
      <c r="D339" s="758"/>
      <c r="E339" s="758"/>
      <c r="F339" s="758"/>
      <c r="G339" s="758"/>
      <c r="H339" s="758"/>
      <c r="I339" s="759"/>
      <c r="J339" s="834" t="s">
        <v>753</v>
      </c>
      <c r="K339" s="835">
        <f>K330+1</f>
        <v>38</v>
      </c>
      <c r="L339" s="762"/>
      <c r="M339" s="763"/>
      <c r="N339" s="840"/>
      <c r="O339" s="765"/>
      <c r="P339" s="765"/>
      <c r="Q339" s="766"/>
      <c r="R339" s="783">
        <f>ROUNDDOWN(O339*P339-Q339*P339,3)</f>
        <v>0</v>
      </c>
      <c r="S339" s="840"/>
      <c r="T339" s="765"/>
      <c r="U339" s="765"/>
      <c r="V339" s="766"/>
      <c r="W339" s="783">
        <f>ROUNDDOWN(T339*U339-V339*U339,3)</f>
        <v>0</v>
      </c>
      <c r="X339" s="768"/>
      <c r="Y339" s="765"/>
      <c r="Z339" s="765"/>
      <c r="AA339" s="766"/>
      <c r="AB339" s="783">
        <f>ROUNDDOWN(Y339*Z339-AA339*Z339,3)</f>
        <v>0</v>
      </c>
      <c r="AC339" s="768"/>
      <c r="AD339" s="765"/>
      <c r="AE339" s="765"/>
      <c r="AF339" s="766"/>
      <c r="AG339" s="783">
        <f>ROUNDDOWN(AD339*AE339-AF339*AE339,3)</f>
        <v>0</v>
      </c>
      <c r="AH339" s="844"/>
      <c r="AI339" s="765"/>
      <c r="AJ339" s="765"/>
      <c r="AK339" s="841"/>
      <c r="AL339" s="783">
        <f>ROUNDDOWN(AI339*AJ339-AK339*AJ339,3)</f>
        <v>0</v>
      </c>
      <c r="AM339" s="842"/>
      <c r="AN339" s="765"/>
      <c r="AO339" s="766"/>
      <c r="AP339" s="783">
        <f>ROUNDDOWN(AM339*AN339-AO339*AN339,3)</f>
        <v>0</v>
      </c>
      <c r="AQ339" s="844"/>
      <c r="AR339" s="773"/>
      <c r="AS339" s="765"/>
      <c r="AT339" s="841"/>
      <c r="AU339" s="783">
        <f>ROUNDDOWN(AR339*AS339-AT339*AS339,3)</f>
        <v>0</v>
      </c>
      <c r="AV339" s="842"/>
    </row>
    <row r="340" spans="1:48" ht="17.25" customHeight="1">
      <c r="A340" s="774"/>
      <c r="B340" s="757">
        <f>A339</f>
        <v>38</v>
      </c>
      <c r="I340" s="775"/>
      <c r="J340" s="837" t="s">
        <v>754</v>
      </c>
      <c r="K340" s="777"/>
      <c r="L340" s="778"/>
      <c r="M340" s="779"/>
      <c r="N340" s="795"/>
      <c r="O340" s="781"/>
      <c r="P340" s="781"/>
      <c r="Q340" s="782"/>
      <c r="R340" s="783">
        <f t="shared" ref="R340:R346" si="241">ROUNDDOWN(O340*P340-Q340*P340,3)</f>
        <v>0</v>
      </c>
      <c r="S340" s="795"/>
      <c r="T340" s="781"/>
      <c r="U340" s="781"/>
      <c r="V340" s="782"/>
      <c r="W340" s="783">
        <f t="shared" ref="W340:W346" si="242">ROUNDDOWN(T340*U340-V340*U340,3)</f>
        <v>0</v>
      </c>
      <c r="X340" s="784"/>
      <c r="Y340" s="781"/>
      <c r="Z340" s="781"/>
      <c r="AA340" s="782"/>
      <c r="AB340" s="783">
        <f t="shared" ref="AB340:AB346" si="243">ROUNDDOWN(Y340*Z340-AA340*Z340,3)</f>
        <v>0</v>
      </c>
      <c r="AC340" s="787"/>
      <c r="AD340" s="781"/>
      <c r="AE340" s="781"/>
      <c r="AF340" s="782"/>
      <c r="AG340" s="783">
        <f t="shared" ref="AG340:AG346" si="244">ROUNDDOWN(AD340*AE340-AF340*AE340,3)</f>
        <v>0</v>
      </c>
      <c r="AH340" s="788"/>
      <c r="AI340" s="789"/>
      <c r="AJ340" s="790"/>
      <c r="AK340" s="791"/>
      <c r="AL340" s="783">
        <f t="shared" ref="AL340:AL346" si="245">ROUNDDOWN(AI340*AJ340-AK340*AJ340,3)</f>
        <v>0</v>
      </c>
      <c r="AM340" s="769"/>
      <c r="AN340" s="781"/>
      <c r="AO340" s="782"/>
      <c r="AP340" s="783">
        <f t="shared" ref="AP340:AP346" si="246">ROUNDDOWN(AM340*AN340-AO340*AN340,3)</f>
        <v>0</v>
      </c>
      <c r="AQ340" s="788"/>
      <c r="AR340" s="773"/>
      <c r="AS340" s="790"/>
      <c r="AT340" s="791"/>
      <c r="AU340" s="783">
        <f t="shared" ref="AU340:AU346" si="247">ROUNDDOWN(AR340*AS340-AT340*AS340,3)</f>
        <v>0</v>
      </c>
      <c r="AV340" s="769"/>
    </row>
    <row r="341" spans="1:48" ht="17.25" customHeight="1">
      <c r="A341" s="774"/>
      <c r="C341" s="757">
        <f>B340</f>
        <v>38</v>
      </c>
      <c r="I341" s="775"/>
      <c r="J341" s="837" t="s">
        <v>755</v>
      </c>
      <c r="K341" s="794">
        <f>INT(1000*AM347)/1000</f>
        <v>0</v>
      </c>
      <c r="L341" s="778"/>
      <c r="M341" s="779"/>
      <c r="N341" s="795"/>
      <c r="O341" s="781"/>
      <c r="P341" s="781"/>
      <c r="Q341" s="782"/>
      <c r="R341" s="783">
        <f t="shared" si="241"/>
        <v>0</v>
      </c>
      <c r="S341" s="795"/>
      <c r="T341" s="781"/>
      <c r="U341" s="781"/>
      <c r="V341" s="782"/>
      <c r="W341" s="783">
        <f t="shared" si="242"/>
        <v>0</v>
      </c>
      <c r="X341" s="787"/>
      <c r="Y341" s="781"/>
      <c r="Z341" s="781"/>
      <c r="AA341" s="782"/>
      <c r="AB341" s="783">
        <f t="shared" si="243"/>
        <v>0</v>
      </c>
      <c r="AC341" s="787"/>
      <c r="AD341" s="781"/>
      <c r="AE341" s="781"/>
      <c r="AF341" s="782"/>
      <c r="AG341" s="783">
        <f t="shared" si="244"/>
        <v>0</v>
      </c>
      <c r="AH341" s="788"/>
      <c r="AI341" s="789"/>
      <c r="AJ341" s="790"/>
      <c r="AK341" s="791"/>
      <c r="AL341" s="783">
        <f t="shared" si="245"/>
        <v>0</v>
      </c>
      <c r="AM341" s="769"/>
      <c r="AN341" s="781"/>
      <c r="AO341" s="782"/>
      <c r="AP341" s="783">
        <f t="shared" si="246"/>
        <v>0</v>
      </c>
      <c r="AQ341" s="788"/>
      <c r="AR341" s="773"/>
      <c r="AS341" s="790"/>
      <c r="AT341" s="791"/>
      <c r="AU341" s="783">
        <f t="shared" si="247"/>
        <v>0</v>
      </c>
      <c r="AV341" s="769"/>
    </row>
    <row r="342" spans="1:48" ht="17.25" customHeight="1">
      <c r="A342" s="774"/>
      <c r="D342" s="757">
        <f>C341</f>
        <v>38</v>
      </c>
      <c r="I342" s="775"/>
      <c r="J342" s="837" t="s">
        <v>123</v>
      </c>
      <c r="K342" s="796">
        <f>IF(M347&gt;0,INT(100*(AM347)/M347),0)</f>
        <v>0</v>
      </c>
      <c r="L342" s="778"/>
      <c r="M342" s="779"/>
      <c r="N342" s="795"/>
      <c r="O342" s="781"/>
      <c r="P342" s="781"/>
      <c r="Q342" s="782"/>
      <c r="R342" s="783">
        <f t="shared" si="241"/>
        <v>0</v>
      </c>
      <c r="S342" s="795"/>
      <c r="T342" s="781"/>
      <c r="U342" s="781"/>
      <c r="V342" s="782"/>
      <c r="W342" s="783">
        <f t="shared" si="242"/>
        <v>0</v>
      </c>
      <c r="X342" s="787"/>
      <c r="Y342" s="781"/>
      <c r="Z342" s="781"/>
      <c r="AA342" s="782"/>
      <c r="AB342" s="783">
        <f t="shared" si="243"/>
        <v>0</v>
      </c>
      <c r="AC342" s="787"/>
      <c r="AD342" s="781"/>
      <c r="AE342" s="781"/>
      <c r="AF342" s="782"/>
      <c r="AG342" s="783">
        <f t="shared" si="244"/>
        <v>0</v>
      </c>
      <c r="AH342" s="788"/>
      <c r="AI342" s="789"/>
      <c r="AJ342" s="790"/>
      <c r="AK342" s="791"/>
      <c r="AL342" s="783">
        <f t="shared" si="245"/>
        <v>0</v>
      </c>
      <c r="AM342" s="769"/>
      <c r="AN342" s="781"/>
      <c r="AO342" s="782"/>
      <c r="AP342" s="783">
        <f t="shared" si="246"/>
        <v>0</v>
      </c>
      <c r="AQ342" s="788"/>
      <c r="AR342" s="773"/>
      <c r="AS342" s="790"/>
      <c r="AT342" s="791"/>
      <c r="AU342" s="783">
        <f t="shared" si="247"/>
        <v>0</v>
      </c>
      <c r="AV342" s="769"/>
    </row>
    <row r="343" spans="1:48" ht="17.25" customHeight="1">
      <c r="A343" s="774"/>
      <c r="E343" s="757">
        <f>D342</f>
        <v>38</v>
      </c>
      <c r="I343" s="775"/>
      <c r="J343" s="837" t="s">
        <v>756</v>
      </c>
      <c r="K343" s="797" t="str">
        <f>IF(AR343&gt;0,AR343,"- ")</f>
        <v xml:space="preserve">- </v>
      </c>
      <c r="L343" s="778"/>
      <c r="M343" s="779"/>
      <c r="N343" s="795"/>
      <c r="O343" s="781"/>
      <c r="P343" s="781"/>
      <c r="Q343" s="782"/>
      <c r="R343" s="783">
        <f t="shared" si="241"/>
        <v>0</v>
      </c>
      <c r="S343" s="795"/>
      <c r="T343" s="781"/>
      <c r="U343" s="781"/>
      <c r="V343" s="782"/>
      <c r="W343" s="783">
        <f t="shared" si="242"/>
        <v>0</v>
      </c>
      <c r="X343" s="787"/>
      <c r="Y343" s="781"/>
      <c r="Z343" s="781"/>
      <c r="AA343" s="782"/>
      <c r="AB343" s="783">
        <f t="shared" si="243"/>
        <v>0</v>
      </c>
      <c r="AC343" s="787"/>
      <c r="AD343" s="781"/>
      <c r="AE343" s="781"/>
      <c r="AF343" s="782"/>
      <c r="AG343" s="783">
        <f t="shared" si="244"/>
        <v>0</v>
      </c>
      <c r="AH343" s="788"/>
      <c r="AI343" s="789"/>
      <c r="AJ343" s="790"/>
      <c r="AK343" s="791"/>
      <c r="AL343" s="783">
        <f t="shared" si="245"/>
        <v>0</v>
      </c>
      <c r="AM343" s="769"/>
      <c r="AN343" s="781"/>
      <c r="AO343" s="782"/>
      <c r="AP343" s="783">
        <f t="shared" si="246"/>
        <v>0</v>
      </c>
      <c r="AQ343" s="788"/>
      <c r="AR343" s="798">
        <f>IF($R347&gt;0,IF((INT(100*$R347/$AM347)-$K$4)&gt;0,IF(INT(100*$R347/$AM347)=100,100,INT(100*$R347/$AM347)-$K$4),0),0)</f>
        <v>0</v>
      </c>
      <c r="AS343" s="790"/>
      <c r="AT343" s="791"/>
      <c r="AU343" s="783">
        <f t="shared" si="247"/>
        <v>0</v>
      </c>
      <c r="AV343" s="769"/>
    </row>
    <row r="344" spans="1:48" ht="17.25" customHeight="1">
      <c r="A344" s="774"/>
      <c r="F344" s="757">
        <f>E343</f>
        <v>38</v>
      </c>
      <c r="I344" s="775"/>
      <c r="J344" s="837" t="s">
        <v>757</v>
      </c>
      <c r="K344" s="797" t="str">
        <f>IF(AR344&gt;0,AR344,"- ")</f>
        <v xml:space="preserve">- </v>
      </c>
      <c r="L344" s="778"/>
      <c r="M344" s="779"/>
      <c r="N344" s="795"/>
      <c r="O344" s="781"/>
      <c r="P344" s="781"/>
      <c r="Q344" s="782"/>
      <c r="R344" s="783">
        <f t="shared" si="241"/>
        <v>0</v>
      </c>
      <c r="S344" s="795"/>
      <c r="T344" s="781"/>
      <c r="U344" s="781"/>
      <c r="V344" s="782"/>
      <c r="W344" s="783">
        <f t="shared" si="242"/>
        <v>0</v>
      </c>
      <c r="X344" s="787"/>
      <c r="Y344" s="781"/>
      <c r="Z344" s="781"/>
      <c r="AA344" s="782"/>
      <c r="AB344" s="783">
        <f t="shared" si="243"/>
        <v>0</v>
      </c>
      <c r="AC344" s="787"/>
      <c r="AD344" s="781"/>
      <c r="AE344" s="781"/>
      <c r="AF344" s="782"/>
      <c r="AG344" s="783">
        <f t="shared" si="244"/>
        <v>0</v>
      </c>
      <c r="AH344" s="788"/>
      <c r="AI344" s="789"/>
      <c r="AJ344" s="790"/>
      <c r="AK344" s="791"/>
      <c r="AL344" s="783">
        <f t="shared" si="245"/>
        <v>0</v>
      </c>
      <c r="AM344" s="769"/>
      <c r="AN344" s="781"/>
      <c r="AO344" s="782"/>
      <c r="AP344" s="783">
        <f t="shared" si="246"/>
        <v>0</v>
      </c>
      <c r="AQ344" s="788"/>
      <c r="AR344" s="798">
        <f>IF($W347&gt;0,IF((INT(100*$W347/$AM347)-$K$4)&gt;0,IF(INT(100*$W347/$AM347)=100,100,INT(100*$W347/$AM347)-$K$4),0),0)</f>
        <v>0</v>
      </c>
      <c r="AS344" s="790"/>
      <c r="AT344" s="791"/>
      <c r="AU344" s="783">
        <f t="shared" si="247"/>
        <v>0</v>
      </c>
      <c r="AV344" s="769"/>
    </row>
    <row r="345" spans="1:48" ht="17.25" customHeight="1">
      <c r="A345" s="774"/>
      <c r="G345" s="757">
        <f>F344</f>
        <v>38</v>
      </c>
      <c r="I345" s="775"/>
      <c r="J345" s="837" t="s">
        <v>758</v>
      </c>
      <c r="K345" s="797" t="str">
        <f>IF(AR345&gt;0,AR345,"- ")</f>
        <v xml:space="preserve">- </v>
      </c>
      <c r="L345" s="778"/>
      <c r="M345" s="779"/>
      <c r="N345" s="795"/>
      <c r="O345" s="781"/>
      <c r="P345" s="781"/>
      <c r="Q345" s="782"/>
      <c r="R345" s="783">
        <f t="shared" si="241"/>
        <v>0</v>
      </c>
      <c r="S345" s="795"/>
      <c r="T345" s="781"/>
      <c r="U345" s="781"/>
      <c r="V345" s="782"/>
      <c r="W345" s="783">
        <f t="shared" si="242"/>
        <v>0</v>
      </c>
      <c r="X345" s="787"/>
      <c r="Y345" s="781"/>
      <c r="Z345" s="781"/>
      <c r="AA345" s="782"/>
      <c r="AB345" s="783">
        <f t="shared" si="243"/>
        <v>0</v>
      </c>
      <c r="AC345" s="787"/>
      <c r="AD345" s="781"/>
      <c r="AE345" s="781"/>
      <c r="AF345" s="782"/>
      <c r="AG345" s="783">
        <f t="shared" si="244"/>
        <v>0</v>
      </c>
      <c r="AH345" s="788"/>
      <c r="AI345" s="789"/>
      <c r="AJ345" s="790"/>
      <c r="AK345" s="791"/>
      <c r="AL345" s="783">
        <f t="shared" si="245"/>
        <v>0</v>
      </c>
      <c r="AM345" s="769"/>
      <c r="AN345" s="781"/>
      <c r="AO345" s="782"/>
      <c r="AP345" s="783">
        <f t="shared" si="246"/>
        <v>0</v>
      </c>
      <c r="AQ345" s="788"/>
      <c r="AR345" s="798">
        <f>IF($AB347&gt;0,IF((INT(100*$AB347/$AM347)-$K$4)&gt;0,IF(INT(100*$AB347/$AM347)=100,100,INT(100*$AB347/$AM347)-$K$4),0),0)</f>
        <v>0</v>
      </c>
      <c r="AS345" s="790"/>
      <c r="AT345" s="791"/>
      <c r="AU345" s="783">
        <f t="shared" si="247"/>
        <v>0</v>
      </c>
      <c r="AV345" s="769"/>
    </row>
    <row r="346" spans="1:48" ht="17.25" customHeight="1">
      <c r="A346" s="774"/>
      <c r="H346" s="757">
        <f>G345</f>
        <v>38</v>
      </c>
      <c r="I346" s="799"/>
      <c r="J346" s="843" t="s">
        <v>759</v>
      </c>
      <c r="K346" s="797" t="str">
        <f>IF(AR346&gt;0,AR346,"- ")</f>
        <v xml:space="preserve">- </v>
      </c>
      <c r="L346" s="800"/>
      <c r="M346" s="801"/>
      <c r="N346" s="806"/>
      <c r="O346" s="809"/>
      <c r="P346" s="810"/>
      <c r="Q346" s="811"/>
      <c r="R346" s="783">
        <f t="shared" si="241"/>
        <v>0</v>
      </c>
      <c r="S346" s="806"/>
      <c r="T346" s="809"/>
      <c r="U346" s="810"/>
      <c r="V346" s="811"/>
      <c r="W346" s="783">
        <f t="shared" si="242"/>
        <v>0</v>
      </c>
      <c r="X346" s="807"/>
      <c r="Y346" s="809"/>
      <c r="Z346" s="810"/>
      <c r="AA346" s="811"/>
      <c r="AB346" s="783">
        <f t="shared" si="243"/>
        <v>0</v>
      </c>
      <c r="AC346" s="808"/>
      <c r="AD346" s="809"/>
      <c r="AE346" s="810"/>
      <c r="AF346" s="811"/>
      <c r="AG346" s="783">
        <f t="shared" si="244"/>
        <v>0</v>
      </c>
      <c r="AH346" s="812"/>
      <c r="AI346" s="813"/>
      <c r="AJ346" s="814"/>
      <c r="AK346" s="815"/>
      <c r="AL346" s="783">
        <f t="shared" si="245"/>
        <v>0</v>
      </c>
      <c r="AM346" s="769"/>
      <c r="AN346" s="810"/>
      <c r="AO346" s="811"/>
      <c r="AP346" s="783">
        <f t="shared" si="246"/>
        <v>0</v>
      </c>
      <c r="AQ346" s="812"/>
      <c r="AR346" s="798">
        <f>IF($AG347&gt;0,IF((INT(100*$AG347/$AM347)-$K$4)&gt;0,IF(INT(100*$AG347/$AM347)=100,100,INT(100*$AG347/$AM347)-$K$4),0),0)</f>
        <v>0</v>
      </c>
      <c r="AS346" s="814"/>
      <c r="AT346" s="815"/>
      <c r="AU346" s="783">
        <f t="shared" si="247"/>
        <v>0</v>
      </c>
      <c r="AV346" s="769"/>
    </row>
    <row r="347" spans="1:48" ht="17.25" customHeight="1">
      <c r="A347" s="816"/>
      <c r="B347" s="817"/>
      <c r="C347" s="817"/>
      <c r="D347" s="817"/>
      <c r="E347" s="817"/>
      <c r="F347" s="817"/>
      <c r="G347" s="817"/>
      <c r="H347" s="817"/>
      <c r="I347" s="757">
        <f>H346</f>
        <v>38</v>
      </c>
      <c r="J347" s="838" t="s">
        <v>760</v>
      </c>
      <c r="K347" s="819" t="str">
        <f>IF(AR347&gt;0,AR347,"- ")</f>
        <v xml:space="preserve">- </v>
      </c>
      <c r="L347" s="820" t="s">
        <v>761</v>
      </c>
      <c r="M347" s="821">
        <f>SUM(M339:M346)</f>
        <v>0</v>
      </c>
      <c r="N347" s="822"/>
      <c r="O347" s="823"/>
      <c r="P347" s="823"/>
      <c r="Q347" s="824"/>
      <c r="R347" s="825">
        <f>SUM(R339:R346)</f>
        <v>0</v>
      </c>
      <c r="S347" s="826"/>
      <c r="T347" s="823"/>
      <c r="U347" s="823"/>
      <c r="V347" s="824"/>
      <c r="W347" s="825">
        <f>SUM(W339:W346)</f>
        <v>0</v>
      </c>
      <c r="X347" s="827"/>
      <c r="Y347" s="823"/>
      <c r="Z347" s="823"/>
      <c r="AA347" s="824"/>
      <c r="AB347" s="825">
        <f>SUM(AB339:AB346)</f>
        <v>0</v>
      </c>
      <c r="AC347" s="827"/>
      <c r="AD347" s="823"/>
      <c r="AE347" s="823"/>
      <c r="AF347" s="824"/>
      <c r="AG347" s="825">
        <f>SUM(AG339:AG346)</f>
        <v>0</v>
      </c>
      <c r="AH347" s="828"/>
      <c r="AI347" s="829"/>
      <c r="AJ347" s="829"/>
      <c r="AK347" s="829"/>
      <c r="AL347" s="825">
        <f>SUM(AL339:AL346)</f>
        <v>0</v>
      </c>
      <c r="AM347" s="830">
        <f>R347+W347+AB347+AG347+AL347</f>
        <v>0</v>
      </c>
      <c r="AN347" s="823"/>
      <c r="AO347" s="824"/>
      <c r="AP347" s="825">
        <f>SUM(AP339:AP346)</f>
        <v>0</v>
      </c>
      <c r="AQ347" s="828"/>
      <c r="AR347" s="833">
        <f>IF($AL347&gt;0,IF((INT(100*$AL347/$AM347)-$K$4)&gt;0,IF(INT(100*$AL347/$AM347)=100,100,INT(100*$AL347/$AM347)-$K$4),0),0)</f>
        <v>0</v>
      </c>
      <c r="AS347" s="829"/>
      <c r="AT347" s="829"/>
      <c r="AU347" s="825">
        <f>SUM(AU339:AU346)</f>
        <v>0</v>
      </c>
      <c r="AV347" s="830">
        <f>AA347+AF347+AK347+AP347+AU347</f>
        <v>0</v>
      </c>
    </row>
    <row r="348" spans="1:48" ht="17.25" customHeight="1">
      <c r="A348" s="757">
        <f>K348</f>
        <v>39</v>
      </c>
      <c r="B348" s="758"/>
      <c r="C348" s="758"/>
      <c r="D348" s="758"/>
      <c r="E348" s="758"/>
      <c r="F348" s="758"/>
      <c r="G348" s="758"/>
      <c r="H348" s="758"/>
      <c r="I348" s="759"/>
      <c r="J348" s="834" t="s">
        <v>753</v>
      </c>
      <c r="K348" s="835">
        <f>K339+1</f>
        <v>39</v>
      </c>
      <c r="L348" s="762"/>
      <c r="M348" s="763"/>
      <c r="N348" s="840"/>
      <c r="O348" s="765"/>
      <c r="P348" s="765"/>
      <c r="Q348" s="766"/>
      <c r="R348" s="783">
        <f>ROUNDDOWN(O348*P348-Q348*P348,3)</f>
        <v>0</v>
      </c>
      <c r="S348" s="840"/>
      <c r="T348" s="765"/>
      <c r="U348" s="765"/>
      <c r="V348" s="766"/>
      <c r="W348" s="783">
        <f>ROUNDDOWN(T348*U348-V348*U348,3)</f>
        <v>0</v>
      </c>
      <c r="X348" s="768"/>
      <c r="Y348" s="765"/>
      <c r="Z348" s="765"/>
      <c r="AA348" s="766"/>
      <c r="AB348" s="783">
        <f>ROUNDDOWN(Y348*Z348-AA348*Z348,3)</f>
        <v>0</v>
      </c>
      <c r="AC348" s="768"/>
      <c r="AD348" s="765"/>
      <c r="AE348" s="765"/>
      <c r="AF348" s="766"/>
      <c r="AG348" s="783">
        <f>ROUNDDOWN(AD348*AE348-AF348*AE348,3)</f>
        <v>0</v>
      </c>
      <c r="AH348" s="844"/>
      <c r="AI348" s="765"/>
      <c r="AJ348" s="765"/>
      <c r="AK348" s="841"/>
      <c r="AL348" s="783">
        <f>ROUNDDOWN(AI348*AJ348-AK348*AJ348,3)</f>
        <v>0</v>
      </c>
      <c r="AM348" s="842"/>
      <c r="AN348" s="765"/>
      <c r="AO348" s="766"/>
      <c r="AP348" s="783">
        <f>ROUNDDOWN(AM348*AN348-AO348*AN348,3)</f>
        <v>0</v>
      </c>
      <c r="AQ348" s="844"/>
      <c r="AR348" s="773"/>
      <c r="AS348" s="765"/>
      <c r="AT348" s="841"/>
      <c r="AU348" s="783">
        <f>ROUNDDOWN(AR348*AS348-AT348*AS348,3)</f>
        <v>0</v>
      </c>
      <c r="AV348" s="842"/>
    </row>
    <row r="349" spans="1:48" ht="17.25" customHeight="1">
      <c r="A349" s="774"/>
      <c r="B349" s="757">
        <f>A348</f>
        <v>39</v>
      </c>
      <c r="I349" s="775"/>
      <c r="J349" s="837" t="s">
        <v>754</v>
      </c>
      <c r="K349" s="777"/>
      <c r="L349" s="778"/>
      <c r="M349" s="779"/>
      <c r="N349" s="795"/>
      <c r="O349" s="781"/>
      <c r="P349" s="781"/>
      <c r="Q349" s="782"/>
      <c r="R349" s="783">
        <f t="shared" ref="R349:R355" si="248">ROUNDDOWN(O349*P349-Q349*P349,3)</f>
        <v>0</v>
      </c>
      <c r="S349" s="795"/>
      <c r="T349" s="781"/>
      <c r="U349" s="781"/>
      <c r="V349" s="782"/>
      <c r="W349" s="783">
        <f t="shared" ref="W349:W355" si="249">ROUNDDOWN(T349*U349-V349*U349,3)</f>
        <v>0</v>
      </c>
      <c r="X349" s="784"/>
      <c r="Y349" s="781"/>
      <c r="Z349" s="781"/>
      <c r="AA349" s="782"/>
      <c r="AB349" s="783">
        <f t="shared" ref="AB349:AB355" si="250">ROUNDDOWN(Y349*Z349-AA349*Z349,3)</f>
        <v>0</v>
      </c>
      <c r="AC349" s="787"/>
      <c r="AD349" s="781"/>
      <c r="AE349" s="781"/>
      <c r="AF349" s="782"/>
      <c r="AG349" s="783">
        <f t="shared" ref="AG349:AG355" si="251">ROUNDDOWN(AD349*AE349-AF349*AE349,3)</f>
        <v>0</v>
      </c>
      <c r="AH349" s="788"/>
      <c r="AI349" s="789"/>
      <c r="AJ349" s="790"/>
      <c r="AK349" s="791"/>
      <c r="AL349" s="783">
        <f t="shared" ref="AL349:AL355" si="252">ROUNDDOWN(AI349*AJ349-AK349*AJ349,3)</f>
        <v>0</v>
      </c>
      <c r="AM349" s="769"/>
      <c r="AN349" s="781"/>
      <c r="AO349" s="782"/>
      <c r="AP349" s="783">
        <f t="shared" ref="AP349:AP355" si="253">ROUNDDOWN(AM349*AN349-AO349*AN349,3)</f>
        <v>0</v>
      </c>
      <c r="AQ349" s="788"/>
      <c r="AR349" s="773"/>
      <c r="AS349" s="790"/>
      <c r="AT349" s="791"/>
      <c r="AU349" s="783">
        <f t="shared" ref="AU349:AU355" si="254">ROUNDDOWN(AR349*AS349-AT349*AS349,3)</f>
        <v>0</v>
      </c>
      <c r="AV349" s="769"/>
    </row>
    <row r="350" spans="1:48" ht="17.25" customHeight="1">
      <c r="A350" s="774"/>
      <c r="C350" s="757">
        <f>B349</f>
        <v>39</v>
      </c>
      <c r="I350" s="775"/>
      <c r="J350" s="837" t="s">
        <v>755</v>
      </c>
      <c r="K350" s="794">
        <f>INT(1000*AM356)/1000</f>
        <v>0</v>
      </c>
      <c r="L350" s="778"/>
      <c r="M350" s="779"/>
      <c r="N350" s="795"/>
      <c r="O350" s="781"/>
      <c r="P350" s="781"/>
      <c r="Q350" s="782"/>
      <c r="R350" s="783">
        <f t="shared" si="248"/>
        <v>0</v>
      </c>
      <c r="S350" s="795"/>
      <c r="T350" s="781"/>
      <c r="U350" s="781"/>
      <c r="V350" s="782"/>
      <c r="W350" s="783">
        <f t="shared" si="249"/>
        <v>0</v>
      </c>
      <c r="X350" s="787"/>
      <c r="Y350" s="781"/>
      <c r="Z350" s="781"/>
      <c r="AA350" s="782"/>
      <c r="AB350" s="783">
        <f t="shared" si="250"/>
        <v>0</v>
      </c>
      <c r="AC350" s="787"/>
      <c r="AD350" s="781"/>
      <c r="AE350" s="781"/>
      <c r="AF350" s="782"/>
      <c r="AG350" s="783">
        <f t="shared" si="251"/>
        <v>0</v>
      </c>
      <c r="AH350" s="788"/>
      <c r="AI350" s="789"/>
      <c r="AJ350" s="790"/>
      <c r="AK350" s="791"/>
      <c r="AL350" s="783">
        <f t="shared" si="252"/>
        <v>0</v>
      </c>
      <c r="AM350" s="769"/>
      <c r="AN350" s="781"/>
      <c r="AO350" s="782"/>
      <c r="AP350" s="783">
        <f t="shared" si="253"/>
        <v>0</v>
      </c>
      <c r="AQ350" s="788"/>
      <c r="AR350" s="773"/>
      <c r="AS350" s="790"/>
      <c r="AT350" s="791"/>
      <c r="AU350" s="783">
        <f t="shared" si="254"/>
        <v>0</v>
      </c>
      <c r="AV350" s="769"/>
    </row>
    <row r="351" spans="1:48" ht="17.25" customHeight="1">
      <c r="A351" s="774"/>
      <c r="D351" s="757">
        <f>C350</f>
        <v>39</v>
      </c>
      <c r="I351" s="775"/>
      <c r="J351" s="837" t="s">
        <v>123</v>
      </c>
      <c r="K351" s="796">
        <f>IF(M356&gt;0,INT(100*(AM356)/M356),0)</f>
        <v>0</v>
      </c>
      <c r="L351" s="778"/>
      <c r="M351" s="779"/>
      <c r="N351" s="795"/>
      <c r="O351" s="781"/>
      <c r="P351" s="781"/>
      <c r="Q351" s="782"/>
      <c r="R351" s="783">
        <f t="shared" si="248"/>
        <v>0</v>
      </c>
      <c r="S351" s="795"/>
      <c r="T351" s="781"/>
      <c r="U351" s="781"/>
      <c r="V351" s="782"/>
      <c r="W351" s="783">
        <f t="shared" si="249"/>
        <v>0</v>
      </c>
      <c r="X351" s="787"/>
      <c r="Y351" s="781"/>
      <c r="Z351" s="781"/>
      <c r="AA351" s="782"/>
      <c r="AB351" s="783">
        <f t="shared" si="250"/>
        <v>0</v>
      </c>
      <c r="AC351" s="787"/>
      <c r="AD351" s="781"/>
      <c r="AE351" s="781"/>
      <c r="AF351" s="782"/>
      <c r="AG351" s="783">
        <f t="shared" si="251"/>
        <v>0</v>
      </c>
      <c r="AH351" s="788"/>
      <c r="AI351" s="789"/>
      <c r="AJ351" s="790"/>
      <c r="AK351" s="791"/>
      <c r="AL351" s="783">
        <f t="shared" si="252"/>
        <v>0</v>
      </c>
      <c r="AM351" s="769"/>
      <c r="AN351" s="781"/>
      <c r="AO351" s="782"/>
      <c r="AP351" s="783">
        <f t="shared" si="253"/>
        <v>0</v>
      </c>
      <c r="AQ351" s="788"/>
      <c r="AR351" s="773"/>
      <c r="AS351" s="790"/>
      <c r="AT351" s="791"/>
      <c r="AU351" s="783">
        <f t="shared" si="254"/>
        <v>0</v>
      </c>
      <c r="AV351" s="769"/>
    </row>
    <row r="352" spans="1:48" ht="17.25" customHeight="1">
      <c r="A352" s="774"/>
      <c r="E352" s="757">
        <f>D351</f>
        <v>39</v>
      </c>
      <c r="I352" s="775"/>
      <c r="J352" s="837" t="s">
        <v>756</v>
      </c>
      <c r="K352" s="797" t="str">
        <f>IF(AR352&gt;0,AR352,"- ")</f>
        <v xml:space="preserve">- </v>
      </c>
      <c r="L352" s="778"/>
      <c r="M352" s="779"/>
      <c r="N352" s="795"/>
      <c r="O352" s="781"/>
      <c r="P352" s="781"/>
      <c r="Q352" s="782"/>
      <c r="R352" s="783">
        <f t="shared" si="248"/>
        <v>0</v>
      </c>
      <c r="S352" s="795"/>
      <c r="T352" s="781"/>
      <c r="U352" s="781"/>
      <c r="V352" s="782"/>
      <c r="W352" s="783">
        <f t="shared" si="249"/>
        <v>0</v>
      </c>
      <c r="X352" s="787"/>
      <c r="Y352" s="781"/>
      <c r="Z352" s="781"/>
      <c r="AA352" s="782"/>
      <c r="AB352" s="783">
        <f t="shared" si="250"/>
        <v>0</v>
      </c>
      <c r="AC352" s="787"/>
      <c r="AD352" s="781"/>
      <c r="AE352" s="781"/>
      <c r="AF352" s="782"/>
      <c r="AG352" s="783">
        <f t="shared" si="251"/>
        <v>0</v>
      </c>
      <c r="AH352" s="788"/>
      <c r="AI352" s="789"/>
      <c r="AJ352" s="790"/>
      <c r="AK352" s="791"/>
      <c r="AL352" s="783">
        <f t="shared" si="252"/>
        <v>0</v>
      </c>
      <c r="AM352" s="769"/>
      <c r="AN352" s="781"/>
      <c r="AO352" s="782"/>
      <c r="AP352" s="783">
        <f t="shared" si="253"/>
        <v>0</v>
      </c>
      <c r="AQ352" s="788"/>
      <c r="AR352" s="798">
        <f>IF($R356&gt;0,IF((INT(100*$R356/$AM356)-$K$4)&gt;0,IF(INT(100*$R356/$AM356)=100,100,INT(100*$R356/$AM356)-$K$4),0),0)</f>
        <v>0</v>
      </c>
      <c r="AS352" s="790"/>
      <c r="AT352" s="791"/>
      <c r="AU352" s="783">
        <f t="shared" si="254"/>
        <v>0</v>
      </c>
      <c r="AV352" s="769"/>
    </row>
    <row r="353" spans="1:48" ht="17.25" customHeight="1">
      <c r="A353" s="774"/>
      <c r="F353" s="757">
        <f>E352</f>
        <v>39</v>
      </c>
      <c r="I353" s="775"/>
      <c r="J353" s="837" t="s">
        <v>757</v>
      </c>
      <c r="K353" s="797" t="str">
        <f>IF(AR353&gt;0,AR353,"- ")</f>
        <v xml:space="preserve">- </v>
      </c>
      <c r="L353" s="778"/>
      <c r="M353" s="779"/>
      <c r="N353" s="795"/>
      <c r="O353" s="781"/>
      <c r="P353" s="781"/>
      <c r="Q353" s="782"/>
      <c r="R353" s="783">
        <f t="shared" si="248"/>
        <v>0</v>
      </c>
      <c r="S353" s="795"/>
      <c r="T353" s="781"/>
      <c r="U353" s="781"/>
      <c r="V353" s="782"/>
      <c r="W353" s="783">
        <f t="shared" si="249"/>
        <v>0</v>
      </c>
      <c r="X353" s="787"/>
      <c r="Y353" s="781"/>
      <c r="Z353" s="781"/>
      <c r="AA353" s="782"/>
      <c r="AB353" s="783">
        <f t="shared" si="250"/>
        <v>0</v>
      </c>
      <c r="AC353" s="787"/>
      <c r="AD353" s="781"/>
      <c r="AE353" s="781"/>
      <c r="AF353" s="782"/>
      <c r="AG353" s="783">
        <f t="shared" si="251"/>
        <v>0</v>
      </c>
      <c r="AH353" s="788"/>
      <c r="AI353" s="789"/>
      <c r="AJ353" s="790"/>
      <c r="AK353" s="791"/>
      <c r="AL353" s="783">
        <f t="shared" si="252"/>
        <v>0</v>
      </c>
      <c r="AM353" s="769"/>
      <c r="AN353" s="781"/>
      <c r="AO353" s="782"/>
      <c r="AP353" s="783">
        <f t="shared" si="253"/>
        <v>0</v>
      </c>
      <c r="AQ353" s="788"/>
      <c r="AR353" s="798">
        <f>IF($W356&gt;0,IF((INT(100*$W356/$AM356)-$K$4)&gt;0,IF(INT(100*$W356/$AM356)=100,100,INT(100*$W356/$AM356)-$K$4),0),0)</f>
        <v>0</v>
      </c>
      <c r="AS353" s="790"/>
      <c r="AT353" s="791"/>
      <c r="AU353" s="783">
        <f t="shared" si="254"/>
        <v>0</v>
      </c>
      <c r="AV353" s="769"/>
    </row>
    <row r="354" spans="1:48" ht="17.25" customHeight="1">
      <c r="A354" s="774"/>
      <c r="G354" s="757">
        <f>F353</f>
        <v>39</v>
      </c>
      <c r="I354" s="775"/>
      <c r="J354" s="837" t="s">
        <v>758</v>
      </c>
      <c r="K354" s="797" t="str">
        <f>IF(AR354&gt;0,AR354,"- ")</f>
        <v xml:space="preserve">- </v>
      </c>
      <c r="L354" s="778"/>
      <c r="M354" s="779"/>
      <c r="N354" s="795"/>
      <c r="O354" s="781"/>
      <c r="P354" s="781"/>
      <c r="Q354" s="782"/>
      <c r="R354" s="783">
        <f t="shared" si="248"/>
        <v>0</v>
      </c>
      <c r="S354" s="795"/>
      <c r="T354" s="781"/>
      <c r="U354" s="781"/>
      <c r="V354" s="782"/>
      <c r="W354" s="783">
        <f t="shared" si="249"/>
        <v>0</v>
      </c>
      <c r="X354" s="787"/>
      <c r="Y354" s="781"/>
      <c r="Z354" s="781"/>
      <c r="AA354" s="782"/>
      <c r="AB354" s="783">
        <f t="shared" si="250"/>
        <v>0</v>
      </c>
      <c r="AC354" s="787"/>
      <c r="AD354" s="781"/>
      <c r="AE354" s="781"/>
      <c r="AF354" s="782"/>
      <c r="AG354" s="783">
        <f t="shared" si="251"/>
        <v>0</v>
      </c>
      <c r="AH354" s="788"/>
      <c r="AI354" s="789"/>
      <c r="AJ354" s="790"/>
      <c r="AK354" s="791"/>
      <c r="AL354" s="783">
        <f t="shared" si="252"/>
        <v>0</v>
      </c>
      <c r="AM354" s="769"/>
      <c r="AN354" s="781"/>
      <c r="AO354" s="782"/>
      <c r="AP354" s="783">
        <f t="shared" si="253"/>
        <v>0</v>
      </c>
      <c r="AQ354" s="788"/>
      <c r="AR354" s="798">
        <f>IF($AB356&gt;0,IF((INT(100*$AB356/$AM356)-$K$4)&gt;0,IF(INT(100*$AB356/$AM356)=100,100,INT(100*$AB356/$AM356)-$K$4),0),0)</f>
        <v>0</v>
      </c>
      <c r="AS354" s="790"/>
      <c r="AT354" s="791"/>
      <c r="AU354" s="783">
        <f t="shared" si="254"/>
        <v>0</v>
      </c>
      <c r="AV354" s="769"/>
    </row>
    <row r="355" spans="1:48" ht="17.25" customHeight="1">
      <c r="A355" s="774"/>
      <c r="H355" s="757">
        <f>G354</f>
        <v>39</v>
      </c>
      <c r="I355" s="799"/>
      <c r="J355" s="843" t="s">
        <v>759</v>
      </c>
      <c r="K355" s="797" t="str">
        <f>IF(AR355&gt;0,AR355,"- ")</f>
        <v xml:space="preserve">- </v>
      </c>
      <c r="L355" s="800"/>
      <c r="M355" s="801"/>
      <c r="N355" s="806"/>
      <c r="O355" s="809"/>
      <c r="P355" s="810"/>
      <c r="Q355" s="811"/>
      <c r="R355" s="783">
        <f t="shared" si="248"/>
        <v>0</v>
      </c>
      <c r="S355" s="806"/>
      <c r="T355" s="809"/>
      <c r="U355" s="810"/>
      <c r="V355" s="811"/>
      <c r="W355" s="783">
        <f t="shared" si="249"/>
        <v>0</v>
      </c>
      <c r="X355" s="807"/>
      <c r="Y355" s="809"/>
      <c r="Z355" s="810"/>
      <c r="AA355" s="811"/>
      <c r="AB355" s="783">
        <f t="shared" si="250"/>
        <v>0</v>
      </c>
      <c r="AC355" s="808"/>
      <c r="AD355" s="809"/>
      <c r="AE355" s="810"/>
      <c r="AF355" s="811"/>
      <c r="AG355" s="783">
        <f t="shared" si="251"/>
        <v>0</v>
      </c>
      <c r="AH355" s="812"/>
      <c r="AI355" s="813"/>
      <c r="AJ355" s="814"/>
      <c r="AK355" s="815"/>
      <c r="AL355" s="783">
        <f t="shared" si="252"/>
        <v>0</v>
      </c>
      <c r="AM355" s="769"/>
      <c r="AN355" s="810"/>
      <c r="AO355" s="811"/>
      <c r="AP355" s="783">
        <f t="shared" si="253"/>
        <v>0</v>
      </c>
      <c r="AQ355" s="812"/>
      <c r="AR355" s="798">
        <f>IF($AG356&gt;0,IF((INT(100*$AG356/$AM356)-$K$4)&gt;0,IF(INT(100*$AG356/$AM356)=100,100,INT(100*$AG356/$AM356)-$K$4),0),0)</f>
        <v>0</v>
      </c>
      <c r="AS355" s="814"/>
      <c r="AT355" s="815"/>
      <c r="AU355" s="783">
        <f t="shared" si="254"/>
        <v>0</v>
      </c>
      <c r="AV355" s="769"/>
    </row>
    <row r="356" spans="1:48" ht="17.25" customHeight="1">
      <c r="A356" s="816"/>
      <c r="B356" s="817"/>
      <c r="C356" s="817"/>
      <c r="D356" s="817"/>
      <c r="E356" s="817"/>
      <c r="F356" s="817"/>
      <c r="G356" s="817"/>
      <c r="H356" s="817"/>
      <c r="I356" s="757">
        <f>H355</f>
        <v>39</v>
      </c>
      <c r="J356" s="838" t="s">
        <v>760</v>
      </c>
      <c r="K356" s="839" t="str">
        <f>IF(AR356&gt;0,AR356,"- ")</f>
        <v xml:space="preserve">- </v>
      </c>
      <c r="L356" s="820" t="s">
        <v>761</v>
      </c>
      <c r="M356" s="821">
        <f>SUM(M348:M355)</f>
        <v>0</v>
      </c>
      <c r="N356" s="822"/>
      <c r="O356" s="823"/>
      <c r="P356" s="823"/>
      <c r="Q356" s="824"/>
      <c r="R356" s="825">
        <f>SUM(R348:R355)</f>
        <v>0</v>
      </c>
      <c r="S356" s="826"/>
      <c r="T356" s="823"/>
      <c r="U356" s="823"/>
      <c r="V356" s="824"/>
      <c r="W356" s="825">
        <f>SUM(W348:W355)</f>
        <v>0</v>
      </c>
      <c r="X356" s="827"/>
      <c r="Y356" s="823"/>
      <c r="Z356" s="823"/>
      <c r="AA356" s="824"/>
      <c r="AB356" s="825">
        <f>SUM(AB348:AB355)</f>
        <v>0</v>
      </c>
      <c r="AC356" s="827"/>
      <c r="AD356" s="823"/>
      <c r="AE356" s="823"/>
      <c r="AF356" s="824"/>
      <c r="AG356" s="825">
        <f>SUM(AG348:AG355)</f>
        <v>0</v>
      </c>
      <c r="AH356" s="828"/>
      <c r="AI356" s="829"/>
      <c r="AJ356" s="829"/>
      <c r="AK356" s="829"/>
      <c r="AL356" s="825">
        <f>SUM(AL348:AL355)</f>
        <v>0</v>
      </c>
      <c r="AM356" s="830">
        <f>R356+W356+AB356+AG356+AL356</f>
        <v>0</v>
      </c>
      <c r="AN356" s="823"/>
      <c r="AO356" s="824"/>
      <c r="AP356" s="825">
        <f>SUM(AP348:AP355)</f>
        <v>0</v>
      </c>
      <c r="AQ356" s="828"/>
      <c r="AR356" s="833">
        <f>IF($AL356&gt;0,IF((INT(100*$AL356/$AM356)-$K$4)&gt;0,IF(INT(100*$AL356/$AM356)=100,100,INT(100*$AL356/$AM356)-$K$4),0),0)</f>
        <v>0</v>
      </c>
      <c r="AS356" s="829"/>
      <c r="AT356" s="829"/>
      <c r="AU356" s="825">
        <f>SUM(AU348:AU355)</f>
        <v>0</v>
      </c>
      <c r="AV356" s="830">
        <f>AA356+AF356+AK356+AP356+AU356</f>
        <v>0</v>
      </c>
    </row>
    <row r="357" spans="1:48" ht="17.25" customHeight="1">
      <c r="A357" s="757">
        <f>K357</f>
        <v>40</v>
      </c>
      <c r="B357" s="758"/>
      <c r="C357" s="758"/>
      <c r="D357" s="758"/>
      <c r="E357" s="758"/>
      <c r="F357" s="758"/>
      <c r="G357" s="758"/>
      <c r="H357" s="758"/>
      <c r="I357" s="759"/>
      <c r="J357" s="834" t="s">
        <v>753</v>
      </c>
      <c r="K357" s="761">
        <f>K348+1</f>
        <v>40</v>
      </c>
      <c r="L357" s="762"/>
      <c r="M357" s="763"/>
      <c r="N357" s="840"/>
      <c r="O357" s="765"/>
      <c r="P357" s="765"/>
      <c r="Q357" s="766"/>
      <c r="R357" s="783">
        <f>ROUNDDOWN(O357*P357-Q357*P357,3)</f>
        <v>0</v>
      </c>
      <c r="S357" s="840"/>
      <c r="T357" s="765"/>
      <c r="U357" s="765"/>
      <c r="V357" s="766"/>
      <c r="W357" s="783">
        <f>ROUNDDOWN(T357*U357-V357*U357,3)</f>
        <v>0</v>
      </c>
      <c r="X357" s="768"/>
      <c r="Y357" s="765"/>
      <c r="Z357" s="765"/>
      <c r="AA357" s="766"/>
      <c r="AB357" s="783">
        <f>ROUNDDOWN(Y357*Z357-AA357*Z357,3)</f>
        <v>0</v>
      </c>
      <c r="AC357" s="768"/>
      <c r="AD357" s="765"/>
      <c r="AE357" s="765"/>
      <c r="AF357" s="766"/>
      <c r="AG357" s="783">
        <f>ROUNDDOWN(AD357*AE357-AF357*AE357,3)</f>
        <v>0</v>
      </c>
      <c r="AH357" s="844"/>
      <c r="AI357" s="765"/>
      <c r="AJ357" s="765"/>
      <c r="AK357" s="841"/>
      <c r="AL357" s="783">
        <f>ROUNDDOWN(AI357*AJ357-AK357*AJ357,3)</f>
        <v>0</v>
      </c>
      <c r="AM357" s="842"/>
      <c r="AN357" s="765"/>
      <c r="AO357" s="766"/>
      <c r="AP357" s="783">
        <f>ROUNDDOWN(AM357*AN357-AO357*AN357,3)</f>
        <v>0</v>
      </c>
      <c r="AQ357" s="844"/>
      <c r="AR357" s="773"/>
      <c r="AS357" s="765"/>
      <c r="AT357" s="841"/>
      <c r="AU357" s="783">
        <f>ROUNDDOWN(AR357*AS357-AT357*AS357,3)</f>
        <v>0</v>
      </c>
      <c r="AV357" s="842"/>
    </row>
    <row r="358" spans="1:48" ht="17.25" customHeight="1">
      <c r="A358" s="774"/>
      <c r="B358" s="757">
        <f>A357</f>
        <v>40</v>
      </c>
      <c r="I358" s="775"/>
      <c r="J358" s="837" t="s">
        <v>754</v>
      </c>
      <c r="K358" s="777"/>
      <c r="L358" s="778"/>
      <c r="M358" s="779"/>
      <c r="N358" s="795"/>
      <c r="O358" s="781"/>
      <c r="P358" s="781"/>
      <c r="Q358" s="782"/>
      <c r="R358" s="783">
        <f t="shared" ref="R358:R364" si="255">ROUNDDOWN(O358*P358-Q358*P358,3)</f>
        <v>0</v>
      </c>
      <c r="S358" s="795"/>
      <c r="T358" s="781"/>
      <c r="U358" s="781"/>
      <c r="V358" s="782"/>
      <c r="W358" s="783">
        <f t="shared" ref="W358:W364" si="256">ROUNDDOWN(T358*U358-V358*U358,3)</f>
        <v>0</v>
      </c>
      <c r="X358" s="784"/>
      <c r="Y358" s="781"/>
      <c r="Z358" s="781"/>
      <c r="AA358" s="782"/>
      <c r="AB358" s="783">
        <f t="shared" ref="AB358:AB364" si="257">ROUNDDOWN(Y358*Z358-AA358*Z358,3)</f>
        <v>0</v>
      </c>
      <c r="AC358" s="787"/>
      <c r="AD358" s="781"/>
      <c r="AE358" s="781"/>
      <c r="AF358" s="782"/>
      <c r="AG358" s="783">
        <f t="shared" ref="AG358:AG364" si="258">ROUNDDOWN(AD358*AE358-AF358*AE358,3)</f>
        <v>0</v>
      </c>
      <c r="AH358" s="788"/>
      <c r="AI358" s="789"/>
      <c r="AJ358" s="790"/>
      <c r="AK358" s="791"/>
      <c r="AL358" s="783">
        <f t="shared" ref="AL358:AL364" si="259">ROUNDDOWN(AI358*AJ358-AK358*AJ358,3)</f>
        <v>0</v>
      </c>
      <c r="AM358" s="769"/>
      <c r="AN358" s="781"/>
      <c r="AO358" s="782"/>
      <c r="AP358" s="783">
        <f t="shared" ref="AP358:AP364" si="260">ROUNDDOWN(AM358*AN358-AO358*AN358,3)</f>
        <v>0</v>
      </c>
      <c r="AQ358" s="788"/>
      <c r="AR358" s="773"/>
      <c r="AS358" s="790"/>
      <c r="AT358" s="791"/>
      <c r="AU358" s="783">
        <f t="shared" ref="AU358:AU364" si="261">ROUNDDOWN(AR358*AS358-AT358*AS358,3)</f>
        <v>0</v>
      </c>
      <c r="AV358" s="769"/>
    </row>
    <row r="359" spans="1:48" ht="17.25" customHeight="1">
      <c r="A359" s="774"/>
      <c r="C359" s="757">
        <f>B358</f>
        <v>40</v>
      </c>
      <c r="I359" s="775"/>
      <c r="J359" s="837" t="s">
        <v>755</v>
      </c>
      <c r="K359" s="794">
        <f>INT(1000*AM365)/1000</f>
        <v>0</v>
      </c>
      <c r="L359" s="778"/>
      <c r="M359" s="779"/>
      <c r="N359" s="795"/>
      <c r="O359" s="781"/>
      <c r="P359" s="781"/>
      <c r="Q359" s="782"/>
      <c r="R359" s="783">
        <f t="shared" si="255"/>
        <v>0</v>
      </c>
      <c r="S359" s="795"/>
      <c r="T359" s="781"/>
      <c r="U359" s="781"/>
      <c r="V359" s="782"/>
      <c r="W359" s="783">
        <f t="shared" si="256"/>
        <v>0</v>
      </c>
      <c r="X359" s="787"/>
      <c r="Y359" s="781"/>
      <c r="Z359" s="781"/>
      <c r="AA359" s="782"/>
      <c r="AB359" s="783">
        <f t="shared" si="257"/>
        <v>0</v>
      </c>
      <c r="AC359" s="787"/>
      <c r="AD359" s="781"/>
      <c r="AE359" s="781"/>
      <c r="AF359" s="782"/>
      <c r="AG359" s="783">
        <f t="shared" si="258"/>
        <v>0</v>
      </c>
      <c r="AH359" s="788"/>
      <c r="AI359" s="789"/>
      <c r="AJ359" s="790"/>
      <c r="AK359" s="791"/>
      <c r="AL359" s="783">
        <f t="shared" si="259"/>
        <v>0</v>
      </c>
      <c r="AM359" s="769"/>
      <c r="AN359" s="781"/>
      <c r="AO359" s="782"/>
      <c r="AP359" s="783">
        <f t="shared" si="260"/>
        <v>0</v>
      </c>
      <c r="AQ359" s="788"/>
      <c r="AR359" s="773"/>
      <c r="AS359" s="790"/>
      <c r="AT359" s="791"/>
      <c r="AU359" s="783">
        <f t="shared" si="261"/>
        <v>0</v>
      </c>
      <c r="AV359" s="769"/>
    </row>
    <row r="360" spans="1:48" ht="17.25" customHeight="1">
      <c r="A360" s="774"/>
      <c r="D360" s="757">
        <f>C359</f>
        <v>40</v>
      </c>
      <c r="I360" s="775"/>
      <c r="J360" s="837" t="s">
        <v>123</v>
      </c>
      <c r="K360" s="796">
        <f>IF(M365&gt;0,INT(100*(AM365)/M365),0)</f>
        <v>0</v>
      </c>
      <c r="L360" s="778"/>
      <c r="M360" s="779"/>
      <c r="N360" s="795"/>
      <c r="O360" s="781"/>
      <c r="P360" s="781"/>
      <c r="Q360" s="782"/>
      <c r="R360" s="783">
        <f t="shared" si="255"/>
        <v>0</v>
      </c>
      <c r="S360" s="795"/>
      <c r="T360" s="781"/>
      <c r="U360" s="781"/>
      <c r="V360" s="782"/>
      <c r="W360" s="783">
        <f t="shared" si="256"/>
        <v>0</v>
      </c>
      <c r="X360" s="787"/>
      <c r="Y360" s="781"/>
      <c r="Z360" s="781"/>
      <c r="AA360" s="782"/>
      <c r="AB360" s="783">
        <f t="shared" si="257"/>
        <v>0</v>
      </c>
      <c r="AC360" s="787"/>
      <c r="AD360" s="781"/>
      <c r="AE360" s="781"/>
      <c r="AF360" s="782"/>
      <c r="AG360" s="783">
        <f t="shared" si="258"/>
        <v>0</v>
      </c>
      <c r="AH360" s="788"/>
      <c r="AI360" s="789"/>
      <c r="AJ360" s="790"/>
      <c r="AK360" s="791"/>
      <c r="AL360" s="783">
        <f t="shared" si="259"/>
        <v>0</v>
      </c>
      <c r="AM360" s="769"/>
      <c r="AN360" s="781"/>
      <c r="AO360" s="782"/>
      <c r="AP360" s="783">
        <f t="shared" si="260"/>
        <v>0</v>
      </c>
      <c r="AQ360" s="788"/>
      <c r="AR360" s="773"/>
      <c r="AS360" s="790"/>
      <c r="AT360" s="791"/>
      <c r="AU360" s="783">
        <f t="shared" si="261"/>
        <v>0</v>
      </c>
      <c r="AV360" s="769"/>
    </row>
    <row r="361" spans="1:48" ht="17.25" customHeight="1">
      <c r="A361" s="774"/>
      <c r="E361" s="757">
        <f>D360</f>
        <v>40</v>
      </c>
      <c r="I361" s="775"/>
      <c r="J361" s="837" t="s">
        <v>756</v>
      </c>
      <c r="K361" s="797" t="str">
        <f>IF(AR361&gt;0,AR361,"- ")</f>
        <v xml:space="preserve">- </v>
      </c>
      <c r="L361" s="778"/>
      <c r="M361" s="779"/>
      <c r="N361" s="795"/>
      <c r="O361" s="781"/>
      <c r="P361" s="781"/>
      <c r="Q361" s="782"/>
      <c r="R361" s="783">
        <f t="shared" si="255"/>
        <v>0</v>
      </c>
      <c r="S361" s="795"/>
      <c r="T361" s="781"/>
      <c r="U361" s="781"/>
      <c r="V361" s="782"/>
      <c r="W361" s="783">
        <f t="shared" si="256"/>
        <v>0</v>
      </c>
      <c r="X361" s="787"/>
      <c r="Y361" s="781"/>
      <c r="Z361" s="781"/>
      <c r="AA361" s="782"/>
      <c r="AB361" s="783">
        <f t="shared" si="257"/>
        <v>0</v>
      </c>
      <c r="AC361" s="787"/>
      <c r="AD361" s="781"/>
      <c r="AE361" s="781"/>
      <c r="AF361" s="782"/>
      <c r="AG361" s="783">
        <f t="shared" si="258"/>
        <v>0</v>
      </c>
      <c r="AH361" s="788"/>
      <c r="AI361" s="789"/>
      <c r="AJ361" s="790"/>
      <c r="AK361" s="791"/>
      <c r="AL361" s="783">
        <f t="shared" si="259"/>
        <v>0</v>
      </c>
      <c r="AM361" s="769"/>
      <c r="AN361" s="781"/>
      <c r="AO361" s="782"/>
      <c r="AP361" s="783">
        <f t="shared" si="260"/>
        <v>0</v>
      </c>
      <c r="AQ361" s="788"/>
      <c r="AR361" s="798">
        <f>IF($R365&gt;0,IF((INT(100*$R365/$AM365)-$K$4)&gt;0,IF(INT(100*$R365/$AM365)=100,100,INT(100*$R365/$AM365)-$K$4),0),0)</f>
        <v>0</v>
      </c>
      <c r="AS361" s="790"/>
      <c r="AT361" s="791"/>
      <c r="AU361" s="783">
        <f t="shared" si="261"/>
        <v>0</v>
      </c>
      <c r="AV361" s="769"/>
    </row>
    <row r="362" spans="1:48" ht="17.25" customHeight="1">
      <c r="A362" s="774"/>
      <c r="F362" s="757">
        <f>E361</f>
        <v>40</v>
      </c>
      <c r="I362" s="775"/>
      <c r="J362" s="837" t="s">
        <v>757</v>
      </c>
      <c r="K362" s="797" t="str">
        <f>IF(AR362&gt;0,AR362,"- ")</f>
        <v xml:space="preserve">- </v>
      </c>
      <c r="L362" s="778"/>
      <c r="M362" s="779"/>
      <c r="N362" s="795"/>
      <c r="O362" s="781"/>
      <c r="P362" s="781"/>
      <c r="Q362" s="782"/>
      <c r="R362" s="783">
        <f t="shared" si="255"/>
        <v>0</v>
      </c>
      <c r="S362" s="795"/>
      <c r="T362" s="781"/>
      <c r="U362" s="781"/>
      <c r="V362" s="782"/>
      <c r="W362" s="783">
        <f t="shared" si="256"/>
        <v>0</v>
      </c>
      <c r="X362" s="787"/>
      <c r="Y362" s="781"/>
      <c r="Z362" s="781"/>
      <c r="AA362" s="782"/>
      <c r="AB362" s="783">
        <f t="shared" si="257"/>
        <v>0</v>
      </c>
      <c r="AC362" s="787"/>
      <c r="AD362" s="781"/>
      <c r="AE362" s="781"/>
      <c r="AF362" s="782"/>
      <c r="AG362" s="783">
        <f t="shared" si="258"/>
        <v>0</v>
      </c>
      <c r="AH362" s="788"/>
      <c r="AI362" s="789"/>
      <c r="AJ362" s="790"/>
      <c r="AK362" s="791"/>
      <c r="AL362" s="783">
        <f t="shared" si="259"/>
        <v>0</v>
      </c>
      <c r="AM362" s="769"/>
      <c r="AN362" s="781"/>
      <c r="AO362" s="782"/>
      <c r="AP362" s="783">
        <f t="shared" si="260"/>
        <v>0</v>
      </c>
      <c r="AQ362" s="788"/>
      <c r="AR362" s="798">
        <f>IF($W365&gt;0,IF((INT(100*$W365/$AM365)-$K$4)&gt;0,IF(INT(100*$W365/$AM365)=100,100,INT(100*$W365/$AM365)-$K$4),0),0)</f>
        <v>0</v>
      </c>
      <c r="AS362" s="790"/>
      <c r="AT362" s="791"/>
      <c r="AU362" s="783">
        <f t="shared" si="261"/>
        <v>0</v>
      </c>
      <c r="AV362" s="769"/>
    </row>
    <row r="363" spans="1:48" ht="17.25" customHeight="1">
      <c r="A363" s="774"/>
      <c r="G363" s="757">
        <f>F362</f>
        <v>40</v>
      </c>
      <c r="I363" s="775"/>
      <c r="J363" s="837" t="s">
        <v>758</v>
      </c>
      <c r="K363" s="797" t="str">
        <f>IF(AR363&gt;0,AR363,"- ")</f>
        <v xml:space="preserve">- </v>
      </c>
      <c r="L363" s="778"/>
      <c r="M363" s="779"/>
      <c r="N363" s="795"/>
      <c r="O363" s="781"/>
      <c r="P363" s="781"/>
      <c r="Q363" s="782"/>
      <c r="R363" s="783">
        <f t="shared" si="255"/>
        <v>0</v>
      </c>
      <c r="S363" s="795"/>
      <c r="T363" s="781"/>
      <c r="U363" s="781"/>
      <c r="V363" s="782"/>
      <c r="W363" s="783">
        <f t="shared" si="256"/>
        <v>0</v>
      </c>
      <c r="X363" s="787"/>
      <c r="Y363" s="781"/>
      <c r="Z363" s="781"/>
      <c r="AA363" s="782"/>
      <c r="AB363" s="783">
        <f t="shared" si="257"/>
        <v>0</v>
      </c>
      <c r="AC363" s="787"/>
      <c r="AD363" s="781"/>
      <c r="AE363" s="781"/>
      <c r="AF363" s="782"/>
      <c r="AG363" s="783">
        <f t="shared" si="258"/>
        <v>0</v>
      </c>
      <c r="AH363" s="788"/>
      <c r="AI363" s="789"/>
      <c r="AJ363" s="790"/>
      <c r="AK363" s="791"/>
      <c r="AL363" s="783">
        <f t="shared" si="259"/>
        <v>0</v>
      </c>
      <c r="AM363" s="769"/>
      <c r="AN363" s="781"/>
      <c r="AO363" s="782"/>
      <c r="AP363" s="783">
        <f t="shared" si="260"/>
        <v>0</v>
      </c>
      <c r="AQ363" s="788"/>
      <c r="AR363" s="798">
        <f>IF($AB365&gt;0,IF((INT(100*$AB365/$AM365)-$K$4)&gt;0,IF(INT(100*$AB365/$AM365)=100,100,INT(100*$AB365/$AM365)-$K$4),0),0)</f>
        <v>0</v>
      </c>
      <c r="AS363" s="790"/>
      <c r="AT363" s="791"/>
      <c r="AU363" s="783">
        <f t="shared" si="261"/>
        <v>0</v>
      </c>
      <c r="AV363" s="769"/>
    </row>
    <row r="364" spans="1:48" ht="17.25" customHeight="1">
      <c r="A364" s="774"/>
      <c r="H364" s="757">
        <f>G363</f>
        <v>40</v>
      </c>
      <c r="I364" s="799"/>
      <c r="J364" s="843" t="s">
        <v>759</v>
      </c>
      <c r="K364" s="797" t="str">
        <f>IF(AR364&gt;0,AR364,"- ")</f>
        <v xml:space="preserve">- </v>
      </c>
      <c r="L364" s="800"/>
      <c r="M364" s="801"/>
      <c r="N364" s="806"/>
      <c r="O364" s="809"/>
      <c r="P364" s="810"/>
      <c r="Q364" s="811"/>
      <c r="R364" s="783">
        <f t="shared" si="255"/>
        <v>0</v>
      </c>
      <c r="S364" s="806"/>
      <c r="T364" s="809"/>
      <c r="U364" s="810"/>
      <c r="V364" s="811"/>
      <c r="W364" s="783">
        <f t="shared" si="256"/>
        <v>0</v>
      </c>
      <c r="X364" s="807"/>
      <c r="Y364" s="809"/>
      <c r="Z364" s="810"/>
      <c r="AA364" s="811"/>
      <c r="AB364" s="783">
        <f t="shared" si="257"/>
        <v>0</v>
      </c>
      <c r="AC364" s="808"/>
      <c r="AD364" s="809"/>
      <c r="AE364" s="810"/>
      <c r="AF364" s="811"/>
      <c r="AG364" s="783">
        <f t="shared" si="258"/>
        <v>0</v>
      </c>
      <c r="AH364" s="812"/>
      <c r="AI364" s="813"/>
      <c r="AJ364" s="814"/>
      <c r="AK364" s="815"/>
      <c r="AL364" s="783">
        <f t="shared" si="259"/>
        <v>0</v>
      </c>
      <c r="AM364" s="769"/>
      <c r="AN364" s="810"/>
      <c r="AO364" s="811"/>
      <c r="AP364" s="783">
        <f t="shared" si="260"/>
        <v>0</v>
      </c>
      <c r="AQ364" s="812"/>
      <c r="AR364" s="798">
        <f>IF($AG365&gt;0,IF((INT(100*$AG365/$AM365)-$K$4)&gt;0,IF(INT(100*$AG365/$AM365)=100,100,INT(100*$AG365/$AM365)-$K$4),0),0)</f>
        <v>0</v>
      </c>
      <c r="AS364" s="814"/>
      <c r="AT364" s="815"/>
      <c r="AU364" s="783">
        <f t="shared" si="261"/>
        <v>0</v>
      </c>
      <c r="AV364" s="769"/>
    </row>
    <row r="365" spans="1:48" ht="17.25" customHeight="1">
      <c r="A365" s="816"/>
      <c r="B365" s="817"/>
      <c r="C365" s="817"/>
      <c r="D365" s="817"/>
      <c r="E365" s="817"/>
      <c r="F365" s="817"/>
      <c r="G365" s="817"/>
      <c r="H365" s="817"/>
      <c r="I365" s="757">
        <f>H364</f>
        <v>40</v>
      </c>
      <c r="J365" s="838" t="s">
        <v>760</v>
      </c>
      <c r="K365" s="819" t="str">
        <f>IF(AR365&gt;0,AR365,"- ")</f>
        <v xml:space="preserve">- </v>
      </c>
      <c r="L365" s="820" t="s">
        <v>761</v>
      </c>
      <c r="M365" s="821">
        <f>SUM(M357:M364)</f>
        <v>0</v>
      </c>
      <c r="N365" s="822"/>
      <c r="O365" s="823"/>
      <c r="P365" s="823"/>
      <c r="Q365" s="824"/>
      <c r="R365" s="825">
        <f>SUM(R357:R364)</f>
        <v>0</v>
      </c>
      <c r="S365" s="826"/>
      <c r="T365" s="823"/>
      <c r="U365" s="823"/>
      <c r="V365" s="824"/>
      <c r="W365" s="825">
        <f>SUM(W357:W364)</f>
        <v>0</v>
      </c>
      <c r="X365" s="827"/>
      <c r="Y365" s="823"/>
      <c r="Z365" s="823"/>
      <c r="AA365" s="824"/>
      <c r="AB365" s="825">
        <f>SUM(AB357:AB364)</f>
        <v>0</v>
      </c>
      <c r="AC365" s="827"/>
      <c r="AD365" s="823"/>
      <c r="AE365" s="823"/>
      <c r="AF365" s="824"/>
      <c r="AG365" s="825">
        <f>SUM(AG357:AG364)</f>
        <v>0</v>
      </c>
      <c r="AH365" s="828"/>
      <c r="AI365" s="829"/>
      <c r="AJ365" s="829"/>
      <c r="AK365" s="829"/>
      <c r="AL365" s="825">
        <f>SUM(AL357:AL364)</f>
        <v>0</v>
      </c>
      <c r="AM365" s="830">
        <f>R365+W365+AB365+AG365+AL365</f>
        <v>0</v>
      </c>
      <c r="AN365" s="823"/>
      <c r="AO365" s="824"/>
      <c r="AP365" s="825">
        <f>SUM(AP357:AP364)</f>
        <v>0</v>
      </c>
      <c r="AQ365" s="828"/>
      <c r="AR365" s="833">
        <f>IF($AL365&gt;0,IF((INT(100*$AL365/$AM365)-$K$4)&gt;0,IF(INT(100*$AL365/$AM365)=100,100,INT(100*$AL365/$AM365)-$K$4),0),0)</f>
        <v>0</v>
      </c>
      <c r="AS365" s="829"/>
      <c r="AT365" s="829"/>
      <c r="AU365" s="825">
        <f>SUM(AU357:AU364)</f>
        <v>0</v>
      </c>
      <c r="AV365" s="830">
        <f>AA365+AF365+AK365+AP365+AU365</f>
        <v>0</v>
      </c>
    </row>
    <row r="366" spans="1:48" ht="17.25" customHeight="1">
      <c r="A366" s="757">
        <f>K366</f>
        <v>41</v>
      </c>
      <c r="B366" s="758"/>
      <c r="C366" s="758"/>
      <c r="D366" s="758"/>
      <c r="E366" s="758"/>
      <c r="F366" s="758"/>
      <c r="G366" s="758"/>
      <c r="H366" s="758"/>
      <c r="I366" s="759"/>
      <c r="J366" s="834" t="s">
        <v>753</v>
      </c>
      <c r="K366" s="835">
        <f>K357+1</f>
        <v>41</v>
      </c>
      <c r="L366" s="849"/>
      <c r="M366" s="850"/>
      <c r="N366" s="851"/>
      <c r="O366" s="785"/>
      <c r="P366" s="785"/>
      <c r="Q366" s="786"/>
      <c r="R366" s="767">
        <f>ROUNDDOWN(O366*P366-Q366*P366,3)</f>
        <v>0</v>
      </c>
      <c r="S366" s="851"/>
      <c r="T366" s="785"/>
      <c r="U366" s="785"/>
      <c r="V366" s="786"/>
      <c r="W366" s="767">
        <f>ROUNDDOWN(T366*U366-V366*U366,3)</f>
        <v>0</v>
      </c>
      <c r="X366" s="784"/>
      <c r="Y366" s="785"/>
      <c r="Z366" s="785"/>
      <c r="AA366" s="786"/>
      <c r="AB366" s="767">
        <f>ROUNDDOWN(Y366*Z366-AA366*Z366,3)</f>
        <v>0</v>
      </c>
      <c r="AC366" s="784"/>
      <c r="AD366" s="785"/>
      <c r="AE366" s="785"/>
      <c r="AF366" s="786"/>
      <c r="AG366" s="767">
        <f>ROUNDDOWN(AD366*AE366-AF366*AE366,3)</f>
        <v>0</v>
      </c>
      <c r="AH366" s="812"/>
      <c r="AI366" s="785"/>
      <c r="AJ366" s="785"/>
      <c r="AK366" s="811"/>
      <c r="AL366" s="767">
        <f>ROUNDDOWN(AI366*AJ366-AK366*AJ366,3)</f>
        <v>0</v>
      </c>
      <c r="AM366" s="769"/>
      <c r="AN366" s="765"/>
      <c r="AO366" s="766"/>
      <c r="AP366" s="783">
        <f>ROUNDDOWN(AM366*AN366-AO366*AN366,3)</f>
        <v>0</v>
      </c>
      <c r="AQ366" s="844"/>
      <c r="AR366" s="773"/>
      <c r="AS366" s="765"/>
      <c r="AT366" s="841"/>
      <c r="AU366" s="783">
        <f>ROUNDDOWN(AR366*AS366-AT366*AS366,3)</f>
        <v>0</v>
      </c>
      <c r="AV366" s="842"/>
    </row>
    <row r="367" spans="1:48" ht="17.25" customHeight="1">
      <c r="A367" s="774"/>
      <c r="B367" s="757">
        <f>A366</f>
        <v>41</v>
      </c>
      <c r="I367" s="775"/>
      <c r="J367" s="837" t="s">
        <v>754</v>
      </c>
      <c r="K367" s="777"/>
      <c r="L367" s="778"/>
      <c r="M367" s="779"/>
      <c r="N367" s="795"/>
      <c r="O367" s="781"/>
      <c r="P367" s="781"/>
      <c r="Q367" s="782"/>
      <c r="R367" s="783">
        <f t="shared" ref="R367:R373" si="262">ROUNDDOWN(O367*P367-Q367*P367,3)</f>
        <v>0</v>
      </c>
      <c r="S367" s="795"/>
      <c r="T367" s="781"/>
      <c r="U367" s="781"/>
      <c r="V367" s="782"/>
      <c r="W367" s="783">
        <f t="shared" ref="W367:W373" si="263">ROUNDDOWN(T367*U367-V367*U367,3)</f>
        <v>0</v>
      </c>
      <c r="X367" s="784"/>
      <c r="Y367" s="781"/>
      <c r="Z367" s="781"/>
      <c r="AA367" s="782"/>
      <c r="AB367" s="783">
        <f t="shared" ref="AB367:AB373" si="264">ROUNDDOWN(Y367*Z367-AA367*Z367,3)</f>
        <v>0</v>
      </c>
      <c r="AC367" s="787"/>
      <c r="AD367" s="781"/>
      <c r="AE367" s="781"/>
      <c r="AF367" s="782"/>
      <c r="AG367" s="783">
        <f t="shared" ref="AG367:AG373" si="265">ROUNDDOWN(AD367*AE367-AF367*AE367,3)</f>
        <v>0</v>
      </c>
      <c r="AH367" s="788"/>
      <c r="AI367" s="789"/>
      <c r="AJ367" s="790"/>
      <c r="AK367" s="791"/>
      <c r="AL367" s="783">
        <f t="shared" ref="AL367:AL373" si="266">ROUNDDOWN(AI367*AJ367-AK367*AJ367,3)</f>
        <v>0</v>
      </c>
      <c r="AM367" s="769"/>
      <c r="AN367" s="781"/>
      <c r="AO367" s="782"/>
      <c r="AP367" s="783">
        <f t="shared" ref="AP367:AP373" si="267">ROUNDDOWN(AM367*AN367-AO367*AN367,3)</f>
        <v>0</v>
      </c>
      <c r="AQ367" s="788"/>
      <c r="AR367" s="773"/>
      <c r="AS367" s="790"/>
      <c r="AT367" s="791"/>
      <c r="AU367" s="783">
        <f t="shared" ref="AU367:AU373" si="268">ROUNDDOWN(AR367*AS367-AT367*AS367,3)</f>
        <v>0</v>
      </c>
      <c r="AV367" s="769"/>
    </row>
    <row r="368" spans="1:48" ht="17.25" customHeight="1">
      <c r="A368" s="774"/>
      <c r="C368" s="757">
        <f>B367</f>
        <v>41</v>
      </c>
      <c r="I368" s="775"/>
      <c r="J368" s="837" t="s">
        <v>755</v>
      </c>
      <c r="K368" s="794">
        <f>INT(1000*AM374)/1000</f>
        <v>0</v>
      </c>
      <c r="L368" s="778"/>
      <c r="M368" s="779"/>
      <c r="N368" s="795"/>
      <c r="O368" s="781"/>
      <c r="P368" s="781"/>
      <c r="Q368" s="782"/>
      <c r="R368" s="783">
        <f t="shared" si="262"/>
        <v>0</v>
      </c>
      <c r="S368" s="795"/>
      <c r="T368" s="781"/>
      <c r="U368" s="781"/>
      <c r="V368" s="782"/>
      <c r="W368" s="783">
        <f t="shared" si="263"/>
        <v>0</v>
      </c>
      <c r="X368" s="787"/>
      <c r="Y368" s="781"/>
      <c r="Z368" s="781"/>
      <c r="AA368" s="782"/>
      <c r="AB368" s="783">
        <f t="shared" si="264"/>
        <v>0</v>
      </c>
      <c r="AC368" s="787"/>
      <c r="AD368" s="781"/>
      <c r="AE368" s="781"/>
      <c r="AF368" s="782"/>
      <c r="AG368" s="783">
        <f t="shared" si="265"/>
        <v>0</v>
      </c>
      <c r="AH368" s="788"/>
      <c r="AI368" s="789"/>
      <c r="AJ368" s="790"/>
      <c r="AK368" s="791"/>
      <c r="AL368" s="783">
        <f t="shared" si="266"/>
        <v>0</v>
      </c>
      <c r="AM368" s="769"/>
      <c r="AN368" s="781"/>
      <c r="AO368" s="782"/>
      <c r="AP368" s="783">
        <f t="shared" si="267"/>
        <v>0</v>
      </c>
      <c r="AQ368" s="788"/>
      <c r="AR368" s="773"/>
      <c r="AS368" s="790"/>
      <c r="AT368" s="791"/>
      <c r="AU368" s="783">
        <f t="shared" si="268"/>
        <v>0</v>
      </c>
      <c r="AV368" s="769"/>
    </row>
    <row r="369" spans="1:48" ht="17.25" customHeight="1">
      <c r="A369" s="774"/>
      <c r="D369" s="757">
        <f>C368</f>
        <v>41</v>
      </c>
      <c r="I369" s="775"/>
      <c r="J369" s="837" t="s">
        <v>123</v>
      </c>
      <c r="K369" s="796">
        <f>IF(M374&gt;0,INT(100*(AM374)/M374),0)</f>
        <v>0</v>
      </c>
      <c r="L369" s="778"/>
      <c r="M369" s="779"/>
      <c r="N369" s="795"/>
      <c r="O369" s="781"/>
      <c r="P369" s="781"/>
      <c r="Q369" s="782"/>
      <c r="R369" s="783">
        <f t="shared" si="262"/>
        <v>0</v>
      </c>
      <c r="S369" s="795"/>
      <c r="T369" s="781"/>
      <c r="U369" s="781"/>
      <c r="V369" s="782"/>
      <c r="W369" s="783">
        <f t="shared" si="263"/>
        <v>0</v>
      </c>
      <c r="X369" s="787"/>
      <c r="Y369" s="781"/>
      <c r="Z369" s="781"/>
      <c r="AA369" s="782"/>
      <c r="AB369" s="783">
        <f t="shared" si="264"/>
        <v>0</v>
      </c>
      <c r="AC369" s="787"/>
      <c r="AD369" s="781"/>
      <c r="AE369" s="781"/>
      <c r="AF369" s="782"/>
      <c r="AG369" s="783">
        <f t="shared" si="265"/>
        <v>0</v>
      </c>
      <c r="AH369" s="788"/>
      <c r="AI369" s="789"/>
      <c r="AJ369" s="790"/>
      <c r="AK369" s="791"/>
      <c r="AL369" s="783">
        <f t="shared" si="266"/>
        <v>0</v>
      </c>
      <c r="AM369" s="769"/>
      <c r="AN369" s="781"/>
      <c r="AO369" s="782"/>
      <c r="AP369" s="783">
        <f t="shared" si="267"/>
        <v>0</v>
      </c>
      <c r="AQ369" s="788"/>
      <c r="AR369" s="773"/>
      <c r="AS369" s="790"/>
      <c r="AT369" s="791"/>
      <c r="AU369" s="783">
        <f t="shared" si="268"/>
        <v>0</v>
      </c>
      <c r="AV369" s="769"/>
    </row>
    <row r="370" spans="1:48" ht="17.25" customHeight="1">
      <c r="A370" s="774"/>
      <c r="E370" s="757">
        <f>D369</f>
        <v>41</v>
      </c>
      <c r="I370" s="775"/>
      <c r="J370" s="837" t="s">
        <v>756</v>
      </c>
      <c r="K370" s="797" t="str">
        <f>IF(AR370&gt;0,AR370,"- ")</f>
        <v xml:space="preserve">- </v>
      </c>
      <c r="L370" s="778"/>
      <c r="M370" s="779"/>
      <c r="N370" s="795"/>
      <c r="O370" s="781"/>
      <c r="P370" s="781"/>
      <c r="Q370" s="782"/>
      <c r="R370" s="783">
        <f t="shared" si="262"/>
        <v>0</v>
      </c>
      <c r="S370" s="795"/>
      <c r="T370" s="781"/>
      <c r="U370" s="781"/>
      <c r="V370" s="782"/>
      <c r="W370" s="783">
        <f t="shared" si="263"/>
        <v>0</v>
      </c>
      <c r="X370" s="787"/>
      <c r="Y370" s="781"/>
      <c r="Z370" s="781"/>
      <c r="AA370" s="782"/>
      <c r="AB370" s="783">
        <f t="shared" si="264"/>
        <v>0</v>
      </c>
      <c r="AC370" s="787"/>
      <c r="AD370" s="781"/>
      <c r="AE370" s="781"/>
      <c r="AF370" s="782"/>
      <c r="AG370" s="783">
        <f t="shared" si="265"/>
        <v>0</v>
      </c>
      <c r="AH370" s="788"/>
      <c r="AI370" s="789"/>
      <c r="AJ370" s="790"/>
      <c r="AK370" s="791"/>
      <c r="AL370" s="783">
        <f t="shared" si="266"/>
        <v>0</v>
      </c>
      <c r="AM370" s="769"/>
      <c r="AN370" s="781"/>
      <c r="AO370" s="782"/>
      <c r="AP370" s="783">
        <f t="shared" si="267"/>
        <v>0</v>
      </c>
      <c r="AQ370" s="788"/>
      <c r="AR370" s="798">
        <f>IF($R374&gt;0,IF((INT(100*$R374/$AM374)-$K$4)&gt;0,IF(INT(100*$R374/$AM374)=100,100,INT(100*$R374/$AM374)-$K$4),0),0)</f>
        <v>0</v>
      </c>
      <c r="AS370" s="790"/>
      <c r="AT370" s="791"/>
      <c r="AU370" s="783">
        <f t="shared" si="268"/>
        <v>0</v>
      </c>
      <c r="AV370" s="769"/>
    </row>
    <row r="371" spans="1:48" ht="17.25" customHeight="1">
      <c r="A371" s="774"/>
      <c r="F371" s="757">
        <f>E370</f>
        <v>41</v>
      </c>
      <c r="I371" s="775"/>
      <c r="J371" s="837" t="s">
        <v>757</v>
      </c>
      <c r="K371" s="797" t="str">
        <f>IF(AR371&gt;0,AR371,"- ")</f>
        <v xml:space="preserve">- </v>
      </c>
      <c r="L371" s="778"/>
      <c r="M371" s="779"/>
      <c r="N371" s="795"/>
      <c r="O371" s="781"/>
      <c r="P371" s="781"/>
      <c r="Q371" s="782"/>
      <c r="R371" s="783">
        <f t="shared" si="262"/>
        <v>0</v>
      </c>
      <c r="S371" s="795"/>
      <c r="T371" s="781"/>
      <c r="U371" s="781"/>
      <c r="V371" s="782"/>
      <c r="W371" s="783">
        <f t="shared" si="263"/>
        <v>0</v>
      </c>
      <c r="X371" s="787"/>
      <c r="Y371" s="781"/>
      <c r="Z371" s="781"/>
      <c r="AA371" s="782"/>
      <c r="AB371" s="783">
        <f t="shared" si="264"/>
        <v>0</v>
      </c>
      <c r="AC371" s="787"/>
      <c r="AD371" s="781"/>
      <c r="AE371" s="781"/>
      <c r="AF371" s="782"/>
      <c r="AG371" s="783">
        <f t="shared" si="265"/>
        <v>0</v>
      </c>
      <c r="AH371" s="788"/>
      <c r="AI371" s="789"/>
      <c r="AJ371" s="790"/>
      <c r="AK371" s="791"/>
      <c r="AL371" s="783">
        <f t="shared" si="266"/>
        <v>0</v>
      </c>
      <c r="AM371" s="769"/>
      <c r="AN371" s="781"/>
      <c r="AO371" s="782"/>
      <c r="AP371" s="783">
        <f t="shared" si="267"/>
        <v>0</v>
      </c>
      <c r="AQ371" s="788"/>
      <c r="AR371" s="798">
        <f>IF($W374&gt;0,IF((INT(100*$W374/$AM374)-$K$4)&gt;0,IF(INT(100*$W374/$AM374)=100,100,INT(100*$W374/$AM374)-$K$4),0),0)</f>
        <v>0</v>
      </c>
      <c r="AS371" s="790"/>
      <c r="AT371" s="791"/>
      <c r="AU371" s="783">
        <f t="shared" si="268"/>
        <v>0</v>
      </c>
      <c r="AV371" s="769"/>
    </row>
    <row r="372" spans="1:48" ht="17.25" customHeight="1">
      <c r="A372" s="774"/>
      <c r="G372" s="757">
        <f>F371</f>
        <v>41</v>
      </c>
      <c r="I372" s="775"/>
      <c r="J372" s="837" t="s">
        <v>758</v>
      </c>
      <c r="K372" s="797" t="str">
        <f>IF(AR372&gt;0,AR372,"- ")</f>
        <v xml:space="preserve">- </v>
      </c>
      <c r="L372" s="778"/>
      <c r="M372" s="779"/>
      <c r="N372" s="795"/>
      <c r="O372" s="781"/>
      <c r="P372" s="781"/>
      <c r="Q372" s="782"/>
      <c r="R372" s="783">
        <f t="shared" si="262"/>
        <v>0</v>
      </c>
      <c r="S372" s="795"/>
      <c r="T372" s="781"/>
      <c r="U372" s="781"/>
      <c r="V372" s="782"/>
      <c r="W372" s="783">
        <f t="shared" si="263"/>
        <v>0</v>
      </c>
      <c r="X372" s="787"/>
      <c r="Y372" s="781"/>
      <c r="Z372" s="781"/>
      <c r="AA372" s="782"/>
      <c r="AB372" s="783">
        <f t="shared" si="264"/>
        <v>0</v>
      </c>
      <c r="AC372" s="787"/>
      <c r="AD372" s="781"/>
      <c r="AE372" s="781"/>
      <c r="AF372" s="782"/>
      <c r="AG372" s="783">
        <f t="shared" si="265"/>
        <v>0</v>
      </c>
      <c r="AH372" s="788"/>
      <c r="AI372" s="789"/>
      <c r="AJ372" s="790"/>
      <c r="AK372" s="791"/>
      <c r="AL372" s="783">
        <f t="shared" si="266"/>
        <v>0</v>
      </c>
      <c r="AM372" s="769"/>
      <c r="AN372" s="781"/>
      <c r="AO372" s="782"/>
      <c r="AP372" s="783">
        <f t="shared" si="267"/>
        <v>0</v>
      </c>
      <c r="AQ372" s="788"/>
      <c r="AR372" s="798">
        <f>IF($AB374&gt;0,IF((INT(100*$AB374/$AM374)-$K$4)&gt;0,IF(INT(100*$AB374/$AM374)=100,100,INT(100*$AB374/$AM374)-$K$4),0),0)</f>
        <v>0</v>
      </c>
      <c r="AS372" s="790"/>
      <c r="AT372" s="791"/>
      <c r="AU372" s="783">
        <f t="shared" si="268"/>
        <v>0</v>
      </c>
      <c r="AV372" s="769"/>
    </row>
    <row r="373" spans="1:48" ht="17.25" customHeight="1">
      <c r="A373" s="774"/>
      <c r="H373" s="757">
        <f>G372</f>
        <v>41</v>
      </c>
      <c r="I373" s="799"/>
      <c r="J373" s="843" t="s">
        <v>759</v>
      </c>
      <c r="K373" s="797" t="str">
        <f>IF(AR373&gt;0,AR373,"- ")</f>
        <v xml:space="preserve">- </v>
      </c>
      <c r="L373" s="800"/>
      <c r="M373" s="801"/>
      <c r="N373" s="806"/>
      <c r="O373" s="809"/>
      <c r="P373" s="810"/>
      <c r="Q373" s="811"/>
      <c r="R373" s="783">
        <f t="shared" si="262"/>
        <v>0</v>
      </c>
      <c r="S373" s="806"/>
      <c r="T373" s="809"/>
      <c r="U373" s="810"/>
      <c r="V373" s="811"/>
      <c r="W373" s="783">
        <f t="shared" si="263"/>
        <v>0</v>
      </c>
      <c r="X373" s="807"/>
      <c r="Y373" s="809"/>
      <c r="Z373" s="810"/>
      <c r="AA373" s="811"/>
      <c r="AB373" s="783">
        <f t="shared" si="264"/>
        <v>0</v>
      </c>
      <c r="AC373" s="808"/>
      <c r="AD373" s="809"/>
      <c r="AE373" s="810"/>
      <c r="AF373" s="811"/>
      <c r="AG373" s="783">
        <f t="shared" si="265"/>
        <v>0</v>
      </c>
      <c r="AH373" s="812"/>
      <c r="AI373" s="813"/>
      <c r="AJ373" s="814"/>
      <c r="AK373" s="815"/>
      <c r="AL373" s="783">
        <f t="shared" si="266"/>
        <v>0</v>
      </c>
      <c r="AM373" s="769"/>
      <c r="AN373" s="810"/>
      <c r="AO373" s="811"/>
      <c r="AP373" s="783">
        <f t="shared" si="267"/>
        <v>0</v>
      </c>
      <c r="AQ373" s="812"/>
      <c r="AR373" s="798">
        <f>IF($AG374&gt;0,IF((INT(100*$AG374/$AM374)-$K$4)&gt;0,IF(INT(100*$AG374/$AM374)=100,100,INT(100*$AG374/$AM374)-$K$4),0),0)</f>
        <v>0</v>
      </c>
      <c r="AS373" s="814"/>
      <c r="AT373" s="815"/>
      <c r="AU373" s="783">
        <f t="shared" si="268"/>
        <v>0</v>
      </c>
      <c r="AV373" s="769"/>
    </row>
    <row r="374" spans="1:48" ht="17.25" customHeight="1">
      <c r="A374" s="816"/>
      <c r="B374" s="817"/>
      <c r="C374" s="817"/>
      <c r="D374" s="817"/>
      <c r="E374" s="817"/>
      <c r="F374" s="817"/>
      <c r="G374" s="817"/>
      <c r="H374" s="817"/>
      <c r="I374" s="757">
        <f>H373</f>
        <v>41</v>
      </c>
      <c r="J374" s="838" t="s">
        <v>760</v>
      </c>
      <c r="K374" s="839" t="str">
        <f>IF(AR374&gt;0,AR374,"- ")</f>
        <v xml:space="preserve">- </v>
      </c>
      <c r="L374" s="820" t="s">
        <v>761</v>
      </c>
      <c r="M374" s="821">
        <f>SUM(M366:M373)</f>
        <v>0</v>
      </c>
      <c r="N374" s="822"/>
      <c r="O374" s="823"/>
      <c r="P374" s="823"/>
      <c r="Q374" s="824"/>
      <c r="R374" s="825">
        <f>SUM(R366:R373)</f>
        <v>0</v>
      </c>
      <c r="S374" s="826"/>
      <c r="T374" s="823"/>
      <c r="U374" s="823"/>
      <c r="V374" s="824"/>
      <c r="W374" s="825">
        <f>SUM(W366:W373)</f>
        <v>0</v>
      </c>
      <c r="X374" s="827"/>
      <c r="Y374" s="823"/>
      <c r="Z374" s="823"/>
      <c r="AA374" s="824"/>
      <c r="AB374" s="825">
        <f>SUM(AB366:AB373)</f>
        <v>0</v>
      </c>
      <c r="AC374" s="827"/>
      <c r="AD374" s="823"/>
      <c r="AE374" s="823"/>
      <c r="AF374" s="824"/>
      <c r="AG374" s="825">
        <f>SUM(AG366:AG373)</f>
        <v>0</v>
      </c>
      <c r="AH374" s="828"/>
      <c r="AI374" s="829"/>
      <c r="AJ374" s="829"/>
      <c r="AK374" s="829"/>
      <c r="AL374" s="825">
        <f>SUM(AL366:AL373)</f>
        <v>0</v>
      </c>
      <c r="AM374" s="830">
        <f>R374+W374+AB374+AG374+AL374</f>
        <v>0</v>
      </c>
      <c r="AN374" s="823"/>
      <c r="AO374" s="824"/>
      <c r="AP374" s="825">
        <f>SUM(AP366:AP373)</f>
        <v>0</v>
      </c>
      <c r="AQ374" s="828"/>
      <c r="AR374" s="833">
        <f>IF($AL374&gt;0,IF((INT(100*$AL374/$AM374)-$K$4)&gt;0,IF(INT(100*$AL374/$AM374)=100,100,INT(100*$AL374/$AM374)-$K$4),0),0)</f>
        <v>0</v>
      </c>
      <c r="AS374" s="829"/>
      <c r="AT374" s="829"/>
      <c r="AU374" s="825">
        <f>SUM(AU366:AU373)</f>
        <v>0</v>
      </c>
      <c r="AV374" s="830">
        <f>AA374+AF374+AK374+AP374+AU374</f>
        <v>0</v>
      </c>
    </row>
    <row r="375" spans="1:48" ht="17.25" customHeight="1">
      <c r="A375" s="757">
        <f>K375</f>
        <v>42</v>
      </c>
      <c r="B375" s="758"/>
      <c r="C375" s="758"/>
      <c r="D375" s="758"/>
      <c r="E375" s="758"/>
      <c r="F375" s="758"/>
      <c r="G375" s="758"/>
      <c r="H375" s="758"/>
      <c r="I375" s="759"/>
      <c r="J375" s="834" t="s">
        <v>753</v>
      </c>
      <c r="K375" s="761">
        <f>K366+1</f>
        <v>42</v>
      </c>
      <c r="L375" s="762"/>
      <c r="M375" s="763"/>
      <c r="N375" s="840"/>
      <c r="O375" s="765"/>
      <c r="P375" s="765"/>
      <c r="Q375" s="766"/>
      <c r="R375" s="783">
        <f>ROUNDDOWN(O375*P375-Q375*P375,3)</f>
        <v>0</v>
      </c>
      <c r="S375" s="840"/>
      <c r="T375" s="765"/>
      <c r="U375" s="765"/>
      <c r="V375" s="766"/>
      <c r="W375" s="783">
        <f>ROUNDDOWN(T375*U375-V375*U375,3)</f>
        <v>0</v>
      </c>
      <c r="X375" s="768"/>
      <c r="Y375" s="765"/>
      <c r="Z375" s="765"/>
      <c r="AA375" s="766"/>
      <c r="AB375" s="783">
        <f>ROUNDDOWN(Y375*Z375-AA375*Z375,3)</f>
        <v>0</v>
      </c>
      <c r="AC375" s="768"/>
      <c r="AD375" s="765"/>
      <c r="AE375" s="765"/>
      <c r="AF375" s="766"/>
      <c r="AG375" s="783">
        <f>ROUNDDOWN(AD375*AE375-AF375*AE375,3)</f>
        <v>0</v>
      </c>
      <c r="AH375" s="844"/>
      <c r="AI375" s="765"/>
      <c r="AJ375" s="765"/>
      <c r="AK375" s="841"/>
      <c r="AL375" s="783">
        <f>ROUNDDOWN(AI375*AJ375-AK375*AJ375,3)</f>
        <v>0</v>
      </c>
      <c r="AM375" s="842"/>
      <c r="AN375" s="765"/>
      <c r="AO375" s="766"/>
      <c r="AP375" s="783">
        <f>ROUNDDOWN(AM375*AN375-AO375*AN375,3)</f>
        <v>0</v>
      </c>
      <c r="AQ375" s="844"/>
      <c r="AR375" s="773"/>
      <c r="AS375" s="765"/>
      <c r="AT375" s="841"/>
      <c r="AU375" s="783">
        <f>ROUNDDOWN(AR375*AS375-AT375*AS375,3)</f>
        <v>0</v>
      </c>
      <c r="AV375" s="842"/>
    </row>
    <row r="376" spans="1:48" ht="17.25" customHeight="1">
      <c r="A376" s="774"/>
      <c r="B376" s="757">
        <f>A375</f>
        <v>42</v>
      </c>
      <c r="I376" s="775"/>
      <c r="J376" s="837" t="s">
        <v>754</v>
      </c>
      <c r="K376" s="777"/>
      <c r="L376" s="778"/>
      <c r="M376" s="779"/>
      <c r="N376" s="795"/>
      <c r="O376" s="781"/>
      <c r="P376" s="781"/>
      <c r="Q376" s="782"/>
      <c r="R376" s="783">
        <f t="shared" ref="R376:R382" si="269">ROUNDDOWN(O376*P376-Q376*P376,3)</f>
        <v>0</v>
      </c>
      <c r="S376" s="795"/>
      <c r="T376" s="781"/>
      <c r="U376" s="781"/>
      <c r="V376" s="782"/>
      <c r="W376" s="783">
        <f t="shared" ref="W376:W382" si="270">ROUNDDOWN(T376*U376-V376*U376,3)</f>
        <v>0</v>
      </c>
      <c r="X376" s="784"/>
      <c r="Y376" s="781"/>
      <c r="Z376" s="781"/>
      <c r="AA376" s="782"/>
      <c r="AB376" s="783">
        <f t="shared" ref="AB376:AB382" si="271">ROUNDDOWN(Y376*Z376-AA376*Z376,3)</f>
        <v>0</v>
      </c>
      <c r="AC376" s="787"/>
      <c r="AD376" s="781"/>
      <c r="AE376" s="781"/>
      <c r="AF376" s="782"/>
      <c r="AG376" s="783">
        <f t="shared" ref="AG376:AG382" si="272">ROUNDDOWN(AD376*AE376-AF376*AE376,3)</f>
        <v>0</v>
      </c>
      <c r="AH376" s="788"/>
      <c r="AI376" s="789"/>
      <c r="AJ376" s="790"/>
      <c r="AK376" s="791"/>
      <c r="AL376" s="783">
        <f t="shared" ref="AL376:AL382" si="273">ROUNDDOWN(AI376*AJ376-AK376*AJ376,3)</f>
        <v>0</v>
      </c>
      <c r="AM376" s="769"/>
      <c r="AN376" s="781"/>
      <c r="AO376" s="782"/>
      <c r="AP376" s="783">
        <f t="shared" ref="AP376:AP382" si="274">ROUNDDOWN(AM376*AN376-AO376*AN376,3)</f>
        <v>0</v>
      </c>
      <c r="AQ376" s="788"/>
      <c r="AR376" s="773"/>
      <c r="AS376" s="790"/>
      <c r="AT376" s="791"/>
      <c r="AU376" s="783">
        <f t="shared" ref="AU376:AU382" si="275">ROUNDDOWN(AR376*AS376-AT376*AS376,3)</f>
        <v>0</v>
      </c>
      <c r="AV376" s="769"/>
    </row>
    <row r="377" spans="1:48" ht="17.25" customHeight="1">
      <c r="A377" s="774"/>
      <c r="C377" s="757">
        <f>B376</f>
        <v>42</v>
      </c>
      <c r="I377" s="775"/>
      <c r="J377" s="837" t="s">
        <v>755</v>
      </c>
      <c r="K377" s="794">
        <f>INT(1000*AM383)/1000</f>
        <v>0</v>
      </c>
      <c r="L377" s="778"/>
      <c r="M377" s="779"/>
      <c r="N377" s="795"/>
      <c r="O377" s="781"/>
      <c r="P377" s="781"/>
      <c r="Q377" s="782"/>
      <c r="R377" s="783">
        <f t="shared" si="269"/>
        <v>0</v>
      </c>
      <c r="S377" s="795"/>
      <c r="T377" s="781"/>
      <c r="U377" s="781"/>
      <c r="V377" s="782"/>
      <c r="W377" s="783">
        <f t="shared" si="270"/>
        <v>0</v>
      </c>
      <c r="X377" s="787"/>
      <c r="Y377" s="781"/>
      <c r="Z377" s="781"/>
      <c r="AA377" s="782"/>
      <c r="AB377" s="783">
        <f t="shared" si="271"/>
        <v>0</v>
      </c>
      <c r="AC377" s="787"/>
      <c r="AD377" s="781"/>
      <c r="AE377" s="781"/>
      <c r="AF377" s="782"/>
      <c r="AG377" s="783">
        <f t="shared" si="272"/>
        <v>0</v>
      </c>
      <c r="AH377" s="788"/>
      <c r="AI377" s="789"/>
      <c r="AJ377" s="790"/>
      <c r="AK377" s="791"/>
      <c r="AL377" s="783">
        <f t="shared" si="273"/>
        <v>0</v>
      </c>
      <c r="AM377" s="769"/>
      <c r="AN377" s="781"/>
      <c r="AO377" s="782"/>
      <c r="AP377" s="783">
        <f t="shared" si="274"/>
        <v>0</v>
      </c>
      <c r="AQ377" s="788"/>
      <c r="AR377" s="773"/>
      <c r="AS377" s="790"/>
      <c r="AT377" s="791"/>
      <c r="AU377" s="783">
        <f t="shared" si="275"/>
        <v>0</v>
      </c>
      <c r="AV377" s="769"/>
    </row>
    <row r="378" spans="1:48" ht="17.25" customHeight="1">
      <c r="A378" s="774"/>
      <c r="D378" s="757">
        <f>C377</f>
        <v>42</v>
      </c>
      <c r="I378" s="775"/>
      <c r="J378" s="837" t="s">
        <v>123</v>
      </c>
      <c r="K378" s="796">
        <f>IF(M383&gt;0,INT(100*(AM383)/M383),0)</f>
        <v>0</v>
      </c>
      <c r="L378" s="778"/>
      <c r="M378" s="779"/>
      <c r="N378" s="795"/>
      <c r="O378" s="781"/>
      <c r="P378" s="781"/>
      <c r="Q378" s="782"/>
      <c r="R378" s="783">
        <f t="shared" si="269"/>
        <v>0</v>
      </c>
      <c r="S378" s="795"/>
      <c r="T378" s="781"/>
      <c r="U378" s="781"/>
      <c r="V378" s="782"/>
      <c r="W378" s="783">
        <f t="shared" si="270"/>
        <v>0</v>
      </c>
      <c r="X378" s="787"/>
      <c r="Y378" s="781"/>
      <c r="Z378" s="781"/>
      <c r="AA378" s="782"/>
      <c r="AB378" s="783">
        <f t="shared" si="271"/>
        <v>0</v>
      </c>
      <c r="AC378" s="787"/>
      <c r="AD378" s="781"/>
      <c r="AE378" s="781"/>
      <c r="AF378" s="782"/>
      <c r="AG378" s="783">
        <f t="shared" si="272"/>
        <v>0</v>
      </c>
      <c r="AH378" s="788"/>
      <c r="AI378" s="789"/>
      <c r="AJ378" s="790"/>
      <c r="AK378" s="791"/>
      <c r="AL378" s="783">
        <f t="shared" si="273"/>
        <v>0</v>
      </c>
      <c r="AM378" s="769"/>
      <c r="AN378" s="781"/>
      <c r="AO378" s="782"/>
      <c r="AP378" s="783">
        <f t="shared" si="274"/>
        <v>0</v>
      </c>
      <c r="AQ378" s="788"/>
      <c r="AR378" s="773"/>
      <c r="AS378" s="790"/>
      <c r="AT378" s="791"/>
      <c r="AU378" s="783">
        <f t="shared" si="275"/>
        <v>0</v>
      </c>
      <c r="AV378" s="769"/>
    </row>
    <row r="379" spans="1:48" ht="17.25" customHeight="1">
      <c r="A379" s="774"/>
      <c r="E379" s="757">
        <f>D378</f>
        <v>42</v>
      </c>
      <c r="I379" s="775"/>
      <c r="J379" s="837" t="s">
        <v>756</v>
      </c>
      <c r="K379" s="797" t="str">
        <f>IF(AR379&gt;0,AR379,"- ")</f>
        <v xml:space="preserve">- </v>
      </c>
      <c r="L379" s="778"/>
      <c r="M379" s="779"/>
      <c r="N379" s="795"/>
      <c r="O379" s="781"/>
      <c r="P379" s="781"/>
      <c r="Q379" s="782"/>
      <c r="R379" s="783">
        <f t="shared" si="269"/>
        <v>0</v>
      </c>
      <c r="S379" s="795"/>
      <c r="T379" s="781"/>
      <c r="U379" s="781"/>
      <c r="V379" s="782"/>
      <c r="W379" s="783">
        <f t="shared" si="270"/>
        <v>0</v>
      </c>
      <c r="X379" s="787"/>
      <c r="Y379" s="781"/>
      <c r="Z379" s="781"/>
      <c r="AA379" s="782"/>
      <c r="AB379" s="783">
        <f t="shared" si="271"/>
        <v>0</v>
      </c>
      <c r="AC379" s="787"/>
      <c r="AD379" s="781"/>
      <c r="AE379" s="781"/>
      <c r="AF379" s="782"/>
      <c r="AG379" s="783">
        <f t="shared" si="272"/>
        <v>0</v>
      </c>
      <c r="AH379" s="788"/>
      <c r="AI379" s="789"/>
      <c r="AJ379" s="790"/>
      <c r="AK379" s="791"/>
      <c r="AL379" s="783">
        <f t="shared" si="273"/>
        <v>0</v>
      </c>
      <c r="AM379" s="769"/>
      <c r="AN379" s="781"/>
      <c r="AO379" s="782"/>
      <c r="AP379" s="783">
        <f t="shared" si="274"/>
        <v>0</v>
      </c>
      <c r="AQ379" s="788"/>
      <c r="AR379" s="798">
        <f>IF($R383&gt;0,IF((INT(100*$R383/$AM383)-$K$4)&gt;0,IF(INT(100*$R383/$AM383)=100,100,INT(100*$R383/$AM383)-$K$4),0),0)</f>
        <v>0</v>
      </c>
      <c r="AS379" s="790"/>
      <c r="AT379" s="791"/>
      <c r="AU379" s="783">
        <f t="shared" si="275"/>
        <v>0</v>
      </c>
      <c r="AV379" s="769"/>
    </row>
    <row r="380" spans="1:48" ht="17.25" customHeight="1">
      <c r="A380" s="774"/>
      <c r="F380" s="757">
        <f>E379</f>
        <v>42</v>
      </c>
      <c r="I380" s="775"/>
      <c r="J380" s="837" t="s">
        <v>757</v>
      </c>
      <c r="K380" s="797" t="str">
        <f>IF(AR380&gt;0,AR380,"- ")</f>
        <v xml:space="preserve">- </v>
      </c>
      <c r="L380" s="778"/>
      <c r="M380" s="779"/>
      <c r="N380" s="795"/>
      <c r="O380" s="781"/>
      <c r="P380" s="781"/>
      <c r="Q380" s="782"/>
      <c r="R380" s="783">
        <f t="shared" si="269"/>
        <v>0</v>
      </c>
      <c r="S380" s="795"/>
      <c r="T380" s="781"/>
      <c r="U380" s="781"/>
      <c r="V380" s="782"/>
      <c r="W380" s="783">
        <f t="shared" si="270"/>
        <v>0</v>
      </c>
      <c r="X380" s="787"/>
      <c r="Y380" s="781"/>
      <c r="Z380" s="781"/>
      <c r="AA380" s="782"/>
      <c r="AB380" s="783">
        <f t="shared" si="271"/>
        <v>0</v>
      </c>
      <c r="AC380" s="787"/>
      <c r="AD380" s="781"/>
      <c r="AE380" s="781"/>
      <c r="AF380" s="782"/>
      <c r="AG380" s="783">
        <f t="shared" si="272"/>
        <v>0</v>
      </c>
      <c r="AH380" s="788"/>
      <c r="AI380" s="789"/>
      <c r="AJ380" s="790"/>
      <c r="AK380" s="791"/>
      <c r="AL380" s="783">
        <f t="shared" si="273"/>
        <v>0</v>
      </c>
      <c r="AM380" s="769"/>
      <c r="AN380" s="781"/>
      <c r="AO380" s="782"/>
      <c r="AP380" s="783">
        <f t="shared" si="274"/>
        <v>0</v>
      </c>
      <c r="AQ380" s="788"/>
      <c r="AR380" s="798">
        <f>IF($W383&gt;0,IF((INT(100*$W383/$AM383)-$K$4)&gt;0,IF(INT(100*$W383/$AM383)=100,100,INT(100*$W383/$AM383)-$K$4),0),0)</f>
        <v>0</v>
      </c>
      <c r="AS380" s="790"/>
      <c r="AT380" s="791"/>
      <c r="AU380" s="783">
        <f t="shared" si="275"/>
        <v>0</v>
      </c>
      <c r="AV380" s="769"/>
    </row>
    <row r="381" spans="1:48" ht="17.25" customHeight="1">
      <c r="A381" s="774"/>
      <c r="G381" s="757">
        <f>F380</f>
        <v>42</v>
      </c>
      <c r="I381" s="775"/>
      <c r="J381" s="837" t="s">
        <v>758</v>
      </c>
      <c r="K381" s="797" t="str">
        <f>IF(AR381&gt;0,AR381,"- ")</f>
        <v xml:space="preserve">- </v>
      </c>
      <c r="L381" s="778"/>
      <c r="M381" s="779"/>
      <c r="N381" s="795"/>
      <c r="O381" s="781"/>
      <c r="P381" s="781"/>
      <c r="Q381" s="782"/>
      <c r="R381" s="783">
        <f t="shared" si="269"/>
        <v>0</v>
      </c>
      <c r="S381" s="795"/>
      <c r="T381" s="781"/>
      <c r="U381" s="781"/>
      <c r="V381" s="782"/>
      <c r="W381" s="783">
        <f t="shared" si="270"/>
        <v>0</v>
      </c>
      <c r="X381" s="787"/>
      <c r="Y381" s="781"/>
      <c r="Z381" s="781"/>
      <c r="AA381" s="782"/>
      <c r="AB381" s="783">
        <f t="shared" si="271"/>
        <v>0</v>
      </c>
      <c r="AC381" s="787"/>
      <c r="AD381" s="781"/>
      <c r="AE381" s="781"/>
      <c r="AF381" s="782"/>
      <c r="AG381" s="783">
        <f t="shared" si="272"/>
        <v>0</v>
      </c>
      <c r="AH381" s="788"/>
      <c r="AI381" s="789"/>
      <c r="AJ381" s="790"/>
      <c r="AK381" s="791"/>
      <c r="AL381" s="783">
        <f t="shared" si="273"/>
        <v>0</v>
      </c>
      <c r="AM381" s="769"/>
      <c r="AN381" s="781"/>
      <c r="AO381" s="782"/>
      <c r="AP381" s="783">
        <f t="shared" si="274"/>
        <v>0</v>
      </c>
      <c r="AQ381" s="788"/>
      <c r="AR381" s="798">
        <f>IF($AB383&gt;0,IF((INT(100*$AB383/$AM383)-$K$4)&gt;0,IF(INT(100*$AB383/$AM383)=100,100,INT(100*$AB383/$AM383)-$K$4),0),0)</f>
        <v>0</v>
      </c>
      <c r="AS381" s="790"/>
      <c r="AT381" s="791"/>
      <c r="AU381" s="783">
        <f t="shared" si="275"/>
        <v>0</v>
      </c>
      <c r="AV381" s="769"/>
    </row>
    <row r="382" spans="1:48" ht="17.25" customHeight="1">
      <c r="A382" s="774"/>
      <c r="H382" s="757">
        <f>G381</f>
        <v>42</v>
      </c>
      <c r="I382" s="799"/>
      <c r="J382" s="843" t="s">
        <v>759</v>
      </c>
      <c r="K382" s="797" t="str">
        <f>IF(AR382&gt;0,AR382,"- ")</f>
        <v xml:space="preserve">- </v>
      </c>
      <c r="L382" s="800"/>
      <c r="M382" s="801"/>
      <c r="N382" s="806"/>
      <c r="O382" s="809"/>
      <c r="P382" s="810"/>
      <c r="Q382" s="811"/>
      <c r="R382" s="783">
        <f t="shared" si="269"/>
        <v>0</v>
      </c>
      <c r="S382" s="806"/>
      <c r="T382" s="809"/>
      <c r="U382" s="810"/>
      <c r="V382" s="811"/>
      <c r="W382" s="783">
        <f t="shared" si="270"/>
        <v>0</v>
      </c>
      <c r="X382" s="807"/>
      <c r="Y382" s="809"/>
      <c r="Z382" s="810"/>
      <c r="AA382" s="811"/>
      <c r="AB382" s="783">
        <f t="shared" si="271"/>
        <v>0</v>
      </c>
      <c r="AC382" s="808"/>
      <c r="AD382" s="809"/>
      <c r="AE382" s="810"/>
      <c r="AF382" s="811"/>
      <c r="AG382" s="783">
        <f t="shared" si="272"/>
        <v>0</v>
      </c>
      <c r="AH382" s="812"/>
      <c r="AI382" s="813"/>
      <c r="AJ382" s="814"/>
      <c r="AK382" s="815"/>
      <c r="AL382" s="783">
        <f t="shared" si="273"/>
        <v>0</v>
      </c>
      <c r="AM382" s="769"/>
      <c r="AN382" s="810"/>
      <c r="AO382" s="811"/>
      <c r="AP382" s="783">
        <f t="shared" si="274"/>
        <v>0</v>
      </c>
      <c r="AQ382" s="812"/>
      <c r="AR382" s="798">
        <f>IF($AG383&gt;0,IF((INT(100*$AG383/$AM383)-$K$4)&gt;0,IF(INT(100*$AG383/$AM383)=100,100,INT(100*$AG383/$AM383)-$K$4),0),0)</f>
        <v>0</v>
      </c>
      <c r="AS382" s="814"/>
      <c r="AT382" s="815"/>
      <c r="AU382" s="783">
        <f t="shared" si="275"/>
        <v>0</v>
      </c>
      <c r="AV382" s="769"/>
    </row>
    <row r="383" spans="1:48" ht="17.25" customHeight="1">
      <c r="A383" s="816"/>
      <c r="B383" s="817"/>
      <c r="C383" s="817"/>
      <c r="D383" s="817"/>
      <c r="E383" s="817"/>
      <c r="F383" s="817"/>
      <c r="G383" s="817"/>
      <c r="H383" s="817"/>
      <c r="I383" s="757">
        <f>H382</f>
        <v>42</v>
      </c>
      <c r="J383" s="838" t="s">
        <v>760</v>
      </c>
      <c r="K383" s="839" t="str">
        <f>IF(AR383&gt;0,AR383,"- ")</f>
        <v xml:space="preserve">- </v>
      </c>
      <c r="L383" s="820" t="s">
        <v>761</v>
      </c>
      <c r="M383" s="821">
        <f>SUM(M375:M382)</f>
        <v>0</v>
      </c>
      <c r="N383" s="822"/>
      <c r="O383" s="823"/>
      <c r="P383" s="823"/>
      <c r="Q383" s="824"/>
      <c r="R383" s="825">
        <f>SUM(R375:R382)</f>
        <v>0</v>
      </c>
      <c r="S383" s="826"/>
      <c r="T383" s="823"/>
      <c r="U383" s="823"/>
      <c r="V383" s="824"/>
      <c r="W383" s="825">
        <f>SUM(W375:W382)</f>
        <v>0</v>
      </c>
      <c r="X383" s="827"/>
      <c r="Y383" s="823"/>
      <c r="Z383" s="823"/>
      <c r="AA383" s="824"/>
      <c r="AB383" s="825">
        <f>SUM(AB375:AB382)</f>
        <v>0</v>
      </c>
      <c r="AC383" s="827"/>
      <c r="AD383" s="823"/>
      <c r="AE383" s="823"/>
      <c r="AF383" s="824"/>
      <c r="AG383" s="825">
        <f>SUM(AG375:AG382)</f>
        <v>0</v>
      </c>
      <c r="AH383" s="828"/>
      <c r="AI383" s="829"/>
      <c r="AJ383" s="829"/>
      <c r="AK383" s="829"/>
      <c r="AL383" s="825">
        <f>SUM(AL375:AL382)</f>
        <v>0</v>
      </c>
      <c r="AM383" s="830">
        <f>R383+W383+AB383+AG383+AL383</f>
        <v>0</v>
      </c>
      <c r="AN383" s="823"/>
      <c r="AO383" s="824"/>
      <c r="AP383" s="825">
        <f>SUM(AP375:AP382)</f>
        <v>0</v>
      </c>
      <c r="AQ383" s="828"/>
      <c r="AR383" s="833">
        <f>IF($AL383&gt;0,IF((INT(100*$AL383/$AM383)-$K$4)&gt;0,IF(INT(100*$AL383/$AM383)=100,100,INT(100*$AL383/$AM383)-$K$4),0),0)</f>
        <v>0</v>
      </c>
      <c r="AS383" s="829"/>
      <c r="AT383" s="829"/>
      <c r="AU383" s="825">
        <f>SUM(AU375:AU382)</f>
        <v>0</v>
      </c>
      <c r="AV383" s="830">
        <f>AA383+AF383+AK383+AP383+AU383</f>
        <v>0</v>
      </c>
    </row>
    <row r="384" spans="1:48" ht="17.25" customHeight="1">
      <c r="A384" s="757">
        <f>K384</f>
        <v>43</v>
      </c>
      <c r="B384" s="758"/>
      <c r="C384" s="758"/>
      <c r="D384" s="758"/>
      <c r="E384" s="758"/>
      <c r="F384" s="758"/>
      <c r="G384" s="758"/>
      <c r="H384" s="758"/>
      <c r="I384" s="759"/>
      <c r="J384" s="834" t="s">
        <v>753</v>
      </c>
      <c r="K384" s="835">
        <f>K375+1</f>
        <v>43</v>
      </c>
      <c r="L384" s="762"/>
      <c r="M384" s="763"/>
      <c r="N384" s="840"/>
      <c r="O384" s="765"/>
      <c r="P384" s="765"/>
      <c r="Q384" s="766"/>
      <c r="R384" s="783">
        <f>ROUNDDOWN(O384*P384-Q384*P384,3)</f>
        <v>0</v>
      </c>
      <c r="S384" s="840"/>
      <c r="T384" s="765"/>
      <c r="U384" s="765"/>
      <c r="V384" s="766"/>
      <c r="W384" s="783">
        <f>ROUNDDOWN(T384*U384-V384*U384,3)</f>
        <v>0</v>
      </c>
      <c r="X384" s="768"/>
      <c r="Y384" s="765"/>
      <c r="Z384" s="765"/>
      <c r="AA384" s="766"/>
      <c r="AB384" s="783">
        <f>ROUNDDOWN(Y384*Z384-AA384*Z384,3)</f>
        <v>0</v>
      </c>
      <c r="AC384" s="768"/>
      <c r="AD384" s="765"/>
      <c r="AE384" s="765"/>
      <c r="AF384" s="766"/>
      <c r="AG384" s="783">
        <f>ROUNDDOWN(AD384*AE384-AF384*AE384,3)</f>
        <v>0</v>
      </c>
      <c r="AH384" s="844"/>
      <c r="AI384" s="765"/>
      <c r="AJ384" s="765"/>
      <c r="AK384" s="841"/>
      <c r="AL384" s="783">
        <f>ROUNDDOWN(AI384*AJ384-AK384*AJ384,3)</f>
        <v>0</v>
      </c>
      <c r="AM384" s="842"/>
      <c r="AN384" s="765"/>
      <c r="AO384" s="766"/>
      <c r="AP384" s="783">
        <f>ROUNDDOWN(AM384*AN384-AO384*AN384,3)</f>
        <v>0</v>
      </c>
      <c r="AQ384" s="844"/>
      <c r="AR384" s="773"/>
      <c r="AS384" s="765"/>
      <c r="AT384" s="841"/>
      <c r="AU384" s="783">
        <f>ROUNDDOWN(AR384*AS384-AT384*AS384,3)</f>
        <v>0</v>
      </c>
      <c r="AV384" s="842"/>
    </row>
    <row r="385" spans="1:48" ht="17.25" customHeight="1">
      <c r="A385" s="774"/>
      <c r="B385" s="757">
        <f>A384</f>
        <v>43</v>
      </c>
      <c r="I385" s="775"/>
      <c r="J385" s="837" t="s">
        <v>754</v>
      </c>
      <c r="K385" s="777"/>
      <c r="L385" s="778"/>
      <c r="M385" s="779"/>
      <c r="N385" s="795"/>
      <c r="O385" s="781"/>
      <c r="P385" s="781"/>
      <c r="Q385" s="782"/>
      <c r="R385" s="783">
        <f t="shared" ref="R385:R391" si="276">ROUNDDOWN(O385*P385-Q385*P385,3)</f>
        <v>0</v>
      </c>
      <c r="S385" s="795"/>
      <c r="T385" s="781"/>
      <c r="U385" s="781"/>
      <c r="V385" s="782"/>
      <c r="W385" s="783">
        <f t="shared" ref="W385:W391" si="277">ROUNDDOWN(T385*U385-V385*U385,3)</f>
        <v>0</v>
      </c>
      <c r="X385" s="784"/>
      <c r="Y385" s="781"/>
      <c r="Z385" s="781"/>
      <c r="AA385" s="782"/>
      <c r="AB385" s="783">
        <f t="shared" ref="AB385:AB391" si="278">ROUNDDOWN(Y385*Z385-AA385*Z385,3)</f>
        <v>0</v>
      </c>
      <c r="AC385" s="787"/>
      <c r="AD385" s="781"/>
      <c r="AE385" s="781"/>
      <c r="AF385" s="782"/>
      <c r="AG385" s="783">
        <f t="shared" ref="AG385:AG391" si="279">ROUNDDOWN(AD385*AE385-AF385*AE385,3)</f>
        <v>0</v>
      </c>
      <c r="AH385" s="788"/>
      <c r="AI385" s="789"/>
      <c r="AJ385" s="790"/>
      <c r="AK385" s="791"/>
      <c r="AL385" s="783">
        <f t="shared" ref="AL385:AL391" si="280">ROUNDDOWN(AI385*AJ385-AK385*AJ385,3)</f>
        <v>0</v>
      </c>
      <c r="AM385" s="769"/>
      <c r="AN385" s="781"/>
      <c r="AO385" s="782"/>
      <c r="AP385" s="783">
        <f t="shared" ref="AP385:AP391" si="281">ROUNDDOWN(AM385*AN385-AO385*AN385,3)</f>
        <v>0</v>
      </c>
      <c r="AQ385" s="788"/>
      <c r="AR385" s="773"/>
      <c r="AS385" s="790"/>
      <c r="AT385" s="791"/>
      <c r="AU385" s="783">
        <f t="shared" ref="AU385:AU391" si="282">ROUNDDOWN(AR385*AS385-AT385*AS385,3)</f>
        <v>0</v>
      </c>
      <c r="AV385" s="769"/>
    </row>
    <row r="386" spans="1:48" ht="17.25" customHeight="1">
      <c r="A386" s="774"/>
      <c r="C386" s="757">
        <f>B385</f>
        <v>43</v>
      </c>
      <c r="I386" s="775"/>
      <c r="J386" s="837" t="s">
        <v>755</v>
      </c>
      <c r="K386" s="794">
        <f>INT(1000*AM392)/1000</f>
        <v>0</v>
      </c>
      <c r="L386" s="778"/>
      <c r="M386" s="779"/>
      <c r="N386" s="795"/>
      <c r="O386" s="781"/>
      <c r="P386" s="781"/>
      <c r="Q386" s="782"/>
      <c r="R386" s="783">
        <f t="shared" si="276"/>
        <v>0</v>
      </c>
      <c r="S386" s="795"/>
      <c r="T386" s="781"/>
      <c r="U386" s="781"/>
      <c r="V386" s="782"/>
      <c r="W386" s="783">
        <f t="shared" si="277"/>
        <v>0</v>
      </c>
      <c r="X386" s="787"/>
      <c r="Y386" s="781"/>
      <c r="Z386" s="781"/>
      <c r="AA386" s="782"/>
      <c r="AB386" s="783">
        <f t="shared" si="278"/>
        <v>0</v>
      </c>
      <c r="AC386" s="787"/>
      <c r="AD386" s="781"/>
      <c r="AE386" s="781"/>
      <c r="AF386" s="782"/>
      <c r="AG386" s="783">
        <f t="shared" si="279"/>
        <v>0</v>
      </c>
      <c r="AH386" s="788"/>
      <c r="AI386" s="789"/>
      <c r="AJ386" s="790"/>
      <c r="AK386" s="791"/>
      <c r="AL386" s="783">
        <f t="shared" si="280"/>
        <v>0</v>
      </c>
      <c r="AM386" s="769"/>
      <c r="AN386" s="781"/>
      <c r="AO386" s="782"/>
      <c r="AP386" s="783">
        <f t="shared" si="281"/>
        <v>0</v>
      </c>
      <c r="AQ386" s="788"/>
      <c r="AR386" s="773"/>
      <c r="AS386" s="790"/>
      <c r="AT386" s="791"/>
      <c r="AU386" s="783">
        <f t="shared" si="282"/>
        <v>0</v>
      </c>
      <c r="AV386" s="769"/>
    </row>
    <row r="387" spans="1:48" ht="17.25" customHeight="1">
      <c r="A387" s="774"/>
      <c r="D387" s="757">
        <f>C386</f>
        <v>43</v>
      </c>
      <c r="I387" s="775"/>
      <c r="J387" s="837" t="s">
        <v>123</v>
      </c>
      <c r="K387" s="796">
        <f>IF(M392&gt;0,INT(100*(AM392)/M392),0)</f>
        <v>0</v>
      </c>
      <c r="L387" s="778"/>
      <c r="M387" s="779"/>
      <c r="N387" s="795"/>
      <c r="O387" s="781"/>
      <c r="P387" s="781"/>
      <c r="Q387" s="782"/>
      <c r="R387" s="783">
        <f t="shared" si="276"/>
        <v>0</v>
      </c>
      <c r="S387" s="795"/>
      <c r="T387" s="781"/>
      <c r="U387" s="781"/>
      <c r="V387" s="782"/>
      <c r="W387" s="783">
        <f t="shared" si="277"/>
        <v>0</v>
      </c>
      <c r="X387" s="787"/>
      <c r="Y387" s="781"/>
      <c r="Z387" s="781"/>
      <c r="AA387" s="782"/>
      <c r="AB387" s="783">
        <f t="shared" si="278"/>
        <v>0</v>
      </c>
      <c r="AC387" s="787"/>
      <c r="AD387" s="781"/>
      <c r="AE387" s="781"/>
      <c r="AF387" s="782"/>
      <c r="AG387" s="783">
        <f t="shared" si="279"/>
        <v>0</v>
      </c>
      <c r="AH387" s="788"/>
      <c r="AI387" s="789"/>
      <c r="AJ387" s="790"/>
      <c r="AK387" s="791"/>
      <c r="AL387" s="783">
        <f t="shared" si="280"/>
        <v>0</v>
      </c>
      <c r="AM387" s="769"/>
      <c r="AN387" s="781"/>
      <c r="AO387" s="782"/>
      <c r="AP387" s="783">
        <f t="shared" si="281"/>
        <v>0</v>
      </c>
      <c r="AQ387" s="788"/>
      <c r="AR387" s="773"/>
      <c r="AS387" s="790"/>
      <c r="AT387" s="791"/>
      <c r="AU387" s="783">
        <f t="shared" si="282"/>
        <v>0</v>
      </c>
      <c r="AV387" s="769"/>
    </row>
    <row r="388" spans="1:48" ht="17.25" customHeight="1">
      <c r="A388" s="774"/>
      <c r="E388" s="757">
        <f>D387</f>
        <v>43</v>
      </c>
      <c r="I388" s="775"/>
      <c r="J388" s="837" t="s">
        <v>756</v>
      </c>
      <c r="K388" s="797" t="str">
        <f>IF(AR388&gt;0,AR388,"- ")</f>
        <v xml:space="preserve">- </v>
      </c>
      <c r="L388" s="778"/>
      <c r="M388" s="779"/>
      <c r="N388" s="795"/>
      <c r="O388" s="781"/>
      <c r="P388" s="781"/>
      <c r="Q388" s="782"/>
      <c r="R388" s="783">
        <f t="shared" si="276"/>
        <v>0</v>
      </c>
      <c r="S388" s="795"/>
      <c r="T388" s="781"/>
      <c r="U388" s="781"/>
      <c r="V388" s="782"/>
      <c r="W388" s="783">
        <f t="shared" si="277"/>
        <v>0</v>
      </c>
      <c r="X388" s="787"/>
      <c r="Y388" s="781"/>
      <c r="Z388" s="781"/>
      <c r="AA388" s="782"/>
      <c r="AB388" s="783">
        <f t="shared" si="278"/>
        <v>0</v>
      </c>
      <c r="AC388" s="787"/>
      <c r="AD388" s="781"/>
      <c r="AE388" s="781"/>
      <c r="AF388" s="782"/>
      <c r="AG388" s="783">
        <f t="shared" si="279"/>
        <v>0</v>
      </c>
      <c r="AH388" s="788"/>
      <c r="AI388" s="789"/>
      <c r="AJ388" s="790"/>
      <c r="AK388" s="791"/>
      <c r="AL388" s="783">
        <f t="shared" si="280"/>
        <v>0</v>
      </c>
      <c r="AM388" s="769"/>
      <c r="AN388" s="781"/>
      <c r="AO388" s="782"/>
      <c r="AP388" s="783">
        <f t="shared" si="281"/>
        <v>0</v>
      </c>
      <c r="AQ388" s="788"/>
      <c r="AR388" s="798">
        <f>IF($R392&gt;0,IF((INT(100*$R392/$AM392)-$K$4)&gt;0,IF(INT(100*$R392/$AM392)=100,100,INT(100*$R392/$AM392)-$K$4),0),0)</f>
        <v>0</v>
      </c>
      <c r="AS388" s="790"/>
      <c r="AT388" s="791"/>
      <c r="AU388" s="783">
        <f t="shared" si="282"/>
        <v>0</v>
      </c>
      <c r="AV388" s="769"/>
    </row>
    <row r="389" spans="1:48" ht="17.25" customHeight="1">
      <c r="A389" s="774"/>
      <c r="F389" s="757">
        <f>E388</f>
        <v>43</v>
      </c>
      <c r="I389" s="775"/>
      <c r="J389" s="837" t="s">
        <v>757</v>
      </c>
      <c r="K389" s="797" t="str">
        <f>IF(AR389&gt;0,AR389,"- ")</f>
        <v xml:space="preserve">- </v>
      </c>
      <c r="L389" s="778"/>
      <c r="M389" s="779"/>
      <c r="N389" s="795"/>
      <c r="O389" s="781"/>
      <c r="P389" s="781"/>
      <c r="Q389" s="782"/>
      <c r="R389" s="783">
        <f t="shared" si="276"/>
        <v>0</v>
      </c>
      <c r="S389" s="795"/>
      <c r="T389" s="781"/>
      <c r="U389" s="781"/>
      <c r="V389" s="782"/>
      <c r="W389" s="783">
        <f t="shared" si="277"/>
        <v>0</v>
      </c>
      <c r="X389" s="787"/>
      <c r="Y389" s="781"/>
      <c r="Z389" s="781"/>
      <c r="AA389" s="782"/>
      <c r="AB389" s="783">
        <f t="shared" si="278"/>
        <v>0</v>
      </c>
      <c r="AC389" s="787"/>
      <c r="AD389" s="781"/>
      <c r="AE389" s="781"/>
      <c r="AF389" s="782"/>
      <c r="AG389" s="783">
        <f t="shared" si="279"/>
        <v>0</v>
      </c>
      <c r="AH389" s="788"/>
      <c r="AI389" s="789"/>
      <c r="AJ389" s="790"/>
      <c r="AK389" s="791"/>
      <c r="AL389" s="783">
        <f t="shared" si="280"/>
        <v>0</v>
      </c>
      <c r="AM389" s="769"/>
      <c r="AN389" s="781"/>
      <c r="AO389" s="782"/>
      <c r="AP389" s="783">
        <f t="shared" si="281"/>
        <v>0</v>
      </c>
      <c r="AQ389" s="788"/>
      <c r="AR389" s="798">
        <f>IF($W392&gt;0,IF((INT(100*$W392/$AM392)-$K$4)&gt;0,IF(INT(100*$W392/$AM392)=100,100,INT(100*$W392/$AM392)-$K$4),0),0)</f>
        <v>0</v>
      </c>
      <c r="AS389" s="790"/>
      <c r="AT389" s="791"/>
      <c r="AU389" s="783">
        <f t="shared" si="282"/>
        <v>0</v>
      </c>
      <c r="AV389" s="769"/>
    </row>
    <row r="390" spans="1:48" ht="17.25" customHeight="1">
      <c r="A390" s="774"/>
      <c r="G390" s="757">
        <f>F389</f>
        <v>43</v>
      </c>
      <c r="I390" s="775"/>
      <c r="J390" s="837" t="s">
        <v>758</v>
      </c>
      <c r="K390" s="797" t="str">
        <f>IF(AR390&gt;0,AR390,"- ")</f>
        <v xml:space="preserve">- </v>
      </c>
      <c r="L390" s="778"/>
      <c r="M390" s="779"/>
      <c r="N390" s="795"/>
      <c r="O390" s="781"/>
      <c r="P390" s="781"/>
      <c r="Q390" s="782"/>
      <c r="R390" s="783">
        <f t="shared" si="276"/>
        <v>0</v>
      </c>
      <c r="S390" s="795"/>
      <c r="T390" s="781"/>
      <c r="U390" s="781"/>
      <c r="V390" s="782"/>
      <c r="W390" s="783">
        <f t="shared" si="277"/>
        <v>0</v>
      </c>
      <c r="X390" s="787"/>
      <c r="Y390" s="781"/>
      <c r="Z390" s="781"/>
      <c r="AA390" s="782"/>
      <c r="AB390" s="783">
        <f t="shared" si="278"/>
        <v>0</v>
      </c>
      <c r="AC390" s="787"/>
      <c r="AD390" s="781"/>
      <c r="AE390" s="781"/>
      <c r="AF390" s="782"/>
      <c r="AG390" s="783">
        <f t="shared" si="279"/>
        <v>0</v>
      </c>
      <c r="AH390" s="788"/>
      <c r="AI390" s="789"/>
      <c r="AJ390" s="790"/>
      <c r="AK390" s="791"/>
      <c r="AL390" s="783">
        <f t="shared" si="280"/>
        <v>0</v>
      </c>
      <c r="AM390" s="769"/>
      <c r="AN390" s="781"/>
      <c r="AO390" s="782"/>
      <c r="AP390" s="783">
        <f t="shared" si="281"/>
        <v>0</v>
      </c>
      <c r="AQ390" s="788"/>
      <c r="AR390" s="798">
        <f>IF($AB392&gt;0,IF((INT(100*$AB392/$AM392)-$K$4)&gt;0,IF(INT(100*$AB392/$AM392)=100,100,INT(100*$AB392/$AM392)-$K$4),0),0)</f>
        <v>0</v>
      </c>
      <c r="AS390" s="790"/>
      <c r="AT390" s="791"/>
      <c r="AU390" s="783">
        <f t="shared" si="282"/>
        <v>0</v>
      </c>
      <c r="AV390" s="769"/>
    </row>
    <row r="391" spans="1:48" ht="17.25" customHeight="1">
      <c r="A391" s="774"/>
      <c r="H391" s="757">
        <f>G390</f>
        <v>43</v>
      </c>
      <c r="I391" s="799"/>
      <c r="J391" s="843" t="s">
        <v>759</v>
      </c>
      <c r="K391" s="797" t="str">
        <f>IF(AR391&gt;0,AR391,"- ")</f>
        <v xml:space="preserve">- </v>
      </c>
      <c r="L391" s="800"/>
      <c r="M391" s="801"/>
      <c r="N391" s="806"/>
      <c r="O391" s="809"/>
      <c r="P391" s="810"/>
      <c r="Q391" s="811"/>
      <c r="R391" s="783">
        <f t="shared" si="276"/>
        <v>0</v>
      </c>
      <c r="S391" s="806"/>
      <c r="T391" s="809"/>
      <c r="U391" s="810"/>
      <c r="V391" s="811"/>
      <c r="W391" s="783">
        <f t="shared" si="277"/>
        <v>0</v>
      </c>
      <c r="X391" s="807"/>
      <c r="Y391" s="809"/>
      <c r="Z391" s="810"/>
      <c r="AA391" s="811"/>
      <c r="AB391" s="783">
        <f t="shared" si="278"/>
        <v>0</v>
      </c>
      <c r="AC391" s="808"/>
      <c r="AD391" s="809"/>
      <c r="AE391" s="810"/>
      <c r="AF391" s="811"/>
      <c r="AG391" s="783">
        <f t="shared" si="279"/>
        <v>0</v>
      </c>
      <c r="AH391" s="812"/>
      <c r="AI391" s="813"/>
      <c r="AJ391" s="814"/>
      <c r="AK391" s="815"/>
      <c r="AL391" s="783">
        <f t="shared" si="280"/>
        <v>0</v>
      </c>
      <c r="AM391" s="769"/>
      <c r="AN391" s="810"/>
      <c r="AO391" s="811"/>
      <c r="AP391" s="783">
        <f t="shared" si="281"/>
        <v>0</v>
      </c>
      <c r="AQ391" s="812"/>
      <c r="AR391" s="798">
        <f>IF($AG392&gt;0,IF((INT(100*$AG392/$AM392)-$K$4)&gt;0,IF(INT(100*$AG392/$AM392)=100,100,INT(100*$AG392/$AM392)-$K$4),0),0)</f>
        <v>0</v>
      </c>
      <c r="AS391" s="814"/>
      <c r="AT391" s="815"/>
      <c r="AU391" s="783">
        <f t="shared" si="282"/>
        <v>0</v>
      </c>
      <c r="AV391" s="769"/>
    </row>
    <row r="392" spans="1:48" ht="17.25" customHeight="1">
      <c r="A392" s="816"/>
      <c r="B392" s="817"/>
      <c r="C392" s="817"/>
      <c r="D392" s="817"/>
      <c r="E392" s="817"/>
      <c r="F392" s="817"/>
      <c r="G392" s="817"/>
      <c r="H392" s="817"/>
      <c r="I392" s="757">
        <f>H391</f>
        <v>43</v>
      </c>
      <c r="J392" s="838" t="s">
        <v>760</v>
      </c>
      <c r="K392" s="839" t="str">
        <f>IF(AR392&gt;0,AR392,"- ")</f>
        <v xml:space="preserve">- </v>
      </c>
      <c r="L392" s="820" t="s">
        <v>761</v>
      </c>
      <c r="M392" s="821">
        <f>SUM(M384:M391)</f>
        <v>0</v>
      </c>
      <c r="N392" s="822"/>
      <c r="O392" s="823"/>
      <c r="P392" s="823"/>
      <c r="Q392" s="824"/>
      <c r="R392" s="825">
        <f>SUM(R384:R391)</f>
        <v>0</v>
      </c>
      <c r="S392" s="826"/>
      <c r="T392" s="823"/>
      <c r="U392" s="823"/>
      <c r="V392" s="824"/>
      <c r="W392" s="825">
        <f>SUM(W384:W391)</f>
        <v>0</v>
      </c>
      <c r="X392" s="827"/>
      <c r="Y392" s="823"/>
      <c r="Z392" s="823"/>
      <c r="AA392" s="824"/>
      <c r="AB392" s="825">
        <f>SUM(AB384:AB391)</f>
        <v>0</v>
      </c>
      <c r="AC392" s="827"/>
      <c r="AD392" s="823"/>
      <c r="AE392" s="823"/>
      <c r="AF392" s="824"/>
      <c r="AG392" s="825">
        <f>SUM(AG384:AG391)</f>
        <v>0</v>
      </c>
      <c r="AH392" s="828"/>
      <c r="AI392" s="829"/>
      <c r="AJ392" s="829"/>
      <c r="AK392" s="829"/>
      <c r="AL392" s="825">
        <f>SUM(AL384:AL391)</f>
        <v>0</v>
      </c>
      <c r="AM392" s="830">
        <f>R392+W392+AB392+AG392+AL392</f>
        <v>0</v>
      </c>
      <c r="AN392" s="823"/>
      <c r="AO392" s="824"/>
      <c r="AP392" s="825">
        <f>SUM(AP384:AP391)</f>
        <v>0</v>
      </c>
      <c r="AQ392" s="828"/>
      <c r="AR392" s="833">
        <f>IF($AL392&gt;0,IF((INT(100*$AL392/$AM392)-$K$4)&gt;0,IF(INT(100*$AL392/$AM392)=100,100,INT(100*$AL392/$AM392)-$K$4),0),0)</f>
        <v>0</v>
      </c>
      <c r="AS392" s="829"/>
      <c r="AT392" s="829"/>
      <c r="AU392" s="825">
        <f>SUM(AU384:AU391)</f>
        <v>0</v>
      </c>
      <c r="AV392" s="830">
        <f>AA392+AF392+AK392+AP392+AU392</f>
        <v>0</v>
      </c>
    </row>
    <row r="393" spans="1:48" ht="17.25" customHeight="1">
      <c r="A393" s="757">
        <f>K393</f>
        <v>44</v>
      </c>
      <c r="B393" s="758"/>
      <c r="C393" s="758"/>
      <c r="D393" s="758"/>
      <c r="E393" s="758"/>
      <c r="F393" s="758"/>
      <c r="G393" s="758"/>
      <c r="H393" s="758"/>
      <c r="I393" s="759"/>
      <c r="J393" s="834" t="s">
        <v>753</v>
      </c>
      <c r="K393" s="761">
        <f>K384+1</f>
        <v>44</v>
      </c>
      <c r="L393" s="762"/>
      <c r="M393" s="763"/>
      <c r="N393" s="840"/>
      <c r="O393" s="765"/>
      <c r="P393" s="765"/>
      <c r="Q393" s="766"/>
      <c r="R393" s="783">
        <f>ROUNDDOWN(O393*P393-Q393*P393,3)</f>
        <v>0</v>
      </c>
      <c r="S393" s="840"/>
      <c r="T393" s="765"/>
      <c r="U393" s="765"/>
      <c r="V393" s="766"/>
      <c r="W393" s="783">
        <f>ROUNDDOWN(T393*U393-V393*U393,3)</f>
        <v>0</v>
      </c>
      <c r="X393" s="768"/>
      <c r="Y393" s="765"/>
      <c r="Z393" s="765"/>
      <c r="AA393" s="766"/>
      <c r="AB393" s="783">
        <f>ROUNDDOWN(Y393*Z393-AA393*Z393,3)</f>
        <v>0</v>
      </c>
      <c r="AC393" s="768"/>
      <c r="AD393" s="765"/>
      <c r="AE393" s="765"/>
      <c r="AF393" s="766"/>
      <c r="AG393" s="783">
        <f>ROUNDDOWN(AD393*AE393-AF393*AE393,3)</f>
        <v>0</v>
      </c>
      <c r="AH393" s="844"/>
      <c r="AI393" s="765"/>
      <c r="AJ393" s="765"/>
      <c r="AK393" s="841"/>
      <c r="AL393" s="783">
        <f>ROUNDDOWN(AI393*AJ393-AK393*AJ393,3)</f>
        <v>0</v>
      </c>
      <c r="AM393" s="842"/>
      <c r="AN393" s="765"/>
      <c r="AO393" s="766"/>
      <c r="AP393" s="783">
        <f>ROUNDDOWN(AM393*AN393-AO393*AN393,3)</f>
        <v>0</v>
      </c>
      <c r="AQ393" s="844"/>
      <c r="AR393" s="773"/>
      <c r="AS393" s="765"/>
      <c r="AT393" s="841"/>
      <c r="AU393" s="783">
        <f>ROUNDDOWN(AR393*AS393-AT393*AS393,3)</f>
        <v>0</v>
      </c>
      <c r="AV393" s="842"/>
    </row>
    <row r="394" spans="1:48" ht="17.25" customHeight="1">
      <c r="A394" s="774"/>
      <c r="B394" s="757">
        <f>A393</f>
        <v>44</v>
      </c>
      <c r="I394" s="775"/>
      <c r="J394" s="837" t="s">
        <v>754</v>
      </c>
      <c r="K394" s="777"/>
      <c r="L394" s="778"/>
      <c r="M394" s="779"/>
      <c r="N394" s="795"/>
      <c r="O394" s="781"/>
      <c r="P394" s="781"/>
      <c r="Q394" s="782"/>
      <c r="R394" s="783">
        <f t="shared" ref="R394:R400" si="283">ROUNDDOWN(O394*P394-Q394*P394,3)</f>
        <v>0</v>
      </c>
      <c r="S394" s="795"/>
      <c r="T394" s="781"/>
      <c r="U394" s="781"/>
      <c r="V394" s="782"/>
      <c r="W394" s="783">
        <f t="shared" ref="W394:W400" si="284">ROUNDDOWN(T394*U394-V394*U394,3)</f>
        <v>0</v>
      </c>
      <c r="X394" s="784"/>
      <c r="Y394" s="781"/>
      <c r="Z394" s="781"/>
      <c r="AA394" s="782"/>
      <c r="AB394" s="783">
        <f t="shared" ref="AB394:AB400" si="285">ROUNDDOWN(Y394*Z394-AA394*Z394,3)</f>
        <v>0</v>
      </c>
      <c r="AC394" s="787"/>
      <c r="AD394" s="781"/>
      <c r="AE394" s="781"/>
      <c r="AF394" s="782"/>
      <c r="AG394" s="783">
        <f t="shared" ref="AG394:AG400" si="286">ROUNDDOWN(AD394*AE394-AF394*AE394,3)</f>
        <v>0</v>
      </c>
      <c r="AH394" s="788"/>
      <c r="AI394" s="789"/>
      <c r="AJ394" s="790"/>
      <c r="AK394" s="791"/>
      <c r="AL394" s="783">
        <f t="shared" ref="AL394:AL400" si="287">ROUNDDOWN(AI394*AJ394-AK394*AJ394,3)</f>
        <v>0</v>
      </c>
      <c r="AM394" s="769"/>
      <c r="AN394" s="781"/>
      <c r="AO394" s="782"/>
      <c r="AP394" s="783">
        <f t="shared" ref="AP394:AP400" si="288">ROUNDDOWN(AM394*AN394-AO394*AN394,3)</f>
        <v>0</v>
      </c>
      <c r="AQ394" s="788"/>
      <c r="AR394" s="773"/>
      <c r="AS394" s="790"/>
      <c r="AT394" s="791"/>
      <c r="AU394" s="783">
        <f t="shared" ref="AU394:AU400" si="289">ROUNDDOWN(AR394*AS394-AT394*AS394,3)</f>
        <v>0</v>
      </c>
      <c r="AV394" s="769"/>
    </row>
    <row r="395" spans="1:48" ht="17.25" customHeight="1">
      <c r="A395" s="774"/>
      <c r="C395" s="757">
        <f>B394</f>
        <v>44</v>
      </c>
      <c r="I395" s="775"/>
      <c r="J395" s="837" t="s">
        <v>755</v>
      </c>
      <c r="K395" s="794">
        <f>INT(1000*AM401)/1000</f>
        <v>0</v>
      </c>
      <c r="L395" s="778"/>
      <c r="M395" s="779"/>
      <c r="N395" s="795"/>
      <c r="O395" s="781"/>
      <c r="P395" s="781"/>
      <c r="Q395" s="782"/>
      <c r="R395" s="783">
        <f t="shared" si="283"/>
        <v>0</v>
      </c>
      <c r="S395" s="795"/>
      <c r="T395" s="781"/>
      <c r="U395" s="781"/>
      <c r="V395" s="782"/>
      <c r="W395" s="783">
        <f t="shared" si="284"/>
        <v>0</v>
      </c>
      <c r="X395" s="787"/>
      <c r="Y395" s="781"/>
      <c r="Z395" s="781"/>
      <c r="AA395" s="782"/>
      <c r="AB395" s="783">
        <f t="shared" si="285"/>
        <v>0</v>
      </c>
      <c r="AC395" s="787"/>
      <c r="AD395" s="781"/>
      <c r="AE395" s="781"/>
      <c r="AF395" s="782"/>
      <c r="AG395" s="783">
        <f t="shared" si="286"/>
        <v>0</v>
      </c>
      <c r="AH395" s="788"/>
      <c r="AI395" s="789"/>
      <c r="AJ395" s="790"/>
      <c r="AK395" s="791"/>
      <c r="AL395" s="783">
        <f t="shared" si="287"/>
        <v>0</v>
      </c>
      <c r="AM395" s="769"/>
      <c r="AN395" s="781"/>
      <c r="AO395" s="782"/>
      <c r="AP395" s="783">
        <f t="shared" si="288"/>
        <v>0</v>
      </c>
      <c r="AQ395" s="788"/>
      <c r="AR395" s="773"/>
      <c r="AS395" s="790"/>
      <c r="AT395" s="791"/>
      <c r="AU395" s="783">
        <f t="shared" si="289"/>
        <v>0</v>
      </c>
      <c r="AV395" s="769"/>
    </row>
    <row r="396" spans="1:48" ht="17.25" customHeight="1">
      <c r="A396" s="774"/>
      <c r="D396" s="757">
        <f>C395</f>
        <v>44</v>
      </c>
      <c r="I396" s="775"/>
      <c r="J396" s="837" t="s">
        <v>123</v>
      </c>
      <c r="K396" s="796">
        <f>IF(M401&gt;0,INT(100*(AM401)/M401),0)</f>
        <v>0</v>
      </c>
      <c r="L396" s="778"/>
      <c r="M396" s="779"/>
      <c r="N396" s="795"/>
      <c r="O396" s="781"/>
      <c r="P396" s="781"/>
      <c r="Q396" s="782"/>
      <c r="R396" s="783">
        <f t="shared" si="283"/>
        <v>0</v>
      </c>
      <c r="S396" s="795"/>
      <c r="T396" s="781"/>
      <c r="U396" s="781"/>
      <c r="V396" s="782"/>
      <c r="W396" s="783">
        <f t="shared" si="284"/>
        <v>0</v>
      </c>
      <c r="X396" s="787"/>
      <c r="Y396" s="781"/>
      <c r="Z396" s="781"/>
      <c r="AA396" s="782"/>
      <c r="AB396" s="783">
        <f t="shared" si="285"/>
        <v>0</v>
      </c>
      <c r="AC396" s="787"/>
      <c r="AD396" s="781"/>
      <c r="AE396" s="781"/>
      <c r="AF396" s="782"/>
      <c r="AG396" s="783">
        <f t="shared" si="286"/>
        <v>0</v>
      </c>
      <c r="AH396" s="788"/>
      <c r="AI396" s="789"/>
      <c r="AJ396" s="790"/>
      <c r="AK396" s="791"/>
      <c r="AL396" s="783">
        <f t="shared" si="287"/>
        <v>0</v>
      </c>
      <c r="AM396" s="769"/>
      <c r="AN396" s="781"/>
      <c r="AO396" s="782"/>
      <c r="AP396" s="783">
        <f t="shared" si="288"/>
        <v>0</v>
      </c>
      <c r="AQ396" s="788"/>
      <c r="AR396" s="773"/>
      <c r="AS396" s="790"/>
      <c r="AT396" s="791"/>
      <c r="AU396" s="783">
        <f t="shared" si="289"/>
        <v>0</v>
      </c>
      <c r="AV396" s="769"/>
    </row>
    <row r="397" spans="1:48" ht="17.25" customHeight="1">
      <c r="A397" s="774"/>
      <c r="E397" s="757">
        <f>D396</f>
        <v>44</v>
      </c>
      <c r="I397" s="775"/>
      <c r="J397" s="837" t="s">
        <v>756</v>
      </c>
      <c r="K397" s="797" t="str">
        <f>IF(AR397&gt;0,AR397,"- ")</f>
        <v xml:space="preserve">- </v>
      </c>
      <c r="L397" s="778"/>
      <c r="M397" s="779"/>
      <c r="N397" s="795"/>
      <c r="O397" s="781"/>
      <c r="P397" s="781"/>
      <c r="Q397" s="782"/>
      <c r="R397" s="783">
        <f t="shared" si="283"/>
        <v>0</v>
      </c>
      <c r="S397" s="795"/>
      <c r="T397" s="781"/>
      <c r="U397" s="781"/>
      <c r="V397" s="782"/>
      <c r="W397" s="783">
        <f t="shared" si="284"/>
        <v>0</v>
      </c>
      <c r="X397" s="787"/>
      <c r="Y397" s="781"/>
      <c r="Z397" s="781"/>
      <c r="AA397" s="782"/>
      <c r="AB397" s="783">
        <f t="shared" si="285"/>
        <v>0</v>
      </c>
      <c r="AC397" s="787"/>
      <c r="AD397" s="781"/>
      <c r="AE397" s="781"/>
      <c r="AF397" s="782"/>
      <c r="AG397" s="783">
        <f t="shared" si="286"/>
        <v>0</v>
      </c>
      <c r="AH397" s="788"/>
      <c r="AI397" s="789"/>
      <c r="AJ397" s="790"/>
      <c r="AK397" s="791"/>
      <c r="AL397" s="783">
        <f t="shared" si="287"/>
        <v>0</v>
      </c>
      <c r="AM397" s="769"/>
      <c r="AN397" s="781"/>
      <c r="AO397" s="782"/>
      <c r="AP397" s="783">
        <f t="shared" si="288"/>
        <v>0</v>
      </c>
      <c r="AQ397" s="788"/>
      <c r="AR397" s="798">
        <f>IF($R401&gt;0,IF((INT(100*$R401/$AM401)-$K$4)&gt;0,IF(INT(100*$R401/$AM401)=100,100,INT(100*$R401/$AM401)-$K$4),0),0)</f>
        <v>0</v>
      </c>
      <c r="AS397" s="790"/>
      <c r="AT397" s="791"/>
      <c r="AU397" s="783">
        <f t="shared" si="289"/>
        <v>0</v>
      </c>
      <c r="AV397" s="769"/>
    </row>
    <row r="398" spans="1:48" ht="17.25" customHeight="1">
      <c r="A398" s="774"/>
      <c r="F398" s="757">
        <f>E397</f>
        <v>44</v>
      </c>
      <c r="I398" s="775"/>
      <c r="J398" s="837" t="s">
        <v>757</v>
      </c>
      <c r="K398" s="797" t="str">
        <f>IF(AR398&gt;0,AR398,"- ")</f>
        <v xml:space="preserve">- </v>
      </c>
      <c r="L398" s="778"/>
      <c r="M398" s="779"/>
      <c r="N398" s="795"/>
      <c r="O398" s="781"/>
      <c r="P398" s="781"/>
      <c r="Q398" s="782"/>
      <c r="R398" s="783">
        <f t="shared" si="283"/>
        <v>0</v>
      </c>
      <c r="S398" s="795"/>
      <c r="T398" s="781"/>
      <c r="U398" s="781"/>
      <c r="V398" s="782"/>
      <c r="W398" s="783">
        <f t="shared" si="284"/>
        <v>0</v>
      </c>
      <c r="X398" s="787"/>
      <c r="Y398" s="781"/>
      <c r="Z398" s="781"/>
      <c r="AA398" s="782"/>
      <c r="AB398" s="783">
        <f t="shared" si="285"/>
        <v>0</v>
      </c>
      <c r="AC398" s="787"/>
      <c r="AD398" s="781"/>
      <c r="AE398" s="781"/>
      <c r="AF398" s="782"/>
      <c r="AG398" s="783">
        <f t="shared" si="286"/>
        <v>0</v>
      </c>
      <c r="AH398" s="788"/>
      <c r="AI398" s="789"/>
      <c r="AJ398" s="790"/>
      <c r="AK398" s="791"/>
      <c r="AL398" s="783">
        <f t="shared" si="287"/>
        <v>0</v>
      </c>
      <c r="AM398" s="769"/>
      <c r="AN398" s="781"/>
      <c r="AO398" s="782"/>
      <c r="AP398" s="783">
        <f t="shared" si="288"/>
        <v>0</v>
      </c>
      <c r="AQ398" s="788"/>
      <c r="AR398" s="798">
        <f>IF($W401&gt;0,IF((INT(100*$W401/$AM401)-$K$4)&gt;0,IF(INT(100*$W401/$AM401)=100,100,INT(100*$W401/$AM401)-$K$4),0),0)</f>
        <v>0</v>
      </c>
      <c r="AS398" s="790"/>
      <c r="AT398" s="791"/>
      <c r="AU398" s="783">
        <f t="shared" si="289"/>
        <v>0</v>
      </c>
      <c r="AV398" s="769"/>
    </row>
    <row r="399" spans="1:48" ht="17.25" customHeight="1">
      <c r="A399" s="774"/>
      <c r="G399" s="757">
        <f>F398</f>
        <v>44</v>
      </c>
      <c r="I399" s="775"/>
      <c r="J399" s="837" t="s">
        <v>758</v>
      </c>
      <c r="K399" s="797" t="str">
        <f>IF(AR399&gt;0,AR399,"- ")</f>
        <v xml:space="preserve">- </v>
      </c>
      <c r="L399" s="778"/>
      <c r="M399" s="779"/>
      <c r="N399" s="795"/>
      <c r="O399" s="781"/>
      <c r="P399" s="781"/>
      <c r="Q399" s="782"/>
      <c r="R399" s="783">
        <f t="shared" si="283"/>
        <v>0</v>
      </c>
      <c r="S399" s="795"/>
      <c r="T399" s="781"/>
      <c r="U399" s="781"/>
      <c r="V399" s="782"/>
      <c r="W399" s="783">
        <f t="shared" si="284"/>
        <v>0</v>
      </c>
      <c r="X399" s="787"/>
      <c r="Y399" s="781"/>
      <c r="Z399" s="781"/>
      <c r="AA399" s="782"/>
      <c r="AB399" s="783">
        <f t="shared" si="285"/>
        <v>0</v>
      </c>
      <c r="AC399" s="787"/>
      <c r="AD399" s="781"/>
      <c r="AE399" s="781"/>
      <c r="AF399" s="782"/>
      <c r="AG399" s="783">
        <f t="shared" si="286"/>
        <v>0</v>
      </c>
      <c r="AH399" s="788"/>
      <c r="AI399" s="789"/>
      <c r="AJ399" s="790"/>
      <c r="AK399" s="791"/>
      <c r="AL399" s="783">
        <f t="shared" si="287"/>
        <v>0</v>
      </c>
      <c r="AM399" s="769"/>
      <c r="AN399" s="781"/>
      <c r="AO399" s="782"/>
      <c r="AP399" s="783">
        <f t="shared" si="288"/>
        <v>0</v>
      </c>
      <c r="AQ399" s="788"/>
      <c r="AR399" s="798">
        <f>IF($AB401&gt;0,IF((INT(100*$AB401/$AM401)-$K$4)&gt;0,IF(INT(100*$AB401/$AM401)=100,100,INT(100*$AB401/$AM401)-$K$4),0),0)</f>
        <v>0</v>
      </c>
      <c r="AS399" s="790"/>
      <c r="AT399" s="791"/>
      <c r="AU399" s="783">
        <f t="shared" si="289"/>
        <v>0</v>
      </c>
      <c r="AV399" s="769"/>
    </row>
    <row r="400" spans="1:48" ht="17.25" customHeight="1">
      <c r="A400" s="774"/>
      <c r="H400" s="757">
        <f>G399</f>
        <v>44</v>
      </c>
      <c r="I400" s="799"/>
      <c r="J400" s="843" t="s">
        <v>759</v>
      </c>
      <c r="K400" s="797" t="str">
        <f>IF(AR400&gt;0,AR400,"- ")</f>
        <v xml:space="preserve">- </v>
      </c>
      <c r="L400" s="800"/>
      <c r="M400" s="801"/>
      <c r="N400" s="806"/>
      <c r="O400" s="809"/>
      <c r="P400" s="810"/>
      <c r="Q400" s="811"/>
      <c r="R400" s="783">
        <f t="shared" si="283"/>
        <v>0</v>
      </c>
      <c r="S400" s="806"/>
      <c r="T400" s="809"/>
      <c r="U400" s="810"/>
      <c r="V400" s="811"/>
      <c r="W400" s="783">
        <f t="shared" si="284"/>
        <v>0</v>
      </c>
      <c r="X400" s="807"/>
      <c r="Y400" s="809"/>
      <c r="Z400" s="810"/>
      <c r="AA400" s="811"/>
      <c r="AB400" s="783">
        <f t="shared" si="285"/>
        <v>0</v>
      </c>
      <c r="AC400" s="808"/>
      <c r="AD400" s="809"/>
      <c r="AE400" s="810"/>
      <c r="AF400" s="811"/>
      <c r="AG400" s="783">
        <f t="shared" si="286"/>
        <v>0</v>
      </c>
      <c r="AH400" s="812"/>
      <c r="AI400" s="813"/>
      <c r="AJ400" s="814"/>
      <c r="AK400" s="815"/>
      <c r="AL400" s="783">
        <f t="shared" si="287"/>
        <v>0</v>
      </c>
      <c r="AM400" s="769"/>
      <c r="AN400" s="810"/>
      <c r="AO400" s="811"/>
      <c r="AP400" s="783">
        <f t="shared" si="288"/>
        <v>0</v>
      </c>
      <c r="AQ400" s="812"/>
      <c r="AR400" s="798">
        <f>IF($AG401&gt;0,IF((INT(100*$AG401/$AM401)-$K$4)&gt;0,IF(INT(100*$AG401/$AM401)=100,100,INT(100*$AG401/$AM401)-$K$4),0),0)</f>
        <v>0</v>
      </c>
      <c r="AS400" s="814"/>
      <c r="AT400" s="815"/>
      <c r="AU400" s="783">
        <f t="shared" si="289"/>
        <v>0</v>
      </c>
      <c r="AV400" s="769"/>
    </row>
    <row r="401" spans="1:48" ht="17.25" customHeight="1">
      <c r="A401" s="816"/>
      <c r="B401" s="817"/>
      <c r="C401" s="817"/>
      <c r="D401" s="817"/>
      <c r="E401" s="817"/>
      <c r="F401" s="817"/>
      <c r="G401" s="817"/>
      <c r="H401" s="817"/>
      <c r="I401" s="757">
        <f>H400</f>
        <v>44</v>
      </c>
      <c r="J401" s="838" t="s">
        <v>760</v>
      </c>
      <c r="K401" s="819" t="str">
        <f>IF(AR401&gt;0,AR401,"- ")</f>
        <v xml:space="preserve">- </v>
      </c>
      <c r="L401" s="820" t="s">
        <v>761</v>
      </c>
      <c r="M401" s="821">
        <f>SUM(M393:M400)</f>
        <v>0</v>
      </c>
      <c r="N401" s="822"/>
      <c r="O401" s="823"/>
      <c r="P401" s="823"/>
      <c r="Q401" s="824"/>
      <c r="R401" s="825">
        <f>SUM(R393:R400)</f>
        <v>0</v>
      </c>
      <c r="S401" s="826"/>
      <c r="T401" s="823"/>
      <c r="U401" s="823"/>
      <c r="V401" s="824"/>
      <c r="W401" s="825">
        <f>SUM(W393:W400)</f>
        <v>0</v>
      </c>
      <c r="X401" s="827"/>
      <c r="Y401" s="823"/>
      <c r="Z401" s="823"/>
      <c r="AA401" s="824"/>
      <c r="AB401" s="825">
        <f>SUM(AB393:AB400)</f>
        <v>0</v>
      </c>
      <c r="AC401" s="827"/>
      <c r="AD401" s="823"/>
      <c r="AE401" s="823"/>
      <c r="AF401" s="824"/>
      <c r="AG401" s="825">
        <f>SUM(AG393:AG400)</f>
        <v>0</v>
      </c>
      <c r="AH401" s="828"/>
      <c r="AI401" s="829"/>
      <c r="AJ401" s="829"/>
      <c r="AK401" s="829"/>
      <c r="AL401" s="825">
        <f>SUM(AL393:AL400)</f>
        <v>0</v>
      </c>
      <c r="AM401" s="830">
        <f>R401+W401+AB401+AG401+AL401</f>
        <v>0</v>
      </c>
      <c r="AN401" s="823"/>
      <c r="AO401" s="824"/>
      <c r="AP401" s="825">
        <f>SUM(AP393:AP400)</f>
        <v>0</v>
      </c>
      <c r="AQ401" s="828"/>
      <c r="AR401" s="833">
        <f>IF($AL401&gt;0,IF((INT(100*$AL401/$AM401)-$K$4)&gt;0,IF(INT(100*$AL401/$AM401)=100,100,INT(100*$AL401/$AM401)-$K$4),0),0)</f>
        <v>0</v>
      </c>
      <c r="AS401" s="829"/>
      <c r="AT401" s="829"/>
      <c r="AU401" s="825">
        <f>SUM(AU393:AU400)</f>
        <v>0</v>
      </c>
      <c r="AV401" s="830">
        <f>AA401+AF401+AK401+AP401+AU401</f>
        <v>0</v>
      </c>
    </row>
    <row r="402" spans="1:48" ht="17.25" customHeight="1">
      <c r="A402" s="757">
        <f>K402</f>
        <v>45</v>
      </c>
      <c r="B402" s="758"/>
      <c r="C402" s="758"/>
      <c r="D402" s="758"/>
      <c r="E402" s="758"/>
      <c r="F402" s="758"/>
      <c r="G402" s="758"/>
      <c r="H402" s="758"/>
      <c r="I402" s="759"/>
      <c r="J402" s="834" t="s">
        <v>753</v>
      </c>
      <c r="K402" s="835">
        <f>K393+1</f>
        <v>45</v>
      </c>
      <c r="L402" s="762"/>
      <c r="M402" s="763"/>
      <c r="N402" s="840"/>
      <c r="O402" s="765"/>
      <c r="P402" s="765"/>
      <c r="Q402" s="766"/>
      <c r="R402" s="783">
        <f>ROUNDDOWN(O402*P402-Q402*P402,3)</f>
        <v>0</v>
      </c>
      <c r="S402" s="840"/>
      <c r="T402" s="765"/>
      <c r="U402" s="765"/>
      <c r="V402" s="766"/>
      <c r="W402" s="783">
        <f>ROUNDDOWN(T402*U402-V402*U402,3)</f>
        <v>0</v>
      </c>
      <c r="X402" s="768"/>
      <c r="Y402" s="765"/>
      <c r="Z402" s="765"/>
      <c r="AA402" s="766"/>
      <c r="AB402" s="783">
        <f>ROUNDDOWN(Y402*Z402-AA402*Z402,3)</f>
        <v>0</v>
      </c>
      <c r="AC402" s="768"/>
      <c r="AD402" s="765"/>
      <c r="AE402" s="765"/>
      <c r="AF402" s="766"/>
      <c r="AG402" s="783">
        <f>ROUNDDOWN(AD402*AE402-AF402*AE402,3)</f>
        <v>0</v>
      </c>
      <c r="AH402" s="844"/>
      <c r="AI402" s="765"/>
      <c r="AJ402" s="765"/>
      <c r="AK402" s="841"/>
      <c r="AL402" s="783">
        <f>ROUNDDOWN(AI402*AJ402-AK402*AJ402,3)</f>
        <v>0</v>
      </c>
      <c r="AM402" s="842"/>
      <c r="AN402" s="765"/>
      <c r="AO402" s="766"/>
      <c r="AP402" s="783">
        <f>ROUNDDOWN(AM402*AN402-AO402*AN402,3)</f>
        <v>0</v>
      </c>
      <c r="AQ402" s="844"/>
      <c r="AR402" s="773"/>
      <c r="AS402" s="765"/>
      <c r="AT402" s="841"/>
      <c r="AU402" s="783">
        <f>ROUNDDOWN(AR402*AS402-AT402*AS402,3)</f>
        <v>0</v>
      </c>
      <c r="AV402" s="842"/>
    </row>
    <row r="403" spans="1:48" ht="17.25" customHeight="1">
      <c r="A403" s="774"/>
      <c r="B403" s="757">
        <f>A402</f>
        <v>45</v>
      </c>
      <c r="I403" s="775"/>
      <c r="J403" s="837" t="s">
        <v>754</v>
      </c>
      <c r="K403" s="777"/>
      <c r="L403" s="778"/>
      <c r="M403" s="779"/>
      <c r="N403" s="795"/>
      <c r="O403" s="781"/>
      <c r="P403" s="781"/>
      <c r="Q403" s="782"/>
      <c r="R403" s="783">
        <f t="shared" ref="R403:R409" si="290">ROUNDDOWN(O403*P403-Q403*P403,3)</f>
        <v>0</v>
      </c>
      <c r="S403" s="795"/>
      <c r="T403" s="781"/>
      <c r="U403" s="781"/>
      <c r="V403" s="782"/>
      <c r="W403" s="783">
        <f t="shared" ref="W403:W409" si="291">ROUNDDOWN(T403*U403-V403*U403,3)</f>
        <v>0</v>
      </c>
      <c r="X403" s="784"/>
      <c r="Y403" s="781"/>
      <c r="Z403" s="781"/>
      <c r="AA403" s="782"/>
      <c r="AB403" s="783">
        <f t="shared" ref="AB403:AB409" si="292">ROUNDDOWN(Y403*Z403-AA403*Z403,3)</f>
        <v>0</v>
      </c>
      <c r="AC403" s="787"/>
      <c r="AD403" s="781"/>
      <c r="AE403" s="781"/>
      <c r="AF403" s="782"/>
      <c r="AG403" s="783">
        <f t="shared" ref="AG403:AG409" si="293">ROUNDDOWN(AD403*AE403-AF403*AE403,3)</f>
        <v>0</v>
      </c>
      <c r="AH403" s="788"/>
      <c r="AI403" s="789"/>
      <c r="AJ403" s="790"/>
      <c r="AK403" s="791"/>
      <c r="AL403" s="783">
        <f t="shared" ref="AL403:AL409" si="294">ROUNDDOWN(AI403*AJ403-AK403*AJ403,3)</f>
        <v>0</v>
      </c>
      <c r="AM403" s="769"/>
      <c r="AN403" s="781"/>
      <c r="AO403" s="782"/>
      <c r="AP403" s="783">
        <f t="shared" ref="AP403:AP409" si="295">ROUNDDOWN(AM403*AN403-AO403*AN403,3)</f>
        <v>0</v>
      </c>
      <c r="AQ403" s="788"/>
      <c r="AR403" s="773"/>
      <c r="AS403" s="790"/>
      <c r="AT403" s="791"/>
      <c r="AU403" s="783">
        <f t="shared" ref="AU403:AU409" si="296">ROUNDDOWN(AR403*AS403-AT403*AS403,3)</f>
        <v>0</v>
      </c>
      <c r="AV403" s="769"/>
    </row>
    <row r="404" spans="1:48" ht="17.25" customHeight="1">
      <c r="A404" s="774"/>
      <c r="C404" s="757">
        <f>B403</f>
        <v>45</v>
      </c>
      <c r="I404" s="775"/>
      <c r="J404" s="837" t="s">
        <v>755</v>
      </c>
      <c r="K404" s="794">
        <f>INT(1000*AM410)/1000</f>
        <v>0</v>
      </c>
      <c r="L404" s="778"/>
      <c r="M404" s="779"/>
      <c r="N404" s="795"/>
      <c r="O404" s="781"/>
      <c r="P404" s="781"/>
      <c r="Q404" s="782"/>
      <c r="R404" s="783">
        <f t="shared" si="290"/>
        <v>0</v>
      </c>
      <c r="S404" s="795"/>
      <c r="T404" s="781"/>
      <c r="U404" s="781"/>
      <c r="V404" s="782"/>
      <c r="W404" s="783">
        <f t="shared" si="291"/>
        <v>0</v>
      </c>
      <c r="X404" s="787"/>
      <c r="Y404" s="781"/>
      <c r="Z404" s="781"/>
      <c r="AA404" s="782"/>
      <c r="AB404" s="783">
        <f t="shared" si="292"/>
        <v>0</v>
      </c>
      <c r="AC404" s="787"/>
      <c r="AD404" s="781"/>
      <c r="AE404" s="781"/>
      <c r="AF404" s="782"/>
      <c r="AG404" s="783">
        <f t="shared" si="293"/>
        <v>0</v>
      </c>
      <c r="AH404" s="788"/>
      <c r="AI404" s="789"/>
      <c r="AJ404" s="790"/>
      <c r="AK404" s="791"/>
      <c r="AL404" s="783">
        <f t="shared" si="294"/>
        <v>0</v>
      </c>
      <c r="AM404" s="769"/>
      <c r="AN404" s="781"/>
      <c r="AO404" s="782"/>
      <c r="AP404" s="783">
        <f t="shared" si="295"/>
        <v>0</v>
      </c>
      <c r="AQ404" s="788"/>
      <c r="AR404" s="773"/>
      <c r="AS404" s="790"/>
      <c r="AT404" s="791"/>
      <c r="AU404" s="783">
        <f t="shared" si="296"/>
        <v>0</v>
      </c>
      <c r="AV404" s="769"/>
    </row>
    <row r="405" spans="1:48" ht="17.25" customHeight="1">
      <c r="A405" s="774"/>
      <c r="D405" s="757">
        <f>C404</f>
        <v>45</v>
      </c>
      <c r="I405" s="775"/>
      <c r="J405" s="837" t="s">
        <v>123</v>
      </c>
      <c r="K405" s="796">
        <f>IF(M410&gt;0,INT(100*(AM410)/M410),0)</f>
        <v>0</v>
      </c>
      <c r="L405" s="778"/>
      <c r="M405" s="779"/>
      <c r="N405" s="795"/>
      <c r="O405" s="781"/>
      <c r="P405" s="781"/>
      <c r="Q405" s="782"/>
      <c r="R405" s="783">
        <f t="shared" si="290"/>
        <v>0</v>
      </c>
      <c r="S405" s="795"/>
      <c r="T405" s="781"/>
      <c r="U405" s="781"/>
      <c r="V405" s="782"/>
      <c r="W405" s="783">
        <f t="shared" si="291"/>
        <v>0</v>
      </c>
      <c r="X405" s="787"/>
      <c r="Y405" s="781"/>
      <c r="Z405" s="781"/>
      <c r="AA405" s="782"/>
      <c r="AB405" s="783">
        <f t="shared" si="292"/>
        <v>0</v>
      </c>
      <c r="AC405" s="787"/>
      <c r="AD405" s="781"/>
      <c r="AE405" s="781"/>
      <c r="AF405" s="782"/>
      <c r="AG405" s="783">
        <f t="shared" si="293"/>
        <v>0</v>
      </c>
      <c r="AH405" s="788"/>
      <c r="AI405" s="789"/>
      <c r="AJ405" s="790"/>
      <c r="AK405" s="791"/>
      <c r="AL405" s="783">
        <f t="shared" si="294"/>
        <v>0</v>
      </c>
      <c r="AM405" s="769"/>
      <c r="AN405" s="781"/>
      <c r="AO405" s="782"/>
      <c r="AP405" s="783">
        <f t="shared" si="295"/>
        <v>0</v>
      </c>
      <c r="AQ405" s="788"/>
      <c r="AR405" s="773"/>
      <c r="AS405" s="790"/>
      <c r="AT405" s="791"/>
      <c r="AU405" s="783">
        <f t="shared" si="296"/>
        <v>0</v>
      </c>
      <c r="AV405" s="769"/>
    </row>
    <row r="406" spans="1:48" ht="17.25" customHeight="1">
      <c r="A406" s="774"/>
      <c r="E406" s="757">
        <f>D405</f>
        <v>45</v>
      </c>
      <c r="I406" s="775"/>
      <c r="J406" s="837" t="s">
        <v>756</v>
      </c>
      <c r="K406" s="797" t="str">
        <f>IF(AR406&gt;0,AR406,"- ")</f>
        <v xml:space="preserve">- </v>
      </c>
      <c r="L406" s="778"/>
      <c r="M406" s="779"/>
      <c r="N406" s="795"/>
      <c r="O406" s="781"/>
      <c r="P406" s="781"/>
      <c r="Q406" s="782"/>
      <c r="R406" s="783">
        <f t="shared" si="290"/>
        <v>0</v>
      </c>
      <c r="S406" s="795"/>
      <c r="T406" s="781"/>
      <c r="U406" s="781"/>
      <c r="V406" s="782"/>
      <c r="W406" s="783">
        <f t="shared" si="291"/>
        <v>0</v>
      </c>
      <c r="X406" s="787"/>
      <c r="Y406" s="781"/>
      <c r="Z406" s="781"/>
      <c r="AA406" s="782"/>
      <c r="AB406" s="783">
        <f t="shared" si="292"/>
        <v>0</v>
      </c>
      <c r="AC406" s="787"/>
      <c r="AD406" s="781"/>
      <c r="AE406" s="781"/>
      <c r="AF406" s="782"/>
      <c r="AG406" s="783">
        <f t="shared" si="293"/>
        <v>0</v>
      </c>
      <c r="AH406" s="788"/>
      <c r="AI406" s="789"/>
      <c r="AJ406" s="790"/>
      <c r="AK406" s="791"/>
      <c r="AL406" s="783">
        <f t="shared" si="294"/>
        <v>0</v>
      </c>
      <c r="AM406" s="769"/>
      <c r="AN406" s="781"/>
      <c r="AO406" s="782"/>
      <c r="AP406" s="783">
        <f t="shared" si="295"/>
        <v>0</v>
      </c>
      <c r="AQ406" s="788"/>
      <c r="AR406" s="798">
        <f>IF($R410&gt;0,IF((INT(100*$R410/$AM410)-$K$4)&gt;0,IF(INT(100*$R410/$AM410)=100,100,INT(100*$R410/$AM410)-$K$4),0),0)</f>
        <v>0</v>
      </c>
      <c r="AS406" s="790"/>
      <c r="AT406" s="791"/>
      <c r="AU406" s="783">
        <f t="shared" si="296"/>
        <v>0</v>
      </c>
      <c r="AV406" s="769"/>
    </row>
    <row r="407" spans="1:48" ht="17.25" customHeight="1">
      <c r="A407" s="774"/>
      <c r="F407" s="757">
        <f>E406</f>
        <v>45</v>
      </c>
      <c r="I407" s="775"/>
      <c r="J407" s="837" t="s">
        <v>757</v>
      </c>
      <c r="K407" s="797" t="str">
        <f>IF(AR407&gt;0,AR407,"- ")</f>
        <v xml:space="preserve">- </v>
      </c>
      <c r="L407" s="778"/>
      <c r="M407" s="779"/>
      <c r="N407" s="795"/>
      <c r="O407" s="781"/>
      <c r="P407" s="781"/>
      <c r="Q407" s="782"/>
      <c r="R407" s="783">
        <f t="shared" si="290"/>
        <v>0</v>
      </c>
      <c r="S407" s="795"/>
      <c r="T407" s="781"/>
      <c r="U407" s="781"/>
      <c r="V407" s="782"/>
      <c r="W407" s="783">
        <f t="shared" si="291"/>
        <v>0</v>
      </c>
      <c r="X407" s="787"/>
      <c r="Y407" s="781"/>
      <c r="Z407" s="781"/>
      <c r="AA407" s="782"/>
      <c r="AB407" s="783">
        <f t="shared" si="292"/>
        <v>0</v>
      </c>
      <c r="AC407" s="787"/>
      <c r="AD407" s="781"/>
      <c r="AE407" s="781"/>
      <c r="AF407" s="782"/>
      <c r="AG407" s="783">
        <f t="shared" si="293"/>
        <v>0</v>
      </c>
      <c r="AH407" s="788"/>
      <c r="AI407" s="789"/>
      <c r="AJ407" s="790"/>
      <c r="AK407" s="791"/>
      <c r="AL407" s="783">
        <f t="shared" si="294"/>
        <v>0</v>
      </c>
      <c r="AM407" s="769"/>
      <c r="AN407" s="781"/>
      <c r="AO407" s="782"/>
      <c r="AP407" s="783">
        <f t="shared" si="295"/>
        <v>0</v>
      </c>
      <c r="AQ407" s="788"/>
      <c r="AR407" s="798">
        <f>IF($W410&gt;0,IF((INT(100*$W410/$AM410)-$K$4)&gt;0,IF(INT(100*$W410/$AM410)=100,100,INT(100*$W410/$AM410)-$K$4),0),0)</f>
        <v>0</v>
      </c>
      <c r="AS407" s="790"/>
      <c r="AT407" s="791"/>
      <c r="AU407" s="783">
        <f t="shared" si="296"/>
        <v>0</v>
      </c>
      <c r="AV407" s="769"/>
    </row>
    <row r="408" spans="1:48" ht="17.25" customHeight="1">
      <c r="A408" s="774"/>
      <c r="G408" s="757">
        <f>F407</f>
        <v>45</v>
      </c>
      <c r="I408" s="775"/>
      <c r="J408" s="837" t="s">
        <v>758</v>
      </c>
      <c r="K408" s="797" t="str">
        <f>IF(AR408&gt;0,AR408,"- ")</f>
        <v xml:space="preserve">- </v>
      </c>
      <c r="L408" s="778"/>
      <c r="M408" s="779"/>
      <c r="N408" s="795"/>
      <c r="O408" s="781"/>
      <c r="P408" s="781"/>
      <c r="Q408" s="782"/>
      <c r="R408" s="783">
        <f t="shared" si="290"/>
        <v>0</v>
      </c>
      <c r="S408" s="795"/>
      <c r="T408" s="781"/>
      <c r="U408" s="781"/>
      <c r="V408" s="782"/>
      <c r="W408" s="783">
        <f t="shared" si="291"/>
        <v>0</v>
      </c>
      <c r="X408" s="787"/>
      <c r="Y408" s="781"/>
      <c r="Z408" s="781"/>
      <c r="AA408" s="782"/>
      <c r="AB408" s="783">
        <f t="shared" si="292"/>
        <v>0</v>
      </c>
      <c r="AC408" s="787"/>
      <c r="AD408" s="781"/>
      <c r="AE408" s="781"/>
      <c r="AF408" s="782"/>
      <c r="AG408" s="783">
        <f t="shared" si="293"/>
        <v>0</v>
      </c>
      <c r="AH408" s="788"/>
      <c r="AI408" s="789"/>
      <c r="AJ408" s="790"/>
      <c r="AK408" s="791"/>
      <c r="AL408" s="783">
        <f t="shared" si="294"/>
        <v>0</v>
      </c>
      <c r="AM408" s="769"/>
      <c r="AN408" s="781"/>
      <c r="AO408" s="782"/>
      <c r="AP408" s="783">
        <f t="shared" si="295"/>
        <v>0</v>
      </c>
      <c r="AQ408" s="788"/>
      <c r="AR408" s="798">
        <f>IF($AB410&gt;0,IF((INT(100*$AB410/$AM410)-$K$4)&gt;0,IF(INT(100*$AB410/$AM410)=100,100,INT(100*$AB410/$AM410)-$K$4),0),0)</f>
        <v>0</v>
      </c>
      <c r="AS408" s="790"/>
      <c r="AT408" s="791"/>
      <c r="AU408" s="783">
        <f t="shared" si="296"/>
        <v>0</v>
      </c>
      <c r="AV408" s="769"/>
    </row>
    <row r="409" spans="1:48" ht="17.25" customHeight="1">
      <c r="A409" s="774"/>
      <c r="H409" s="757">
        <f>G408</f>
        <v>45</v>
      </c>
      <c r="I409" s="799"/>
      <c r="J409" s="843" t="s">
        <v>759</v>
      </c>
      <c r="K409" s="797" t="str">
        <f>IF(AR409&gt;0,AR409,"- ")</f>
        <v xml:space="preserve">- </v>
      </c>
      <c r="L409" s="800"/>
      <c r="M409" s="801"/>
      <c r="N409" s="806"/>
      <c r="O409" s="809"/>
      <c r="P409" s="810"/>
      <c r="Q409" s="811"/>
      <c r="R409" s="783">
        <f t="shared" si="290"/>
        <v>0</v>
      </c>
      <c r="S409" s="806"/>
      <c r="T409" s="809"/>
      <c r="U409" s="810"/>
      <c r="V409" s="811"/>
      <c r="W409" s="783">
        <f t="shared" si="291"/>
        <v>0</v>
      </c>
      <c r="X409" s="807"/>
      <c r="Y409" s="809"/>
      <c r="Z409" s="810"/>
      <c r="AA409" s="811"/>
      <c r="AB409" s="783">
        <f t="shared" si="292"/>
        <v>0</v>
      </c>
      <c r="AC409" s="808"/>
      <c r="AD409" s="809"/>
      <c r="AE409" s="810"/>
      <c r="AF409" s="811"/>
      <c r="AG409" s="783">
        <f t="shared" si="293"/>
        <v>0</v>
      </c>
      <c r="AH409" s="812"/>
      <c r="AI409" s="813"/>
      <c r="AJ409" s="814"/>
      <c r="AK409" s="815"/>
      <c r="AL409" s="783">
        <f t="shared" si="294"/>
        <v>0</v>
      </c>
      <c r="AM409" s="769"/>
      <c r="AN409" s="810"/>
      <c r="AO409" s="811"/>
      <c r="AP409" s="783">
        <f t="shared" si="295"/>
        <v>0</v>
      </c>
      <c r="AQ409" s="812"/>
      <c r="AR409" s="798">
        <f>IF($AG410&gt;0,IF((INT(100*$AG410/$AM410)-$K$4)&gt;0,IF(INT(100*$AG410/$AM410)=100,100,INT(100*$AG410/$AM410)-$K$4),0),0)</f>
        <v>0</v>
      </c>
      <c r="AS409" s="814"/>
      <c r="AT409" s="815"/>
      <c r="AU409" s="783">
        <f t="shared" si="296"/>
        <v>0</v>
      </c>
      <c r="AV409" s="769"/>
    </row>
    <row r="410" spans="1:48" ht="17.25" customHeight="1">
      <c r="A410" s="816"/>
      <c r="B410" s="817"/>
      <c r="C410" s="817"/>
      <c r="D410" s="817"/>
      <c r="E410" s="817"/>
      <c r="F410" s="817"/>
      <c r="G410" s="817"/>
      <c r="H410" s="817"/>
      <c r="I410" s="757">
        <f>H409</f>
        <v>45</v>
      </c>
      <c r="J410" s="838" t="s">
        <v>760</v>
      </c>
      <c r="K410" s="839" t="str">
        <f>IF(AR410&gt;0,AR410,"- ")</f>
        <v xml:space="preserve">- </v>
      </c>
      <c r="L410" s="820" t="s">
        <v>761</v>
      </c>
      <c r="M410" s="821">
        <f>SUM(M402:M409)</f>
        <v>0</v>
      </c>
      <c r="N410" s="822"/>
      <c r="O410" s="823"/>
      <c r="P410" s="823"/>
      <c r="Q410" s="824"/>
      <c r="R410" s="825">
        <f>SUM(R402:R409)</f>
        <v>0</v>
      </c>
      <c r="S410" s="826"/>
      <c r="T410" s="823"/>
      <c r="U410" s="823"/>
      <c r="V410" s="824"/>
      <c r="W410" s="825">
        <f>SUM(W402:W409)</f>
        <v>0</v>
      </c>
      <c r="X410" s="827"/>
      <c r="Y410" s="823"/>
      <c r="Z410" s="823"/>
      <c r="AA410" s="824"/>
      <c r="AB410" s="825">
        <f>SUM(AB402:AB409)</f>
        <v>0</v>
      </c>
      <c r="AC410" s="827"/>
      <c r="AD410" s="823"/>
      <c r="AE410" s="823"/>
      <c r="AF410" s="824"/>
      <c r="AG410" s="825">
        <f>SUM(AG402:AG409)</f>
        <v>0</v>
      </c>
      <c r="AH410" s="828"/>
      <c r="AI410" s="829"/>
      <c r="AJ410" s="829"/>
      <c r="AK410" s="829"/>
      <c r="AL410" s="825">
        <f>SUM(AL402:AL409)</f>
        <v>0</v>
      </c>
      <c r="AM410" s="830">
        <f>R410+W410+AB410+AG410+AL410</f>
        <v>0</v>
      </c>
      <c r="AN410" s="823"/>
      <c r="AO410" s="824"/>
      <c r="AP410" s="825">
        <f>SUM(AP402:AP409)</f>
        <v>0</v>
      </c>
      <c r="AQ410" s="828"/>
      <c r="AR410" s="833">
        <f>IF($AL410&gt;0,IF((INT(100*$AL410/$AM410)-$K$4)&gt;0,IF(INT(100*$AL410/$AM410)=100,100,INT(100*$AL410/$AM410)-$K$4),0),0)</f>
        <v>0</v>
      </c>
      <c r="AS410" s="829"/>
      <c r="AT410" s="829"/>
      <c r="AU410" s="825">
        <f>SUM(AU402:AU409)</f>
        <v>0</v>
      </c>
      <c r="AV410" s="830">
        <f>AA410+AF410+AK410+AP410+AU410</f>
        <v>0</v>
      </c>
    </row>
    <row r="411" spans="1:48" ht="17.25" customHeight="1">
      <c r="A411" s="757">
        <f>K411</f>
        <v>46</v>
      </c>
      <c r="B411" s="758"/>
      <c r="C411" s="758"/>
      <c r="D411" s="758"/>
      <c r="E411" s="758"/>
      <c r="F411" s="758"/>
      <c r="G411" s="758"/>
      <c r="H411" s="758"/>
      <c r="I411" s="759"/>
      <c r="J411" s="834" t="s">
        <v>753</v>
      </c>
      <c r="K411" s="761">
        <f>K402+1</f>
        <v>46</v>
      </c>
      <c r="L411" s="762"/>
      <c r="M411" s="763"/>
      <c r="N411" s="840"/>
      <c r="O411" s="765"/>
      <c r="P411" s="765"/>
      <c r="Q411" s="766"/>
      <c r="R411" s="783">
        <f>ROUNDDOWN(O411*P411-Q411*P411,3)</f>
        <v>0</v>
      </c>
      <c r="S411" s="840"/>
      <c r="T411" s="765"/>
      <c r="U411" s="765"/>
      <c r="V411" s="766"/>
      <c r="W411" s="783">
        <f>ROUNDDOWN(T411*U411-V411*U411,3)</f>
        <v>0</v>
      </c>
      <c r="X411" s="768"/>
      <c r="Y411" s="765"/>
      <c r="Z411" s="765"/>
      <c r="AA411" s="766"/>
      <c r="AB411" s="783">
        <f>ROUNDDOWN(Y411*Z411-AA411*Z411,3)</f>
        <v>0</v>
      </c>
      <c r="AC411" s="768"/>
      <c r="AD411" s="765"/>
      <c r="AE411" s="765"/>
      <c r="AF411" s="766"/>
      <c r="AG411" s="783">
        <f>ROUNDDOWN(AD411*AE411-AF411*AE411,3)</f>
        <v>0</v>
      </c>
      <c r="AH411" s="844"/>
      <c r="AI411" s="765"/>
      <c r="AJ411" s="765"/>
      <c r="AK411" s="841"/>
      <c r="AL411" s="783">
        <f>ROUNDDOWN(AI411*AJ411-AK411*AJ411,3)</f>
        <v>0</v>
      </c>
      <c r="AM411" s="842"/>
      <c r="AN411" s="765"/>
      <c r="AO411" s="766"/>
      <c r="AP411" s="783">
        <f>ROUNDDOWN(AM411*AN411-AO411*AN411,3)</f>
        <v>0</v>
      </c>
      <c r="AQ411" s="844"/>
      <c r="AR411" s="773"/>
      <c r="AS411" s="765"/>
      <c r="AT411" s="841"/>
      <c r="AU411" s="783">
        <f>ROUNDDOWN(AR411*AS411-AT411*AS411,3)</f>
        <v>0</v>
      </c>
      <c r="AV411" s="842"/>
    </row>
    <row r="412" spans="1:48" ht="17.25" customHeight="1">
      <c r="A412" s="774"/>
      <c r="B412" s="757">
        <f>A411</f>
        <v>46</v>
      </c>
      <c r="I412" s="775"/>
      <c r="J412" s="837" t="s">
        <v>754</v>
      </c>
      <c r="K412" s="777"/>
      <c r="L412" s="778"/>
      <c r="M412" s="779"/>
      <c r="N412" s="795"/>
      <c r="O412" s="781"/>
      <c r="P412" s="781"/>
      <c r="Q412" s="782"/>
      <c r="R412" s="783">
        <f t="shared" ref="R412:R418" si="297">ROUNDDOWN(O412*P412-Q412*P412,3)</f>
        <v>0</v>
      </c>
      <c r="S412" s="795"/>
      <c r="T412" s="781"/>
      <c r="U412" s="781"/>
      <c r="V412" s="782"/>
      <c r="W412" s="783">
        <f t="shared" ref="W412:W418" si="298">ROUNDDOWN(T412*U412-V412*U412,3)</f>
        <v>0</v>
      </c>
      <c r="X412" s="784"/>
      <c r="Y412" s="781"/>
      <c r="Z412" s="781"/>
      <c r="AA412" s="782"/>
      <c r="AB412" s="783">
        <f t="shared" ref="AB412:AB418" si="299">ROUNDDOWN(Y412*Z412-AA412*Z412,3)</f>
        <v>0</v>
      </c>
      <c r="AC412" s="787"/>
      <c r="AD412" s="781"/>
      <c r="AE412" s="781"/>
      <c r="AF412" s="782"/>
      <c r="AG412" s="783">
        <f t="shared" ref="AG412:AG418" si="300">ROUNDDOWN(AD412*AE412-AF412*AE412,3)</f>
        <v>0</v>
      </c>
      <c r="AH412" s="788"/>
      <c r="AI412" s="789"/>
      <c r="AJ412" s="790"/>
      <c r="AK412" s="791"/>
      <c r="AL412" s="783">
        <f t="shared" ref="AL412:AL418" si="301">ROUNDDOWN(AI412*AJ412-AK412*AJ412,3)</f>
        <v>0</v>
      </c>
      <c r="AM412" s="769"/>
      <c r="AN412" s="781"/>
      <c r="AO412" s="782"/>
      <c r="AP412" s="783">
        <f t="shared" ref="AP412:AP418" si="302">ROUNDDOWN(AM412*AN412-AO412*AN412,3)</f>
        <v>0</v>
      </c>
      <c r="AQ412" s="788"/>
      <c r="AR412" s="773"/>
      <c r="AS412" s="790"/>
      <c r="AT412" s="791"/>
      <c r="AU412" s="783">
        <f t="shared" ref="AU412:AU418" si="303">ROUNDDOWN(AR412*AS412-AT412*AS412,3)</f>
        <v>0</v>
      </c>
      <c r="AV412" s="769"/>
    </row>
    <row r="413" spans="1:48" ht="17.25" customHeight="1">
      <c r="A413" s="774"/>
      <c r="C413" s="757">
        <f>B412</f>
        <v>46</v>
      </c>
      <c r="I413" s="775"/>
      <c r="J413" s="837" t="s">
        <v>755</v>
      </c>
      <c r="K413" s="794">
        <f>INT(1000*AM419)/1000</f>
        <v>0</v>
      </c>
      <c r="L413" s="778"/>
      <c r="M413" s="779"/>
      <c r="N413" s="795"/>
      <c r="O413" s="781"/>
      <c r="P413" s="781"/>
      <c r="Q413" s="782"/>
      <c r="R413" s="783">
        <f t="shared" si="297"/>
        <v>0</v>
      </c>
      <c r="S413" s="795"/>
      <c r="T413" s="781"/>
      <c r="U413" s="781"/>
      <c r="V413" s="782"/>
      <c r="W413" s="783">
        <f t="shared" si="298"/>
        <v>0</v>
      </c>
      <c r="X413" s="787"/>
      <c r="Y413" s="781"/>
      <c r="Z413" s="781"/>
      <c r="AA413" s="782"/>
      <c r="AB413" s="783">
        <f t="shared" si="299"/>
        <v>0</v>
      </c>
      <c r="AC413" s="787"/>
      <c r="AD413" s="781"/>
      <c r="AE413" s="781"/>
      <c r="AF413" s="782"/>
      <c r="AG413" s="783">
        <f t="shared" si="300"/>
        <v>0</v>
      </c>
      <c r="AH413" s="788"/>
      <c r="AI413" s="789"/>
      <c r="AJ413" s="790"/>
      <c r="AK413" s="791"/>
      <c r="AL413" s="783">
        <f t="shared" si="301"/>
        <v>0</v>
      </c>
      <c r="AM413" s="769"/>
      <c r="AN413" s="781"/>
      <c r="AO413" s="782"/>
      <c r="AP413" s="783">
        <f t="shared" si="302"/>
        <v>0</v>
      </c>
      <c r="AQ413" s="788"/>
      <c r="AR413" s="773"/>
      <c r="AS413" s="790"/>
      <c r="AT413" s="791"/>
      <c r="AU413" s="783">
        <f t="shared" si="303"/>
        <v>0</v>
      </c>
      <c r="AV413" s="769"/>
    </row>
    <row r="414" spans="1:48" ht="17.25" customHeight="1">
      <c r="A414" s="774"/>
      <c r="D414" s="757">
        <f>C413</f>
        <v>46</v>
      </c>
      <c r="I414" s="775"/>
      <c r="J414" s="837" t="s">
        <v>123</v>
      </c>
      <c r="K414" s="796">
        <f>IF(M419&gt;0,INT(100*(AM419)/M419),0)</f>
        <v>0</v>
      </c>
      <c r="L414" s="778"/>
      <c r="M414" s="779"/>
      <c r="N414" s="795"/>
      <c r="O414" s="781"/>
      <c r="P414" s="781"/>
      <c r="Q414" s="782"/>
      <c r="R414" s="783">
        <f t="shared" si="297"/>
        <v>0</v>
      </c>
      <c r="S414" s="795"/>
      <c r="T414" s="781"/>
      <c r="U414" s="781"/>
      <c r="V414" s="782"/>
      <c r="W414" s="783">
        <f t="shared" si="298"/>
        <v>0</v>
      </c>
      <c r="X414" s="787"/>
      <c r="Y414" s="781"/>
      <c r="Z414" s="781"/>
      <c r="AA414" s="782"/>
      <c r="AB414" s="783">
        <f t="shared" si="299"/>
        <v>0</v>
      </c>
      <c r="AC414" s="787"/>
      <c r="AD414" s="781"/>
      <c r="AE414" s="781"/>
      <c r="AF414" s="782"/>
      <c r="AG414" s="783">
        <f t="shared" si="300"/>
        <v>0</v>
      </c>
      <c r="AH414" s="788"/>
      <c r="AI414" s="789"/>
      <c r="AJ414" s="790"/>
      <c r="AK414" s="791"/>
      <c r="AL414" s="783">
        <f t="shared" si="301"/>
        <v>0</v>
      </c>
      <c r="AM414" s="769"/>
      <c r="AN414" s="781"/>
      <c r="AO414" s="782"/>
      <c r="AP414" s="783">
        <f t="shared" si="302"/>
        <v>0</v>
      </c>
      <c r="AQ414" s="788"/>
      <c r="AR414" s="773"/>
      <c r="AS414" s="790"/>
      <c r="AT414" s="791"/>
      <c r="AU414" s="783">
        <f t="shared" si="303"/>
        <v>0</v>
      </c>
      <c r="AV414" s="769"/>
    </row>
    <row r="415" spans="1:48" ht="17.25" customHeight="1">
      <c r="A415" s="774"/>
      <c r="E415" s="757">
        <f>D414</f>
        <v>46</v>
      </c>
      <c r="I415" s="775"/>
      <c r="J415" s="837" t="s">
        <v>756</v>
      </c>
      <c r="K415" s="797" t="str">
        <f>IF(AR415&gt;0,AR415,"- ")</f>
        <v xml:space="preserve">- </v>
      </c>
      <c r="L415" s="778"/>
      <c r="M415" s="779"/>
      <c r="N415" s="795"/>
      <c r="O415" s="781"/>
      <c r="P415" s="781"/>
      <c r="Q415" s="782"/>
      <c r="R415" s="783">
        <f t="shared" si="297"/>
        <v>0</v>
      </c>
      <c r="S415" s="795"/>
      <c r="T415" s="781"/>
      <c r="U415" s="781"/>
      <c r="V415" s="782"/>
      <c r="W415" s="783">
        <f t="shared" si="298"/>
        <v>0</v>
      </c>
      <c r="X415" s="787"/>
      <c r="Y415" s="781"/>
      <c r="Z415" s="781"/>
      <c r="AA415" s="782"/>
      <c r="AB415" s="783">
        <f t="shared" si="299"/>
        <v>0</v>
      </c>
      <c r="AC415" s="787"/>
      <c r="AD415" s="781"/>
      <c r="AE415" s="781"/>
      <c r="AF415" s="782"/>
      <c r="AG415" s="783">
        <f t="shared" si="300"/>
        <v>0</v>
      </c>
      <c r="AH415" s="788"/>
      <c r="AI415" s="789"/>
      <c r="AJ415" s="790"/>
      <c r="AK415" s="791"/>
      <c r="AL415" s="783">
        <f t="shared" si="301"/>
        <v>0</v>
      </c>
      <c r="AM415" s="769"/>
      <c r="AN415" s="781"/>
      <c r="AO415" s="782"/>
      <c r="AP415" s="783">
        <f t="shared" si="302"/>
        <v>0</v>
      </c>
      <c r="AQ415" s="788"/>
      <c r="AR415" s="798">
        <f>IF($R419&gt;0,IF((INT(100*$R419/$AM419)-$K$4)&gt;0,IF(INT(100*$R419/$AM419)=100,100,INT(100*$R419/$AM419)-$K$4),0),0)</f>
        <v>0</v>
      </c>
      <c r="AS415" s="790"/>
      <c r="AT415" s="791"/>
      <c r="AU415" s="783">
        <f t="shared" si="303"/>
        <v>0</v>
      </c>
      <c r="AV415" s="769"/>
    </row>
    <row r="416" spans="1:48" ht="17.25" customHeight="1">
      <c r="A416" s="774"/>
      <c r="F416" s="757">
        <f>E415</f>
        <v>46</v>
      </c>
      <c r="I416" s="775"/>
      <c r="J416" s="837" t="s">
        <v>757</v>
      </c>
      <c r="K416" s="797" t="str">
        <f>IF(AR416&gt;0,AR416,"- ")</f>
        <v xml:space="preserve">- </v>
      </c>
      <c r="L416" s="778"/>
      <c r="M416" s="779"/>
      <c r="N416" s="795"/>
      <c r="O416" s="781"/>
      <c r="P416" s="781"/>
      <c r="Q416" s="782"/>
      <c r="R416" s="783">
        <f t="shared" si="297"/>
        <v>0</v>
      </c>
      <c r="S416" s="795"/>
      <c r="T416" s="781"/>
      <c r="U416" s="781"/>
      <c r="V416" s="782"/>
      <c r="W416" s="783">
        <f t="shared" si="298"/>
        <v>0</v>
      </c>
      <c r="X416" s="787"/>
      <c r="Y416" s="781"/>
      <c r="Z416" s="781"/>
      <c r="AA416" s="782"/>
      <c r="AB416" s="783">
        <f t="shared" si="299"/>
        <v>0</v>
      </c>
      <c r="AC416" s="787"/>
      <c r="AD416" s="781"/>
      <c r="AE416" s="781"/>
      <c r="AF416" s="782"/>
      <c r="AG416" s="783">
        <f t="shared" si="300"/>
        <v>0</v>
      </c>
      <c r="AH416" s="788"/>
      <c r="AI416" s="789"/>
      <c r="AJ416" s="790"/>
      <c r="AK416" s="791"/>
      <c r="AL416" s="783">
        <f t="shared" si="301"/>
        <v>0</v>
      </c>
      <c r="AM416" s="769"/>
      <c r="AN416" s="781"/>
      <c r="AO416" s="782"/>
      <c r="AP416" s="783">
        <f t="shared" si="302"/>
        <v>0</v>
      </c>
      <c r="AQ416" s="788"/>
      <c r="AR416" s="798">
        <f>IF($W419&gt;0,IF((INT(100*$W419/$AM419)-$K$4)&gt;0,IF(INT(100*$W419/$AM419)=100,100,INT(100*$W419/$AM419)-$K$4),0),0)</f>
        <v>0</v>
      </c>
      <c r="AS416" s="790"/>
      <c r="AT416" s="791"/>
      <c r="AU416" s="783">
        <f t="shared" si="303"/>
        <v>0</v>
      </c>
      <c r="AV416" s="769"/>
    </row>
    <row r="417" spans="1:48" ht="17.25" customHeight="1">
      <c r="A417" s="774"/>
      <c r="G417" s="757">
        <f>F416</f>
        <v>46</v>
      </c>
      <c r="I417" s="775"/>
      <c r="J417" s="837" t="s">
        <v>758</v>
      </c>
      <c r="K417" s="797" t="str">
        <f>IF(AR417&gt;0,AR417,"- ")</f>
        <v xml:space="preserve">- </v>
      </c>
      <c r="L417" s="778"/>
      <c r="M417" s="779"/>
      <c r="N417" s="795"/>
      <c r="O417" s="781"/>
      <c r="P417" s="781"/>
      <c r="Q417" s="782"/>
      <c r="R417" s="783">
        <f t="shared" si="297"/>
        <v>0</v>
      </c>
      <c r="S417" s="795"/>
      <c r="T417" s="781"/>
      <c r="U417" s="781"/>
      <c r="V417" s="782"/>
      <c r="W417" s="783">
        <f t="shared" si="298"/>
        <v>0</v>
      </c>
      <c r="X417" s="787"/>
      <c r="Y417" s="781"/>
      <c r="Z417" s="781"/>
      <c r="AA417" s="782"/>
      <c r="AB417" s="783">
        <f t="shared" si="299"/>
        <v>0</v>
      </c>
      <c r="AC417" s="787"/>
      <c r="AD417" s="781"/>
      <c r="AE417" s="781"/>
      <c r="AF417" s="782"/>
      <c r="AG417" s="783">
        <f t="shared" si="300"/>
        <v>0</v>
      </c>
      <c r="AH417" s="788"/>
      <c r="AI417" s="789"/>
      <c r="AJ417" s="790"/>
      <c r="AK417" s="791"/>
      <c r="AL417" s="783">
        <f t="shared" si="301"/>
        <v>0</v>
      </c>
      <c r="AM417" s="769"/>
      <c r="AN417" s="781"/>
      <c r="AO417" s="782"/>
      <c r="AP417" s="783">
        <f t="shared" si="302"/>
        <v>0</v>
      </c>
      <c r="AQ417" s="788"/>
      <c r="AR417" s="798">
        <f>IF($AB419&gt;0,IF((INT(100*$AB419/$AM419)-$K$4)&gt;0,IF(INT(100*$AB419/$AM419)=100,100,INT(100*$AB419/$AM419)-$K$4),0),0)</f>
        <v>0</v>
      </c>
      <c r="AS417" s="790"/>
      <c r="AT417" s="791"/>
      <c r="AU417" s="783">
        <f t="shared" si="303"/>
        <v>0</v>
      </c>
      <c r="AV417" s="769"/>
    </row>
    <row r="418" spans="1:48" ht="17.25" customHeight="1">
      <c r="A418" s="774"/>
      <c r="H418" s="757">
        <f>G417</f>
        <v>46</v>
      </c>
      <c r="I418" s="799"/>
      <c r="J418" s="843" t="s">
        <v>759</v>
      </c>
      <c r="K418" s="819" t="str">
        <f>IF(AR418&gt;0,AR418,"- ")</f>
        <v xml:space="preserve">- </v>
      </c>
      <c r="L418" s="800"/>
      <c r="M418" s="801"/>
      <c r="N418" s="806"/>
      <c r="O418" s="809"/>
      <c r="P418" s="810"/>
      <c r="Q418" s="811"/>
      <c r="R418" s="783">
        <f t="shared" si="297"/>
        <v>0</v>
      </c>
      <c r="S418" s="806"/>
      <c r="T418" s="809"/>
      <c r="U418" s="810"/>
      <c r="V418" s="811"/>
      <c r="W418" s="783">
        <f t="shared" si="298"/>
        <v>0</v>
      </c>
      <c r="X418" s="807"/>
      <c r="Y418" s="809"/>
      <c r="Z418" s="810"/>
      <c r="AA418" s="811"/>
      <c r="AB418" s="783">
        <f t="shared" si="299"/>
        <v>0</v>
      </c>
      <c r="AC418" s="808"/>
      <c r="AD418" s="809"/>
      <c r="AE418" s="810"/>
      <c r="AF418" s="811"/>
      <c r="AG418" s="783">
        <f t="shared" si="300"/>
        <v>0</v>
      </c>
      <c r="AH418" s="812"/>
      <c r="AI418" s="813"/>
      <c r="AJ418" s="814"/>
      <c r="AK418" s="815"/>
      <c r="AL418" s="783">
        <f t="shared" si="301"/>
        <v>0</v>
      </c>
      <c r="AM418" s="769"/>
      <c r="AN418" s="810"/>
      <c r="AO418" s="811"/>
      <c r="AP418" s="783">
        <f t="shared" si="302"/>
        <v>0</v>
      </c>
      <c r="AQ418" s="812"/>
      <c r="AR418" s="798">
        <f>IF($AG419&gt;0,IF((INT(100*$AG419/$AM419)-$K$4)&gt;0,IF(INT(100*$AG419/$AM419)=100,100,INT(100*$AG419/$AM419)-$K$4),0),0)</f>
        <v>0</v>
      </c>
      <c r="AS418" s="814"/>
      <c r="AT418" s="815"/>
      <c r="AU418" s="783">
        <f t="shared" si="303"/>
        <v>0</v>
      </c>
      <c r="AV418" s="769"/>
    </row>
    <row r="419" spans="1:48" ht="17.25" customHeight="1">
      <c r="A419" s="816"/>
      <c r="B419" s="817"/>
      <c r="C419" s="817"/>
      <c r="D419" s="817"/>
      <c r="E419" s="817"/>
      <c r="F419" s="817"/>
      <c r="G419" s="817"/>
      <c r="H419" s="817"/>
      <c r="I419" s="757">
        <f>H418</f>
        <v>46</v>
      </c>
      <c r="J419" s="838" t="s">
        <v>760</v>
      </c>
      <c r="K419" s="847" t="str">
        <f>IF(AR419&gt;0,AR419,"- ")</f>
        <v xml:space="preserve">- </v>
      </c>
      <c r="L419" s="820" t="s">
        <v>761</v>
      </c>
      <c r="M419" s="821">
        <f>SUM(M411:M418)</f>
        <v>0</v>
      </c>
      <c r="N419" s="822"/>
      <c r="O419" s="823"/>
      <c r="P419" s="823"/>
      <c r="Q419" s="824"/>
      <c r="R419" s="825">
        <f>SUM(R411:R418)</f>
        <v>0</v>
      </c>
      <c r="S419" s="826"/>
      <c r="T419" s="823"/>
      <c r="U419" s="823"/>
      <c r="V419" s="824"/>
      <c r="W419" s="825">
        <f>SUM(W411:W418)</f>
        <v>0</v>
      </c>
      <c r="X419" s="827"/>
      <c r="Y419" s="823"/>
      <c r="Z419" s="823"/>
      <c r="AA419" s="824"/>
      <c r="AB419" s="825">
        <f>SUM(AB411:AB418)</f>
        <v>0</v>
      </c>
      <c r="AC419" s="827"/>
      <c r="AD419" s="823"/>
      <c r="AE419" s="823"/>
      <c r="AF419" s="824"/>
      <c r="AG419" s="825">
        <f>SUM(AG411:AG418)</f>
        <v>0</v>
      </c>
      <c r="AH419" s="828"/>
      <c r="AI419" s="829"/>
      <c r="AJ419" s="829"/>
      <c r="AK419" s="829"/>
      <c r="AL419" s="825">
        <f>SUM(AL411:AL418)</f>
        <v>0</v>
      </c>
      <c r="AM419" s="830">
        <f>R419+W419+AB419+AG419+AL419</f>
        <v>0</v>
      </c>
      <c r="AN419" s="823"/>
      <c r="AO419" s="824"/>
      <c r="AP419" s="825">
        <f>SUM(AP411:AP418)</f>
        <v>0</v>
      </c>
      <c r="AQ419" s="828"/>
      <c r="AR419" s="833">
        <f>IF($AL419&gt;0,IF((INT(100*$AL419/$AM419)-$K$4)&gt;0,IF(INT(100*$AL419/$AM419)=100,100,INT(100*$AL419/$AM419)-$K$4),0),0)</f>
        <v>0</v>
      </c>
      <c r="AS419" s="829"/>
      <c r="AT419" s="829"/>
      <c r="AU419" s="825">
        <f>SUM(AU411:AU418)</f>
        <v>0</v>
      </c>
      <c r="AV419" s="830">
        <f>AA419+AF419+AK419+AP419+AU419</f>
        <v>0</v>
      </c>
    </row>
    <row r="420" spans="1:48" ht="17.25" customHeight="1">
      <c r="A420" s="757">
        <f>K420</f>
        <v>47</v>
      </c>
      <c r="B420" s="758"/>
      <c r="C420" s="758"/>
      <c r="D420" s="758"/>
      <c r="E420" s="758"/>
      <c r="F420" s="758"/>
      <c r="G420" s="758"/>
      <c r="H420" s="758"/>
      <c r="I420" s="759"/>
      <c r="J420" s="834" t="s">
        <v>753</v>
      </c>
      <c r="K420" s="835">
        <f>K411+1</f>
        <v>47</v>
      </c>
      <c r="L420" s="762"/>
      <c r="M420" s="763"/>
      <c r="N420" s="840"/>
      <c r="O420" s="765"/>
      <c r="P420" s="765"/>
      <c r="Q420" s="766"/>
      <c r="R420" s="783">
        <f>ROUNDDOWN(O420*P420-Q420*P420,3)</f>
        <v>0</v>
      </c>
      <c r="S420" s="840"/>
      <c r="T420" s="765"/>
      <c r="U420" s="765"/>
      <c r="V420" s="766"/>
      <c r="W420" s="783">
        <f>ROUNDDOWN(T420*U420-V420*U420,3)</f>
        <v>0</v>
      </c>
      <c r="X420" s="768"/>
      <c r="Y420" s="765"/>
      <c r="Z420" s="765"/>
      <c r="AA420" s="766"/>
      <c r="AB420" s="783">
        <f>ROUNDDOWN(Y420*Z420-AA420*Z420,3)</f>
        <v>0</v>
      </c>
      <c r="AC420" s="768"/>
      <c r="AD420" s="765"/>
      <c r="AE420" s="765"/>
      <c r="AF420" s="766"/>
      <c r="AG420" s="783">
        <f>ROUNDDOWN(AD420*AE420-AF420*AE420,3)</f>
        <v>0</v>
      </c>
      <c r="AH420" s="844"/>
      <c r="AI420" s="765"/>
      <c r="AJ420" s="765"/>
      <c r="AK420" s="841"/>
      <c r="AL420" s="783">
        <f>ROUNDDOWN(AI420*AJ420-AK420*AJ420,3)</f>
        <v>0</v>
      </c>
      <c r="AM420" s="842"/>
      <c r="AN420" s="765"/>
      <c r="AO420" s="766"/>
      <c r="AP420" s="783">
        <f>ROUNDDOWN(AM420*AN420-AO420*AN420,3)</f>
        <v>0</v>
      </c>
      <c r="AQ420" s="844"/>
      <c r="AR420" s="773"/>
      <c r="AS420" s="765"/>
      <c r="AT420" s="841"/>
      <c r="AU420" s="783">
        <f>ROUNDDOWN(AR420*AS420-AT420*AS420,3)</f>
        <v>0</v>
      </c>
      <c r="AV420" s="842"/>
    </row>
    <row r="421" spans="1:48" ht="17.25" customHeight="1">
      <c r="A421" s="774"/>
      <c r="B421" s="757">
        <f>A420</f>
        <v>47</v>
      </c>
      <c r="I421" s="775"/>
      <c r="J421" s="837" t="s">
        <v>754</v>
      </c>
      <c r="K421" s="777"/>
      <c r="L421" s="778"/>
      <c r="M421" s="779"/>
      <c r="N421" s="795"/>
      <c r="O421" s="781"/>
      <c r="P421" s="781"/>
      <c r="Q421" s="782"/>
      <c r="R421" s="783">
        <f t="shared" ref="R421:R427" si="304">ROUNDDOWN(O421*P421-Q421*P421,3)</f>
        <v>0</v>
      </c>
      <c r="S421" s="795"/>
      <c r="T421" s="781"/>
      <c r="U421" s="781"/>
      <c r="V421" s="782"/>
      <c r="W421" s="783">
        <f t="shared" ref="W421:W427" si="305">ROUNDDOWN(T421*U421-V421*U421,3)</f>
        <v>0</v>
      </c>
      <c r="X421" s="784"/>
      <c r="Y421" s="781"/>
      <c r="Z421" s="781"/>
      <c r="AA421" s="782"/>
      <c r="AB421" s="783">
        <f t="shared" ref="AB421:AB427" si="306">ROUNDDOWN(Y421*Z421-AA421*Z421,3)</f>
        <v>0</v>
      </c>
      <c r="AC421" s="787"/>
      <c r="AD421" s="781"/>
      <c r="AE421" s="781"/>
      <c r="AF421" s="782"/>
      <c r="AG421" s="783">
        <f t="shared" ref="AG421:AG427" si="307">ROUNDDOWN(AD421*AE421-AF421*AE421,3)</f>
        <v>0</v>
      </c>
      <c r="AH421" s="788"/>
      <c r="AI421" s="789"/>
      <c r="AJ421" s="790"/>
      <c r="AK421" s="791"/>
      <c r="AL421" s="783">
        <f t="shared" ref="AL421:AL427" si="308">ROUNDDOWN(AI421*AJ421-AK421*AJ421,3)</f>
        <v>0</v>
      </c>
      <c r="AM421" s="769"/>
      <c r="AN421" s="781"/>
      <c r="AO421" s="782"/>
      <c r="AP421" s="783">
        <f t="shared" ref="AP421:AP427" si="309">ROUNDDOWN(AM421*AN421-AO421*AN421,3)</f>
        <v>0</v>
      </c>
      <c r="AQ421" s="788"/>
      <c r="AR421" s="773"/>
      <c r="AS421" s="790"/>
      <c r="AT421" s="791"/>
      <c r="AU421" s="783">
        <f t="shared" ref="AU421:AU427" si="310">ROUNDDOWN(AR421*AS421-AT421*AS421,3)</f>
        <v>0</v>
      </c>
      <c r="AV421" s="769"/>
    </row>
    <row r="422" spans="1:48" ht="17.25" customHeight="1">
      <c r="A422" s="774"/>
      <c r="C422" s="757">
        <f>B421</f>
        <v>47</v>
      </c>
      <c r="I422" s="775"/>
      <c r="J422" s="837" t="s">
        <v>755</v>
      </c>
      <c r="K422" s="794">
        <f>INT(1000*AM428)/1000</f>
        <v>0</v>
      </c>
      <c r="L422" s="778"/>
      <c r="M422" s="779"/>
      <c r="N422" s="795"/>
      <c r="O422" s="781"/>
      <c r="P422" s="781"/>
      <c r="Q422" s="782"/>
      <c r="R422" s="783">
        <f t="shared" si="304"/>
        <v>0</v>
      </c>
      <c r="S422" s="795"/>
      <c r="T422" s="781"/>
      <c r="U422" s="781"/>
      <c r="V422" s="782"/>
      <c r="W422" s="783">
        <f t="shared" si="305"/>
        <v>0</v>
      </c>
      <c r="X422" s="787"/>
      <c r="Y422" s="781"/>
      <c r="Z422" s="781"/>
      <c r="AA422" s="782"/>
      <c r="AB422" s="783">
        <f t="shared" si="306"/>
        <v>0</v>
      </c>
      <c r="AC422" s="787"/>
      <c r="AD422" s="781"/>
      <c r="AE422" s="781"/>
      <c r="AF422" s="782"/>
      <c r="AG422" s="783">
        <f t="shared" si="307"/>
        <v>0</v>
      </c>
      <c r="AH422" s="788"/>
      <c r="AI422" s="789"/>
      <c r="AJ422" s="790"/>
      <c r="AK422" s="791"/>
      <c r="AL422" s="783">
        <f t="shared" si="308"/>
        <v>0</v>
      </c>
      <c r="AM422" s="769"/>
      <c r="AN422" s="781"/>
      <c r="AO422" s="782"/>
      <c r="AP422" s="783">
        <f t="shared" si="309"/>
        <v>0</v>
      </c>
      <c r="AQ422" s="788"/>
      <c r="AR422" s="773"/>
      <c r="AS422" s="790"/>
      <c r="AT422" s="791"/>
      <c r="AU422" s="783">
        <f t="shared" si="310"/>
        <v>0</v>
      </c>
      <c r="AV422" s="769"/>
    </row>
    <row r="423" spans="1:48" ht="17.25" customHeight="1">
      <c r="A423" s="774"/>
      <c r="D423" s="757">
        <f>C422</f>
        <v>47</v>
      </c>
      <c r="I423" s="775"/>
      <c r="J423" s="837" t="s">
        <v>123</v>
      </c>
      <c r="K423" s="796">
        <f>IF(M428&gt;0,INT(100*(AM428)/M428),0)</f>
        <v>0</v>
      </c>
      <c r="L423" s="778"/>
      <c r="M423" s="779"/>
      <c r="N423" s="795"/>
      <c r="O423" s="781"/>
      <c r="P423" s="781"/>
      <c r="Q423" s="782"/>
      <c r="R423" s="783">
        <f t="shared" si="304"/>
        <v>0</v>
      </c>
      <c r="S423" s="795"/>
      <c r="T423" s="781"/>
      <c r="U423" s="781"/>
      <c r="V423" s="782"/>
      <c r="W423" s="783">
        <f t="shared" si="305"/>
        <v>0</v>
      </c>
      <c r="X423" s="787"/>
      <c r="Y423" s="781"/>
      <c r="Z423" s="781"/>
      <c r="AA423" s="782"/>
      <c r="AB423" s="783">
        <f t="shared" si="306"/>
        <v>0</v>
      </c>
      <c r="AC423" s="787"/>
      <c r="AD423" s="781"/>
      <c r="AE423" s="781"/>
      <c r="AF423" s="782"/>
      <c r="AG423" s="783">
        <f t="shared" si="307"/>
        <v>0</v>
      </c>
      <c r="AH423" s="788"/>
      <c r="AI423" s="789"/>
      <c r="AJ423" s="790"/>
      <c r="AK423" s="791"/>
      <c r="AL423" s="783">
        <f t="shared" si="308"/>
        <v>0</v>
      </c>
      <c r="AM423" s="769"/>
      <c r="AN423" s="781"/>
      <c r="AO423" s="782"/>
      <c r="AP423" s="783">
        <f t="shared" si="309"/>
        <v>0</v>
      </c>
      <c r="AQ423" s="788"/>
      <c r="AR423" s="773"/>
      <c r="AS423" s="790"/>
      <c r="AT423" s="791"/>
      <c r="AU423" s="783">
        <f t="shared" si="310"/>
        <v>0</v>
      </c>
      <c r="AV423" s="769"/>
    </row>
    <row r="424" spans="1:48" ht="17.25" customHeight="1">
      <c r="A424" s="774"/>
      <c r="E424" s="757">
        <f>D423</f>
        <v>47</v>
      </c>
      <c r="I424" s="775"/>
      <c r="J424" s="837" t="s">
        <v>756</v>
      </c>
      <c r="K424" s="797" t="str">
        <f>IF(AR424&gt;0,AR424,"- ")</f>
        <v xml:space="preserve">- </v>
      </c>
      <c r="L424" s="778"/>
      <c r="M424" s="779"/>
      <c r="N424" s="795"/>
      <c r="O424" s="781"/>
      <c r="P424" s="781"/>
      <c r="Q424" s="782"/>
      <c r="R424" s="783">
        <f t="shared" si="304"/>
        <v>0</v>
      </c>
      <c r="S424" s="795"/>
      <c r="T424" s="781"/>
      <c r="U424" s="781"/>
      <c r="V424" s="782"/>
      <c r="W424" s="783">
        <f t="shared" si="305"/>
        <v>0</v>
      </c>
      <c r="X424" s="787"/>
      <c r="Y424" s="781"/>
      <c r="Z424" s="781"/>
      <c r="AA424" s="782"/>
      <c r="AB424" s="783">
        <f t="shared" si="306"/>
        <v>0</v>
      </c>
      <c r="AC424" s="787"/>
      <c r="AD424" s="781"/>
      <c r="AE424" s="781"/>
      <c r="AF424" s="782"/>
      <c r="AG424" s="783">
        <f t="shared" si="307"/>
        <v>0</v>
      </c>
      <c r="AH424" s="788"/>
      <c r="AI424" s="789"/>
      <c r="AJ424" s="790"/>
      <c r="AK424" s="791"/>
      <c r="AL424" s="783">
        <f t="shared" si="308"/>
        <v>0</v>
      </c>
      <c r="AM424" s="769"/>
      <c r="AN424" s="781"/>
      <c r="AO424" s="782"/>
      <c r="AP424" s="783">
        <f t="shared" si="309"/>
        <v>0</v>
      </c>
      <c r="AQ424" s="788"/>
      <c r="AR424" s="798">
        <f>IF($R428&gt;0,IF((INT(100*$R428/$AM428)-$K$4)&gt;0,IF(INT(100*$R428/$AM428)=100,100,INT(100*$R428/$AM428)-$K$4),0),0)</f>
        <v>0</v>
      </c>
      <c r="AS424" s="790"/>
      <c r="AT424" s="791"/>
      <c r="AU424" s="783">
        <f t="shared" si="310"/>
        <v>0</v>
      </c>
      <c r="AV424" s="769"/>
    </row>
    <row r="425" spans="1:48" ht="17.25" customHeight="1">
      <c r="A425" s="774"/>
      <c r="F425" s="757">
        <f>E424</f>
        <v>47</v>
      </c>
      <c r="I425" s="775"/>
      <c r="J425" s="837" t="s">
        <v>757</v>
      </c>
      <c r="K425" s="797" t="str">
        <f>IF(AR425&gt;0,AR425,"- ")</f>
        <v xml:space="preserve">- </v>
      </c>
      <c r="L425" s="778"/>
      <c r="M425" s="779"/>
      <c r="N425" s="795"/>
      <c r="O425" s="781"/>
      <c r="P425" s="781"/>
      <c r="Q425" s="782"/>
      <c r="R425" s="783">
        <f t="shared" si="304"/>
        <v>0</v>
      </c>
      <c r="S425" s="795"/>
      <c r="T425" s="781"/>
      <c r="U425" s="781"/>
      <c r="V425" s="782"/>
      <c r="W425" s="783">
        <f t="shared" si="305"/>
        <v>0</v>
      </c>
      <c r="X425" s="787"/>
      <c r="Y425" s="781"/>
      <c r="Z425" s="781"/>
      <c r="AA425" s="782"/>
      <c r="AB425" s="783">
        <f t="shared" si="306"/>
        <v>0</v>
      </c>
      <c r="AC425" s="787"/>
      <c r="AD425" s="781"/>
      <c r="AE425" s="781"/>
      <c r="AF425" s="782"/>
      <c r="AG425" s="783">
        <f t="shared" si="307"/>
        <v>0</v>
      </c>
      <c r="AH425" s="788"/>
      <c r="AI425" s="789"/>
      <c r="AJ425" s="790"/>
      <c r="AK425" s="791"/>
      <c r="AL425" s="783">
        <f t="shared" si="308"/>
        <v>0</v>
      </c>
      <c r="AM425" s="769"/>
      <c r="AN425" s="781"/>
      <c r="AO425" s="782"/>
      <c r="AP425" s="783">
        <f t="shared" si="309"/>
        <v>0</v>
      </c>
      <c r="AQ425" s="788"/>
      <c r="AR425" s="798">
        <f>IF($W428&gt;0,IF((INT(100*$W428/$AM428)-$K$4)&gt;0,IF(INT(100*$W428/$AM428)=100,100,INT(100*$W428/$AM428)-$K$4),0),0)</f>
        <v>0</v>
      </c>
      <c r="AS425" s="790"/>
      <c r="AT425" s="791"/>
      <c r="AU425" s="783">
        <f t="shared" si="310"/>
        <v>0</v>
      </c>
      <c r="AV425" s="769"/>
    </row>
    <row r="426" spans="1:48" ht="17.25" customHeight="1">
      <c r="A426" s="774"/>
      <c r="G426" s="757">
        <f>F425</f>
        <v>47</v>
      </c>
      <c r="I426" s="775"/>
      <c r="J426" s="837" t="s">
        <v>758</v>
      </c>
      <c r="K426" s="797" t="str">
        <f>IF(AR426&gt;0,AR426,"- ")</f>
        <v xml:space="preserve">- </v>
      </c>
      <c r="L426" s="778"/>
      <c r="M426" s="779"/>
      <c r="N426" s="795"/>
      <c r="O426" s="781"/>
      <c r="P426" s="781"/>
      <c r="Q426" s="782"/>
      <c r="R426" s="783">
        <f t="shared" si="304"/>
        <v>0</v>
      </c>
      <c r="S426" s="795"/>
      <c r="T426" s="781"/>
      <c r="U426" s="781"/>
      <c r="V426" s="782"/>
      <c r="W426" s="783">
        <f t="shared" si="305"/>
        <v>0</v>
      </c>
      <c r="X426" s="787"/>
      <c r="Y426" s="781"/>
      <c r="Z426" s="781"/>
      <c r="AA426" s="782"/>
      <c r="AB426" s="783">
        <f t="shared" si="306"/>
        <v>0</v>
      </c>
      <c r="AC426" s="787"/>
      <c r="AD426" s="781"/>
      <c r="AE426" s="781"/>
      <c r="AF426" s="782"/>
      <c r="AG426" s="783">
        <f t="shared" si="307"/>
        <v>0</v>
      </c>
      <c r="AH426" s="788"/>
      <c r="AI426" s="789"/>
      <c r="AJ426" s="790"/>
      <c r="AK426" s="791"/>
      <c r="AL426" s="783">
        <f t="shared" si="308"/>
        <v>0</v>
      </c>
      <c r="AM426" s="769"/>
      <c r="AN426" s="781"/>
      <c r="AO426" s="782"/>
      <c r="AP426" s="783">
        <f t="shared" si="309"/>
        <v>0</v>
      </c>
      <c r="AQ426" s="788"/>
      <c r="AR426" s="798">
        <f>IF($AB428&gt;0,IF((INT(100*$AB428/$AM428)-$K$4)&gt;0,IF(INT(100*$AB428/$AM428)=100,100,INT(100*$AB428/$AM428)-$K$4),0),0)</f>
        <v>0</v>
      </c>
      <c r="AS426" s="790"/>
      <c r="AT426" s="791"/>
      <c r="AU426" s="783">
        <f t="shared" si="310"/>
        <v>0</v>
      </c>
      <c r="AV426" s="769"/>
    </row>
    <row r="427" spans="1:48" ht="17.25" customHeight="1">
      <c r="A427" s="774"/>
      <c r="H427" s="757">
        <f>G426</f>
        <v>47</v>
      </c>
      <c r="I427" s="799"/>
      <c r="J427" s="843" t="s">
        <v>759</v>
      </c>
      <c r="K427" s="797" t="str">
        <f>IF(AR427&gt;0,AR427,"- ")</f>
        <v xml:space="preserve">- </v>
      </c>
      <c r="L427" s="800"/>
      <c r="M427" s="801"/>
      <c r="N427" s="806"/>
      <c r="O427" s="809"/>
      <c r="P427" s="810"/>
      <c r="Q427" s="811"/>
      <c r="R427" s="783">
        <f t="shared" si="304"/>
        <v>0</v>
      </c>
      <c r="S427" s="806"/>
      <c r="T427" s="809"/>
      <c r="U427" s="810"/>
      <c r="V427" s="811"/>
      <c r="W427" s="783">
        <f t="shared" si="305"/>
        <v>0</v>
      </c>
      <c r="X427" s="807"/>
      <c r="Y427" s="809"/>
      <c r="Z427" s="810"/>
      <c r="AA427" s="811"/>
      <c r="AB427" s="783">
        <f t="shared" si="306"/>
        <v>0</v>
      </c>
      <c r="AC427" s="808"/>
      <c r="AD427" s="809"/>
      <c r="AE427" s="810"/>
      <c r="AF427" s="811"/>
      <c r="AG427" s="783">
        <f t="shared" si="307"/>
        <v>0</v>
      </c>
      <c r="AH427" s="812"/>
      <c r="AI427" s="813"/>
      <c r="AJ427" s="814"/>
      <c r="AK427" s="815"/>
      <c r="AL427" s="783">
        <f t="shared" si="308"/>
        <v>0</v>
      </c>
      <c r="AM427" s="769"/>
      <c r="AN427" s="810"/>
      <c r="AO427" s="811"/>
      <c r="AP427" s="783">
        <f t="shared" si="309"/>
        <v>0</v>
      </c>
      <c r="AQ427" s="812"/>
      <c r="AR427" s="798">
        <f>IF($AG428&gt;0,IF((INT(100*$AG428/$AM428)-$K$4)&gt;0,IF(INT(100*$AG428/$AM428)=100,100,INT(100*$AG428/$AM428)-$K$4),0),0)</f>
        <v>0</v>
      </c>
      <c r="AS427" s="814"/>
      <c r="AT427" s="815"/>
      <c r="AU427" s="783">
        <f t="shared" si="310"/>
        <v>0</v>
      </c>
      <c r="AV427" s="769"/>
    </row>
    <row r="428" spans="1:48" ht="17.25" customHeight="1">
      <c r="A428" s="816"/>
      <c r="B428" s="817"/>
      <c r="C428" s="817"/>
      <c r="D428" s="817"/>
      <c r="E428" s="817"/>
      <c r="F428" s="817"/>
      <c r="G428" s="817"/>
      <c r="H428" s="817"/>
      <c r="I428" s="757">
        <f>H427</f>
        <v>47</v>
      </c>
      <c r="J428" s="838" t="s">
        <v>760</v>
      </c>
      <c r="K428" s="819" t="str">
        <f>IF(AR428&gt;0,AR428,"- ")</f>
        <v xml:space="preserve">- </v>
      </c>
      <c r="L428" s="820" t="s">
        <v>761</v>
      </c>
      <c r="M428" s="821">
        <f>SUM(M420:M427)</f>
        <v>0</v>
      </c>
      <c r="N428" s="822"/>
      <c r="O428" s="823"/>
      <c r="P428" s="823"/>
      <c r="Q428" s="824"/>
      <c r="R428" s="825">
        <f>SUM(R420:R427)</f>
        <v>0</v>
      </c>
      <c r="S428" s="826"/>
      <c r="T428" s="823"/>
      <c r="U428" s="823"/>
      <c r="V428" s="824"/>
      <c r="W428" s="825">
        <f>SUM(W420:W427)</f>
        <v>0</v>
      </c>
      <c r="X428" s="827"/>
      <c r="Y428" s="823"/>
      <c r="Z428" s="823"/>
      <c r="AA428" s="824"/>
      <c r="AB428" s="825">
        <f>SUM(AB420:AB427)</f>
        <v>0</v>
      </c>
      <c r="AC428" s="827"/>
      <c r="AD428" s="823"/>
      <c r="AE428" s="823"/>
      <c r="AF428" s="824"/>
      <c r="AG428" s="825">
        <f>SUM(AG420:AG427)</f>
        <v>0</v>
      </c>
      <c r="AH428" s="828"/>
      <c r="AI428" s="829"/>
      <c r="AJ428" s="829"/>
      <c r="AK428" s="829"/>
      <c r="AL428" s="825">
        <f>SUM(AL420:AL427)</f>
        <v>0</v>
      </c>
      <c r="AM428" s="830">
        <f>R428+W428+AB428+AG428+AL428</f>
        <v>0</v>
      </c>
      <c r="AN428" s="823"/>
      <c r="AO428" s="824"/>
      <c r="AP428" s="825">
        <f>SUM(AP420:AP427)</f>
        <v>0</v>
      </c>
      <c r="AQ428" s="828"/>
      <c r="AR428" s="833">
        <f>IF($AL428&gt;0,IF((INT(100*$AL428/$AM428)-$K$4)&gt;0,IF(INT(100*$AL428/$AM428)=100,100,INT(100*$AL428/$AM428)-$K$4),0),0)</f>
        <v>0</v>
      </c>
      <c r="AS428" s="829"/>
      <c r="AT428" s="829"/>
      <c r="AU428" s="825">
        <f>SUM(AU420:AU427)</f>
        <v>0</v>
      </c>
      <c r="AV428" s="830">
        <f>AA428+AF428+AK428+AP428+AU428</f>
        <v>0</v>
      </c>
    </row>
    <row r="429" spans="1:48" ht="17.25" customHeight="1">
      <c r="A429" s="757">
        <f>K429</f>
        <v>48</v>
      </c>
      <c r="B429" s="758"/>
      <c r="C429" s="758"/>
      <c r="D429" s="758"/>
      <c r="E429" s="758"/>
      <c r="F429" s="758"/>
      <c r="G429" s="758"/>
      <c r="H429" s="758"/>
      <c r="I429" s="759"/>
      <c r="J429" s="834" t="s">
        <v>753</v>
      </c>
      <c r="K429" s="835">
        <f>K420+1</f>
        <v>48</v>
      </c>
      <c r="L429" s="762"/>
      <c r="M429" s="763"/>
      <c r="N429" s="840"/>
      <c r="O429" s="765"/>
      <c r="P429" s="765"/>
      <c r="Q429" s="766"/>
      <c r="R429" s="783">
        <f>ROUNDDOWN(O429*P429-Q429*P429,3)</f>
        <v>0</v>
      </c>
      <c r="S429" s="840"/>
      <c r="T429" s="765"/>
      <c r="U429" s="765"/>
      <c r="V429" s="766"/>
      <c r="W429" s="783">
        <f>ROUNDDOWN(T429*U429-V429*U429,3)</f>
        <v>0</v>
      </c>
      <c r="X429" s="768"/>
      <c r="Y429" s="765"/>
      <c r="Z429" s="765"/>
      <c r="AA429" s="766"/>
      <c r="AB429" s="783">
        <f>ROUNDDOWN(Y429*Z429-AA429*Z429,3)</f>
        <v>0</v>
      </c>
      <c r="AC429" s="768"/>
      <c r="AD429" s="765"/>
      <c r="AE429" s="765"/>
      <c r="AF429" s="766"/>
      <c r="AG429" s="783">
        <f>ROUNDDOWN(AD429*AE429-AF429*AE429,3)</f>
        <v>0</v>
      </c>
      <c r="AH429" s="844"/>
      <c r="AI429" s="765"/>
      <c r="AJ429" s="765"/>
      <c r="AK429" s="841"/>
      <c r="AL429" s="783">
        <f>ROUNDDOWN(AI429*AJ429-AK429*AJ429,3)</f>
        <v>0</v>
      </c>
      <c r="AM429" s="842"/>
      <c r="AN429" s="765"/>
      <c r="AO429" s="766"/>
      <c r="AP429" s="783">
        <f>ROUNDDOWN(AM429*AN429-AO429*AN429,3)</f>
        <v>0</v>
      </c>
      <c r="AQ429" s="844"/>
      <c r="AR429" s="773"/>
      <c r="AS429" s="765"/>
      <c r="AT429" s="841"/>
      <c r="AU429" s="783">
        <f>ROUNDDOWN(AR429*AS429-AT429*AS429,3)</f>
        <v>0</v>
      </c>
      <c r="AV429" s="842"/>
    </row>
    <row r="430" spans="1:48" ht="17.25" customHeight="1">
      <c r="A430" s="774"/>
      <c r="B430" s="757">
        <f>A429</f>
        <v>48</v>
      </c>
      <c r="I430" s="775"/>
      <c r="J430" s="837" t="s">
        <v>754</v>
      </c>
      <c r="K430" s="777"/>
      <c r="L430" s="778"/>
      <c r="M430" s="779"/>
      <c r="N430" s="795"/>
      <c r="O430" s="781"/>
      <c r="P430" s="781"/>
      <c r="Q430" s="782"/>
      <c r="R430" s="783">
        <f t="shared" ref="R430:R436" si="311">ROUNDDOWN(O430*P430-Q430*P430,3)</f>
        <v>0</v>
      </c>
      <c r="S430" s="795"/>
      <c r="T430" s="781"/>
      <c r="U430" s="781"/>
      <c r="V430" s="782"/>
      <c r="W430" s="783">
        <f t="shared" ref="W430:W436" si="312">ROUNDDOWN(T430*U430-V430*U430,3)</f>
        <v>0</v>
      </c>
      <c r="X430" s="784"/>
      <c r="Y430" s="781"/>
      <c r="Z430" s="781"/>
      <c r="AA430" s="782"/>
      <c r="AB430" s="783">
        <f t="shared" ref="AB430:AB436" si="313">ROUNDDOWN(Y430*Z430-AA430*Z430,3)</f>
        <v>0</v>
      </c>
      <c r="AC430" s="787"/>
      <c r="AD430" s="781"/>
      <c r="AE430" s="781"/>
      <c r="AF430" s="782"/>
      <c r="AG430" s="783">
        <f t="shared" ref="AG430:AG436" si="314">ROUNDDOWN(AD430*AE430-AF430*AE430,3)</f>
        <v>0</v>
      </c>
      <c r="AH430" s="788"/>
      <c r="AI430" s="789"/>
      <c r="AJ430" s="790"/>
      <c r="AK430" s="791"/>
      <c r="AL430" s="783">
        <f t="shared" ref="AL430:AL436" si="315">ROUNDDOWN(AI430*AJ430-AK430*AJ430,3)</f>
        <v>0</v>
      </c>
      <c r="AM430" s="769"/>
      <c r="AN430" s="781"/>
      <c r="AO430" s="782"/>
      <c r="AP430" s="783">
        <f t="shared" ref="AP430:AP436" si="316">ROUNDDOWN(AM430*AN430-AO430*AN430,3)</f>
        <v>0</v>
      </c>
      <c r="AQ430" s="788"/>
      <c r="AR430" s="773"/>
      <c r="AS430" s="790"/>
      <c r="AT430" s="791"/>
      <c r="AU430" s="783">
        <f t="shared" ref="AU430:AU436" si="317">ROUNDDOWN(AR430*AS430-AT430*AS430,3)</f>
        <v>0</v>
      </c>
      <c r="AV430" s="769"/>
    </row>
    <row r="431" spans="1:48" ht="17.25" customHeight="1">
      <c r="A431" s="774"/>
      <c r="C431" s="757">
        <f>B430</f>
        <v>48</v>
      </c>
      <c r="I431" s="775"/>
      <c r="J431" s="837" t="s">
        <v>755</v>
      </c>
      <c r="K431" s="794">
        <f>INT(1000*AM437)/1000</f>
        <v>0</v>
      </c>
      <c r="L431" s="778"/>
      <c r="M431" s="779"/>
      <c r="N431" s="795"/>
      <c r="O431" s="781"/>
      <c r="P431" s="781"/>
      <c r="Q431" s="782"/>
      <c r="R431" s="783">
        <f t="shared" si="311"/>
        <v>0</v>
      </c>
      <c r="S431" s="795"/>
      <c r="T431" s="781"/>
      <c r="U431" s="781"/>
      <c r="V431" s="782"/>
      <c r="W431" s="783">
        <f t="shared" si="312"/>
        <v>0</v>
      </c>
      <c r="X431" s="787"/>
      <c r="Y431" s="781"/>
      <c r="Z431" s="781"/>
      <c r="AA431" s="782"/>
      <c r="AB431" s="783">
        <f t="shared" si="313"/>
        <v>0</v>
      </c>
      <c r="AC431" s="787"/>
      <c r="AD431" s="781"/>
      <c r="AE431" s="781"/>
      <c r="AF431" s="782"/>
      <c r="AG431" s="783">
        <f t="shared" si="314"/>
        <v>0</v>
      </c>
      <c r="AH431" s="788"/>
      <c r="AI431" s="789"/>
      <c r="AJ431" s="790"/>
      <c r="AK431" s="791"/>
      <c r="AL431" s="783">
        <f t="shared" si="315"/>
        <v>0</v>
      </c>
      <c r="AM431" s="769"/>
      <c r="AN431" s="781"/>
      <c r="AO431" s="782"/>
      <c r="AP431" s="783">
        <f t="shared" si="316"/>
        <v>0</v>
      </c>
      <c r="AQ431" s="788"/>
      <c r="AR431" s="773"/>
      <c r="AS431" s="790"/>
      <c r="AT431" s="791"/>
      <c r="AU431" s="783">
        <f t="shared" si="317"/>
        <v>0</v>
      </c>
      <c r="AV431" s="769"/>
    </row>
    <row r="432" spans="1:48" ht="17.25" customHeight="1">
      <c r="A432" s="774"/>
      <c r="D432" s="757">
        <f>C431</f>
        <v>48</v>
      </c>
      <c r="I432" s="775"/>
      <c r="J432" s="837" t="s">
        <v>123</v>
      </c>
      <c r="K432" s="796">
        <f>IF(M437&gt;0,INT(100*(AM437)/M437),0)</f>
        <v>0</v>
      </c>
      <c r="L432" s="778"/>
      <c r="M432" s="779"/>
      <c r="N432" s="795"/>
      <c r="O432" s="781"/>
      <c r="P432" s="781"/>
      <c r="Q432" s="782"/>
      <c r="R432" s="783">
        <f t="shared" si="311"/>
        <v>0</v>
      </c>
      <c r="S432" s="795"/>
      <c r="T432" s="781"/>
      <c r="U432" s="781"/>
      <c r="V432" s="782"/>
      <c r="W432" s="783">
        <f t="shared" si="312"/>
        <v>0</v>
      </c>
      <c r="X432" s="787"/>
      <c r="Y432" s="781"/>
      <c r="Z432" s="781"/>
      <c r="AA432" s="782"/>
      <c r="AB432" s="783">
        <f t="shared" si="313"/>
        <v>0</v>
      </c>
      <c r="AC432" s="787"/>
      <c r="AD432" s="781"/>
      <c r="AE432" s="781"/>
      <c r="AF432" s="782"/>
      <c r="AG432" s="783">
        <f t="shared" si="314"/>
        <v>0</v>
      </c>
      <c r="AH432" s="788"/>
      <c r="AI432" s="789"/>
      <c r="AJ432" s="790"/>
      <c r="AK432" s="791"/>
      <c r="AL432" s="783">
        <f t="shared" si="315"/>
        <v>0</v>
      </c>
      <c r="AM432" s="769"/>
      <c r="AN432" s="781"/>
      <c r="AO432" s="782"/>
      <c r="AP432" s="783">
        <f t="shared" si="316"/>
        <v>0</v>
      </c>
      <c r="AQ432" s="788"/>
      <c r="AR432" s="773"/>
      <c r="AS432" s="790"/>
      <c r="AT432" s="791"/>
      <c r="AU432" s="783">
        <f t="shared" si="317"/>
        <v>0</v>
      </c>
      <c r="AV432" s="769"/>
    </row>
    <row r="433" spans="1:48" ht="17.25" customHeight="1">
      <c r="A433" s="774"/>
      <c r="E433" s="757">
        <f>D432</f>
        <v>48</v>
      </c>
      <c r="I433" s="775"/>
      <c r="J433" s="837" t="s">
        <v>756</v>
      </c>
      <c r="K433" s="797" t="str">
        <f>IF(AR433&gt;0,AR433,"- ")</f>
        <v xml:space="preserve">- </v>
      </c>
      <c r="L433" s="778"/>
      <c r="M433" s="779"/>
      <c r="N433" s="795"/>
      <c r="O433" s="781"/>
      <c r="P433" s="781"/>
      <c r="Q433" s="782"/>
      <c r="R433" s="783">
        <f t="shared" si="311"/>
        <v>0</v>
      </c>
      <c r="S433" s="795"/>
      <c r="T433" s="781"/>
      <c r="U433" s="781"/>
      <c r="V433" s="782"/>
      <c r="W433" s="783">
        <f t="shared" si="312"/>
        <v>0</v>
      </c>
      <c r="X433" s="787"/>
      <c r="Y433" s="781"/>
      <c r="Z433" s="781"/>
      <c r="AA433" s="782"/>
      <c r="AB433" s="783">
        <f t="shared" si="313"/>
        <v>0</v>
      </c>
      <c r="AC433" s="787"/>
      <c r="AD433" s="781"/>
      <c r="AE433" s="781"/>
      <c r="AF433" s="782"/>
      <c r="AG433" s="783">
        <f t="shared" si="314"/>
        <v>0</v>
      </c>
      <c r="AH433" s="788"/>
      <c r="AI433" s="789"/>
      <c r="AJ433" s="790"/>
      <c r="AK433" s="791"/>
      <c r="AL433" s="783">
        <f t="shared" si="315"/>
        <v>0</v>
      </c>
      <c r="AM433" s="769"/>
      <c r="AN433" s="781"/>
      <c r="AO433" s="782"/>
      <c r="AP433" s="783">
        <f t="shared" si="316"/>
        <v>0</v>
      </c>
      <c r="AQ433" s="788"/>
      <c r="AR433" s="798">
        <f>IF($R437&gt;0,IF((INT(100*$R437/$AM437)-$K$4)&gt;0,IF(INT(100*$R437/$AM437)=100,100,INT(100*$R437/$AM437)-$K$4),0),0)</f>
        <v>0</v>
      </c>
      <c r="AS433" s="790"/>
      <c r="AT433" s="791"/>
      <c r="AU433" s="783">
        <f t="shared" si="317"/>
        <v>0</v>
      </c>
      <c r="AV433" s="769"/>
    </row>
    <row r="434" spans="1:48" ht="17.25" customHeight="1">
      <c r="A434" s="774"/>
      <c r="F434" s="757">
        <f>E433</f>
        <v>48</v>
      </c>
      <c r="I434" s="775"/>
      <c r="J434" s="837" t="s">
        <v>757</v>
      </c>
      <c r="K434" s="797" t="str">
        <f>IF(AR434&gt;0,AR434,"- ")</f>
        <v xml:space="preserve">- </v>
      </c>
      <c r="L434" s="778"/>
      <c r="M434" s="779"/>
      <c r="N434" s="795"/>
      <c r="O434" s="781"/>
      <c r="P434" s="781"/>
      <c r="Q434" s="782"/>
      <c r="R434" s="783">
        <f t="shared" si="311"/>
        <v>0</v>
      </c>
      <c r="S434" s="795"/>
      <c r="T434" s="781"/>
      <c r="U434" s="781"/>
      <c r="V434" s="782"/>
      <c r="W434" s="783">
        <f t="shared" si="312"/>
        <v>0</v>
      </c>
      <c r="X434" s="787"/>
      <c r="Y434" s="781"/>
      <c r="Z434" s="781"/>
      <c r="AA434" s="782"/>
      <c r="AB434" s="783">
        <f t="shared" si="313"/>
        <v>0</v>
      </c>
      <c r="AC434" s="787"/>
      <c r="AD434" s="781"/>
      <c r="AE434" s="781"/>
      <c r="AF434" s="782"/>
      <c r="AG434" s="783">
        <f t="shared" si="314"/>
        <v>0</v>
      </c>
      <c r="AH434" s="788"/>
      <c r="AI434" s="789"/>
      <c r="AJ434" s="790"/>
      <c r="AK434" s="791"/>
      <c r="AL434" s="783">
        <f t="shared" si="315"/>
        <v>0</v>
      </c>
      <c r="AM434" s="769"/>
      <c r="AN434" s="781"/>
      <c r="AO434" s="782"/>
      <c r="AP434" s="783">
        <f t="shared" si="316"/>
        <v>0</v>
      </c>
      <c r="AQ434" s="788"/>
      <c r="AR434" s="798">
        <f>IF($W437&gt;0,IF((INT(100*$W437/$AM437)-$K$4)&gt;0,IF(INT(100*$W437/$AM437)=100,100,INT(100*$W437/$AM437)-$K$4),0),0)</f>
        <v>0</v>
      </c>
      <c r="AS434" s="790"/>
      <c r="AT434" s="791"/>
      <c r="AU434" s="783">
        <f t="shared" si="317"/>
        <v>0</v>
      </c>
      <c r="AV434" s="769"/>
    </row>
    <row r="435" spans="1:48" ht="17.25" customHeight="1">
      <c r="A435" s="774"/>
      <c r="G435" s="757">
        <f>F434</f>
        <v>48</v>
      </c>
      <c r="I435" s="775"/>
      <c r="J435" s="837" t="s">
        <v>758</v>
      </c>
      <c r="K435" s="797" t="str">
        <f>IF(AR435&gt;0,AR435,"- ")</f>
        <v xml:space="preserve">- </v>
      </c>
      <c r="L435" s="778"/>
      <c r="M435" s="779"/>
      <c r="N435" s="795"/>
      <c r="O435" s="781"/>
      <c r="P435" s="781"/>
      <c r="Q435" s="782"/>
      <c r="R435" s="783">
        <f t="shared" si="311"/>
        <v>0</v>
      </c>
      <c r="S435" s="795"/>
      <c r="T435" s="781"/>
      <c r="U435" s="781"/>
      <c r="V435" s="782"/>
      <c r="W435" s="783">
        <f t="shared" si="312"/>
        <v>0</v>
      </c>
      <c r="X435" s="787"/>
      <c r="Y435" s="781"/>
      <c r="Z435" s="781"/>
      <c r="AA435" s="782"/>
      <c r="AB435" s="783">
        <f t="shared" si="313"/>
        <v>0</v>
      </c>
      <c r="AC435" s="787"/>
      <c r="AD435" s="781"/>
      <c r="AE435" s="781"/>
      <c r="AF435" s="782"/>
      <c r="AG435" s="783">
        <f t="shared" si="314"/>
        <v>0</v>
      </c>
      <c r="AH435" s="788"/>
      <c r="AI435" s="789"/>
      <c r="AJ435" s="790"/>
      <c r="AK435" s="791"/>
      <c r="AL435" s="783">
        <f t="shared" si="315"/>
        <v>0</v>
      </c>
      <c r="AM435" s="769"/>
      <c r="AN435" s="781"/>
      <c r="AO435" s="782"/>
      <c r="AP435" s="783">
        <f t="shared" si="316"/>
        <v>0</v>
      </c>
      <c r="AQ435" s="788"/>
      <c r="AR435" s="798">
        <f>IF($AB437&gt;0,IF((INT(100*$AB437/$AM437)-$K$4)&gt;0,IF(INT(100*$AB437/$AM437)=100,100,INT(100*$AB437/$AM437)-$K$4),0),0)</f>
        <v>0</v>
      </c>
      <c r="AS435" s="790"/>
      <c r="AT435" s="791"/>
      <c r="AU435" s="783">
        <f t="shared" si="317"/>
        <v>0</v>
      </c>
      <c r="AV435" s="769"/>
    </row>
    <row r="436" spans="1:48" ht="17.25" customHeight="1">
      <c r="A436" s="774"/>
      <c r="H436" s="757">
        <f>G435</f>
        <v>48</v>
      </c>
      <c r="I436" s="799"/>
      <c r="J436" s="843" t="s">
        <v>759</v>
      </c>
      <c r="K436" s="797" t="str">
        <f>IF(AR436&gt;0,AR436,"- ")</f>
        <v xml:space="preserve">- </v>
      </c>
      <c r="L436" s="800"/>
      <c r="M436" s="801"/>
      <c r="N436" s="806"/>
      <c r="O436" s="809"/>
      <c r="P436" s="810"/>
      <c r="Q436" s="811"/>
      <c r="R436" s="783">
        <f t="shared" si="311"/>
        <v>0</v>
      </c>
      <c r="S436" s="806"/>
      <c r="T436" s="809"/>
      <c r="U436" s="810"/>
      <c r="V436" s="811"/>
      <c r="W436" s="783">
        <f t="shared" si="312"/>
        <v>0</v>
      </c>
      <c r="X436" s="807"/>
      <c r="Y436" s="809"/>
      <c r="Z436" s="810"/>
      <c r="AA436" s="811"/>
      <c r="AB436" s="783">
        <f t="shared" si="313"/>
        <v>0</v>
      </c>
      <c r="AC436" s="808"/>
      <c r="AD436" s="809"/>
      <c r="AE436" s="810"/>
      <c r="AF436" s="811"/>
      <c r="AG436" s="783">
        <f t="shared" si="314"/>
        <v>0</v>
      </c>
      <c r="AH436" s="812"/>
      <c r="AI436" s="813"/>
      <c r="AJ436" s="814"/>
      <c r="AK436" s="815"/>
      <c r="AL436" s="783">
        <f t="shared" si="315"/>
        <v>0</v>
      </c>
      <c r="AM436" s="769"/>
      <c r="AN436" s="810"/>
      <c r="AO436" s="811"/>
      <c r="AP436" s="783">
        <f t="shared" si="316"/>
        <v>0</v>
      </c>
      <c r="AQ436" s="812"/>
      <c r="AR436" s="798">
        <f>IF($AG437&gt;0,IF((INT(100*$AG437/$AM437)-$K$4)&gt;0,IF(INT(100*$AG437/$AM437)=100,100,INT(100*$AG437/$AM437)-$K$4),0),0)</f>
        <v>0</v>
      </c>
      <c r="AS436" s="814"/>
      <c r="AT436" s="815"/>
      <c r="AU436" s="783">
        <f t="shared" si="317"/>
        <v>0</v>
      </c>
      <c r="AV436" s="769"/>
    </row>
    <row r="437" spans="1:48" ht="17.25" customHeight="1">
      <c r="A437" s="816"/>
      <c r="B437" s="817"/>
      <c r="C437" s="817"/>
      <c r="D437" s="817"/>
      <c r="E437" s="817"/>
      <c r="F437" s="817"/>
      <c r="G437" s="817"/>
      <c r="H437" s="817"/>
      <c r="I437" s="757">
        <f>H436</f>
        <v>48</v>
      </c>
      <c r="J437" s="838" t="s">
        <v>760</v>
      </c>
      <c r="K437" s="839" t="str">
        <f>IF(AR437&gt;0,AR437,"- ")</f>
        <v xml:space="preserve">- </v>
      </c>
      <c r="L437" s="820" t="s">
        <v>761</v>
      </c>
      <c r="M437" s="821">
        <f>SUM(M429:M436)</f>
        <v>0</v>
      </c>
      <c r="N437" s="822"/>
      <c r="O437" s="823"/>
      <c r="P437" s="823"/>
      <c r="Q437" s="824"/>
      <c r="R437" s="825">
        <f>SUM(R429:R436)</f>
        <v>0</v>
      </c>
      <c r="S437" s="826"/>
      <c r="T437" s="823"/>
      <c r="U437" s="823"/>
      <c r="V437" s="824"/>
      <c r="W437" s="825">
        <f>SUM(W429:W436)</f>
        <v>0</v>
      </c>
      <c r="X437" s="827"/>
      <c r="Y437" s="823"/>
      <c r="Z437" s="823"/>
      <c r="AA437" s="824"/>
      <c r="AB437" s="825">
        <f>SUM(AB429:AB436)</f>
        <v>0</v>
      </c>
      <c r="AC437" s="827"/>
      <c r="AD437" s="823"/>
      <c r="AE437" s="823"/>
      <c r="AF437" s="824"/>
      <c r="AG437" s="825">
        <f>SUM(AG429:AG436)</f>
        <v>0</v>
      </c>
      <c r="AH437" s="828"/>
      <c r="AI437" s="829"/>
      <c r="AJ437" s="829"/>
      <c r="AK437" s="829"/>
      <c r="AL437" s="825">
        <f>SUM(AL429:AL436)</f>
        <v>0</v>
      </c>
      <c r="AM437" s="830">
        <f>R437+W437+AB437+AG437+AL437</f>
        <v>0</v>
      </c>
      <c r="AN437" s="823"/>
      <c r="AO437" s="824"/>
      <c r="AP437" s="825">
        <f>SUM(AP429:AP436)</f>
        <v>0</v>
      </c>
      <c r="AQ437" s="828"/>
      <c r="AR437" s="833">
        <f>IF($AL437&gt;0,IF((INT(100*$AL437/$AM437)-$K$4)&gt;0,IF(INT(100*$AL437/$AM437)=100,100,INT(100*$AL437/$AM437)-$K$4),0),0)</f>
        <v>0</v>
      </c>
      <c r="AS437" s="829"/>
      <c r="AT437" s="829"/>
      <c r="AU437" s="825">
        <f>SUM(AU429:AU436)</f>
        <v>0</v>
      </c>
      <c r="AV437" s="830">
        <f>AA437+AF437+AK437+AP437+AU437</f>
        <v>0</v>
      </c>
    </row>
    <row r="438" spans="1:48" ht="17.25" customHeight="1">
      <c r="A438" s="757">
        <f>K438</f>
        <v>49</v>
      </c>
      <c r="B438" s="758"/>
      <c r="C438" s="758"/>
      <c r="D438" s="758"/>
      <c r="E438" s="758"/>
      <c r="F438" s="758"/>
      <c r="G438" s="758"/>
      <c r="H438" s="758"/>
      <c r="I438" s="759"/>
      <c r="J438" s="834" t="s">
        <v>753</v>
      </c>
      <c r="K438" s="761">
        <f>K429+1</f>
        <v>49</v>
      </c>
      <c r="L438" s="762"/>
      <c r="M438" s="763"/>
      <c r="N438" s="840"/>
      <c r="O438" s="765"/>
      <c r="P438" s="765"/>
      <c r="Q438" s="766"/>
      <c r="R438" s="783">
        <f>ROUNDDOWN(O438*P438-Q438*P438,3)</f>
        <v>0</v>
      </c>
      <c r="S438" s="840"/>
      <c r="T438" s="765"/>
      <c r="U438" s="765"/>
      <c r="V438" s="766"/>
      <c r="W438" s="783">
        <f>ROUNDDOWN(T438*U438-V438*U438,3)</f>
        <v>0</v>
      </c>
      <c r="X438" s="768"/>
      <c r="Y438" s="765"/>
      <c r="Z438" s="765"/>
      <c r="AA438" s="766"/>
      <c r="AB438" s="783">
        <f>ROUNDDOWN(Y438*Z438-AA438*Z438,3)</f>
        <v>0</v>
      </c>
      <c r="AC438" s="768"/>
      <c r="AD438" s="765"/>
      <c r="AE438" s="765"/>
      <c r="AF438" s="766"/>
      <c r="AG438" s="783">
        <f>ROUNDDOWN(AD438*AE438-AF438*AE438,3)</f>
        <v>0</v>
      </c>
      <c r="AH438" s="844"/>
      <c r="AI438" s="765"/>
      <c r="AJ438" s="765"/>
      <c r="AK438" s="841"/>
      <c r="AL438" s="783">
        <f>ROUNDDOWN(AI438*AJ438-AK438*AJ438,3)</f>
        <v>0</v>
      </c>
      <c r="AM438" s="842"/>
      <c r="AN438" s="765"/>
      <c r="AO438" s="766"/>
      <c r="AP438" s="783">
        <f>ROUNDDOWN(AM438*AN438-AO438*AN438,3)</f>
        <v>0</v>
      </c>
      <c r="AQ438" s="844"/>
      <c r="AR438" s="773"/>
      <c r="AS438" s="765"/>
      <c r="AT438" s="841"/>
      <c r="AU438" s="783">
        <f>ROUNDDOWN(AR438*AS438-AT438*AS438,3)</f>
        <v>0</v>
      </c>
      <c r="AV438" s="842"/>
    </row>
    <row r="439" spans="1:48" ht="17.25" customHeight="1">
      <c r="A439" s="774"/>
      <c r="B439" s="757">
        <f>A438</f>
        <v>49</v>
      </c>
      <c r="I439" s="775"/>
      <c r="J439" s="837" t="s">
        <v>754</v>
      </c>
      <c r="K439" s="777"/>
      <c r="L439" s="778"/>
      <c r="M439" s="779"/>
      <c r="N439" s="795"/>
      <c r="O439" s="781"/>
      <c r="P439" s="781"/>
      <c r="Q439" s="782"/>
      <c r="R439" s="783">
        <f t="shared" ref="R439:R445" si="318">ROUNDDOWN(O439*P439-Q439*P439,3)</f>
        <v>0</v>
      </c>
      <c r="S439" s="795"/>
      <c r="T439" s="781"/>
      <c r="U439" s="781"/>
      <c r="V439" s="782"/>
      <c r="W439" s="783">
        <f t="shared" ref="W439:W445" si="319">ROUNDDOWN(T439*U439-V439*U439,3)</f>
        <v>0</v>
      </c>
      <c r="X439" s="784"/>
      <c r="Y439" s="781"/>
      <c r="Z439" s="781"/>
      <c r="AA439" s="782"/>
      <c r="AB439" s="783">
        <f t="shared" ref="AB439:AB445" si="320">ROUNDDOWN(Y439*Z439-AA439*Z439,3)</f>
        <v>0</v>
      </c>
      <c r="AC439" s="787"/>
      <c r="AD439" s="781"/>
      <c r="AE439" s="781"/>
      <c r="AF439" s="782"/>
      <c r="AG439" s="783">
        <f t="shared" ref="AG439:AG445" si="321">ROUNDDOWN(AD439*AE439-AF439*AE439,3)</f>
        <v>0</v>
      </c>
      <c r="AH439" s="788"/>
      <c r="AI439" s="789"/>
      <c r="AJ439" s="790"/>
      <c r="AK439" s="791"/>
      <c r="AL439" s="783">
        <f t="shared" ref="AL439:AL445" si="322">ROUNDDOWN(AI439*AJ439-AK439*AJ439,3)</f>
        <v>0</v>
      </c>
      <c r="AM439" s="769"/>
      <c r="AN439" s="781"/>
      <c r="AO439" s="782"/>
      <c r="AP439" s="783">
        <f t="shared" ref="AP439:AP445" si="323">ROUNDDOWN(AM439*AN439-AO439*AN439,3)</f>
        <v>0</v>
      </c>
      <c r="AQ439" s="788"/>
      <c r="AR439" s="773"/>
      <c r="AS439" s="790"/>
      <c r="AT439" s="791"/>
      <c r="AU439" s="783">
        <f t="shared" ref="AU439:AU445" si="324">ROUNDDOWN(AR439*AS439-AT439*AS439,3)</f>
        <v>0</v>
      </c>
      <c r="AV439" s="769"/>
    </row>
    <row r="440" spans="1:48" ht="17.25" customHeight="1">
      <c r="A440" s="774"/>
      <c r="C440" s="757">
        <f>B439</f>
        <v>49</v>
      </c>
      <c r="I440" s="775"/>
      <c r="J440" s="837" t="s">
        <v>755</v>
      </c>
      <c r="K440" s="794">
        <f>INT(1000*AM446)/1000</f>
        <v>0</v>
      </c>
      <c r="L440" s="778"/>
      <c r="M440" s="779"/>
      <c r="N440" s="795"/>
      <c r="O440" s="781"/>
      <c r="P440" s="781"/>
      <c r="Q440" s="782"/>
      <c r="R440" s="783">
        <f t="shared" si="318"/>
        <v>0</v>
      </c>
      <c r="S440" s="795"/>
      <c r="T440" s="781"/>
      <c r="U440" s="781"/>
      <c r="V440" s="782"/>
      <c r="W440" s="783">
        <f t="shared" si="319"/>
        <v>0</v>
      </c>
      <c r="X440" s="787"/>
      <c r="Y440" s="781"/>
      <c r="Z440" s="781"/>
      <c r="AA440" s="782"/>
      <c r="AB440" s="783">
        <f t="shared" si="320"/>
        <v>0</v>
      </c>
      <c r="AC440" s="787"/>
      <c r="AD440" s="781"/>
      <c r="AE440" s="781"/>
      <c r="AF440" s="782"/>
      <c r="AG440" s="783">
        <f t="shared" si="321"/>
        <v>0</v>
      </c>
      <c r="AH440" s="788"/>
      <c r="AI440" s="789"/>
      <c r="AJ440" s="790"/>
      <c r="AK440" s="791"/>
      <c r="AL440" s="783">
        <f t="shared" si="322"/>
        <v>0</v>
      </c>
      <c r="AM440" s="769"/>
      <c r="AN440" s="781"/>
      <c r="AO440" s="782"/>
      <c r="AP440" s="783">
        <f t="shared" si="323"/>
        <v>0</v>
      </c>
      <c r="AQ440" s="788"/>
      <c r="AR440" s="773"/>
      <c r="AS440" s="790"/>
      <c r="AT440" s="791"/>
      <c r="AU440" s="783">
        <f t="shared" si="324"/>
        <v>0</v>
      </c>
      <c r="AV440" s="769"/>
    </row>
    <row r="441" spans="1:48" ht="17.25" customHeight="1">
      <c r="A441" s="774"/>
      <c r="D441" s="757">
        <f>C440</f>
        <v>49</v>
      </c>
      <c r="I441" s="775"/>
      <c r="J441" s="837" t="s">
        <v>123</v>
      </c>
      <c r="K441" s="796">
        <f>IF(M446&gt;0,INT(100*(AM446)/M446),0)</f>
        <v>0</v>
      </c>
      <c r="L441" s="778"/>
      <c r="M441" s="779"/>
      <c r="N441" s="795"/>
      <c r="O441" s="781"/>
      <c r="P441" s="781"/>
      <c r="Q441" s="782"/>
      <c r="R441" s="783">
        <f t="shared" si="318"/>
        <v>0</v>
      </c>
      <c r="S441" s="795"/>
      <c r="T441" s="781"/>
      <c r="U441" s="781"/>
      <c r="V441" s="782"/>
      <c r="W441" s="783">
        <f t="shared" si="319"/>
        <v>0</v>
      </c>
      <c r="X441" s="787"/>
      <c r="Y441" s="781"/>
      <c r="Z441" s="781"/>
      <c r="AA441" s="782"/>
      <c r="AB441" s="783">
        <f t="shared" si="320"/>
        <v>0</v>
      </c>
      <c r="AC441" s="787"/>
      <c r="AD441" s="781"/>
      <c r="AE441" s="781"/>
      <c r="AF441" s="782"/>
      <c r="AG441" s="783">
        <f t="shared" si="321"/>
        <v>0</v>
      </c>
      <c r="AH441" s="788"/>
      <c r="AI441" s="789"/>
      <c r="AJ441" s="790"/>
      <c r="AK441" s="791"/>
      <c r="AL441" s="783">
        <f t="shared" si="322"/>
        <v>0</v>
      </c>
      <c r="AM441" s="769"/>
      <c r="AN441" s="781"/>
      <c r="AO441" s="782"/>
      <c r="AP441" s="783">
        <f t="shared" si="323"/>
        <v>0</v>
      </c>
      <c r="AQ441" s="788"/>
      <c r="AR441" s="773"/>
      <c r="AS441" s="790"/>
      <c r="AT441" s="791"/>
      <c r="AU441" s="783">
        <f t="shared" si="324"/>
        <v>0</v>
      </c>
      <c r="AV441" s="769"/>
    </row>
    <row r="442" spans="1:48" ht="17.25" customHeight="1">
      <c r="A442" s="774"/>
      <c r="E442" s="757">
        <f>D441</f>
        <v>49</v>
      </c>
      <c r="I442" s="775"/>
      <c r="J442" s="837" t="s">
        <v>756</v>
      </c>
      <c r="K442" s="797" t="str">
        <f>IF(AR442&gt;0,AR442,"- ")</f>
        <v xml:space="preserve">- </v>
      </c>
      <c r="L442" s="778"/>
      <c r="M442" s="779"/>
      <c r="N442" s="795"/>
      <c r="O442" s="781"/>
      <c r="P442" s="781"/>
      <c r="Q442" s="782"/>
      <c r="R442" s="783">
        <f t="shared" si="318"/>
        <v>0</v>
      </c>
      <c r="S442" s="795"/>
      <c r="T442" s="781"/>
      <c r="U442" s="781"/>
      <c r="V442" s="782"/>
      <c r="W442" s="783">
        <f t="shared" si="319"/>
        <v>0</v>
      </c>
      <c r="X442" s="787"/>
      <c r="Y442" s="781"/>
      <c r="Z442" s="781"/>
      <c r="AA442" s="782"/>
      <c r="AB442" s="783">
        <f t="shared" si="320"/>
        <v>0</v>
      </c>
      <c r="AC442" s="787"/>
      <c r="AD442" s="781"/>
      <c r="AE442" s="781"/>
      <c r="AF442" s="782"/>
      <c r="AG442" s="783">
        <f t="shared" si="321"/>
        <v>0</v>
      </c>
      <c r="AH442" s="788"/>
      <c r="AI442" s="789"/>
      <c r="AJ442" s="790"/>
      <c r="AK442" s="791"/>
      <c r="AL442" s="783">
        <f t="shared" si="322"/>
        <v>0</v>
      </c>
      <c r="AM442" s="769"/>
      <c r="AN442" s="781"/>
      <c r="AO442" s="782"/>
      <c r="AP442" s="783">
        <f t="shared" si="323"/>
        <v>0</v>
      </c>
      <c r="AQ442" s="788"/>
      <c r="AR442" s="798">
        <f>IF($R446&gt;0,IF((INT(100*$R446/$AM446)-$K$4)&gt;0,IF(INT(100*$R446/$AM446)=100,100,INT(100*$R446/$AM446)-$K$4),0),0)</f>
        <v>0</v>
      </c>
      <c r="AS442" s="790"/>
      <c r="AT442" s="791"/>
      <c r="AU442" s="783">
        <f t="shared" si="324"/>
        <v>0</v>
      </c>
      <c r="AV442" s="769"/>
    </row>
    <row r="443" spans="1:48" ht="17.25" customHeight="1">
      <c r="A443" s="774"/>
      <c r="F443" s="757">
        <f>E442</f>
        <v>49</v>
      </c>
      <c r="I443" s="775"/>
      <c r="J443" s="837" t="s">
        <v>757</v>
      </c>
      <c r="K443" s="797" t="str">
        <f>IF(AR443&gt;0,AR443,"- ")</f>
        <v xml:space="preserve">- </v>
      </c>
      <c r="L443" s="778"/>
      <c r="M443" s="779"/>
      <c r="N443" s="795"/>
      <c r="O443" s="781"/>
      <c r="P443" s="781"/>
      <c r="Q443" s="782"/>
      <c r="R443" s="783">
        <f t="shared" si="318"/>
        <v>0</v>
      </c>
      <c r="S443" s="795"/>
      <c r="T443" s="781"/>
      <c r="U443" s="781"/>
      <c r="V443" s="782"/>
      <c r="W443" s="783">
        <f t="shared" si="319"/>
        <v>0</v>
      </c>
      <c r="X443" s="787"/>
      <c r="Y443" s="781"/>
      <c r="Z443" s="781"/>
      <c r="AA443" s="782"/>
      <c r="AB443" s="783">
        <f t="shared" si="320"/>
        <v>0</v>
      </c>
      <c r="AC443" s="787"/>
      <c r="AD443" s="781"/>
      <c r="AE443" s="781"/>
      <c r="AF443" s="782"/>
      <c r="AG443" s="783">
        <f t="shared" si="321"/>
        <v>0</v>
      </c>
      <c r="AH443" s="788"/>
      <c r="AI443" s="789"/>
      <c r="AJ443" s="790"/>
      <c r="AK443" s="791"/>
      <c r="AL443" s="783">
        <f t="shared" si="322"/>
        <v>0</v>
      </c>
      <c r="AM443" s="769"/>
      <c r="AN443" s="781"/>
      <c r="AO443" s="782"/>
      <c r="AP443" s="783">
        <f t="shared" si="323"/>
        <v>0</v>
      </c>
      <c r="AQ443" s="788"/>
      <c r="AR443" s="798">
        <f>IF($W446&gt;0,IF((INT(100*$W446/$AM446)-$K$4)&gt;0,IF(INT(100*$W446/$AM446)=100,100,INT(100*$W446/$AM446)-$K$4),0),0)</f>
        <v>0</v>
      </c>
      <c r="AS443" s="790"/>
      <c r="AT443" s="791"/>
      <c r="AU443" s="783">
        <f t="shared" si="324"/>
        <v>0</v>
      </c>
      <c r="AV443" s="769"/>
    </row>
    <row r="444" spans="1:48" ht="17.25" customHeight="1">
      <c r="A444" s="774"/>
      <c r="G444" s="757">
        <f>F443</f>
        <v>49</v>
      </c>
      <c r="I444" s="775"/>
      <c r="J444" s="837" t="s">
        <v>758</v>
      </c>
      <c r="K444" s="797" t="str">
        <f>IF(AR444&gt;0,AR444,"- ")</f>
        <v xml:space="preserve">- </v>
      </c>
      <c r="L444" s="778"/>
      <c r="M444" s="779"/>
      <c r="N444" s="795"/>
      <c r="O444" s="781"/>
      <c r="P444" s="781"/>
      <c r="Q444" s="782"/>
      <c r="R444" s="783">
        <f t="shared" si="318"/>
        <v>0</v>
      </c>
      <c r="S444" s="795"/>
      <c r="T444" s="781"/>
      <c r="U444" s="781"/>
      <c r="V444" s="782"/>
      <c r="W444" s="783">
        <f t="shared" si="319"/>
        <v>0</v>
      </c>
      <c r="X444" s="787"/>
      <c r="Y444" s="781"/>
      <c r="Z444" s="781"/>
      <c r="AA444" s="782"/>
      <c r="AB444" s="783">
        <f t="shared" si="320"/>
        <v>0</v>
      </c>
      <c r="AC444" s="787"/>
      <c r="AD444" s="781"/>
      <c r="AE444" s="781"/>
      <c r="AF444" s="782"/>
      <c r="AG444" s="783">
        <f t="shared" si="321"/>
        <v>0</v>
      </c>
      <c r="AH444" s="788"/>
      <c r="AI444" s="789"/>
      <c r="AJ444" s="790"/>
      <c r="AK444" s="791"/>
      <c r="AL444" s="783">
        <f t="shared" si="322"/>
        <v>0</v>
      </c>
      <c r="AM444" s="769"/>
      <c r="AN444" s="781"/>
      <c r="AO444" s="782"/>
      <c r="AP444" s="783">
        <f t="shared" si="323"/>
        <v>0</v>
      </c>
      <c r="AQ444" s="788"/>
      <c r="AR444" s="798">
        <f>IF($AB446&gt;0,IF((INT(100*$AB446/$AM446)-$K$4)&gt;0,IF(INT(100*$AB446/$AM446)=100,100,INT(100*$AB446/$AM446)-$K$4),0),0)</f>
        <v>0</v>
      </c>
      <c r="AS444" s="790"/>
      <c r="AT444" s="791"/>
      <c r="AU444" s="783">
        <f t="shared" si="324"/>
        <v>0</v>
      </c>
      <c r="AV444" s="769"/>
    </row>
    <row r="445" spans="1:48" ht="17.25" customHeight="1">
      <c r="A445" s="774"/>
      <c r="H445" s="757">
        <f>G444</f>
        <v>49</v>
      </c>
      <c r="I445" s="799"/>
      <c r="J445" s="843" t="s">
        <v>759</v>
      </c>
      <c r="K445" s="797" t="str">
        <f>IF(AR445&gt;0,AR445,"- ")</f>
        <v xml:space="preserve">- </v>
      </c>
      <c r="L445" s="800"/>
      <c r="M445" s="801"/>
      <c r="N445" s="806"/>
      <c r="O445" s="809"/>
      <c r="P445" s="810"/>
      <c r="Q445" s="811"/>
      <c r="R445" s="783">
        <f t="shared" si="318"/>
        <v>0</v>
      </c>
      <c r="S445" s="806"/>
      <c r="T445" s="809"/>
      <c r="U445" s="810"/>
      <c r="V445" s="811"/>
      <c r="W445" s="783">
        <f t="shared" si="319"/>
        <v>0</v>
      </c>
      <c r="X445" s="807"/>
      <c r="Y445" s="809"/>
      <c r="Z445" s="810"/>
      <c r="AA445" s="811"/>
      <c r="AB445" s="783">
        <f t="shared" si="320"/>
        <v>0</v>
      </c>
      <c r="AC445" s="808"/>
      <c r="AD445" s="809"/>
      <c r="AE445" s="810"/>
      <c r="AF445" s="811"/>
      <c r="AG445" s="783">
        <f t="shared" si="321"/>
        <v>0</v>
      </c>
      <c r="AH445" s="812"/>
      <c r="AI445" s="813"/>
      <c r="AJ445" s="814"/>
      <c r="AK445" s="815"/>
      <c r="AL445" s="783">
        <f t="shared" si="322"/>
        <v>0</v>
      </c>
      <c r="AM445" s="769"/>
      <c r="AN445" s="810"/>
      <c r="AO445" s="811"/>
      <c r="AP445" s="783">
        <f t="shared" si="323"/>
        <v>0</v>
      </c>
      <c r="AQ445" s="812"/>
      <c r="AR445" s="798">
        <f>IF($AG446&gt;0,IF((INT(100*$AG446/$AM446)-$K$4)&gt;0,IF(INT(100*$AG446/$AM446)=100,100,INT(100*$AG446/$AM446)-$K$4),0),0)</f>
        <v>0</v>
      </c>
      <c r="AS445" s="814"/>
      <c r="AT445" s="815"/>
      <c r="AU445" s="783">
        <f t="shared" si="324"/>
        <v>0</v>
      </c>
      <c r="AV445" s="769"/>
    </row>
    <row r="446" spans="1:48" ht="17.25" customHeight="1">
      <c r="A446" s="816"/>
      <c r="B446" s="817"/>
      <c r="C446" s="817"/>
      <c r="D446" s="817"/>
      <c r="E446" s="817"/>
      <c r="F446" s="817"/>
      <c r="G446" s="817"/>
      <c r="H446" s="817"/>
      <c r="I446" s="757">
        <f>H445</f>
        <v>49</v>
      </c>
      <c r="J446" s="838" t="s">
        <v>760</v>
      </c>
      <c r="K446" s="819" t="str">
        <f>IF(AR446&gt;0,AR446,"- ")</f>
        <v xml:space="preserve">- </v>
      </c>
      <c r="L446" s="820" t="s">
        <v>761</v>
      </c>
      <c r="M446" s="821">
        <f>SUM(M438:M445)</f>
        <v>0</v>
      </c>
      <c r="N446" s="822"/>
      <c r="O446" s="823"/>
      <c r="P446" s="823"/>
      <c r="Q446" s="824"/>
      <c r="R446" s="825">
        <f>SUM(R438:R445)</f>
        <v>0</v>
      </c>
      <c r="S446" s="826"/>
      <c r="T446" s="823"/>
      <c r="U446" s="823"/>
      <c r="V446" s="824"/>
      <c r="W446" s="825">
        <f>SUM(W438:W445)</f>
        <v>0</v>
      </c>
      <c r="X446" s="827"/>
      <c r="Y446" s="823"/>
      <c r="Z446" s="823"/>
      <c r="AA446" s="824"/>
      <c r="AB446" s="825">
        <f>SUM(AB438:AB445)</f>
        <v>0</v>
      </c>
      <c r="AC446" s="827"/>
      <c r="AD446" s="823"/>
      <c r="AE446" s="823"/>
      <c r="AF446" s="824"/>
      <c r="AG446" s="825">
        <f>SUM(AG438:AG445)</f>
        <v>0</v>
      </c>
      <c r="AH446" s="828"/>
      <c r="AI446" s="829"/>
      <c r="AJ446" s="829"/>
      <c r="AK446" s="829"/>
      <c r="AL446" s="825">
        <f>SUM(AL438:AL445)</f>
        <v>0</v>
      </c>
      <c r="AM446" s="830">
        <f>R446+W446+AB446+AG446+AL446</f>
        <v>0</v>
      </c>
      <c r="AN446" s="823"/>
      <c r="AO446" s="824"/>
      <c r="AP446" s="825">
        <f>SUM(AP438:AP445)</f>
        <v>0</v>
      </c>
      <c r="AQ446" s="828"/>
      <c r="AR446" s="833">
        <f>IF($AL446&gt;0,IF((INT(100*$AL446/$AM446)-$K$4)&gt;0,IF(INT(100*$AL446/$AM446)=100,100,INT(100*$AL446/$AM446)-$K$4),0),0)</f>
        <v>0</v>
      </c>
      <c r="AS446" s="829"/>
      <c r="AT446" s="829"/>
      <c r="AU446" s="825">
        <f>SUM(AU438:AU445)</f>
        <v>0</v>
      </c>
      <c r="AV446" s="830">
        <f>AA446+AF446+AK446+AP446+AU446</f>
        <v>0</v>
      </c>
    </row>
    <row r="447" spans="1:48" ht="17.25" customHeight="1">
      <c r="A447" s="757">
        <f>K447</f>
        <v>50</v>
      </c>
      <c r="B447" s="758"/>
      <c r="C447" s="758"/>
      <c r="D447" s="758"/>
      <c r="E447" s="758"/>
      <c r="F447" s="758"/>
      <c r="G447" s="758"/>
      <c r="H447" s="758"/>
      <c r="I447" s="759"/>
      <c r="J447" s="834" t="s">
        <v>753</v>
      </c>
      <c r="K447" s="835">
        <f>K438+1</f>
        <v>50</v>
      </c>
      <c r="L447" s="762"/>
      <c r="M447" s="763"/>
      <c r="N447" s="840"/>
      <c r="O447" s="765"/>
      <c r="P447" s="765"/>
      <c r="Q447" s="766"/>
      <c r="R447" s="783">
        <f>ROUNDDOWN(O447*P447-Q447*P447,3)</f>
        <v>0</v>
      </c>
      <c r="S447" s="840"/>
      <c r="T447" s="765"/>
      <c r="U447" s="765"/>
      <c r="V447" s="766"/>
      <c r="W447" s="783">
        <f>ROUNDDOWN(T447*U447-V447*U447,3)</f>
        <v>0</v>
      </c>
      <c r="X447" s="768"/>
      <c r="Y447" s="765"/>
      <c r="Z447" s="765"/>
      <c r="AA447" s="766"/>
      <c r="AB447" s="783">
        <f>ROUNDDOWN(Y447*Z447-AA447*Z447,3)</f>
        <v>0</v>
      </c>
      <c r="AC447" s="768"/>
      <c r="AD447" s="765"/>
      <c r="AE447" s="765"/>
      <c r="AF447" s="766"/>
      <c r="AG447" s="783">
        <f>ROUNDDOWN(AD447*AE447-AF447*AE447,3)</f>
        <v>0</v>
      </c>
      <c r="AH447" s="844"/>
      <c r="AI447" s="765"/>
      <c r="AJ447" s="765"/>
      <c r="AK447" s="841"/>
      <c r="AL447" s="783">
        <f>ROUNDDOWN(AI447*AJ447-AK447*AJ447,3)</f>
        <v>0</v>
      </c>
      <c r="AM447" s="842"/>
      <c r="AN447" s="765"/>
      <c r="AO447" s="766"/>
      <c r="AP447" s="783">
        <f>ROUNDDOWN(AM447*AN447-AO447*AN447,3)</f>
        <v>0</v>
      </c>
      <c r="AQ447" s="844"/>
      <c r="AR447" s="773"/>
      <c r="AS447" s="765"/>
      <c r="AT447" s="841"/>
      <c r="AU447" s="783">
        <f>ROUNDDOWN(AR447*AS447-AT447*AS447,3)</f>
        <v>0</v>
      </c>
      <c r="AV447" s="842"/>
    </row>
    <row r="448" spans="1:48" ht="17.25" customHeight="1">
      <c r="A448" s="774"/>
      <c r="B448" s="757">
        <f>A447</f>
        <v>50</v>
      </c>
      <c r="I448" s="775"/>
      <c r="J448" s="837" t="s">
        <v>754</v>
      </c>
      <c r="K448" s="777"/>
      <c r="L448" s="778"/>
      <c r="M448" s="779"/>
      <c r="N448" s="795"/>
      <c r="O448" s="781"/>
      <c r="P448" s="781"/>
      <c r="Q448" s="782"/>
      <c r="R448" s="783">
        <f t="shared" ref="R448:R454" si="325">ROUNDDOWN(O448*P448-Q448*P448,3)</f>
        <v>0</v>
      </c>
      <c r="S448" s="795"/>
      <c r="T448" s="781"/>
      <c r="U448" s="781"/>
      <c r="V448" s="782"/>
      <c r="W448" s="783">
        <f t="shared" ref="W448:W454" si="326">ROUNDDOWN(T448*U448-V448*U448,3)</f>
        <v>0</v>
      </c>
      <c r="X448" s="784"/>
      <c r="Y448" s="781"/>
      <c r="Z448" s="781"/>
      <c r="AA448" s="782"/>
      <c r="AB448" s="783">
        <f t="shared" ref="AB448:AB454" si="327">ROUNDDOWN(Y448*Z448-AA448*Z448,3)</f>
        <v>0</v>
      </c>
      <c r="AC448" s="787"/>
      <c r="AD448" s="781"/>
      <c r="AE448" s="781"/>
      <c r="AF448" s="782"/>
      <c r="AG448" s="783">
        <f t="shared" ref="AG448:AG454" si="328">ROUNDDOWN(AD448*AE448-AF448*AE448,3)</f>
        <v>0</v>
      </c>
      <c r="AH448" s="788"/>
      <c r="AI448" s="789"/>
      <c r="AJ448" s="790"/>
      <c r="AK448" s="791"/>
      <c r="AL448" s="783">
        <f t="shared" ref="AL448:AL454" si="329">ROUNDDOWN(AI448*AJ448-AK448*AJ448,3)</f>
        <v>0</v>
      </c>
      <c r="AM448" s="769"/>
      <c r="AN448" s="781"/>
      <c r="AO448" s="782"/>
      <c r="AP448" s="783">
        <f t="shared" ref="AP448:AP454" si="330">ROUNDDOWN(AM448*AN448-AO448*AN448,3)</f>
        <v>0</v>
      </c>
      <c r="AQ448" s="788"/>
      <c r="AR448" s="773"/>
      <c r="AS448" s="790"/>
      <c r="AT448" s="791"/>
      <c r="AU448" s="783">
        <f t="shared" ref="AU448:AU454" si="331">ROUNDDOWN(AR448*AS448-AT448*AS448,3)</f>
        <v>0</v>
      </c>
      <c r="AV448" s="769"/>
    </row>
    <row r="449" spans="1:48" ht="17.25" customHeight="1">
      <c r="A449" s="774"/>
      <c r="C449" s="757">
        <f>B448</f>
        <v>50</v>
      </c>
      <c r="I449" s="775"/>
      <c r="J449" s="837" t="s">
        <v>755</v>
      </c>
      <c r="K449" s="794">
        <f>INT(1000*AM455)/1000</f>
        <v>0</v>
      </c>
      <c r="L449" s="778"/>
      <c r="M449" s="779"/>
      <c r="N449" s="795"/>
      <c r="O449" s="781"/>
      <c r="P449" s="781"/>
      <c r="Q449" s="782"/>
      <c r="R449" s="783">
        <f t="shared" si="325"/>
        <v>0</v>
      </c>
      <c r="S449" s="795"/>
      <c r="T449" s="781"/>
      <c r="U449" s="781"/>
      <c r="V449" s="782"/>
      <c r="W449" s="783">
        <f t="shared" si="326"/>
        <v>0</v>
      </c>
      <c r="X449" s="787"/>
      <c r="Y449" s="781"/>
      <c r="Z449" s="781"/>
      <c r="AA449" s="782"/>
      <c r="AB449" s="783">
        <f t="shared" si="327"/>
        <v>0</v>
      </c>
      <c r="AC449" s="787"/>
      <c r="AD449" s="781"/>
      <c r="AE449" s="781"/>
      <c r="AF449" s="782"/>
      <c r="AG449" s="783">
        <f t="shared" si="328"/>
        <v>0</v>
      </c>
      <c r="AH449" s="788"/>
      <c r="AI449" s="789"/>
      <c r="AJ449" s="790"/>
      <c r="AK449" s="791"/>
      <c r="AL449" s="783">
        <f t="shared" si="329"/>
        <v>0</v>
      </c>
      <c r="AM449" s="769"/>
      <c r="AN449" s="781"/>
      <c r="AO449" s="782"/>
      <c r="AP449" s="783">
        <f t="shared" si="330"/>
        <v>0</v>
      </c>
      <c r="AQ449" s="788"/>
      <c r="AR449" s="773"/>
      <c r="AS449" s="790"/>
      <c r="AT449" s="791"/>
      <c r="AU449" s="783">
        <f t="shared" si="331"/>
        <v>0</v>
      </c>
      <c r="AV449" s="769"/>
    </row>
    <row r="450" spans="1:48" ht="17.25" customHeight="1">
      <c r="A450" s="774"/>
      <c r="D450" s="757">
        <f>C449</f>
        <v>50</v>
      </c>
      <c r="I450" s="775"/>
      <c r="J450" s="837" t="s">
        <v>123</v>
      </c>
      <c r="K450" s="796">
        <f>IF(M455&gt;0,INT(100*(AM455)/M455),0)</f>
        <v>0</v>
      </c>
      <c r="L450" s="778"/>
      <c r="M450" s="779"/>
      <c r="N450" s="795"/>
      <c r="O450" s="781"/>
      <c r="P450" s="781"/>
      <c r="Q450" s="782"/>
      <c r="R450" s="783">
        <f t="shared" si="325"/>
        <v>0</v>
      </c>
      <c r="S450" s="795"/>
      <c r="T450" s="781"/>
      <c r="U450" s="781"/>
      <c r="V450" s="782"/>
      <c r="W450" s="783">
        <f t="shared" si="326"/>
        <v>0</v>
      </c>
      <c r="X450" s="787"/>
      <c r="Y450" s="781"/>
      <c r="Z450" s="781"/>
      <c r="AA450" s="782"/>
      <c r="AB450" s="783">
        <f t="shared" si="327"/>
        <v>0</v>
      </c>
      <c r="AC450" s="787"/>
      <c r="AD450" s="781"/>
      <c r="AE450" s="781"/>
      <c r="AF450" s="782"/>
      <c r="AG450" s="783">
        <f t="shared" si="328"/>
        <v>0</v>
      </c>
      <c r="AH450" s="788"/>
      <c r="AI450" s="789"/>
      <c r="AJ450" s="790"/>
      <c r="AK450" s="791"/>
      <c r="AL450" s="783">
        <f t="shared" si="329"/>
        <v>0</v>
      </c>
      <c r="AM450" s="769"/>
      <c r="AN450" s="781"/>
      <c r="AO450" s="782"/>
      <c r="AP450" s="783">
        <f t="shared" si="330"/>
        <v>0</v>
      </c>
      <c r="AQ450" s="788"/>
      <c r="AR450" s="773"/>
      <c r="AS450" s="790"/>
      <c r="AT450" s="791"/>
      <c r="AU450" s="783">
        <f t="shared" si="331"/>
        <v>0</v>
      </c>
      <c r="AV450" s="769"/>
    </row>
    <row r="451" spans="1:48" ht="17.25" customHeight="1">
      <c r="A451" s="774"/>
      <c r="E451" s="757">
        <f>D450</f>
        <v>50</v>
      </c>
      <c r="I451" s="775"/>
      <c r="J451" s="837" t="s">
        <v>756</v>
      </c>
      <c r="K451" s="797" t="str">
        <f>IF(AR451&gt;0,AR451,"- ")</f>
        <v xml:space="preserve">- </v>
      </c>
      <c r="L451" s="778"/>
      <c r="M451" s="779"/>
      <c r="N451" s="795"/>
      <c r="O451" s="781"/>
      <c r="P451" s="781"/>
      <c r="Q451" s="782"/>
      <c r="R451" s="783">
        <f t="shared" si="325"/>
        <v>0</v>
      </c>
      <c r="S451" s="795"/>
      <c r="T451" s="781"/>
      <c r="U451" s="781"/>
      <c r="V451" s="782"/>
      <c r="W451" s="783">
        <f t="shared" si="326"/>
        <v>0</v>
      </c>
      <c r="X451" s="787"/>
      <c r="Y451" s="781"/>
      <c r="Z451" s="781"/>
      <c r="AA451" s="782"/>
      <c r="AB451" s="783">
        <f t="shared" si="327"/>
        <v>0</v>
      </c>
      <c r="AC451" s="787"/>
      <c r="AD451" s="781"/>
      <c r="AE451" s="781"/>
      <c r="AF451" s="782"/>
      <c r="AG451" s="783">
        <f t="shared" si="328"/>
        <v>0</v>
      </c>
      <c r="AH451" s="788"/>
      <c r="AI451" s="789"/>
      <c r="AJ451" s="790"/>
      <c r="AK451" s="791"/>
      <c r="AL451" s="783">
        <f t="shared" si="329"/>
        <v>0</v>
      </c>
      <c r="AM451" s="769"/>
      <c r="AN451" s="781"/>
      <c r="AO451" s="782"/>
      <c r="AP451" s="783">
        <f t="shared" si="330"/>
        <v>0</v>
      </c>
      <c r="AQ451" s="788"/>
      <c r="AR451" s="798">
        <f>IF($R455&gt;0,IF((INT(100*$R455/$AM455)-$K$4)&gt;0,IF(INT(100*$R455/$AM455)=100,100,INT(100*$R455/$AM455)-$K$4),0),0)</f>
        <v>0</v>
      </c>
      <c r="AS451" s="790"/>
      <c r="AT451" s="791"/>
      <c r="AU451" s="783">
        <f t="shared" si="331"/>
        <v>0</v>
      </c>
      <c r="AV451" s="769"/>
    </row>
    <row r="452" spans="1:48" ht="17.25" customHeight="1">
      <c r="A452" s="774"/>
      <c r="F452" s="757">
        <f>E451</f>
        <v>50</v>
      </c>
      <c r="I452" s="775"/>
      <c r="J452" s="837" t="s">
        <v>757</v>
      </c>
      <c r="K452" s="797" t="str">
        <f>IF(AR452&gt;0,AR452,"- ")</f>
        <v xml:space="preserve">- </v>
      </c>
      <c r="L452" s="778"/>
      <c r="M452" s="779"/>
      <c r="N452" s="795"/>
      <c r="O452" s="781"/>
      <c r="P452" s="781"/>
      <c r="Q452" s="782"/>
      <c r="R452" s="783">
        <f t="shared" si="325"/>
        <v>0</v>
      </c>
      <c r="S452" s="795"/>
      <c r="T452" s="781"/>
      <c r="U452" s="781"/>
      <c r="V452" s="782"/>
      <c r="W452" s="783">
        <f t="shared" si="326"/>
        <v>0</v>
      </c>
      <c r="X452" s="787"/>
      <c r="Y452" s="781"/>
      <c r="Z452" s="781"/>
      <c r="AA452" s="782"/>
      <c r="AB452" s="783">
        <f t="shared" si="327"/>
        <v>0</v>
      </c>
      <c r="AC452" s="787"/>
      <c r="AD452" s="781"/>
      <c r="AE452" s="781"/>
      <c r="AF452" s="782"/>
      <c r="AG452" s="783">
        <f t="shared" si="328"/>
        <v>0</v>
      </c>
      <c r="AH452" s="788"/>
      <c r="AI452" s="789"/>
      <c r="AJ452" s="790"/>
      <c r="AK452" s="791"/>
      <c r="AL452" s="783">
        <f t="shared" si="329"/>
        <v>0</v>
      </c>
      <c r="AM452" s="769"/>
      <c r="AN452" s="781"/>
      <c r="AO452" s="782"/>
      <c r="AP452" s="783">
        <f t="shared" si="330"/>
        <v>0</v>
      </c>
      <c r="AQ452" s="788"/>
      <c r="AR452" s="798">
        <f>IF($W455&gt;0,IF((INT(100*$W455/$AM455)-$K$4)&gt;0,IF(INT(100*$W455/$AM455)=100,100,INT(100*$W455/$AM455)-$K$4),0),0)</f>
        <v>0</v>
      </c>
      <c r="AS452" s="790"/>
      <c r="AT452" s="791"/>
      <c r="AU452" s="783">
        <f t="shared" si="331"/>
        <v>0</v>
      </c>
      <c r="AV452" s="769"/>
    </row>
    <row r="453" spans="1:48" ht="17.25" customHeight="1">
      <c r="A453" s="774"/>
      <c r="G453" s="757">
        <f>F452</f>
        <v>50</v>
      </c>
      <c r="I453" s="775"/>
      <c r="J453" s="837" t="s">
        <v>758</v>
      </c>
      <c r="K453" s="797" t="str">
        <f>IF(AR453&gt;0,AR453,"- ")</f>
        <v xml:space="preserve">- </v>
      </c>
      <c r="L453" s="778"/>
      <c r="M453" s="779"/>
      <c r="N453" s="795"/>
      <c r="O453" s="781"/>
      <c r="P453" s="781"/>
      <c r="Q453" s="782"/>
      <c r="R453" s="783">
        <f t="shared" si="325"/>
        <v>0</v>
      </c>
      <c r="S453" s="795"/>
      <c r="T453" s="781"/>
      <c r="U453" s="781"/>
      <c r="V453" s="782"/>
      <c r="W453" s="783">
        <f t="shared" si="326"/>
        <v>0</v>
      </c>
      <c r="X453" s="787"/>
      <c r="Y453" s="781"/>
      <c r="Z453" s="781"/>
      <c r="AA453" s="782"/>
      <c r="AB453" s="783">
        <f t="shared" si="327"/>
        <v>0</v>
      </c>
      <c r="AC453" s="787"/>
      <c r="AD453" s="781"/>
      <c r="AE453" s="781"/>
      <c r="AF453" s="782"/>
      <c r="AG453" s="783">
        <f t="shared" si="328"/>
        <v>0</v>
      </c>
      <c r="AH453" s="788"/>
      <c r="AI453" s="789"/>
      <c r="AJ453" s="790"/>
      <c r="AK453" s="791"/>
      <c r="AL453" s="783">
        <f t="shared" si="329"/>
        <v>0</v>
      </c>
      <c r="AM453" s="769"/>
      <c r="AN453" s="781"/>
      <c r="AO453" s="782"/>
      <c r="AP453" s="783">
        <f t="shared" si="330"/>
        <v>0</v>
      </c>
      <c r="AQ453" s="788"/>
      <c r="AR453" s="798">
        <f>IF($AB455&gt;0,IF((INT(100*$AB455/$AM455)-$K$4)&gt;0,IF(INT(100*$AB455/$AM455)=100,100,INT(100*$AB455/$AM455)-$K$4),0),0)</f>
        <v>0</v>
      </c>
      <c r="AS453" s="790"/>
      <c r="AT453" s="791"/>
      <c r="AU453" s="783">
        <f t="shared" si="331"/>
        <v>0</v>
      </c>
      <c r="AV453" s="769"/>
    </row>
    <row r="454" spans="1:48" ht="17.25" customHeight="1">
      <c r="A454" s="774"/>
      <c r="H454" s="757">
        <f>G453</f>
        <v>50</v>
      </c>
      <c r="I454" s="799"/>
      <c r="J454" s="843" t="s">
        <v>759</v>
      </c>
      <c r="K454" s="797" t="str">
        <f>IF(AR454&gt;0,AR454,"- ")</f>
        <v xml:space="preserve">- </v>
      </c>
      <c r="L454" s="800"/>
      <c r="M454" s="801"/>
      <c r="N454" s="806"/>
      <c r="O454" s="809"/>
      <c r="P454" s="810"/>
      <c r="Q454" s="811"/>
      <c r="R454" s="783">
        <f t="shared" si="325"/>
        <v>0</v>
      </c>
      <c r="S454" s="806"/>
      <c r="T454" s="809"/>
      <c r="U454" s="810"/>
      <c r="V454" s="811"/>
      <c r="W454" s="783">
        <f t="shared" si="326"/>
        <v>0</v>
      </c>
      <c r="X454" s="807"/>
      <c r="Y454" s="809"/>
      <c r="Z454" s="810"/>
      <c r="AA454" s="811"/>
      <c r="AB454" s="783">
        <f t="shared" si="327"/>
        <v>0</v>
      </c>
      <c r="AC454" s="808"/>
      <c r="AD454" s="809"/>
      <c r="AE454" s="810"/>
      <c r="AF454" s="811"/>
      <c r="AG454" s="783">
        <f t="shared" si="328"/>
        <v>0</v>
      </c>
      <c r="AH454" s="812"/>
      <c r="AI454" s="813"/>
      <c r="AJ454" s="814"/>
      <c r="AK454" s="815"/>
      <c r="AL454" s="783">
        <f t="shared" si="329"/>
        <v>0</v>
      </c>
      <c r="AM454" s="769"/>
      <c r="AN454" s="810"/>
      <c r="AO454" s="811"/>
      <c r="AP454" s="783">
        <f t="shared" si="330"/>
        <v>0</v>
      </c>
      <c r="AQ454" s="812"/>
      <c r="AR454" s="798">
        <f>IF($AG455&gt;0,IF((INT(100*$AG455/$AM455)-$K$4)&gt;0,IF(INT(100*$AG455/$AM455)=100,100,INT(100*$AG455/$AM455)-$K$4),0),0)</f>
        <v>0</v>
      </c>
      <c r="AS454" s="814"/>
      <c r="AT454" s="815"/>
      <c r="AU454" s="783">
        <f t="shared" si="331"/>
        <v>0</v>
      </c>
      <c r="AV454" s="769"/>
    </row>
    <row r="455" spans="1:48" ht="17.25" customHeight="1">
      <c r="A455" s="816"/>
      <c r="B455" s="817"/>
      <c r="C455" s="817"/>
      <c r="D455" s="817"/>
      <c r="E455" s="817"/>
      <c r="F455" s="817"/>
      <c r="G455" s="817"/>
      <c r="H455" s="817"/>
      <c r="I455" s="757">
        <f>H454</f>
        <v>50</v>
      </c>
      <c r="J455" s="838" t="s">
        <v>760</v>
      </c>
      <c r="K455" s="839" t="str">
        <f>IF(AR455&gt;0,AR455,"- ")</f>
        <v xml:space="preserve">- </v>
      </c>
      <c r="L455" s="820" t="s">
        <v>761</v>
      </c>
      <c r="M455" s="821">
        <f>SUM(M447:M454)</f>
        <v>0</v>
      </c>
      <c r="N455" s="822"/>
      <c r="O455" s="823"/>
      <c r="P455" s="823"/>
      <c r="Q455" s="824"/>
      <c r="R455" s="825">
        <f>SUM(R447:R454)</f>
        <v>0</v>
      </c>
      <c r="S455" s="826"/>
      <c r="T455" s="823"/>
      <c r="U455" s="823"/>
      <c r="V455" s="824"/>
      <c r="W455" s="825">
        <f>SUM(W447:W454)</f>
        <v>0</v>
      </c>
      <c r="X455" s="827"/>
      <c r="Y455" s="823"/>
      <c r="Z455" s="823"/>
      <c r="AA455" s="824"/>
      <c r="AB455" s="825">
        <f>SUM(AB447:AB454)</f>
        <v>0</v>
      </c>
      <c r="AC455" s="827"/>
      <c r="AD455" s="823"/>
      <c r="AE455" s="823"/>
      <c r="AF455" s="824"/>
      <c r="AG455" s="825">
        <f>SUM(AG447:AG454)</f>
        <v>0</v>
      </c>
      <c r="AH455" s="828"/>
      <c r="AI455" s="829"/>
      <c r="AJ455" s="829"/>
      <c r="AK455" s="829"/>
      <c r="AL455" s="825">
        <f>SUM(AL447:AL454)</f>
        <v>0</v>
      </c>
      <c r="AM455" s="830">
        <f>R455+W455+AB455+AG455+AL455</f>
        <v>0</v>
      </c>
      <c r="AN455" s="823"/>
      <c r="AO455" s="824"/>
      <c r="AP455" s="825">
        <f>SUM(AP447:AP454)</f>
        <v>0</v>
      </c>
      <c r="AQ455" s="828"/>
      <c r="AR455" s="833">
        <f>IF($AL455&gt;0,IF((INT(100*$AL455/$AM455)-$K$4)&gt;0,IF(INT(100*$AL455/$AM455)=100,100,INT(100*$AL455/$AM455)-$K$4),0),0)</f>
        <v>0</v>
      </c>
      <c r="AS455" s="829"/>
      <c r="AT455" s="829"/>
      <c r="AU455" s="825">
        <f>SUM(AU447:AU454)</f>
        <v>0</v>
      </c>
      <c r="AV455" s="830">
        <f>AA455+AF455+AK455+AP455+AU455</f>
        <v>0</v>
      </c>
    </row>
    <row r="456" spans="1:48" ht="17.25" customHeight="1">
      <c r="A456" s="757">
        <f>K456</f>
        <v>51</v>
      </c>
      <c r="B456" s="758"/>
      <c r="C456" s="758"/>
      <c r="D456" s="758"/>
      <c r="E456" s="758"/>
      <c r="F456" s="758"/>
      <c r="G456" s="758"/>
      <c r="H456" s="758"/>
      <c r="I456" s="759"/>
      <c r="J456" s="834" t="s">
        <v>753</v>
      </c>
      <c r="K456" s="761">
        <f>K447+1</f>
        <v>51</v>
      </c>
      <c r="L456" s="849"/>
      <c r="M456" s="850"/>
      <c r="N456" s="851"/>
      <c r="O456" s="785"/>
      <c r="P456" s="785"/>
      <c r="Q456" s="786"/>
      <c r="R456" s="767">
        <f>ROUNDDOWN(O456*P456-Q456*P456,3)</f>
        <v>0</v>
      </c>
      <c r="S456" s="851"/>
      <c r="T456" s="785"/>
      <c r="U456" s="785"/>
      <c r="V456" s="786"/>
      <c r="W456" s="767">
        <f>ROUNDDOWN(T456*U456-V456*U456,3)</f>
        <v>0</v>
      </c>
      <c r="X456" s="784"/>
      <c r="Y456" s="785"/>
      <c r="Z456" s="785"/>
      <c r="AA456" s="786"/>
      <c r="AB456" s="767">
        <f>ROUNDDOWN(Y456*Z456-AA456*Z456,3)</f>
        <v>0</v>
      </c>
      <c r="AC456" s="784"/>
      <c r="AD456" s="785"/>
      <c r="AE456" s="785"/>
      <c r="AF456" s="786"/>
      <c r="AG456" s="767">
        <f>ROUNDDOWN(AD456*AE456-AF456*AE456,3)</f>
        <v>0</v>
      </c>
      <c r="AH456" s="812"/>
      <c r="AI456" s="785"/>
      <c r="AJ456" s="785"/>
      <c r="AK456" s="811"/>
      <c r="AL456" s="767">
        <f>ROUNDDOWN(AI456*AJ456-AK456*AJ456,3)</f>
        <v>0</v>
      </c>
      <c r="AM456" s="769"/>
      <c r="AN456" s="765"/>
      <c r="AO456" s="766"/>
      <c r="AP456" s="783">
        <f>ROUNDDOWN(AM456*AN456-AO456*AN456,3)</f>
        <v>0</v>
      </c>
      <c r="AQ456" s="844"/>
      <c r="AR456" s="773"/>
      <c r="AS456" s="765"/>
      <c r="AT456" s="841"/>
      <c r="AU456" s="783">
        <f>ROUNDDOWN(AR456*AS456-AT456*AS456,3)</f>
        <v>0</v>
      </c>
      <c r="AV456" s="842"/>
    </row>
    <row r="457" spans="1:48" ht="17.25" customHeight="1">
      <c r="A457" s="774"/>
      <c r="B457" s="757">
        <f>A456</f>
        <v>51</v>
      </c>
      <c r="I457" s="775"/>
      <c r="J457" s="776" t="s">
        <v>754</v>
      </c>
      <c r="K457" s="777"/>
      <c r="L457" s="778"/>
      <c r="M457" s="779"/>
      <c r="N457" s="795"/>
      <c r="O457" s="781"/>
      <c r="P457" s="781"/>
      <c r="Q457" s="782"/>
      <c r="R457" s="783">
        <f t="shared" ref="R457:R463" si="332">ROUNDDOWN(O457*P457-Q457*P457,3)</f>
        <v>0</v>
      </c>
      <c r="S457" s="795"/>
      <c r="T457" s="781"/>
      <c r="U457" s="781"/>
      <c r="V457" s="782"/>
      <c r="W457" s="783">
        <f t="shared" ref="W457:W463" si="333">ROUNDDOWN(T457*U457-V457*U457,3)</f>
        <v>0</v>
      </c>
      <c r="X457" s="784"/>
      <c r="Y457" s="781"/>
      <c r="Z457" s="781"/>
      <c r="AA457" s="782"/>
      <c r="AB457" s="783">
        <f t="shared" ref="AB457:AB463" si="334">ROUNDDOWN(Y457*Z457-AA457*Z457,3)</f>
        <v>0</v>
      </c>
      <c r="AC457" s="787"/>
      <c r="AD457" s="781"/>
      <c r="AE457" s="781"/>
      <c r="AF457" s="782"/>
      <c r="AG457" s="783">
        <f t="shared" ref="AG457:AG463" si="335">ROUNDDOWN(AD457*AE457-AF457*AE457,3)</f>
        <v>0</v>
      </c>
      <c r="AH457" s="788"/>
      <c r="AI457" s="789"/>
      <c r="AJ457" s="790"/>
      <c r="AK457" s="791"/>
      <c r="AL457" s="783">
        <f t="shared" ref="AL457:AL463" si="336">ROUNDDOWN(AI457*AJ457-AK457*AJ457,3)</f>
        <v>0</v>
      </c>
      <c r="AM457" s="769"/>
      <c r="AN457" s="781"/>
      <c r="AO457" s="782"/>
      <c r="AP457" s="783">
        <f t="shared" ref="AP457:AP463" si="337">ROUNDDOWN(AM457*AN457-AO457*AN457,3)</f>
        <v>0</v>
      </c>
      <c r="AQ457" s="788"/>
      <c r="AR457" s="773"/>
      <c r="AS457" s="790"/>
      <c r="AT457" s="791"/>
      <c r="AU457" s="783">
        <f t="shared" ref="AU457:AU463" si="338">ROUNDDOWN(AR457*AS457-AT457*AS457,3)</f>
        <v>0</v>
      </c>
      <c r="AV457" s="769"/>
    </row>
    <row r="458" spans="1:48" ht="17.25" customHeight="1">
      <c r="A458" s="774"/>
      <c r="C458" s="757">
        <f>B457</f>
        <v>51</v>
      </c>
      <c r="I458" s="775"/>
      <c r="J458" s="776" t="s">
        <v>755</v>
      </c>
      <c r="K458" s="794">
        <f>INT(1000*AM464)/1000</f>
        <v>0</v>
      </c>
      <c r="L458" s="778"/>
      <c r="M458" s="779"/>
      <c r="N458" s="795"/>
      <c r="O458" s="781"/>
      <c r="P458" s="781"/>
      <c r="Q458" s="782"/>
      <c r="R458" s="783">
        <f t="shared" si="332"/>
        <v>0</v>
      </c>
      <c r="S458" s="795"/>
      <c r="T458" s="781"/>
      <c r="U458" s="781"/>
      <c r="V458" s="782"/>
      <c r="W458" s="783">
        <f t="shared" si="333"/>
        <v>0</v>
      </c>
      <c r="X458" s="787"/>
      <c r="Y458" s="781"/>
      <c r="Z458" s="781"/>
      <c r="AA458" s="782"/>
      <c r="AB458" s="783">
        <f t="shared" si="334"/>
        <v>0</v>
      </c>
      <c r="AC458" s="787"/>
      <c r="AD458" s="781"/>
      <c r="AE458" s="781"/>
      <c r="AF458" s="782"/>
      <c r="AG458" s="783">
        <f t="shared" si="335"/>
        <v>0</v>
      </c>
      <c r="AH458" s="788"/>
      <c r="AI458" s="789"/>
      <c r="AJ458" s="790"/>
      <c r="AK458" s="791"/>
      <c r="AL458" s="783">
        <f t="shared" si="336"/>
        <v>0</v>
      </c>
      <c r="AM458" s="769"/>
      <c r="AN458" s="781"/>
      <c r="AO458" s="782"/>
      <c r="AP458" s="783">
        <f t="shared" si="337"/>
        <v>0</v>
      </c>
      <c r="AQ458" s="788"/>
      <c r="AR458" s="773"/>
      <c r="AS458" s="790"/>
      <c r="AT458" s="791"/>
      <c r="AU458" s="783">
        <f t="shared" si="338"/>
        <v>0</v>
      </c>
      <c r="AV458" s="769"/>
    </row>
    <row r="459" spans="1:48" ht="17.25" customHeight="1">
      <c r="A459" s="774"/>
      <c r="D459" s="757">
        <f>C458</f>
        <v>51</v>
      </c>
      <c r="I459" s="775"/>
      <c r="J459" s="776" t="s">
        <v>123</v>
      </c>
      <c r="K459" s="796">
        <f>IF(M464&gt;0,INT(100*(AM464)/M464),0)</f>
        <v>0</v>
      </c>
      <c r="L459" s="778"/>
      <c r="M459" s="779"/>
      <c r="N459" s="795"/>
      <c r="O459" s="781"/>
      <c r="P459" s="781"/>
      <c r="Q459" s="782"/>
      <c r="R459" s="783">
        <f t="shared" si="332"/>
        <v>0</v>
      </c>
      <c r="S459" s="795"/>
      <c r="T459" s="781"/>
      <c r="U459" s="781"/>
      <c r="V459" s="782"/>
      <c r="W459" s="783">
        <f t="shared" si="333"/>
        <v>0</v>
      </c>
      <c r="X459" s="787"/>
      <c r="Y459" s="781"/>
      <c r="Z459" s="781"/>
      <c r="AA459" s="782"/>
      <c r="AB459" s="783">
        <f t="shared" si="334"/>
        <v>0</v>
      </c>
      <c r="AC459" s="787"/>
      <c r="AD459" s="781"/>
      <c r="AE459" s="781"/>
      <c r="AF459" s="782"/>
      <c r="AG459" s="783">
        <f t="shared" si="335"/>
        <v>0</v>
      </c>
      <c r="AH459" s="788"/>
      <c r="AI459" s="789"/>
      <c r="AJ459" s="790"/>
      <c r="AK459" s="791"/>
      <c r="AL459" s="783">
        <f t="shared" si="336"/>
        <v>0</v>
      </c>
      <c r="AM459" s="769"/>
      <c r="AN459" s="781"/>
      <c r="AO459" s="782"/>
      <c r="AP459" s="783">
        <f t="shared" si="337"/>
        <v>0</v>
      </c>
      <c r="AQ459" s="788"/>
      <c r="AR459" s="773"/>
      <c r="AS459" s="790"/>
      <c r="AT459" s="791"/>
      <c r="AU459" s="783">
        <f t="shared" si="338"/>
        <v>0</v>
      </c>
      <c r="AV459" s="769"/>
    </row>
    <row r="460" spans="1:48" ht="17.25" customHeight="1">
      <c r="A460" s="774"/>
      <c r="E460" s="757">
        <f>D459</f>
        <v>51</v>
      </c>
      <c r="I460" s="775"/>
      <c r="J460" s="776" t="s">
        <v>756</v>
      </c>
      <c r="K460" s="797" t="str">
        <f>IF(AR460&gt;0,AR460,"- ")</f>
        <v xml:space="preserve">- </v>
      </c>
      <c r="L460" s="778"/>
      <c r="M460" s="779"/>
      <c r="N460" s="795"/>
      <c r="O460" s="781"/>
      <c r="P460" s="781"/>
      <c r="Q460" s="782"/>
      <c r="R460" s="783">
        <f t="shared" si="332"/>
        <v>0</v>
      </c>
      <c r="S460" s="795"/>
      <c r="T460" s="781"/>
      <c r="U460" s="781"/>
      <c r="V460" s="782"/>
      <c r="W460" s="783">
        <f t="shared" si="333"/>
        <v>0</v>
      </c>
      <c r="X460" s="787"/>
      <c r="Y460" s="781"/>
      <c r="Z460" s="781"/>
      <c r="AA460" s="782"/>
      <c r="AB460" s="783">
        <f t="shared" si="334"/>
        <v>0</v>
      </c>
      <c r="AC460" s="787"/>
      <c r="AD460" s="781"/>
      <c r="AE460" s="781"/>
      <c r="AF460" s="782"/>
      <c r="AG460" s="783">
        <f t="shared" si="335"/>
        <v>0</v>
      </c>
      <c r="AH460" s="788"/>
      <c r="AI460" s="789"/>
      <c r="AJ460" s="790"/>
      <c r="AK460" s="791"/>
      <c r="AL460" s="783">
        <f t="shared" si="336"/>
        <v>0</v>
      </c>
      <c r="AM460" s="769"/>
      <c r="AN460" s="781"/>
      <c r="AO460" s="782"/>
      <c r="AP460" s="783">
        <f t="shared" si="337"/>
        <v>0</v>
      </c>
      <c r="AQ460" s="788"/>
      <c r="AR460" s="798">
        <f>IF($R464&gt;0,IF((INT(100*$R464/$AM464)-$K$4)&gt;0,IF(INT(100*$R464/$AM464)=100,100,INT(100*$R464/$AM464)-$K$4),0),0)</f>
        <v>0</v>
      </c>
      <c r="AS460" s="790"/>
      <c r="AT460" s="791"/>
      <c r="AU460" s="783">
        <f t="shared" si="338"/>
        <v>0</v>
      </c>
      <c r="AV460" s="769"/>
    </row>
    <row r="461" spans="1:48" ht="17.25" customHeight="1">
      <c r="A461" s="774"/>
      <c r="F461" s="757">
        <f>E460</f>
        <v>51</v>
      </c>
      <c r="I461" s="775"/>
      <c r="J461" s="776" t="s">
        <v>757</v>
      </c>
      <c r="K461" s="797" t="str">
        <f>IF(AR461&gt;0,AR461,"- ")</f>
        <v xml:space="preserve">- </v>
      </c>
      <c r="L461" s="778"/>
      <c r="M461" s="779"/>
      <c r="N461" s="795"/>
      <c r="O461" s="781"/>
      <c r="P461" s="781"/>
      <c r="Q461" s="782"/>
      <c r="R461" s="783">
        <f t="shared" si="332"/>
        <v>0</v>
      </c>
      <c r="S461" s="795"/>
      <c r="T461" s="781"/>
      <c r="U461" s="781"/>
      <c r="V461" s="782"/>
      <c r="W461" s="783">
        <f t="shared" si="333"/>
        <v>0</v>
      </c>
      <c r="X461" s="787"/>
      <c r="Y461" s="781"/>
      <c r="Z461" s="781"/>
      <c r="AA461" s="782"/>
      <c r="AB461" s="783">
        <f t="shared" si="334"/>
        <v>0</v>
      </c>
      <c r="AC461" s="787"/>
      <c r="AD461" s="781"/>
      <c r="AE461" s="781"/>
      <c r="AF461" s="782"/>
      <c r="AG461" s="783">
        <f t="shared" si="335"/>
        <v>0</v>
      </c>
      <c r="AH461" s="788"/>
      <c r="AI461" s="789"/>
      <c r="AJ461" s="790"/>
      <c r="AK461" s="791"/>
      <c r="AL461" s="783">
        <f t="shared" si="336"/>
        <v>0</v>
      </c>
      <c r="AM461" s="769"/>
      <c r="AN461" s="781"/>
      <c r="AO461" s="782"/>
      <c r="AP461" s="783">
        <f t="shared" si="337"/>
        <v>0</v>
      </c>
      <c r="AQ461" s="788"/>
      <c r="AR461" s="798">
        <f>IF($W464&gt;0,IF((INT(100*$W464/$AM464)-$K$4)&gt;0,IF(INT(100*$W464/$AM464)=100,100,INT(100*$W464/$AM464)-$K$4),0),0)</f>
        <v>0</v>
      </c>
      <c r="AS461" s="790"/>
      <c r="AT461" s="791"/>
      <c r="AU461" s="783">
        <f t="shared" si="338"/>
        <v>0</v>
      </c>
      <c r="AV461" s="769"/>
    </row>
    <row r="462" spans="1:48" ht="17.25" customHeight="1">
      <c r="A462" s="774"/>
      <c r="G462" s="757">
        <f>F461</f>
        <v>51</v>
      </c>
      <c r="I462" s="775"/>
      <c r="J462" s="776" t="s">
        <v>758</v>
      </c>
      <c r="K462" s="797" t="str">
        <f>IF(AR462&gt;0,AR462,"- ")</f>
        <v xml:space="preserve">- </v>
      </c>
      <c r="L462" s="778"/>
      <c r="M462" s="779"/>
      <c r="N462" s="795"/>
      <c r="O462" s="781"/>
      <c r="P462" s="781"/>
      <c r="Q462" s="782"/>
      <c r="R462" s="783">
        <f t="shared" si="332"/>
        <v>0</v>
      </c>
      <c r="S462" s="795"/>
      <c r="T462" s="781"/>
      <c r="U462" s="781"/>
      <c r="V462" s="782"/>
      <c r="W462" s="783">
        <f t="shared" si="333"/>
        <v>0</v>
      </c>
      <c r="X462" s="787"/>
      <c r="Y462" s="781"/>
      <c r="Z462" s="781"/>
      <c r="AA462" s="782"/>
      <c r="AB462" s="783">
        <f t="shared" si="334"/>
        <v>0</v>
      </c>
      <c r="AC462" s="787"/>
      <c r="AD462" s="781"/>
      <c r="AE462" s="781"/>
      <c r="AF462" s="782"/>
      <c r="AG462" s="783">
        <f t="shared" si="335"/>
        <v>0</v>
      </c>
      <c r="AH462" s="788"/>
      <c r="AI462" s="789"/>
      <c r="AJ462" s="790"/>
      <c r="AK462" s="791"/>
      <c r="AL462" s="783">
        <f t="shared" si="336"/>
        <v>0</v>
      </c>
      <c r="AM462" s="769"/>
      <c r="AN462" s="781"/>
      <c r="AO462" s="782"/>
      <c r="AP462" s="783">
        <f t="shared" si="337"/>
        <v>0</v>
      </c>
      <c r="AQ462" s="788"/>
      <c r="AR462" s="798">
        <f>IF($AB464&gt;0,IF((INT(100*$AB464/$AM464)-$K$4)&gt;0,IF(INT(100*$AB464/$AM464)=100,100,INT(100*$AB464/$AM464)-$K$4),0),0)</f>
        <v>0</v>
      </c>
      <c r="AS462" s="790"/>
      <c r="AT462" s="791"/>
      <c r="AU462" s="783">
        <f t="shared" si="338"/>
        <v>0</v>
      </c>
      <c r="AV462" s="769"/>
    </row>
    <row r="463" spans="1:48" ht="17.25" customHeight="1">
      <c r="A463" s="774"/>
      <c r="H463" s="757">
        <f>G462</f>
        <v>51</v>
      </c>
      <c r="I463" s="799"/>
      <c r="J463" s="776" t="s">
        <v>759</v>
      </c>
      <c r="K463" s="797" t="str">
        <f>IF(AR463&gt;0,AR463,"- ")</f>
        <v xml:space="preserve">- </v>
      </c>
      <c r="L463" s="800"/>
      <c r="M463" s="801"/>
      <c r="N463" s="806"/>
      <c r="O463" s="809"/>
      <c r="P463" s="810"/>
      <c r="Q463" s="811"/>
      <c r="R463" s="783">
        <f t="shared" si="332"/>
        <v>0</v>
      </c>
      <c r="S463" s="806"/>
      <c r="T463" s="809"/>
      <c r="U463" s="810"/>
      <c r="V463" s="811"/>
      <c r="W463" s="783">
        <f t="shared" si="333"/>
        <v>0</v>
      </c>
      <c r="X463" s="807"/>
      <c r="Y463" s="809"/>
      <c r="Z463" s="810"/>
      <c r="AA463" s="811"/>
      <c r="AB463" s="783">
        <f t="shared" si="334"/>
        <v>0</v>
      </c>
      <c r="AC463" s="808"/>
      <c r="AD463" s="809"/>
      <c r="AE463" s="810"/>
      <c r="AF463" s="811"/>
      <c r="AG463" s="783">
        <f t="shared" si="335"/>
        <v>0</v>
      </c>
      <c r="AH463" s="812"/>
      <c r="AI463" s="813"/>
      <c r="AJ463" s="814"/>
      <c r="AK463" s="815"/>
      <c r="AL463" s="783">
        <f t="shared" si="336"/>
        <v>0</v>
      </c>
      <c r="AM463" s="769"/>
      <c r="AN463" s="810"/>
      <c r="AO463" s="811"/>
      <c r="AP463" s="783">
        <f t="shared" si="337"/>
        <v>0</v>
      </c>
      <c r="AQ463" s="812"/>
      <c r="AR463" s="798">
        <f>IF($AG464&gt;0,IF((INT(100*$AG464/$AM464)-$K$4)&gt;0,IF(INT(100*$AG464/$AM464)=100,100,INT(100*$AG464/$AM464)-$K$4),0),0)</f>
        <v>0</v>
      </c>
      <c r="AS463" s="814"/>
      <c r="AT463" s="815"/>
      <c r="AU463" s="783">
        <f t="shared" si="338"/>
        <v>0</v>
      </c>
      <c r="AV463" s="769"/>
    </row>
    <row r="464" spans="1:48" s="831" customFormat="1" ht="17.25" customHeight="1">
      <c r="A464" s="816"/>
      <c r="B464" s="817"/>
      <c r="C464" s="817"/>
      <c r="D464" s="817"/>
      <c r="E464" s="817"/>
      <c r="F464" s="817"/>
      <c r="G464" s="817"/>
      <c r="H464" s="817"/>
      <c r="I464" s="757">
        <f>H463</f>
        <v>51</v>
      </c>
      <c r="J464" s="818" t="s">
        <v>760</v>
      </c>
      <c r="K464" s="819" t="str">
        <f>IF(AR464&gt;0,AR464,"- ")</f>
        <v xml:space="preserve">- </v>
      </c>
      <c r="L464" s="820" t="s">
        <v>761</v>
      </c>
      <c r="M464" s="821">
        <f>SUM(M456:M463)</f>
        <v>0</v>
      </c>
      <c r="N464" s="822"/>
      <c r="O464" s="823"/>
      <c r="P464" s="823"/>
      <c r="Q464" s="824"/>
      <c r="R464" s="825">
        <f>SUM(R456:R463)</f>
        <v>0</v>
      </c>
      <c r="S464" s="826"/>
      <c r="T464" s="823"/>
      <c r="U464" s="823"/>
      <c r="V464" s="824"/>
      <c r="W464" s="825">
        <f>SUM(W456:W463)</f>
        <v>0</v>
      </c>
      <c r="X464" s="827"/>
      <c r="Y464" s="823"/>
      <c r="Z464" s="823"/>
      <c r="AA464" s="824"/>
      <c r="AB464" s="825">
        <f>SUM(AB456:AB463)</f>
        <v>0</v>
      </c>
      <c r="AC464" s="827"/>
      <c r="AD464" s="823"/>
      <c r="AE464" s="823"/>
      <c r="AF464" s="824"/>
      <c r="AG464" s="825">
        <f>SUM(AG456:AG463)</f>
        <v>0</v>
      </c>
      <c r="AH464" s="828"/>
      <c r="AI464" s="829"/>
      <c r="AJ464" s="829"/>
      <c r="AK464" s="829"/>
      <c r="AL464" s="825">
        <f>SUM(AL456:AL463)</f>
        <v>0</v>
      </c>
      <c r="AM464" s="830">
        <f>R464+W464+AB464+AG464+AL464</f>
        <v>0</v>
      </c>
      <c r="AN464" s="823"/>
      <c r="AO464" s="824"/>
      <c r="AP464" s="825">
        <f>SUM(AP456:AP463)</f>
        <v>0</v>
      </c>
      <c r="AQ464" s="828"/>
      <c r="AR464" s="833">
        <f>IF($AL464&gt;0,IF((INT(100*$AL464/$AM464)-$K$4)&gt;0,IF(INT(100*$AL464/$AM464)=100,100,INT(100*$AL464/$AM464)-$K$4),0),0)</f>
        <v>0</v>
      </c>
      <c r="AS464" s="829"/>
      <c r="AT464" s="829"/>
      <c r="AU464" s="825">
        <f>SUM(AU456:AU463)</f>
        <v>0</v>
      </c>
      <c r="AV464" s="830">
        <f>AA464+AF464+AK464+AP464+AU464</f>
        <v>0</v>
      </c>
    </row>
    <row r="465" spans="1:48" ht="17.25" customHeight="1">
      <c r="A465" s="757">
        <f>K465</f>
        <v>52</v>
      </c>
      <c r="B465" s="758"/>
      <c r="C465" s="758"/>
      <c r="D465" s="758"/>
      <c r="E465" s="758"/>
      <c r="F465" s="758"/>
      <c r="G465" s="758"/>
      <c r="H465" s="758"/>
      <c r="I465" s="759"/>
      <c r="J465" s="834" t="s">
        <v>753</v>
      </c>
      <c r="K465" s="835">
        <f>K456+1</f>
        <v>52</v>
      </c>
      <c r="L465" s="762"/>
      <c r="M465" s="763"/>
      <c r="N465" s="840"/>
      <c r="O465" s="765"/>
      <c r="P465" s="765"/>
      <c r="Q465" s="766"/>
      <c r="R465" s="783">
        <f>ROUNDDOWN(O465*P465-Q465*P465,3)</f>
        <v>0</v>
      </c>
      <c r="S465" s="840"/>
      <c r="T465" s="765"/>
      <c r="U465" s="765"/>
      <c r="V465" s="766"/>
      <c r="W465" s="783">
        <f>ROUNDDOWN(T465*U465-V465*U465,3)</f>
        <v>0</v>
      </c>
      <c r="X465" s="768"/>
      <c r="Y465" s="765"/>
      <c r="Z465" s="765"/>
      <c r="AA465" s="766"/>
      <c r="AB465" s="783">
        <f>ROUNDDOWN(Y465*Z465-AA465*Z465,3)</f>
        <v>0</v>
      </c>
      <c r="AC465" s="768"/>
      <c r="AD465" s="765"/>
      <c r="AE465" s="765"/>
      <c r="AF465" s="766"/>
      <c r="AG465" s="783">
        <f>ROUNDDOWN(AD465*AE465-AF465*AE465,3)</f>
        <v>0</v>
      </c>
      <c r="AH465" s="844"/>
      <c r="AI465" s="765"/>
      <c r="AJ465" s="765"/>
      <c r="AK465" s="841"/>
      <c r="AL465" s="783">
        <f>ROUNDDOWN(AI465*AJ465-AK465*AJ465,3)</f>
        <v>0</v>
      </c>
      <c r="AM465" s="842"/>
      <c r="AN465" s="765"/>
      <c r="AO465" s="766"/>
      <c r="AP465" s="783">
        <f>ROUNDDOWN(AM465*AN465-AO465*AN465,3)</f>
        <v>0</v>
      </c>
      <c r="AQ465" s="844"/>
      <c r="AR465" s="773"/>
      <c r="AS465" s="765"/>
      <c r="AT465" s="841"/>
      <c r="AU465" s="783">
        <f>ROUNDDOWN(AR465*AS465-AT465*AS465,3)</f>
        <v>0</v>
      </c>
      <c r="AV465" s="842"/>
    </row>
    <row r="466" spans="1:48" ht="17.25" customHeight="1">
      <c r="A466" s="774"/>
      <c r="B466" s="757">
        <f>A465</f>
        <v>52</v>
      </c>
      <c r="I466" s="775"/>
      <c r="J466" s="837" t="s">
        <v>754</v>
      </c>
      <c r="K466" s="777"/>
      <c r="L466" s="778"/>
      <c r="M466" s="779"/>
      <c r="N466" s="795"/>
      <c r="O466" s="781"/>
      <c r="P466" s="781"/>
      <c r="Q466" s="782"/>
      <c r="R466" s="783">
        <f t="shared" ref="R466:R472" si="339">ROUNDDOWN(O466*P466-Q466*P466,3)</f>
        <v>0</v>
      </c>
      <c r="S466" s="795"/>
      <c r="T466" s="781"/>
      <c r="U466" s="781"/>
      <c r="V466" s="782"/>
      <c r="W466" s="783">
        <f t="shared" ref="W466:W472" si="340">ROUNDDOWN(T466*U466-V466*U466,3)</f>
        <v>0</v>
      </c>
      <c r="X466" s="784"/>
      <c r="Y466" s="781"/>
      <c r="Z466" s="781"/>
      <c r="AA466" s="782"/>
      <c r="AB466" s="783">
        <f t="shared" ref="AB466:AB472" si="341">ROUNDDOWN(Y466*Z466-AA466*Z466,3)</f>
        <v>0</v>
      </c>
      <c r="AC466" s="787"/>
      <c r="AD466" s="781"/>
      <c r="AE466" s="781"/>
      <c r="AF466" s="782"/>
      <c r="AG466" s="783">
        <f t="shared" ref="AG466:AG472" si="342">ROUNDDOWN(AD466*AE466-AF466*AE466,3)</f>
        <v>0</v>
      </c>
      <c r="AH466" s="788"/>
      <c r="AI466" s="789"/>
      <c r="AJ466" s="790"/>
      <c r="AK466" s="791"/>
      <c r="AL466" s="783">
        <f t="shared" ref="AL466:AL472" si="343">ROUNDDOWN(AI466*AJ466-AK466*AJ466,3)</f>
        <v>0</v>
      </c>
      <c r="AM466" s="769"/>
      <c r="AN466" s="781"/>
      <c r="AO466" s="782"/>
      <c r="AP466" s="783">
        <f t="shared" ref="AP466:AP472" si="344">ROUNDDOWN(AM466*AN466-AO466*AN466,3)</f>
        <v>0</v>
      </c>
      <c r="AQ466" s="788"/>
      <c r="AR466" s="773"/>
      <c r="AS466" s="790"/>
      <c r="AT466" s="791"/>
      <c r="AU466" s="783">
        <f t="shared" ref="AU466:AU472" si="345">ROUNDDOWN(AR466*AS466-AT466*AS466,3)</f>
        <v>0</v>
      </c>
      <c r="AV466" s="769"/>
    </row>
    <row r="467" spans="1:48" ht="17.25" customHeight="1">
      <c r="A467" s="774"/>
      <c r="C467" s="757">
        <f>B466</f>
        <v>52</v>
      </c>
      <c r="I467" s="775"/>
      <c r="J467" s="837" t="s">
        <v>755</v>
      </c>
      <c r="K467" s="794">
        <f>INT(1000*AM473)/1000</f>
        <v>0</v>
      </c>
      <c r="L467" s="778"/>
      <c r="M467" s="779"/>
      <c r="N467" s="795"/>
      <c r="O467" s="781"/>
      <c r="P467" s="781"/>
      <c r="Q467" s="782"/>
      <c r="R467" s="783">
        <f t="shared" si="339"/>
        <v>0</v>
      </c>
      <c r="S467" s="795"/>
      <c r="T467" s="781"/>
      <c r="U467" s="781"/>
      <c r="V467" s="782"/>
      <c r="W467" s="783">
        <f t="shared" si="340"/>
        <v>0</v>
      </c>
      <c r="X467" s="787"/>
      <c r="Y467" s="781"/>
      <c r="Z467" s="781"/>
      <c r="AA467" s="782"/>
      <c r="AB467" s="783">
        <f t="shared" si="341"/>
        <v>0</v>
      </c>
      <c r="AC467" s="787"/>
      <c r="AD467" s="781"/>
      <c r="AE467" s="781"/>
      <c r="AF467" s="782"/>
      <c r="AG467" s="783">
        <f t="shared" si="342"/>
        <v>0</v>
      </c>
      <c r="AH467" s="788"/>
      <c r="AI467" s="789"/>
      <c r="AJ467" s="790"/>
      <c r="AK467" s="791"/>
      <c r="AL467" s="783">
        <f t="shared" si="343"/>
        <v>0</v>
      </c>
      <c r="AM467" s="769"/>
      <c r="AN467" s="781"/>
      <c r="AO467" s="782"/>
      <c r="AP467" s="783">
        <f t="shared" si="344"/>
        <v>0</v>
      </c>
      <c r="AQ467" s="788"/>
      <c r="AR467" s="773"/>
      <c r="AS467" s="790"/>
      <c r="AT467" s="791"/>
      <c r="AU467" s="783">
        <f t="shared" si="345"/>
        <v>0</v>
      </c>
      <c r="AV467" s="769"/>
    </row>
    <row r="468" spans="1:48" ht="17.25" customHeight="1">
      <c r="A468" s="774"/>
      <c r="D468" s="757">
        <f>C467</f>
        <v>52</v>
      </c>
      <c r="I468" s="775"/>
      <c r="J468" s="837" t="s">
        <v>123</v>
      </c>
      <c r="K468" s="796">
        <f>IF(M473&gt;0,INT(100*(AM473)/M473),0)</f>
        <v>0</v>
      </c>
      <c r="L468" s="778"/>
      <c r="M468" s="779"/>
      <c r="N468" s="795"/>
      <c r="O468" s="781"/>
      <c r="P468" s="781"/>
      <c r="Q468" s="782"/>
      <c r="R468" s="783">
        <f t="shared" si="339"/>
        <v>0</v>
      </c>
      <c r="S468" s="795"/>
      <c r="T468" s="781"/>
      <c r="U468" s="781"/>
      <c r="V468" s="782"/>
      <c r="W468" s="783">
        <f t="shared" si="340"/>
        <v>0</v>
      </c>
      <c r="X468" s="787"/>
      <c r="Y468" s="781"/>
      <c r="Z468" s="781"/>
      <c r="AA468" s="782"/>
      <c r="AB468" s="783">
        <f t="shared" si="341"/>
        <v>0</v>
      </c>
      <c r="AC468" s="787"/>
      <c r="AD468" s="781"/>
      <c r="AE468" s="781"/>
      <c r="AF468" s="782"/>
      <c r="AG468" s="783">
        <f t="shared" si="342"/>
        <v>0</v>
      </c>
      <c r="AH468" s="788"/>
      <c r="AI468" s="789"/>
      <c r="AJ468" s="790"/>
      <c r="AK468" s="791"/>
      <c r="AL468" s="783">
        <f t="shared" si="343"/>
        <v>0</v>
      </c>
      <c r="AM468" s="769"/>
      <c r="AN468" s="781"/>
      <c r="AO468" s="782"/>
      <c r="AP468" s="783">
        <f t="shared" si="344"/>
        <v>0</v>
      </c>
      <c r="AQ468" s="788"/>
      <c r="AR468" s="773"/>
      <c r="AS468" s="790"/>
      <c r="AT468" s="791"/>
      <c r="AU468" s="783">
        <f t="shared" si="345"/>
        <v>0</v>
      </c>
      <c r="AV468" s="769"/>
    </row>
    <row r="469" spans="1:48" ht="17.25" customHeight="1">
      <c r="A469" s="774"/>
      <c r="E469" s="757">
        <f>D468</f>
        <v>52</v>
      </c>
      <c r="I469" s="775"/>
      <c r="J469" s="837" t="s">
        <v>756</v>
      </c>
      <c r="K469" s="797" t="str">
        <f>IF(AR469&gt;0,AR469,"- ")</f>
        <v xml:space="preserve">- </v>
      </c>
      <c r="L469" s="778"/>
      <c r="M469" s="779"/>
      <c r="N469" s="795"/>
      <c r="O469" s="781"/>
      <c r="P469" s="781"/>
      <c r="Q469" s="782"/>
      <c r="R469" s="783">
        <f t="shared" si="339"/>
        <v>0</v>
      </c>
      <c r="S469" s="795"/>
      <c r="T469" s="781"/>
      <c r="U469" s="781"/>
      <c r="V469" s="782"/>
      <c r="W469" s="783">
        <f t="shared" si="340"/>
        <v>0</v>
      </c>
      <c r="X469" s="787"/>
      <c r="Y469" s="781"/>
      <c r="Z469" s="781"/>
      <c r="AA469" s="782"/>
      <c r="AB469" s="783">
        <f t="shared" si="341"/>
        <v>0</v>
      </c>
      <c r="AC469" s="787"/>
      <c r="AD469" s="781"/>
      <c r="AE469" s="781"/>
      <c r="AF469" s="782"/>
      <c r="AG469" s="783">
        <f t="shared" si="342"/>
        <v>0</v>
      </c>
      <c r="AH469" s="788"/>
      <c r="AI469" s="789"/>
      <c r="AJ469" s="790"/>
      <c r="AK469" s="791"/>
      <c r="AL469" s="783">
        <f t="shared" si="343"/>
        <v>0</v>
      </c>
      <c r="AM469" s="769"/>
      <c r="AN469" s="781"/>
      <c r="AO469" s="782"/>
      <c r="AP469" s="783">
        <f t="shared" si="344"/>
        <v>0</v>
      </c>
      <c r="AQ469" s="788"/>
      <c r="AR469" s="798">
        <f>IF($R473&gt;0,IF((INT(100*$R473/$AM473)-$K$4)&gt;0,IF(INT(100*$R473/$AM473)=100,100,INT(100*$R473/$AM473)-$K$4),0),0)</f>
        <v>0</v>
      </c>
      <c r="AS469" s="790"/>
      <c r="AT469" s="791"/>
      <c r="AU469" s="783">
        <f t="shared" si="345"/>
        <v>0</v>
      </c>
      <c r="AV469" s="769"/>
    </row>
    <row r="470" spans="1:48" ht="17.25" customHeight="1">
      <c r="A470" s="774"/>
      <c r="F470" s="757">
        <f>E469</f>
        <v>52</v>
      </c>
      <c r="I470" s="775"/>
      <c r="J470" s="837" t="s">
        <v>757</v>
      </c>
      <c r="K470" s="797" t="str">
        <f>IF(AR470&gt;0,AR470,"- ")</f>
        <v xml:space="preserve">- </v>
      </c>
      <c r="L470" s="778"/>
      <c r="M470" s="779"/>
      <c r="N470" s="795"/>
      <c r="O470" s="781"/>
      <c r="P470" s="781"/>
      <c r="Q470" s="782"/>
      <c r="R470" s="783">
        <f t="shared" si="339"/>
        <v>0</v>
      </c>
      <c r="S470" s="795"/>
      <c r="T470" s="781"/>
      <c r="U470" s="781"/>
      <c r="V470" s="782"/>
      <c r="W470" s="783">
        <f t="shared" si="340"/>
        <v>0</v>
      </c>
      <c r="X470" s="787"/>
      <c r="Y470" s="781"/>
      <c r="Z470" s="781"/>
      <c r="AA470" s="782"/>
      <c r="AB470" s="783">
        <f t="shared" si="341"/>
        <v>0</v>
      </c>
      <c r="AC470" s="787"/>
      <c r="AD470" s="781"/>
      <c r="AE470" s="781"/>
      <c r="AF470" s="782"/>
      <c r="AG470" s="783">
        <f t="shared" si="342"/>
        <v>0</v>
      </c>
      <c r="AH470" s="788"/>
      <c r="AI470" s="789"/>
      <c r="AJ470" s="790"/>
      <c r="AK470" s="791"/>
      <c r="AL470" s="783">
        <f t="shared" si="343"/>
        <v>0</v>
      </c>
      <c r="AM470" s="769"/>
      <c r="AN470" s="781"/>
      <c r="AO470" s="782"/>
      <c r="AP470" s="783">
        <f t="shared" si="344"/>
        <v>0</v>
      </c>
      <c r="AQ470" s="788"/>
      <c r="AR470" s="798">
        <f>IF($W473&gt;0,IF((INT(100*$W473/$AM473)-$K$4)&gt;0,IF(INT(100*$W473/$AM473)=100,100,INT(100*$W473/$AM473)-$K$4),0),0)</f>
        <v>0</v>
      </c>
      <c r="AS470" s="790"/>
      <c r="AT470" s="791"/>
      <c r="AU470" s="783">
        <f t="shared" si="345"/>
        <v>0</v>
      </c>
      <c r="AV470" s="769"/>
    </row>
    <row r="471" spans="1:48" ht="17.25" customHeight="1">
      <c r="A471" s="774"/>
      <c r="G471" s="757">
        <f>F470</f>
        <v>52</v>
      </c>
      <c r="I471" s="775"/>
      <c r="J471" s="837" t="s">
        <v>758</v>
      </c>
      <c r="K471" s="797" t="str">
        <f>IF(AR471&gt;0,AR471,"- ")</f>
        <v xml:space="preserve">- </v>
      </c>
      <c r="L471" s="778"/>
      <c r="M471" s="779"/>
      <c r="N471" s="795"/>
      <c r="O471" s="781"/>
      <c r="P471" s="781"/>
      <c r="Q471" s="782"/>
      <c r="R471" s="783">
        <f t="shared" si="339"/>
        <v>0</v>
      </c>
      <c r="S471" s="795"/>
      <c r="T471" s="781"/>
      <c r="U471" s="781"/>
      <c r="V471" s="782"/>
      <c r="W471" s="783">
        <f t="shared" si="340"/>
        <v>0</v>
      </c>
      <c r="X471" s="787"/>
      <c r="Y471" s="781"/>
      <c r="Z471" s="781"/>
      <c r="AA471" s="782"/>
      <c r="AB471" s="783">
        <f t="shared" si="341"/>
        <v>0</v>
      </c>
      <c r="AC471" s="787"/>
      <c r="AD471" s="781"/>
      <c r="AE471" s="781"/>
      <c r="AF471" s="782"/>
      <c r="AG471" s="783">
        <f t="shared" si="342"/>
        <v>0</v>
      </c>
      <c r="AH471" s="788"/>
      <c r="AI471" s="789"/>
      <c r="AJ471" s="790"/>
      <c r="AK471" s="791"/>
      <c r="AL471" s="783">
        <f t="shared" si="343"/>
        <v>0</v>
      </c>
      <c r="AM471" s="769"/>
      <c r="AN471" s="781"/>
      <c r="AO471" s="782"/>
      <c r="AP471" s="783">
        <f t="shared" si="344"/>
        <v>0</v>
      </c>
      <c r="AQ471" s="788"/>
      <c r="AR471" s="798">
        <f>IF($AB473&gt;0,IF((INT(100*$AB473/$AM473)-$K$4)&gt;0,IF(INT(100*$AB473/$AM473)=100,100,INT(100*$AB473/$AM473)-$K$4),0),0)</f>
        <v>0</v>
      </c>
      <c r="AS471" s="790"/>
      <c r="AT471" s="791"/>
      <c r="AU471" s="783">
        <f t="shared" si="345"/>
        <v>0</v>
      </c>
      <c r="AV471" s="769"/>
    </row>
    <row r="472" spans="1:48" ht="17.25" customHeight="1">
      <c r="A472" s="774"/>
      <c r="H472" s="757">
        <f>G471</f>
        <v>52</v>
      </c>
      <c r="I472" s="799"/>
      <c r="J472" s="837" t="s">
        <v>759</v>
      </c>
      <c r="K472" s="797" t="str">
        <f>IF(AR472&gt;0,AR472,"- ")</f>
        <v xml:space="preserve">- </v>
      </c>
      <c r="L472" s="800"/>
      <c r="M472" s="801"/>
      <c r="N472" s="806"/>
      <c r="O472" s="809"/>
      <c r="P472" s="810"/>
      <c r="Q472" s="811"/>
      <c r="R472" s="783">
        <f t="shared" si="339"/>
        <v>0</v>
      </c>
      <c r="S472" s="806"/>
      <c r="T472" s="809"/>
      <c r="U472" s="810"/>
      <c r="V472" s="811"/>
      <c r="W472" s="783">
        <f t="shared" si="340"/>
        <v>0</v>
      </c>
      <c r="X472" s="807"/>
      <c r="Y472" s="809"/>
      <c r="Z472" s="810"/>
      <c r="AA472" s="811"/>
      <c r="AB472" s="783">
        <f t="shared" si="341"/>
        <v>0</v>
      </c>
      <c r="AC472" s="808"/>
      <c r="AD472" s="809"/>
      <c r="AE472" s="810"/>
      <c r="AF472" s="811"/>
      <c r="AG472" s="783">
        <f t="shared" si="342"/>
        <v>0</v>
      </c>
      <c r="AH472" s="812"/>
      <c r="AI472" s="813"/>
      <c r="AJ472" s="814"/>
      <c r="AK472" s="815"/>
      <c r="AL472" s="783">
        <f t="shared" si="343"/>
        <v>0</v>
      </c>
      <c r="AM472" s="769"/>
      <c r="AN472" s="810"/>
      <c r="AO472" s="811"/>
      <c r="AP472" s="783">
        <f t="shared" si="344"/>
        <v>0</v>
      </c>
      <c r="AQ472" s="812"/>
      <c r="AR472" s="798">
        <f>IF($AG473&gt;0,IF((INT(100*$AG473/$AM473)-$K$4)&gt;0,IF(INT(100*$AG473/$AM473)=100,100,INT(100*$AG473/$AM473)-$K$4),0),0)</f>
        <v>0</v>
      </c>
      <c r="AS472" s="814"/>
      <c r="AT472" s="815"/>
      <c r="AU472" s="783">
        <f t="shared" si="345"/>
        <v>0</v>
      </c>
      <c r="AV472" s="769"/>
    </row>
    <row r="473" spans="1:48" ht="17.25" customHeight="1">
      <c r="A473" s="816"/>
      <c r="B473" s="817"/>
      <c r="C473" s="817"/>
      <c r="D473" s="817"/>
      <c r="E473" s="817"/>
      <c r="F473" s="817"/>
      <c r="G473" s="817"/>
      <c r="H473" s="817"/>
      <c r="I473" s="757">
        <f>H472</f>
        <v>52</v>
      </c>
      <c r="J473" s="838" t="s">
        <v>760</v>
      </c>
      <c r="K473" s="839" t="str">
        <f>IF(AR473&gt;0,AR473,"- ")</f>
        <v xml:space="preserve">- </v>
      </c>
      <c r="L473" s="820" t="s">
        <v>761</v>
      </c>
      <c r="M473" s="821">
        <f>SUM(M465:M472)</f>
        <v>0</v>
      </c>
      <c r="N473" s="822"/>
      <c r="O473" s="823"/>
      <c r="P473" s="823"/>
      <c r="Q473" s="824"/>
      <c r="R473" s="825">
        <f>SUM(R465:R472)</f>
        <v>0</v>
      </c>
      <c r="S473" s="826"/>
      <c r="T473" s="823"/>
      <c r="U473" s="823"/>
      <c r="V473" s="824"/>
      <c r="W473" s="825">
        <f>SUM(W465:W472)</f>
        <v>0</v>
      </c>
      <c r="X473" s="827"/>
      <c r="Y473" s="823"/>
      <c r="Z473" s="823"/>
      <c r="AA473" s="824"/>
      <c r="AB473" s="825">
        <f>SUM(AB465:AB472)</f>
        <v>0</v>
      </c>
      <c r="AC473" s="827"/>
      <c r="AD473" s="823"/>
      <c r="AE473" s="823"/>
      <c r="AF473" s="824"/>
      <c r="AG473" s="825">
        <f>SUM(AG465:AG472)</f>
        <v>0</v>
      </c>
      <c r="AH473" s="828"/>
      <c r="AI473" s="829"/>
      <c r="AJ473" s="829"/>
      <c r="AK473" s="829"/>
      <c r="AL473" s="825">
        <f>SUM(AL465:AL472)</f>
        <v>0</v>
      </c>
      <c r="AM473" s="830">
        <f>R473+W473+AB473+AG473+AL473</f>
        <v>0</v>
      </c>
      <c r="AN473" s="823"/>
      <c r="AO473" s="824"/>
      <c r="AP473" s="825">
        <f>SUM(AP465:AP472)</f>
        <v>0</v>
      </c>
      <c r="AQ473" s="828"/>
      <c r="AR473" s="833">
        <f>IF($AL473&gt;0,IF((INT(100*$AL473/$AM473)-$K$4)&gt;0,IF(INT(100*$AL473/$AM473)=100,100,INT(100*$AL473/$AM473)-$K$4),0),0)</f>
        <v>0</v>
      </c>
      <c r="AS473" s="829"/>
      <c r="AT473" s="829"/>
      <c r="AU473" s="825">
        <f>SUM(AU465:AU472)</f>
        <v>0</v>
      </c>
      <c r="AV473" s="830">
        <f>AA473+AF473+AK473+AP473+AU473</f>
        <v>0</v>
      </c>
    </row>
    <row r="474" spans="1:48" ht="17.25" customHeight="1">
      <c r="A474" s="757">
        <f>K474</f>
        <v>53</v>
      </c>
      <c r="B474" s="758"/>
      <c r="C474" s="758"/>
      <c r="D474" s="758"/>
      <c r="E474" s="758"/>
      <c r="F474" s="758"/>
      <c r="G474" s="758"/>
      <c r="H474" s="758"/>
      <c r="I474" s="759"/>
      <c r="J474" s="834" t="s">
        <v>753</v>
      </c>
      <c r="K474" s="761">
        <f>K465+1</f>
        <v>53</v>
      </c>
      <c r="L474" s="762"/>
      <c r="M474" s="763"/>
      <c r="N474" s="840"/>
      <c r="O474" s="765"/>
      <c r="P474" s="765"/>
      <c r="Q474" s="766"/>
      <c r="R474" s="783">
        <f>ROUNDDOWN(O474*P474-Q474*P474,3)</f>
        <v>0</v>
      </c>
      <c r="S474" s="840"/>
      <c r="T474" s="765"/>
      <c r="U474" s="765"/>
      <c r="V474" s="766"/>
      <c r="W474" s="783">
        <f>ROUNDDOWN(T474*U474-V474*U474,3)</f>
        <v>0</v>
      </c>
      <c r="X474" s="768"/>
      <c r="Y474" s="765"/>
      <c r="Z474" s="765"/>
      <c r="AA474" s="766"/>
      <c r="AB474" s="783">
        <f>ROUNDDOWN(Y474*Z474-AA474*Z474,3)</f>
        <v>0</v>
      </c>
      <c r="AC474" s="768"/>
      <c r="AD474" s="765"/>
      <c r="AE474" s="765"/>
      <c r="AF474" s="766"/>
      <c r="AG474" s="783">
        <f>ROUNDDOWN(AD474*AE474-AF474*AE474,3)</f>
        <v>0</v>
      </c>
      <c r="AH474" s="844"/>
      <c r="AI474" s="765"/>
      <c r="AJ474" s="765"/>
      <c r="AK474" s="841"/>
      <c r="AL474" s="783">
        <f>ROUNDDOWN(AI474*AJ474-AK474*AJ474,3)</f>
        <v>0</v>
      </c>
      <c r="AM474" s="842"/>
      <c r="AN474" s="765"/>
      <c r="AO474" s="766"/>
      <c r="AP474" s="783">
        <f>ROUNDDOWN(AM474*AN474-AO474*AN474,3)</f>
        <v>0</v>
      </c>
      <c r="AQ474" s="844"/>
      <c r="AR474" s="773"/>
      <c r="AS474" s="765"/>
      <c r="AT474" s="841"/>
      <c r="AU474" s="783">
        <f>ROUNDDOWN(AR474*AS474-AT474*AS474,3)</f>
        <v>0</v>
      </c>
      <c r="AV474" s="842"/>
    </row>
    <row r="475" spans="1:48" ht="17.25" customHeight="1">
      <c r="A475" s="774"/>
      <c r="B475" s="757">
        <f>A474</f>
        <v>53</v>
      </c>
      <c r="I475" s="775"/>
      <c r="J475" s="837" t="s">
        <v>754</v>
      </c>
      <c r="K475" s="777"/>
      <c r="L475" s="778"/>
      <c r="M475" s="779"/>
      <c r="N475" s="795"/>
      <c r="O475" s="781"/>
      <c r="P475" s="781"/>
      <c r="Q475" s="782"/>
      <c r="R475" s="783">
        <f t="shared" ref="R475:R481" si="346">ROUNDDOWN(O475*P475-Q475*P475,3)</f>
        <v>0</v>
      </c>
      <c r="S475" s="795"/>
      <c r="T475" s="781"/>
      <c r="U475" s="781"/>
      <c r="V475" s="782"/>
      <c r="W475" s="783">
        <f t="shared" ref="W475:W481" si="347">ROUNDDOWN(T475*U475-V475*U475,3)</f>
        <v>0</v>
      </c>
      <c r="X475" s="784"/>
      <c r="Y475" s="781"/>
      <c r="Z475" s="781"/>
      <c r="AA475" s="782"/>
      <c r="AB475" s="783">
        <f t="shared" ref="AB475:AB481" si="348">ROUNDDOWN(Y475*Z475-AA475*Z475,3)</f>
        <v>0</v>
      </c>
      <c r="AC475" s="787"/>
      <c r="AD475" s="781"/>
      <c r="AE475" s="781"/>
      <c r="AF475" s="782"/>
      <c r="AG475" s="783">
        <f t="shared" ref="AG475:AG481" si="349">ROUNDDOWN(AD475*AE475-AF475*AE475,3)</f>
        <v>0</v>
      </c>
      <c r="AH475" s="788"/>
      <c r="AI475" s="789"/>
      <c r="AJ475" s="790"/>
      <c r="AK475" s="791"/>
      <c r="AL475" s="783">
        <f t="shared" ref="AL475:AL481" si="350">ROUNDDOWN(AI475*AJ475-AK475*AJ475,3)</f>
        <v>0</v>
      </c>
      <c r="AM475" s="769"/>
      <c r="AN475" s="781"/>
      <c r="AO475" s="782"/>
      <c r="AP475" s="783">
        <f t="shared" ref="AP475:AP481" si="351">ROUNDDOWN(AM475*AN475-AO475*AN475,3)</f>
        <v>0</v>
      </c>
      <c r="AQ475" s="788"/>
      <c r="AR475" s="773"/>
      <c r="AS475" s="790"/>
      <c r="AT475" s="791"/>
      <c r="AU475" s="783">
        <f t="shared" ref="AU475:AU481" si="352">ROUNDDOWN(AR475*AS475-AT475*AS475,3)</f>
        <v>0</v>
      </c>
      <c r="AV475" s="769"/>
    </row>
    <row r="476" spans="1:48" ht="17.25" customHeight="1">
      <c r="A476" s="774"/>
      <c r="C476" s="757">
        <f>B475</f>
        <v>53</v>
      </c>
      <c r="I476" s="775"/>
      <c r="J476" s="837" t="s">
        <v>755</v>
      </c>
      <c r="K476" s="794">
        <f>INT(1000*AM482)/1000</f>
        <v>0</v>
      </c>
      <c r="L476" s="778"/>
      <c r="M476" s="779"/>
      <c r="N476" s="795"/>
      <c r="O476" s="781"/>
      <c r="P476" s="781"/>
      <c r="Q476" s="782"/>
      <c r="R476" s="783">
        <f t="shared" si="346"/>
        <v>0</v>
      </c>
      <c r="S476" s="795"/>
      <c r="T476" s="781"/>
      <c r="U476" s="781"/>
      <c r="V476" s="782"/>
      <c r="W476" s="783">
        <f t="shared" si="347"/>
        <v>0</v>
      </c>
      <c r="X476" s="787"/>
      <c r="Y476" s="781"/>
      <c r="Z476" s="781"/>
      <c r="AA476" s="782"/>
      <c r="AB476" s="783">
        <f t="shared" si="348"/>
        <v>0</v>
      </c>
      <c r="AC476" s="787"/>
      <c r="AD476" s="781"/>
      <c r="AE476" s="781"/>
      <c r="AF476" s="782"/>
      <c r="AG476" s="783">
        <f t="shared" si="349"/>
        <v>0</v>
      </c>
      <c r="AH476" s="788"/>
      <c r="AI476" s="789"/>
      <c r="AJ476" s="790"/>
      <c r="AK476" s="791"/>
      <c r="AL476" s="783">
        <f t="shared" si="350"/>
        <v>0</v>
      </c>
      <c r="AM476" s="769"/>
      <c r="AN476" s="781"/>
      <c r="AO476" s="782"/>
      <c r="AP476" s="783">
        <f t="shared" si="351"/>
        <v>0</v>
      </c>
      <c r="AQ476" s="788"/>
      <c r="AR476" s="773"/>
      <c r="AS476" s="790"/>
      <c r="AT476" s="791"/>
      <c r="AU476" s="783">
        <f t="shared" si="352"/>
        <v>0</v>
      </c>
      <c r="AV476" s="769"/>
    </row>
    <row r="477" spans="1:48" ht="17.25" customHeight="1">
      <c r="A477" s="774"/>
      <c r="D477" s="757">
        <f>C476</f>
        <v>53</v>
      </c>
      <c r="I477" s="775"/>
      <c r="J477" s="837" t="s">
        <v>123</v>
      </c>
      <c r="K477" s="796">
        <f>IF(M482&gt;0,INT(100*(AM482)/M482),0)</f>
        <v>0</v>
      </c>
      <c r="L477" s="778"/>
      <c r="M477" s="779"/>
      <c r="N477" s="795"/>
      <c r="O477" s="781"/>
      <c r="P477" s="781"/>
      <c r="Q477" s="782"/>
      <c r="R477" s="783">
        <f t="shared" si="346"/>
        <v>0</v>
      </c>
      <c r="S477" s="795"/>
      <c r="T477" s="781"/>
      <c r="U477" s="781"/>
      <c r="V477" s="782"/>
      <c r="W477" s="783">
        <f t="shared" si="347"/>
        <v>0</v>
      </c>
      <c r="X477" s="787"/>
      <c r="Y477" s="781"/>
      <c r="Z477" s="781"/>
      <c r="AA477" s="782"/>
      <c r="AB477" s="783">
        <f t="shared" si="348"/>
        <v>0</v>
      </c>
      <c r="AC477" s="787"/>
      <c r="AD477" s="781"/>
      <c r="AE477" s="781"/>
      <c r="AF477" s="782"/>
      <c r="AG477" s="783">
        <f t="shared" si="349"/>
        <v>0</v>
      </c>
      <c r="AH477" s="788"/>
      <c r="AI477" s="789"/>
      <c r="AJ477" s="790"/>
      <c r="AK477" s="791"/>
      <c r="AL477" s="783">
        <f t="shared" si="350"/>
        <v>0</v>
      </c>
      <c r="AM477" s="769"/>
      <c r="AN477" s="781"/>
      <c r="AO477" s="782"/>
      <c r="AP477" s="783">
        <f t="shared" si="351"/>
        <v>0</v>
      </c>
      <c r="AQ477" s="788"/>
      <c r="AR477" s="773"/>
      <c r="AS477" s="790"/>
      <c r="AT477" s="791"/>
      <c r="AU477" s="783">
        <f t="shared" si="352"/>
        <v>0</v>
      </c>
      <c r="AV477" s="769"/>
    </row>
    <row r="478" spans="1:48" ht="17.25" customHeight="1">
      <c r="A478" s="774"/>
      <c r="E478" s="757">
        <f>D477</f>
        <v>53</v>
      </c>
      <c r="I478" s="775"/>
      <c r="J478" s="837" t="s">
        <v>756</v>
      </c>
      <c r="K478" s="797" t="str">
        <f>IF(AR478&gt;0,AR478,"- ")</f>
        <v xml:space="preserve">- </v>
      </c>
      <c r="L478" s="778"/>
      <c r="M478" s="779"/>
      <c r="N478" s="795"/>
      <c r="O478" s="781"/>
      <c r="P478" s="781"/>
      <c r="Q478" s="782"/>
      <c r="R478" s="783">
        <f t="shared" si="346"/>
        <v>0</v>
      </c>
      <c r="S478" s="795"/>
      <c r="T478" s="781"/>
      <c r="U478" s="781"/>
      <c r="V478" s="782"/>
      <c r="W478" s="783">
        <f t="shared" si="347"/>
        <v>0</v>
      </c>
      <c r="X478" s="787"/>
      <c r="Y478" s="781"/>
      <c r="Z478" s="781"/>
      <c r="AA478" s="782"/>
      <c r="AB478" s="783">
        <f t="shared" si="348"/>
        <v>0</v>
      </c>
      <c r="AC478" s="787"/>
      <c r="AD478" s="781"/>
      <c r="AE478" s="781"/>
      <c r="AF478" s="782"/>
      <c r="AG478" s="783">
        <f t="shared" si="349"/>
        <v>0</v>
      </c>
      <c r="AH478" s="788"/>
      <c r="AI478" s="789"/>
      <c r="AJ478" s="790"/>
      <c r="AK478" s="791"/>
      <c r="AL478" s="783">
        <f t="shared" si="350"/>
        <v>0</v>
      </c>
      <c r="AM478" s="769"/>
      <c r="AN478" s="781"/>
      <c r="AO478" s="782"/>
      <c r="AP478" s="783">
        <f t="shared" si="351"/>
        <v>0</v>
      </c>
      <c r="AQ478" s="788"/>
      <c r="AR478" s="798">
        <f>IF($R482&gt;0,IF((INT(100*$R482/$AM482)-$K$4)&gt;0,IF(INT(100*$R482/$AM482)=100,100,INT(100*$R482/$AM482)-$K$4),0),0)</f>
        <v>0</v>
      </c>
      <c r="AS478" s="790"/>
      <c r="AT478" s="791"/>
      <c r="AU478" s="783">
        <f t="shared" si="352"/>
        <v>0</v>
      </c>
      <c r="AV478" s="769"/>
    </row>
    <row r="479" spans="1:48" ht="17.25" customHeight="1">
      <c r="A479" s="774"/>
      <c r="F479" s="757">
        <f>E478</f>
        <v>53</v>
      </c>
      <c r="I479" s="775"/>
      <c r="J479" s="837" t="s">
        <v>757</v>
      </c>
      <c r="K479" s="797" t="str">
        <f>IF(AR479&gt;0,AR479,"- ")</f>
        <v xml:space="preserve">- </v>
      </c>
      <c r="L479" s="778"/>
      <c r="M479" s="779"/>
      <c r="N479" s="795"/>
      <c r="O479" s="781"/>
      <c r="P479" s="781"/>
      <c r="Q479" s="782"/>
      <c r="R479" s="783">
        <f t="shared" si="346"/>
        <v>0</v>
      </c>
      <c r="S479" s="795"/>
      <c r="T479" s="781"/>
      <c r="U479" s="781"/>
      <c r="V479" s="782"/>
      <c r="W479" s="783">
        <f t="shared" si="347"/>
        <v>0</v>
      </c>
      <c r="X479" s="787"/>
      <c r="Y479" s="781"/>
      <c r="Z479" s="781"/>
      <c r="AA479" s="782"/>
      <c r="AB479" s="783">
        <f t="shared" si="348"/>
        <v>0</v>
      </c>
      <c r="AC479" s="787"/>
      <c r="AD479" s="781"/>
      <c r="AE479" s="781"/>
      <c r="AF479" s="782"/>
      <c r="AG479" s="783">
        <f t="shared" si="349"/>
        <v>0</v>
      </c>
      <c r="AH479" s="788"/>
      <c r="AI479" s="789"/>
      <c r="AJ479" s="790"/>
      <c r="AK479" s="791"/>
      <c r="AL479" s="783">
        <f t="shared" si="350"/>
        <v>0</v>
      </c>
      <c r="AM479" s="769"/>
      <c r="AN479" s="781"/>
      <c r="AO479" s="782"/>
      <c r="AP479" s="783">
        <f t="shared" si="351"/>
        <v>0</v>
      </c>
      <c r="AQ479" s="788"/>
      <c r="AR479" s="798">
        <f>IF($W482&gt;0,IF((INT(100*$W482/$AM482)-$K$4)&gt;0,IF(INT(100*$W482/$AM482)=100,100,INT(100*$W482/$AM482)-$K$4),0),0)</f>
        <v>0</v>
      </c>
      <c r="AS479" s="790"/>
      <c r="AT479" s="791"/>
      <c r="AU479" s="783">
        <f t="shared" si="352"/>
        <v>0</v>
      </c>
      <c r="AV479" s="769"/>
    </row>
    <row r="480" spans="1:48" ht="17.25" customHeight="1">
      <c r="A480" s="774"/>
      <c r="G480" s="757">
        <f>F479</f>
        <v>53</v>
      </c>
      <c r="I480" s="775"/>
      <c r="J480" s="837" t="s">
        <v>758</v>
      </c>
      <c r="K480" s="797" t="str">
        <f>IF(AR480&gt;0,AR480,"- ")</f>
        <v xml:space="preserve">- </v>
      </c>
      <c r="L480" s="778"/>
      <c r="M480" s="779"/>
      <c r="N480" s="795"/>
      <c r="O480" s="781"/>
      <c r="P480" s="781"/>
      <c r="Q480" s="782"/>
      <c r="R480" s="783">
        <f t="shared" si="346"/>
        <v>0</v>
      </c>
      <c r="S480" s="795"/>
      <c r="T480" s="781"/>
      <c r="U480" s="781"/>
      <c r="V480" s="782"/>
      <c r="W480" s="783">
        <f t="shared" si="347"/>
        <v>0</v>
      </c>
      <c r="X480" s="787"/>
      <c r="Y480" s="781"/>
      <c r="Z480" s="781"/>
      <c r="AA480" s="782"/>
      <c r="AB480" s="783">
        <f t="shared" si="348"/>
        <v>0</v>
      </c>
      <c r="AC480" s="787"/>
      <c r="AD480" s="781"/>
      <c r="AE480" s="781"/>
      <c r="AF480" s="782"/>
      <c r="AG480" s="783">
        <f t="shared" si="349"/>
        <v>0</v>
      </c>
      <c r="AH480" s="788"/>
      <c r="AI480" s="789"/>
      <c r="AJ480" s="790"/>
      <c r="AK480" s="791"/>
      <c r="AL480" s="783">
        <f t="shared" si="350"/>
        <v>0</v>
      </c>
      <c r="AM480" s="769"/>
      <c r="AN480" s="781"/>
      <c r="AO480" s="782"/>
      <c r="AP480" s="783">
        <f t="shared" si="351"/>
        <v>0</v>
      </c>
      <c r="AQ480" s="788"/>
      <c r="AR480" s="798">
        <f>IF($AB482&gt;0,IF((INT(100*$AB482/$AM482)-$K$4)&gt;0,IF(INT(100*$AB482/$AM482)=100,100,INT(100*$AB482/$AM482)-$K$4),0),0)</f>
        <v>0</v>
      </c>
      <c r="AS480" s="790"/>
      <c r="AT480" s="791"/>
      <c r="AU480" s="783">
        <f t="shared" si="352"/>
        <v>0</v>
      </c>
      <c r="AV480" s="769"/>
    </row>
    <row r="481" spans="1:48" ht="17.25" customHeight="1">
      <c r="A481" s="774"/>
      <c r="H481" s="757">
        <f>G480</f>
        <v>53</v>
      </c>
      <c r="I481" s="799"/>
      <c r="J481" s="843" t="s">
        <v>759</v>
      </c>
      <c r="K481" s="797" t="str">
        <f>IF(AR481&gt;0,AR481,"- ")</f>
        <v xml:space="preserve">- </v>
      </c>
      <c r="L481" s="800"/>
      <c r="M481" s="801"/>
      <c r="N481" s="806"/>
      <c r="O481" s="809"/>
      <c r="P481" s="810"/>
      <c r="Q481" s="811"/>
      <c r="R481" s="783">
        <f t="shared" si="346"/>
        <v>0</v>
      </c>
      <c r="S481" s="806"/>
      <c r="T481" s="809"/>
      <c r="U481" s="810"/>
      <c r="V481" s="811"/>
      <c r="W481" s="783">
        <f t="shared" si="347"/>
        <v>0</v>
      </c>
      <c r="X481" s="807"/>
      <c r="Y481" s="809"/>
      <c r="Z481" s="810"/>
      <c r="AA481" s="811"/>
      <c r="AB481" s="783">
        <f t="shared" si="348"/>
        <v>0</v>
      </c>
      <c r="AC481" s="808"/>
      <c r="AD481" s="809"/>
      <c r="AE481" s="810"/>
      <c r="AF481" s="811"/>
      <c r="AG481" s="783">
        <f t="shared" si="349"/>
        <v>0</v>
      </c>
      <c r="AH481" s="812"/>
      <c r="AI481" s="813"/>
      <c r="AJ481" s="814"/>
      <c r="AK481" s="815"/>
      <c r="AL481" s="783">
        <f t="shared" si="350"/>
        <v>0</v>
      </c>
      <c r="AM481" s="769"/>
      <c r="AN481" s="810"/>
      <c r="AO481" s="811"/>
      <c r="AP481" s="783">
        <f t="shared" si="351"/>
        <v>0</v>
      </c>
      <c r="AQ481" s="812"/>
      <c r="AR481" s="798">
        <f>IF($AG482&gt;0,IF((INT(100*$AG482/$AM482)-$K$4)&gt;0,IF(INT(100*$AG482/$AM482)=100,100,INT(100*$AG482/$AM482)-$K$4),0),0)</f>
        <v>0</v>
      </c>
      <c r="AS481" s="814"/>
      <c r="AT481" s="815"/>
      <c r="AU481" s="783">
        <f t="shared" si="352"/>
        <v>0</v>
      </c>
      <c r="AV481" s="769"/>
    </row>
    <row r="482" spans="1:48" ht="17.25" customHeight="1">
      <c r="A482" s="816"/>
      <c r="B482" s="817"/>
      <c r="C482" s="817"/>
      <c r="D482" s="817"/>
      <c r="E482" s="817"/>
      <c r="F482" s="817"/>
      <c r="G482" s="817"/>
      <c r="H482" s="817"/>
      <c r="I482" s="757">
        <f>H481</f>
        <v>53</v>
      </c>
      <c r="J482" s="838" t="s">
        <v>760</v>
      </c>
      <c r="K482" s="819" t="str">
        <f>IF(AR482&gt;0,AR482,"- ")</f>
        <v xml:space="preserve">- </v>
      </c>
      <c r="L482" s="820" t="s">
        <v>761</v>
      </c>
      <c r="M482" s="821">
        <f>SUM(M474:M481)</f>
        <v>0</v>
      </c>
      <c r="N482" s="822"/>
      <c r="O482" s="823"/>
      <c r="P482" s="823"/>
      <c r="Q482" s="824"/>
      <c r="R482" s="825">
        <f>SUM(R474:R481)</f>
        <v>0</v>
      </c>
      <c r="S482" s="826"/>
      <c r="T482" s="823"/>
      <c r="U482" s="823"/>
      <c r="V482" s="824"/>
      <c r="W482" s="825">
        <f>SUM(W474:W481)</f>
        <v>0</v>
      </c>
      <c r="X482" s="827"/>
      <c r="Y482" s="823"/>
      <c r="Z482" s="823"/>
      <c r="AA482" s="824"/>
      <c r="AB482" s="825">
        <f>SUM(AB474:AB481)</f>
        <v>0</v>
      </c>
      <c r="AC482" s="827"/>
      <c r="AD482" s="823"/>
      <c r="AE482" s="823"/>
      <c r="AF482" s="824"/>
      <c r="AG482" s="825">
        <f>SUM(AG474:AG481)</f>
        <v>0</v>
      </c>
      <c r="AH482" s="828"/>
      <c r="AI482" s="829"/>
      <c r="AJ482" s="829"/>
      <c r="AK482" s="829"/>
      <c r="AL482" s="825">
        <f>SUM(AL474:AL481)</f>
        <v>0</v>
      </c>
      <c r="AM482" s="830">
        <f>R482+W482+AB482+AG482+AL482</f>
        <v>0</v>
      </c>
      <c r="AN482" s="823"/>
      <c r="AO482" s="824"/>
      <c r="AP482" s="825">
        <f>SUM(AP474:AP481)</f>
        <v>0</v>
      </c>
      <c r="AQ482" s="828"/>
      <c r="AR482" s="833">
        <f>IF($AL482&gt;0,IF((INT(100*$AL482/$AM482)-$K$4)&gt;0,IF(INT(100*$AL482/$AM482)=100,100,INT(100*$AL482/$AM482)-$K$4),0),0)</f>
        <v>0</v>
      </c>
      <c r="AS482" s="829"/>
      <c r="AT482" s="829"/>
      <c r="AU482" s="825">
        <f>SUM(AU474:AU481)</f>
        <v>0</v>
      </c>
      <c r="AV482" s="830">
        <f>AA482+AF482+AK482+AP482+AU482</f>
        <v>0</v>
      </c>
    </row>
    <row r="483" spans="1:48" ht="17.25" customHeight="1">
      <c r="A483" s="757">
        <f>K483</f>
        <v>54</v>
      </c>
      <c r="B483" s="758"/>
      <c r="C483" s="758"/>
      <c r="D483" s="758"/>
      <c r="E483" s="758"/>
      <c r="F483" s="758"/>
      <c r="G483" s="758"/>
      <c r="H483" s="758"/>
      <c r="I483" s="759"/>
      <c r="J483" s="834" t="s">
        <v>753</v>
      </c>
      <c r="K483" s="835">
        <f>K474+1</f>
        <v>54</v>
      </c>
      <c r="L483" s="762"/>
      <c r="M483" s="763"/>
      <c r="N483" s="840"/>
      <c r="O483" s="765"/>
      <c r="P483" s="765"/>
      <c r="Q483" s="766"/>
      <c r="R483" s="783">
        <f>ROUNDDOWN(O483*P483-Q483*P483,3)</f>
        <v>0</v>
      </c>
      <c r="S483" s="840"/>
      <c r="T483" s="765"/>
      <c r="U483" s="765"/>
      <c r="V483" s="766"/>
      <c r="W483" s="783">
        <f>ROUNDDOWN(T483*U483-V483*U483,3)</f>
        <v>0</v>
      </c>
      <c r="X483" s="768"/>
      <c r="Y483" s="765"/>
      <c r="Z483" s="765"/>
      <c r="AA483" s="766"/>
      <c r="AB483" s="783">
        <f>ROUNDDOWN(Y483*Z483-AA483*Z483,3)</f>
        <v>0</v>
      </c>
      <c r="AC483" s="768"/>
      <c r="AD483" s="765"/>
      <c r="AE483" s="765"/>
      <c r="AF483" s="766"/>
      <c r="AG483" s="783">
        <f>ROUNDDOWN(AD483*AE483-AF483*AE483,3)</f>
        <v>0</v>
      </c>
      <c r="AH483" s="844"/>
      <c r="AI483" s="765"/>
      <c r="AJ483" s="765"/>
      <c r="AK483" s="841"/>
      <c r="AL483" s="783">
        <f>ROUNDDOWN(AI483*AJ483-AK483*AJ483,3)</f>
        <v>0</v>
      </c>
      <c r="AM483" s="842"/>
      <c r="AN483" s="765"/>
      <c r="AO483" s="766"/>
      <c r="AP483" s="783">
        <f>ROUNDDOWN(AM483*AN483-AO483*AN483,3)</f>
        <v>0</v>
      </c>
      <c r="AQ483" s="844"/>
      <c r="AR483" s="773"/>
      <c r="AS483" s="765"/>
      <c r="AT483" s="841"/>
      <c r="AU483" s="783">
        <f>ROUNDDOWN(AR483*AS483-AT483*AS483,3)</f>
        <v>0</v>
      </c>
      <c r="AV483" s="842"/>
    </row>
    <row r="484" spans="1:48" ht="17.25" customHeight="1">
      <c r="A484" s="774"/>
      <c r="B484" s="757">
        <f>A483</f>
        <v>54</v>
      </c>
      <c r="I484" s="775"/>
      <c r="J484" s="837" t="s">
        <v>754</v>
      </c>
      <c r="K484" s="777"/>
      <c r="L484" s="778"/>
      <c r="M484" s="779"/>
      <c r="N484" s="795"/>
      <c r="O484" s="781"/>
      <c r="P484" s="781"/>
      <c r="Q484" s="782"/>
      <c r="R484" s="783">
        <f t="shared" ref="R484:R490" si="353">ROUNDDOWN(O484*P484-Q484*P484,3)</f>
        <v>0</v>
      </c>
      <c r="S484" s="795"/>
      <c r="T484" s="781"/>
      <c r="U484" s="781"/>
      <c r="V484" s="782"/>
      <c r="W484" s="783">
        <f t="shared" ref="W484:W490" si="354">ROUNDDOWN(T484*U484-V484*U484,3)</f>
        <v>0</v>
      </c>
      <c r="X484" s="784"/>
      <c r="Y484" s="781"/>
      <c r="Z484" s="781"/>
      <c r="AA484" s="782"/>
      <c r="AB484" s="783">
        <f t="shared" ref="AB484:AB490" si="355">ROUNDDOWN(Y484*Z484-AA484*Z484,3)</f>
        <v>0</v>
      </c>
      <c r="AC484" s="787"/>
      <c r="AD484" s="781"/>
      <c r="AE484" s="781"/>
      <c r="AF484" s="782"/>
      <c r="AG484" s="783">
        <f t="shared" ref="AG484:AG490" si="356">ROUNDDOWN(AD484*AE484-AF484*AE484,3)</f>
        <v>0</v>
      </c>
      <c r="AH484" s="788"/>
      <c r="AI484" s="789"/>
      <c r="AJ484" s="790"/>
      <c r="AK484" s="791"/>
      <c r="AL484" s="783">
        <f t="shared" ref="AL484:AL490" si="357">ROUNDDOWN(AI484*AJ484-AK484*AJ484,3)</f>
        <v>0</v>
      </c>
      <c r="AM484" s="769"/>
      <c r="AN484" s="781"/>
      <c r="AO484" s="782"/>
      <c r="AP484" s="783">
        <f t="shared" ref="AP484:AP490" si="358">ROUNDDOWN(AM484*AN484-AO484*AN484,3)</f>
        <v>0</v>
      </c>
      <c r="AQ484" s="788"/>
      <c r="AR484" s="773"/>
      <c r="AS484" s="790"/>
      <c r="AT484" s="791"/>
      <c r="AU484" s="783">
        <f t="shared" ref="AU484:AU490" si="359">ROUNDDOWN(AR484*AS484-AT484*AS484,3)</f>
        <v>0</v>
      </c>
      <c r="AV484" s="769"/>
    </row>
    <row r="485" spans="1:48" ht="17.25" customHeight="1">
      <c r="A485" s="774"/>
      <c r="C485" s="757">
        <f>B484</f>
        <v>54</v>
      </c>
      <c r="I485" s="775"/>
      <c r="J485" s="837" t="s">
        <v>755</v>
      </c>
      <c r="K485" s="794">
        <f>INT(1000*AM491)/1000</f>
        <v>0</v>
      </c>
      <c r="L485" s="778"/>
      <c r="M485" s="779"/>
      <c r="N485" s="795"/>
      <c r="O485" s="781"/>
      <c r="P485" s="781"/>
      <c r="Q485" s="782"/>
      <c r="R485" s="783">
        <f t="shared" si="353"/>
        <v>0</v>
      </c>
      <c r="S485" s="795"/>
      <c r="T485" s="781"/>
      <c r="U485" s="781"/>
      <c r="V485" s="782"/>
      <c r="W485" s="783">
        <f t="shared" si="354"/>
        <v>0</v>
      </c>
      <c r="X485" s="787"/>
      <c r="Y485" s="781"/>
      <c r="Z485" s="781"/>
      <c r="AA485" s="782"/>
      <c r="AB485" s="783">
        <f t="shared" si="355"/>
        <v>0</v>
      </c>
      <c r="AC485" s="787"/>
      <c r="AD485" s="781"/>
      <c r="AE485" s="781"/>
      <c r="AF485" s="782"/>
      <c r="AG485" s="783">
        <f t="shared" si="356"/>
        <v>0</v>
      </c>
      <c r="AH485" s="788"/>
      <c r="AI485" s="789"/>
      <c r="AJ485" s="790"/>
      <c r="AK485" s="791"/>
      <c r="AL485" s="783">
        <f t="shared" si="357"/>
        <v>0</v>
      </c>
      <c r="AM485" s="769"/>
      <c r="AN485" s="781"/>
      <c r="AO485" s="782"/>
      <c r="AP485" s="783">
        <f t="shared" si="358"/>
        <v>0</v>
      </c>
      <c r="AQ485" s="788"/>
      <c r="AR485" s="773"/>
      <c r="AS485" s="790"/>
      <c r="AT485" s="791"/>
      <c r="AU485" s="783">
        <f t="shared" si="359"/>
        <v>0</v>
      </c>
      <c r="AV485" s="769"/>
    </row>
    <row r="486" spans="1:48" ht="17.25" customHeight="1">
      <c r="A486" s="774"/>
      <c r="D486" s="757">
        <f>C485</f>
        <v>54</v>
      </c>
      <c r="I486" s="775"/>
      <c r="J486" s="837" t="s">
        <v>123</v>
      </c>
      <c r="K486" s="796">
        <f>IF(M491&gt;0,INT(100*(AM491)/M491),0)</f>
        <v>0</v>
      </c>
      <c r="L486" s="778"/>
      <c r="M486" s="779"/>
      <c r="N486" s="795"/>
      <c r="O486" s="781"/>
      <c r="P486" s="781"/>
      <c r="Q486" s="782"/>
      <c r="R486" s="783">
        <f t="shared" si="353"/>
        <v>0</v>
      </c>
      <c r="S486" s="795"/>
      <c r="T486" s="781"/>
      <c r="U486" s="781"/>
      <c r="V486" s="782"/>
      <c r="W486" s="783">
        <f t="shared" si="354"/>
        <v>0</v>
      </c>
      <c r="X486" s="787"/>
      <c r="Y486" s="781"/>
      <c r="Z486" s="781"/>
      <c r="AA486" s="782"/>
      <c r="AB486" s="783">
        <f t="shared" si="355"/>
        <v>0</v>
      </c>
      <c r="AC486" s="787"/>
      <c r="AD486" s="781"/>
      <c r="AE486" s="781"/>
      <c r="AF486" s="782"/>
      <c r="AG486" s="783">
        <f t="shared" si="356"/>
        <v>0</v>
      </c>
      <c r="AH486" s="788"/>
      <c r="AI486" s="789"/>
      <c r="AJ486" s="790"/>
      <c r="AK486" s="791"/>
      <c r="AL486" s="783">
        <f t="shared" si="357"/>
        <v>0</v>
      </c>
      <c r="AM486" s="769"/>
      <c r="AN486" s="781"/>
      <c r="AO486" s="782"/>
      <c r="AP486" s="783">
        <f t="shared" si="358"/>
        <v>0</v>
      </c>
      <c r="AQ486" s="788"/>
      <c r="AR486" s="773"/>
      <c r="AS486" s="790"/>
      <c r="AT486" s="791"/>
      <c r="AU486" s="783">
        <f t="shared" si="359"/>
        <v>0</v>
      </c>
      <c r="AV486" s="769"/>
    </row>
    <row r="487" spans="1:48" ht="17.25" customHeight="1">
      <c r="A487" s="774"/>
      <c r="E487" s="757">
        <f>D486</f>
        <v>54</v>
      </c>
      <c r="I487" s="775"/>
      <c r="J487" s="837" t="s">
        <v>756</v>
      </c>
      <c r="K487" s="797" t="str">
        <f>IF(AR487&gt;0,AR487,"- ")</f>
        <v xml:space="preserve">- </v>
      </c>
      <c r="L487" s="778"/>
      <c r="M487" s="779"/>
      <c r="N487" s="795"/>
      <c r="O487" s="781"/>
      <c r="P487" s="781"/>
      <c r="Q487" s="782"/>
      <c r="R487" s="783">
        <f t="shared" si="353"/>
        <v>0</v>
      </c>
      <c r="S487" s="795"/>
      <c r="T487" s="781"/>
      <c r="U487" s="781"/>
      <c r="V487" s="782"/>
      <c r="W487" s="783">
        <f t="shared" si="354"/>
        <v>0</v>
      </c>
      <c r="X487" s="787"/>
      <c r="Y487" s="781"/>
      <c r="Z487" s="781"/>
      <c r="AA487" s="782"/>
      <c r="AB487" s="783">
        <f t="shared" si="355"/>
        <v>0</v>
      </c>
      <c r="AC487" s="787"/>
      <c r="AD487" s="781"/>
      <c r="AE487" s="781"/>
      <c r="AF487" s="782"/>
      <c r="AG487" s="783">
        <f t="shared" si="356"/>
        <v>0</v>
      </c>
      <c r="AH487" s="788"/>
      <c r="AI487" s="789"/>
      <c r="AJ487" s="790"/>
      <c r="AK487" s="791"/>
      <c r="AL487" s="783">
        <f t="shared" si="357"/>
        <v>0</v>
      </c>
      <c r="AM487" s="769"/>
      <c r="AN487" s="781"/>
      <c r="AO487" s="782"/>
      <c r="AP487" s="783">
        <f t="shared" si="358"/>
        <v>0</v>
      </c>
      <c r="AQ487" s="788"/>
      <c r="AR487" s="798">
        <f>IF($R491&gt;0,IF((INT(100*$R491/$AM491)-$K$4)&gt;0,IF(INT(100*$R491/$AM491)=100,100,INT(100*$R491/$AM491)-$K$4),0),0)</f>
        <v>0</v>
      </c>
      <c r="AS487" s="790"/>
      <c r="AT487" s="791"/>
      <c r="AU487" s="783">
        <f t="shared" si="359"/>
        <v>0</v>
      </c>
      <c r="AV487" s="769"/>
    </row>
    <row r="488" spans="1:48" ht="17.25" customHeight="1">
      <c r="A488" s="774"/>
      <c r="F488" s="757">
        <f>E487</f>
        <v>54</v>
      </c>
      <c r="I488" s="775"/>
      <c r="J488" s="837" t="s">
        <v>757</v>
      </c>
      <c r="K488" s="797" t="str">
        <f>IF(AR488&gt;0,AR488,"- ")</f>
        <v xml:space="preserve">- </v>
      </c>
      <c r="L488" s="778"/>
      <c r="M488" s="779"/>
      <c r="N488" s="795"/>
      <c r="O488" s="781"/>
      <c r="P488" s="781"/>
      <c r="Q488" s="782"/>
      <c r="R488" s="783">
        <f t="shared" si="353"/>
        <v>0</v>
      </c>
      <c r="S488" s="795"/>
      <c r="T488" s="781"/>
      <c r="U488" s="781"/>
      <c r="V488" s="782"/>
      <c r="W488" s="783">
        <f t="shared" si="354"/>
        <v>0</v>
      </c>
      <c r="X488" s="787"/>
      <c r="Y488" s="781"/>
      <c r="Z488" s="781"/>
      <c r="AA488" s="782"/>
      <c r="AB488" s="783">
        <f t="shared" si="355"/>
        <v>0</v>
      </c>
      <c r="AC488" s="787"/>
      <c r="AD488" s="781"/>
      <c r="AE488" s="781"/>
      <c r="AF488" s="782"/>
      <c r="AG488" s="783">
        <f t="shared" si="356"/>
        <v>0</v>
      </c>
      <c r="AH488" s="788"/>
      <c r="AI488" s="789"/>
      <c r="AJ488" s="790"/>
      <c r="AK488" s="791"/>
      <c r="AL488" s="783">
        <f t="shared" si="357"/>
        <v>0</v>
      </c>
      <c r="AM488" s="769"/>
      <c r="AN488" s="781"/>
      <c r="AO488" s="782"/>
      <c r="AP488" s="783">
        <f t="shared" si="358"/>
        <v>0</v>
      </c>
      <c r="AQ488" s="788"/>
      <c r="AR488" s="798">
        <f>IF($W491&gt;0,IF((INT(100*$W491/$AM491)-$K$4)&gt;0,IF(INT(100*$W491/$AM491)=100,100,INT(100*$W491/$AM491)-$K$4),0),0)</f>
        <v>0</v>
      </c>
      <c r="AS488" s="790"/>
      <c r="AT488" s="791"/>
      <c r="AU488" s="783">
        <f t="shared" si="359"/>
        <v>0</v>
      </c>
      <c r="AV488" s="769"/>
    </row>
    <row r="489" spans="1:48" ht="17.25" customHeight="1">
      <c r="A489" s="774"/>
      <c r="G489" s="757">
        <f>F488</f>
        <v>54</v>
      </c>
      <c r="I489" s="775"/>
      <c r="J489" s="837" t="s">
        <v>758</v>
      </c>
      <c r="K489" s="797" t="str">
        <f>IF(AR489&gt;0,AR489,"- ")</f>
        <v xml:space="preserve">- </v>
      </c>
      <c r="L489" s="778"/>
      <c r="M489" s="779"/>
      <c r="N489" s="795"/>
      <c r="O489" s="781"/>
      <c r="P489" s="781"/>
      <c r="Q489" s="782"/>
      <c r="R489" s="783">
        <f t="shared" si="353"/>
        <v>0</v>
      </c>
      <c r="S489" s="795"/>
      <c r="T489" s="781"/>
      <c r="U489" s="781"/>
      <c r="V489" s="782"/>
      <c r="W489" s="783">
        <f t="shared" si="354"/>
        <v>0</v>
      </c>
      <c r="X489" s="787"/>
      <c r="Y489" s="781"/>
      <c r="Z489" s="781"/>
      <c r="AA489" s="782"/>
      <c r="AB489" s="783">
        <f t="shared" si="355"/>
        <v>0</v>
      </c>
      <c r="AC489" s="787"/>
      <c r="AD489" s="781"/>
      <c r="AE489" s="781"/>
      <c r="AF489" s="782"/>
      <c r="AG489" s="783">
        <f t="shared" si="356"/>
        <v>0</v>
      </c>
      <c r="AH489" s="788"/>
      <c r="AI489" s="789"/>
      <c r="AJ489" s="790"/>
      <c r="AK489" s="791"/>
      <c r="AL489" s="783">
        <f t="shared" si="357"/>
        <v>0</v>
      </c>
      <c r="AM489" s="769"/>
      <c r="AN489" s="781"/>
      <c r="AO489" s="782"/>
      <c r="AP489" s="783">
        <f t="shared" si="358"/>
        <v>0</v>
      </c>
      <c r="AQ489" s="788"/>
      <c r="AR489" s="798">
        <f>IF($AB491&gt;0,IF((INT(100*$AB491/$AM491)-$K$4)&gt;0,IF(INT(100*$AB491/$AM491)=100,100,INT(100*$AB491/$AM491)-$K$4),0),0)</f>
        <v>0</v>
      </c>
      <c r="AS489" s="790"/>
      <c r="AT489" s="791"/>
      <c r="AU489" s="783">
        <f t="shared" si="359"/>
        <v>0</v>
      </c>
      <c r="AV489" s="769"/>
    </row>
    <row r="490" spans="1:48" ht="17.25" customHeight="1">
      <c r="A490" s="774"/>
      <c r="H490" s="757">
        <f>G489</f>
        <v>54</v>
      </c>
      <c r="I490" s="799"/>
      <c r="J490" s="837" t="s">
        <v>759</v>
      </c>
      <c r="K490" s="797" t="str">
        <f>IF(AR490&gt;0,AR490,"- ")</f>
        <v xml:space="preserve">- </v>
      </c>
      <c r="L490" s="800"/>
      <c r="M490" s="801"/>
      <c r="N490" s="806"/>
      <c r="O490" s="809"/>
      <c r="P490" s="810"/>
      <c r="Q490" s="811"/>
      <c r="R490" s="783">
        <f t="shared" si="353"/>
        <v>0</v>
      </c>
      <c r="S490" s="806"/>
      <c r="T490" s="809"/>
      <c r="U490" s="810"/>
      <c r="V490" s="811"/>
      <c r="W490" s="783">
        <f t="shared" si="354"/>
        <v>0</v>
      </c>
      <c r="X490" s="807"/>
      <c r="Y490" s="809"/>
      <c r="Z490" s="810"/>
      <c r="AA490" s="811"/>
      <c r="AB490" s="783">
        <f t="shared" si="355"/>
        <v>0</v>
      </c>
      <c r="AC490" s="808"/>
      <c r="AD490" s="809"/>
      <c r="AE490" s="810"/>
      <c r="AF490" s="811"/>
      <c r="AG490" s="783">
        <f t="shared" si="356"/>
        <v>0</v>
      </c>
      <c r="AH490" s="812"/>
      <c r="AI490" s="813"/>
      <c r="AJ490" s="814"/>
      <c r="AK490" s="815"/>
      <c r="AL490" s="783">
        <f t="shared" si="357"/>
        <v>0</v>
      </c>
      <c r="AM490" s="769"/>
      <c r="AN490" s="810"/>
      <c r="AO490" s="811"/>
      <c r="AP490" s="783">
        <f t="shared" si="358"/>
        <v>0</v>
      </c>
      <c r="AQ490" s="812"/>
      <c r="AR490" s="798">
        <f>IF($AG491&gt;0,IF((INT(100*$AG491/$AM491)-$K$4)&gt;0,IF(INT(100*$AG491/$AM491)=100,100,INT(100*$AG491/$AM491)-$K$4),0),0)</f>
        <v>0</v>
      </c>
      <c r="AS490" s="814"/>
      <c r="AT490" s="815"/>
      <c r="AU490" s="783">
        <f t="shared" si="359"/>
        <v>0</v>
      </c>
      <c r="AV490" s="769"/>
    </row>
    <row r="491" spans="1:48" ht="17.25" customHeight="1">
      <c r="A491" s="816"/>
      <c r="B491" s="817"/>
      <c r="C491" s="817"/>
      <c r="D491" s="817"/>
      <c r="E491" s="817"/>
      <c r="F491" s="817"/>
      <c r="G491" s="817"/>
      <c r="H491" s="817"/>
      <c r="I491" s="757">
        <f>H490</f>
        <v>54</v>
      </c>
      <c r="J491" s="838" t="s">
        <v>760</v>
      </c>
      <c r="K491" s="839" t="str">
        <f>IF(AR491&gt;0,AR491,"- ")</f>
        <v xml:space="preserve">- </v>
      </c>
      <c r="L491" s="820" t="s">
        <v>761</v>
      </c>
      <c r="M491" s="821">
        <f>SUM(M483:M490)</f>
        <v>0</v>
      </c>
      <c r="N491" s="822"/>
      <c r="O491" s="823"/>
      <c r="P491" s="823"/>
      <c r="Q491" s="824"/>
      <c r="R491" s="825">
        <f>SUM(R483:R490)</f>
        <v>0</v>
      </c>
      <c r="S491" s="826"/>
      <c r="T491" s="823"/>
      <c r="U491" s="823"/>
      <c r="V491" s="824"/>
      <c r="W491" s="825">
        <f>SUM(W483:W490)</f>
        <v>0</v>
      </c>
      <c r="X491" s="827"/>
      <c r="Y491" s="823"/>
      <c r="Z491" s="823"/>
      <c r="AA491" s="824"/>
      <c r="AB491" s="825">
        <f>SUM(AB483:AB490)</f>
        <v>0</v>
      </c>
      <c r="AC491" s="827"/>
      <c r="AD491" s="823"/>
      <c r="AE491" s="823"/>
      <c r="AF491" s="824"/>
      <c r="AG491" s="825">
        <f>SUM(AG483:AG490)</f>
        <v>0</v>
      </c>
      <c r="AH491" s="828"/>
      <c r="AI491" s="829"/>
      <c r="AJ491" s="829"/>
      <c r="AK491" s="829"/>
      <c r="AL491" s="825">
        <f>SUM(AL483:AL490)</f>
        <v>0</v>
      </c>
      <c r="AM491" s="830">
        <f>R491+W491+AB491+AG491+AL491</f>
        <v>0</v>
      </c>
      <c r="AN491" s="823"/>
      <c r="AO491" s="824"/>
      <c r="AP491" s="825">
        <f>SUM(AP483:AP490)</f>
        <v>0</v>
      </c>
      <c r="AQ491" s="828"/>
      <c r="AR491" s="833">
        <f>IF($AL491&gt;0,IF((INT(100*$AL491/$AM491)-$K$4)&gt;0,IF(INT(100*$AL491/$AM491)=100,100,INT(100*$AL491/$AM491)-$K$4),0),0)</f>
        <v>0</v>
      </c>
      <c r="AS491" s="829"/>
      <c r="AT491" s="829"/>
      <c r="AU491" s="825">
        <f>SUM(AU483:AU490)</f>
        <v>0</v>
      </c>
      <c r="AV491" s="830">
        <f>AA491+AF491+AK491+AP491+AU491</f>
        <v>0</v>
      </c>
    </row>
    <row r="492" spans="1:48" ht="17.25" customHeight="1">
      <c r="A492" s="757">
        <f>K492</f>
        <v>55</v>
      </c>
      <c r="B492" s="758"/>
      <c r="C492" s="758"/>
      <c r="D492" s="758"/>
      <c r="E492" s="758"/>
      <c r="F492" s="758"/>
      <c r="G492" s="758"/>
      <c r="H492" s="758"/>
      <c r="I492" s="759"/>
      <c r="J492" s="834" t="s">
        <v>753</v>
      </c>
      <c r="K492" s="761">
        <f>K483+1</f>
        <v>55</v>
      </c>
      <c r="L492" s="762"/>
      <c r="M492" s="763"/>
      <c r="N492" s="840"/>
      <c r="O492" s="765"/>
      <c r="P492" s="765"/>
      <c r="Q492" s="766"/>
      <c r="R492" s="783">
        <f>ROUNDDOWN(O492*P492-Q492*P492,3)</f>
        <v>0</v>
      </c>
      <c r="S492" s="840"/>
      <c r="T492" s="765"/>
      <c r="U492" s="765"/>
      <c r="V492" s="766"/>
      <c r="W492" s="783">
        <f>ROUNDDOWN(T492*U492-V492*U492,3)</f>
        <v>0</v>
      </c>
      <c r="X492" s="768"/>
      <c r="Y492" s="765"/>
      <c r="Z492" s="765"/>
      <c r="AA492" s="766"/>
      <c r="AB492" s="783">
        <f>ROUNDDOWN(Y492*Z492-AA492*Z492,3)</f>
        <v>0</v>
      </c>
      <c r="AC492" s="768"/>
      <c r="AD492" s="765"/>
      <c r="AE492" s="765"/>
      <c r="AF492" s="766"/>
      <c r="AG492" s="783">
        <f>ROUNDDOWN(AD492*AE492-AF492*AE492,3)</f>
        <v>0</v>
      </c>
      <c r="AH492" s="844"/>
      <c r="AI492" s="765"/>
      <c r="AJ492" s="765"/>
      <c r="AK492" s="841"/>
      <c r="AL492" s="783">
        <f>ROUNDDOWN(AI492*AJ492-AK492*AJ492,3)</f>
        <v>0</v>
      </c>
      <c r="AM492" s="842"/>
      <c r="AN492" s="765"/>
      <c r="AO492" s="766"/>
      <c r="AP492" s="783">
        <f>ROUNDDOWN(AM492*AN492-AO492*AN492,3)</f>
        <v>0</v>
      </c>
      <c r="AQ492" s="844"/>
      <c r="AR492" s="773"/>
      <c r="AS492" s="765"/>
      <c r="AT492" s="841"/>
      <c r="AU492" s="783">
        <f>ROUNDDOWN(AR492*AS492-AT492*AS492,3)</f>
        <v>0</v>
      </c>
      <c r="AV492" s="842"/>
    </row>
    <row r="493" spans="1:48" ht="17.25" customHeight="1">
      <c r="A493" s="774"/>
      <c r="B493" s="757">
        <f>A492</f>
        <v>55</v>
      </c>
      <c r="I493" s="775"/>
      <c r="J493" s="837" t="s">
        <v>754</v>
      </c>
      <c r="K493" s="777"/>
      <c r="L493" s="778"/>
      <c r="M493" s="779"/>
      <c r="N493" s="795"/>
      <c r="O493" s="781"/>
      <c r="P493" s="781"/>
      <c r="Q493" s="782"/>
      <c r="R493" s="783">
        <f t="shared" ref="R493:R499" si="360">ROUNDDOWN(O493*P493-Q493*P493,3)</f>
        <v>0</v>
      </c>
      <c r="S493" s="795"/>
      <c r="T493" s="781"/>
      <c r="U493" s="781"/>
      <c r="V493" s="782"/>
      <c r="W493" s="783">
        <f t="shared" ref="W493:W499" si="361">ROUNDDOWN(T493*U493-V493*U493,3)</f>
        <v>0</v>
      </c>
      <c r="X493" s="784"/>
      <c r="Y493" s="781"/>
      <c r="Z493" s="781"/>
      <c r="AA493" s="782"/>
      <c r="AB493" s="783">
        <f t="shared" ref="AB493:AB499" si="362">ROUNDDOWN(Y493*Z493-AA493*Z493,3)</f>
        <v>0</v>
      </c>
      <c r="AC493" s="787"/>
      <c r="AD493" s="781"/>
      <c r="AE493" s="781"/>
      <c r="AF493" s="782"/>
      <c r="AG493" s="783">
        <f t="shared" ref="AG493:AG499" si="363">ROUNDDOWN(AD493*AE493-AF493*AE493,3)</f>
        <v>0</v>
      </c>
      <c r="AH493" s="788"/>
      <c r="AI493" s="789"/>
      <c r="AJ493" s="790"/>
      <c r="AK493" s="791"/>
      <c r="AL493" s="783">
        <f t="shared" ref="AL493:AL499" si="364">ROUNDDOWN(AI493*AJ493-AK493*AJ493,3)</f>
        <v>0</v>
      </c>
      <c r="AM493" s="769"/>
      <c r="AN493" s="781"/>
      <c r="AO493" s="782"/>
      <c r="AP493" s="783">
        <f t="shared" ref="AP493:AP499" si="365">ROUNDDOWN(AM493*AN493-AO493*AN493,3)</f>
        <v>0</v>
      </c>
      <c r="AQ493" s="788"/>
      <c r="AR493" s="773"/>
      <c r="AS493" s="790"/>
      <c r="AT493" s="791"/>
      <c r="AU493" s="783">
        <f t="shared" ref="AU493:AU499" si="366">ROUNDDOWN(AR493*AS493-AT493*AS493,3)</f>
        <v>0</v>
      </c>
      <c r="AV493" s="769"/>
    </row>
    <row r="494" spans="1:48" ht="17.25" customHeight="1">
      <c r="A494" s="774"/>
      <c r="C494" s="757">
        <f>B493</f>
        <v>55</v>
      </c>
      <c r="I494" s="775"/>
      <c r="J494" s="837" t="s">
        <v>755</v>
      </c>
      <c r="K494" s="794">
        <f>INT(1000*AM500)/1000</f>
        <v>0</v>
      </c>
      <c r="L494" s="778"/>
      <c r="M494" s="779"/>
      <c r="N494" s="795"/>
      <c r="O494" s="781"/>
      <c r="P494" s="781"/>
      <c r="Q494" s="782"/>
      <c r="R494" s="783">
        <f t="shared" si="360"/>
        <v>0</v>
      </c>
      <c r="S494" s="795"/>
      <c r="T494" s="781"/>
      <c r="U494" s="781"/>
      <c r="V494" s="782"/>
      <c r="W494" s="783">
        <f t="shared" si="361"/>
        <v>0</v>
      </c>
      <c r="X494" s="787"/>
      <c r="Y494" s="781"/>
      <c r="Z494" s="781"/>
      <c r="AA494" s="782"/>
      <c r="AB494" s="783">
        <f t="shared" si="362"/>
        <v>0</v>
      </c>
      <c r="AC494" s="787"/>
      <c r="AD494" s="781"/>
      <c r="AE494" s="781"/>
      <c r="AF494" s="782"/>
      <c r="AG494" s="783">
        <f t="shared" si="363"/>
        <v>0</v>
      </c>
      <c r="AH494" s="788"/>
      <c r="AI494" s="789"/>
      <c r="AJ494" s="790"/>
      <c r="AK494" s="791"/>
      <c r="AL494" s="783">
        <f t="shared" si="364"/>
        <v>0</v>
      </c>
      <c r="AM494" s="769"/>
      <c r="AN494" s="781"/>
      <c r="AO494" s="782"/>
      <c r="AP494" s="783">
        <f t="shared" si="365"/>
        <v>0</v>
      </c>
      <c r="AQ494" s="788"/>
      <c r="AR494" s="773"/>
      <c r="AS494" s="790"/>
      <c r="AT494" s="791"/>
      <c r="AU494" s="783">
        <f t="shared" si="366"/>
        <v>0</v>
      </c>
      <c r="AV494" s="769"/>
    </row>
    <row r="495" spans="1:48" ht="17.25" customHeight="1">
      <c r="A495" s="774"/>
      <c r="D495" s="757">
        <f>C494</f>
        <v>55</v>
      </c>
      <c r="I495" s="775"/>
      <c r="J495" s="837" t="s">
        <v>123</v>
      </c>
      <c r="K495" s="796">
        <f>IF(M500&gt;0,INT(100*(AM500)/M500),0)</f>
        <v>0</v>
      </c>
      <c r="L495" s="778"/>
      <c r="M495" s="779"/>
      <c r="N495" s="795"/>
      <c r="O495" s="781"/>
      <c r="P495" s="781"/>
      <c r="Q495" s="782"/>
      <c r="R495" s="783">
        <f t="shared" si="360"/>
        <v>0</v>
      </c>
      <c r="S495" s="795"/>
      <c r="T495" s="781"/>
      <c r="U495" s="781"/>
      <c r="V495" s="782"/>
      <c r="W495" s="783">
        <f t="shared" si="361"/>
        <v>0</v>
      </c>
      <c r="X495" s="787"/>
      <c r="Y495" s="781"/>
      <c r="Z495" s="781"/>
      <c r="AA495" s="782"/>
      <c r="AB495" s="783">
        <f t="shared" si="362"/>
        <v>0</v>
      </c>
      <c r="AC495" s="787"/>
      <c r="AD495" s="781"/>
      <c r="AE495" s="781"/>
      <c r="AF495" s="782"/>
      <c r="AG495" s="783">
        <f t="shared" si="363"/>
        <v>0</v>
      </c>
      <c r="AH495" s="788"/>
      <c r="AI495" s="789"/>
      <c r="AJ495" s="790"/>
      <c r="AK495" s="791"/>
      <c r="AL495" s="783">
        <f t="shared" si="364"/>
        <v>0</v>
      </c>
      <c r="AM495" s="769"/>
      <c r="AN495" s="781"/>
      <c r="AO495" s="782"/>
      <c r="AP495" s="783">
        <f t="shared" si="365"/>
        <v>0</v>
      </c>
      <c r="AQ495" s="788"/>
      <c r="AR495" s="773"/>
      <c r="AS495" s="790"/>
      <c r="AT495" s="791"/>
      <c r="AU495" s="783">
        <f t="shared" si="366"/>
        <v>0</v>
      </c>
      <c r="AV495" s="769"/>
    </row>
    <row r="496" spans="1:48" ht="17.25" customHeight="1">
      <c r="A496" s="774"/>
      <c r="E496" s="757">
        <f>D495</f>
        <v>55</v>
      </c>
      <c r="I496" s="775"/>
      <c r="J496" s="837" t="s">
        <v>756</v>
      </c>
      <c r="K496" s="797" t="str">
        <f>IF(AR496&gt;0,AR496,"- ")</f>
        <v xml:space="preserve">- </v>
      </c>
      <c r="L496" s="778"/>
      <c r="M496" s="779"/>
      <c r="N496" s="795"/>
      <c r="O496" s="781"/>
      <c r="P496" s="781"/>
      <c r="Q496" s="782"/>
      <c r="R496" s="783">
        <f t="shared" si="360"/>
        <v>0</v>
      </c>
      <c r="S496" s="795"/>
      <c r="T496" s="781"/>
      <c r="U496" s="781"/>
      <c r="V496" s="782"/>
      <c r="W496" s="783">
        <f t="shared" si="361"/>
        <v>0</v>
      </c>
      <c r="X496" s="787"/>
      <c r="Y496" s="781"/>
      <c r="Z496" s="781"/>
      <c r="AA496" s="782"/>
      <c r="AB496" s="783">
        <f t="shared" si="362"/>
        <v>0</v>
      </c>
      <c r="AC496" s="787"/>
      <c r="AD496" s="781"/>
      <c r="AE496" s="781"/>
      <c r="AF496" s="782"/>
      <c r="AG496" s="783">
        <f t="shared" si="363"/>
        <v>0</v>
      </c>
      <c r="AH496" s="788"/>
      <c r="AI496" s="789"/>
      <c r="AJ496" s="790"/>
      <c r="AK496" s="791"/>
      <c r="AL496" s="783">
        <f t="shared" si="364"/>
        <v>0</v>
      </c>
      <c r="AM496" s="769"/>
      <c r="AN496" s="781"/>
      <c r="AO496" s="782"/>
      <c r="AP496" s="783">
        <f t="shared" si="365"/>
        <v>0</v>
      </c>
      <c r="AQ496" s="788"/>
      <c r="AR496" s="798">
        <f>IF($R500&gt;0,IF((INT(100*$R500/$AM500)-$K$4)&gt;0,IF(INT(100*$R500/$AM500)=100,100,INT(100*$R500/$AM500)-$K$4),0),0)</f>
        <v>0</v>
      </c>
      <c r="AS496" s="790"/>
      <c r="AT496" s="791"/>
      <c r="AU496" s="783">
        <f t="shared" si="366"/>
        <v>0</v>
      </c>
      <c r="AV496" s="769"/>
    </row>
    <row r="497" spans="1:48" ht="17.25" customHeight="1">
      <c r="A497" s="774"/>
      <c r="F497" s="757">
        <f>E496</f>
        <v>55</v>
      </c>
      <c r="I497" s="775"/>
      <c r="J497" s="837" t="s">
        <v>757</v>
      </c>
      <c r="K497" s="797" t="str">
        <f>IF(AR497&gt;0,AR497,"- ")</f>
        <v xml:space="preserve">- </v>
      </c>
      <c r="L497" s="778"/>
      <c r="M497" s="779"/>
      <c r="N497" s="795"/>
      <c r="O497" s="781"/>
      <c r="P497" s="781"/>
      <c r="Q497" s="782"/>
      <c r="R497" s="783">
        <f t="shared" si="360"/>
        <v>0</v>
      </c>
      <c r="S497" s="795"/>
      <c r="T497" s="781"/>
      <c r="U497" s="781"/>
      <c r="V497" s="782"/>
      <c r="W497" s="783">
        <f t="shared" si="361"/>
        <v>0</v>
      </c>
      <c r="X497" s="787"/>
      <c r="Y497" s="781"/>
      <c r="Z497" s="781"/>
      <c r="AA497" s="782"/>
      <c r="AB497" s="783">
        <f t="shared" si="362"/>
        <v>0</v>
      </c>
      <c r="AC497" s="787"/>
      <c r="AD497" s="781"/>
      <c r="AE497" s="781"/>
      <c r="AF497" s="782"/>
      <c r="AG497" s="783">
        <f t="shared" si="363"/>
        <v>0</v>
      </c>
      <c r="AH497" s="788"/>
      <c r="AI497" s="789"/>
      <c r="AJ497" s="790"/>
      <c r="AK497" s="791"/>
      <c r="AL497" s="783">
        <f t="shared" si="364"/>
        <v>0</v>
      </c>
      <c r="AM497" s="769"/>
      <c r="AN497" s="781"/>
      <c r="AO497" s="782"/>
      <c r="AP497" s="783">
        <f t="shared" si="365"/>
        <v>0</v>
      </c>
      <c r="AQ497" s="788"/>
      <c r="AR497" s="798">
        <f>IF($W500&gt;0,IF((INT(100*$W500/$AM500)-$K$4)&gt;0,IF(INT(100*$W500/$AM500)=100,100,INT(100*$W500/$AM500)-$K$4),0),0)</f>
        <v>0</v>
      </c>
      <c r="AS497" s="790"/>
      <c r="AT497" s="791"/>
      <c r="AU497" s="783">
        <f t="shared" si="366"/>
        <v>0</v>
      </c>
      <c r="AV497" s="769"/>
    </row>
    <row r="498" spans="1:48" ht="17.25" customHeight="1">
      <c r="A498" s="774"/>
      <c r="G498" s="757">
        <f>F497</f>
        <v>55</v>
      </c>
      <c r="I498" s="775"/>
      <c r="J498" s="837" t="s">
        <v>758</v>
      </c>
      <c r="K498" s="797" t="str">
        <f>IF(AR498&gt;0,AR498,"- ")</f>
        <v xml:space="preserve">- </v>
      </c>
      <c r="L498" s="778"/>
      <c r="M498" s="779"/>
      <c r="N498" s="795"/>
      <c r="O498" s="781"/>
      <c r="P498" s="781"/>
      <c r="Q498" s="782"/>
      <c r="R498" s="783">
        <f t="shared" si="360"/>
        <v>0</v>
      </c>
      <c r="S498" s="795"/>
      <c r="T498" s="781"/>
      <c r="U498" s="781"/>
      <c r="V498" s="782"/>
      <c r="W498" s="783">
        <f t="shared" si="361"/>
        <v>0</v>
      </c>
      <c r="X498" s="787"/>
      <c r="Y498" s="781"/>
      <c r="Z498" s="781"/>
      <c r="AA498" s="782"/>
      <c r="AB498" s="783">
        <f t="shared" si="362"/>
        <v>0</v>
      </c>
      <c r="AC498" s="787"/>
      <c r="AD498" s="781"/>
      <c r="AE498" s="781"/>
      <c r="AF498" s="782"/>
      <c r="AG498" s="783">
        <f t="shared" si="363"/>
        <v>0</v>
      </c>
      <c r="AH498" s="788"/>
      <c r="AI498" s="789"/>
      <c r="AJ498" s="790"/>
      <c r="AK498" s="791"/>
      <c r="AL498" s="783">
        <f t="shared" si="364"/>
        <v>0</v>
      </c>
      <c r="AM498" s="769"/>
      <c r="AN498" s="781"/>
      <c r="AO498" s="782"/>
      <c r="AP498" s="783">
        <f t="shared" si="365"/>
        <v>0</v>
      </c>
      <c r="AQ498" s="788"/>
      <c r="AR498" s="798">
        <f>IF($AB500&gt;0,IF((INT(100*$AB500/$AM500)-$K$4)&gt;0,IF(INT(100*$AB500/$AM500)=100,100,INT(100*$AB500/$AM500)-$K$4),0),0)</f>
        <v>0</v>
      </c>
      <c r="AS498" s="790"/>
      <c r="AT498" s="791"/>
      <c r="AU498" s="783">
        <f t="shared" si="366"/>
        <v>0</v>
      </c>
      <c r="AV498" s="769"/>
    </row>
    <row r="499" spans="1:48" ht="17.25" customHeight="1">
      <c r="A499" s="774"/>
      <c r="H499" s="757">
        <f>G498</f>
        <v>55</v>
      </c>
      <c r="I499" s="799"/>
      <c r="J499" s="837" t="s">
        <v>759</v>
      </c>
      <c r="K499" s="819" t="str">
        <f>IF(AR499&gt;0,AR499,"- ")</f>
        <v xml:space="preserve">- </v>
      </c>
      <c r="L499" s="800"/>
      <c r="M499" s="801"/>
      <c r="N499" s="806"/>
      <c r="O499" s="809"/>
      <c r="P499" s="810"/>
      <c r="Q499" s="811"/>
      <c r="R499" s="783">
        <f t="shared" si="360"/>
        <v>0</v>
      </c>
      <c r="S499" s="806"/>
      <c r="T499" s="809"/>
      <c r="U499" s="810"/>
      <c r="V499" s="811"/>
      <c r="W499" s="783">
        <f t="shared" si="361"/>
        <v>0</v>
      </c>
      <c r="X499" s="807"/>
      <c r="Y499" s="809"/>
      <c r="Z499" s="810"/>
      <c r="AA499" s="811"/>
      <c r="AB499" s="783">
        <f t="shared" si="362"/>
        <v>0</v>
      </c>
      <c r="AC499" s="808"/>
      <c r="AD499" s="809"/>
      <c r="AE499" s="810"/>
      <c r="AF499" s="811"/>
      <c r="AG499" s="783">
        <f t="shared" si="363"/>
        <v>0</v>
      </c>
      <c r="AH499" s="812"/>
      <c r="AI499" s="813"/>
      <c r="AJ499" s="814"/>
      <c r="AK499" s="815"/>
      <c r="AL499" s="783">
        <f t="shared" si="364"/>
        <v>0</v>
      </c>
      <c r="AM499" s="769"/>
      <c r="AN499" s="810"/>
      <c r="AO499" s="811"/>
      <c r="AP499" s="783">
        <f t="shared" si="365"/>
        <v>0</v>
      </c>
      <c r="AQ499" s="812"/>
      <c r="AR499" s="798">
        <f>IF($AG500&gt;0,IF((INT(100*$AG500/$AM500)-$K$4)&gt;0,IF(INT(100*$AG500/$AM500)=100,100,INT(100*$AG500/$AM500)-$K$4),0),0)</f>
        <v>0</v>
      </c>
      <c r="AS499" s="814"/>
      <c r="AT499" s="815"/>
      <c r="AU499" s="783">
        <f t="shared" si="366"/>
        <v>0</v>
      </c>
      <c r="AV499" s="769"/>
    </row>
    <row r="500" spans="1:48" ht="17.25" customHeight="1">
      <c r="A500" s="816"/>
      <c r="B500" s="817"/>
      <c r="C500" s="817"/>
      <c r="D500" s="817"/>
      <c r="E500" s="817"/>
      <c r="F500" s="817"/>
      <c r="G500" s="817"/>
      <c r="H500" s="817"/>
      <c r="I500" s="757">
        <f>H499</f>
        <v>55</v>
      </c>
      <c r="J500" s="838" t="s">
        <v>760</v>
      </c>
      <c r="K500" s="847" t="str">
        <f>IF(AR500&gt;0,AR500,"- ")</f>
        <v xml:space="preserve">- </v>
      </c>
      <c r="L500" s="820" t="s">
        <v>761</v>
      </c>
      <c r="M500" s="821">
        <f>SUM(M492:M499)</f>
        <v>0</v>
      </c>
      <c r="N500" s="822"/>
      <c r="O500" s="823"/>
      <c r="P500" s="823"/>
      <c r="Q500" s="824"/>
      <c r="R500" s="825">
        <f>SUM(R492:R499)</f>
        <v>0</v>
      </c>
      <c r="S500" s="826"/>
      <c r="T500" s="823"/>
      <c r="U500" s="823"/>
      <c r="V500" s="824"/>
      <c r="W500" s="825">
        <f>SUM(W492:W499)</f>
        <v>0</v>
      </c>
      <c r="X500" s="827"/>
      <c r="Y500" s="823"/>
      <c r="Z500" s="823"/>
      <c r="AA500" s="824"/>
      <c r="AB500" s="825">
        <f>SUM(AB492:AB499)</f>
        <v>0</v>
      </c>
      <c r="AC500" s="827"/>
      <c r="AD500" s="823"/>
      <c r="AE500" s="823"/>
      <c r="AF500" s="824"/>
      <c r="AG500" s="825">
        <f>SUM(AG492:AG499)</f>
        <v>0</v>
      </c>
      <c r="AH500" s="828"/>
      <c r="AI500" s="829"/>
      <c r="AJ500" s="829"/>
      <c r="AK500" s="829"/>
      <c r="AL500" s="825">
        <f>SUM(AL492:AL499)</f>
        <v>0</v>
      </c>
      <c r="AM500" s="830">
        <f>R500+W500+AB500+AG500+AL500</f>
        <v>0</v>
      </c>
      <c r="AN500" s="823"/>
      <c r="AO500" s="824"/>
      <c r="AP500" s="825">
        <f>SUM(AP492:AP499)</f>
        <v>0</v>
      </c>
      <c r="AQ500" s="828"/>
      <c r="AR500" s="833">
        <f>IF($AL500&gt;0,IF((INT(100*$AL500/$AM500)-$K$4)&gt;0,IF(INT(100*$AL500/$AM500)=100,100,INT(100*$AL500/$AM500)-$K$4),0),0)</f>
        <v>0</v>
      </c>
      <c r="AS500" s="829"/>
      <c r="AT500" s="829"/>
      <c r="AU500" s="825">
        <f>SUM(AU492:AU499)</f>
        <v>0</v>
      </c>
      <c r="AV500" s="830">
        <f>AA500+AF500+AK500+AP500+AU500</f>
        <v>0</v>
      </c>
    </row>
    <row r="501" spans="1:48" ht="17.25" customHeight="1">
      <c r="A501" s="757">
        <f>K501</f>
        <v>56</v>
      </c>
      <c r="B501" s="758"/>
      <c r="C501" s="758"/>
      <c r="D501" s="758"/>
      <c r="E501" s="758"/>
      <c r="F501" s="758"/>
      <c r="G501" s="758"/>
      <c r="H501" s="758"/>
      <c r="I501" s="759"/>
      <c r="J501" s="834" t="s">
        <v>753</v>
      </c>
      <c r="K501" s="835">
        <f>K492+1</f>
        <v>56</v>
      </c>
      <c r="L501" s="762"/>
      <c r="M501" s="763"/>
      <c r="N501" s="840"/>
      <c r="O501" s="765"/>
      <c r="P501" s="765"/>
      <c r="Q501" s="766"/>
      <c r="R501" s="783">
        <f>ROUNDDOWN(O501*P501-Q501*P501,3)</f>
        <v>0</v>
      </c>
      <c r="S501" s="840"/>
      <c r="T501" s="765"/>
      <c r="U501" s="765"/>
      <c r="V501" s="766"/>
      <c r="W501" s="783">
        <f>ROUNDDOWN(T501*U501-V501*U501,3)</f>
        <v>0</v>
      </c>
      <c r="X501" s="768"/>
      <c r="Y501" s="765"/>
      <c r="Z501" s="765"/>
      <c r="AA501" s="766"/>
      <c r="AB501" s="783">
        <f>ROUNDDOWN(Y501*Z501-AA501*Z501,3)</f>
        <v>0</v>
      </c>
      <c r="AC501" s="768"/>
      <c r="AD501" s="765"/>
      <c r="AE501" s="765"/>
      <c r="AF501" s="766"/>
      <c r="AG501" s="783">
        <f>ROUNDDOWN(AD501*AE501-AF501*AE501,3)</f>
        <v>0</v>
      </c>
      <c r="AH501" s="844"/>
      <c r="AI501" s="765"/>
      <c r="AJ501" s="765"/>
      <c r="AK501" s="841"/>
      <c r="AL501" s="783">
        <f>ROUNDDOWN(AI501*AJ501-AK501*AJ501,3)</f>
        <v>0</v>
      </c>
      <c r="AM501" s="842"/>
      <c r="AN501" s="765"/>
      <c r="AO501" s="766"/>
      <c r="AP501" s="783">
        <f>ROUNDDOWN(AM501*AN501-AO501*AN501,3)</f>
        <v>0</v>
      </c>
      <c r="AQ501" s="844"/>
      <c r="AR501" s="773"/>
      <c r="AS501" s="765"/>
      <c r="AT501" s="841"/>
      <c r="AU501" s="783">
        <f>ROUNDDOWN(AR501*AS501-AT501*AS501,3)</f>
        <v>0</v>
      </c>
      <c r="AV501" s="842"/>
    </row>
    <row r="502" spans="1:48" ht="17.25" customHeight="1">
      <c r="A502" s="774"/>
      <c r="B502" s="757">
        <f>A501</f>
        <v>56</v>
      </c>
      <c r="I502" s="775"/>
      <c r="J502" s="837" t="s">
        <v>754</v>
      </c>
      <c r="K502" s="777"/>
      <c r="L502" s="778"/>
      <c r="M502" s="779"/>
      <c r="N502" s="795"/>
      <c r="O502" s="781"/>
      <c r="P502" s="781"/>
      <c r="Q502" s="782"/>
      <c r="R502" s="783">
        <f t="shared" ref="R502:R508" si="367">ROUNDDOWN(O502*P502-Q502*P502,3)</f>
        <v>0</v>
      </c>
      <c r="S502" s="795"/>
      <c r="T502" s="781"/>
      <c r="U502" s="781"/>
      <c r="V502" s="782"/>
      <c r="W502" s="783">
        <f t="shared" ref="W502:W508" si="368">ROUNDDOWN(T502*U502-V502*U502,3)</f>
        <v>0</v>
      </c>
      <c r="X502" s="784"/>
      <c r="Y502" s="781"/>
      <c r="Z502" s="781"/>
      <c r="AA502" s="782"/>
      <c r="AB502" s="783">
        <f t="shared" ref="AB502:AB508" si="369">ROUNDDOWN(Y502*Z502-AA502*Z502,3)</f>
        <v>0</v>
      </c>
      <c r="AC502" s="787"/>
      <c r="AD502" s="781"/>
      <c r="AE502" s="781"/>
      <c r="AF502" s="782"/>
      <c r="AG502" s="783">
        <f t="shared" ref="AG502:AG508" si="370">ROUNDDOWN(AD502*AE502-AF502*AE502,3)</f>
        <v>0</v>
      </c>
      <c r="AH502" s="788"/>
      <c r="AI502" s="789"/>
      <c r="AJ502" s="790"/>
      <c r="AK502" s="791"/>
      <c r="AL502" s="783">
        <f t="shared" ref="AL502:AL508" si="371">ROUNDDOWN(AI502*AJ502-AK502*AJ502,3)</f>
        <v>0</v>
      </c>
      <c r="AM502" s="769"/>
      <c r="AN502" s="781"/>
      <c r="AO502" s="782"/>
      <c r="AP502" s="783">
        <f t="shared" ref="AP502:AP508" si="372">ROUNDDOWN(AM502*AN502-AO502*AN502,3)</f>
        <v>0</v>
      </c>
      <c r="AQ502" s="788"/>
      <c r="AR502" s="773"/>
      <c r="AS502" s="790"/>
      <c r="AT502" s="791"/>
      <c r="AU502" s="783">
        <f t="shared" ref="AU502:AU508" si="373">ROUNDDOWN(AR502*AS502-AT502*AS502,3)</f>
        <v>0</v>
      </c>
      <c r="AV502" s="769"/>
    </row>
    <row r="503" spans="1:48" ht="17.25" customHeight="1">
      <c r="A503" s="774"/>
      <c r="C503" s="757">
        <f>B502</f>
        <v>56</v>
      </c>
      <c r="I503" s="775"/>
      <c r="J503" s="837" t="s">
        <v>755</v>
      </c>
      <c r="K503" s="794">
        <f>INT(1000*AM509)/1000</f>
        <v>0</v>
      </c>
      <c r="L503" s="778"/>
      <c r="M503" s="779"/>
      <c r="N503" s="795"/>
      <c r="O503" s="781"/>
      <c r="P503" s="781"/>
      <c r="Q503" s="782"/>
      <c r="R503" s="783">
        <f t="shared" si="367"/>
        <v>0</v>
      </c>
      <c r="S503" s="795"/>
      <c r="T503" s="781"/>
      <c r="U503" s="781"/>
      <c r="V503" s="782"/>
      <c r="W503" s="783">
        <f t="shared" si="368"/>
        <v>0</v>
      </c>
      <c r="X503" s="787"/>
      <c r="Y503" s="781"/>
      <c r="Z503" s="781"/>
      <c r="AA503" s="782"/>
      <c r="AB503" s="783">
        <f t="shared" si="369"/>
        <v>0</v>
      </c>
      <c r="AC503" s="787"/>
      <c r="AD503" s="781"/>
      <c r="AE503" s="781"/>
      <c r="AF503" s="782"/>
      <c r="AG503" s="783">
        <f t="shared" si="370"/>
        <v>0</v>
      </c>
      <c r="AH503" s="788"/>
      <c r="AI503" s="789"/>
      <c r="AJ503" s="790"/>
      <c r="AK503" s="791"/>
      <c r="AL503" s="783">
        <f t="shared" si="371"/>
        <v>0</v>
      </c>
      <c r="AM503" s="769"/>
      <c r="AN503" s="781"/>
      <c r="AO503" s="782"/>
      <c r="AP503" s="783">
        <f t="shared" si="372"/>
        <v>0</v>
      </c>
      <c r="AQ503" s="788"/>
      <c r="AR503" s="773"/>
      <c r="AS503" s="790"/>
      <c r="AT503" s="791"/>
      <c r="AU503" s="783">
        <f t="shared" si="373"/>
        <v>0</v>
      </c>
      <c r="AV503" s="769"/>
    </row>
    <row r="504" spans="1:48" ht="17.25" customHeight="1">
      <c r="A504" s="774"/>
      <c r="D504" s="757">
        <f>C503</f>
        <v>56</v>
      </c>
      <c r="I504" s="775"/>
      <c r="J504" s="837" t="s">
        <v>123</v>
      </c>
      <c r="K504" s="796">
        <f>IF(M509&gt;0,INT(100*(AM509)/M509),0)</f>
        <v>0</v>
      </c>
      <c r="L504" s="778"/>
      <c r="M504" s="779"/>
      <c r="N504" s="795"/>
      <c r="O504" s="781"/>
      <c r="P504" s="781"/>
      <c r="Q504" s="782"/>
      <c r="R504" s="783">
        <f t="shared" si="367"/>
        <v>0</v>
      </c>
      <c r="S504" s="795"/>
      <c r="T504" s="781"/>
      <c r="U504" s="781"/>
      <c r="V504" s="782"/>
      <c r="W504" s="783">
        <f t="shared" si="368"/>
        <v>0</v>
      </c>
      <c r="X504" s="787"/>
      <c r="Y504" s="781"/>
      <c r="Z504" s="781"/>
      <c r="AA504" s="782"/>
      <c r="AB504" s="783">
        <f t="shared" si="369"/>
        <v>0</v>
      </c>
      <c r="AC504" s="787"/>
      <c r="AD504" s="781"/>
      <c r="AE504" s="781"/>
      <c r="AF504" s="782"/>
      <c r="AG504" s="783">
        <f t="shared" si="370"/>
        <v>0</v>
      </c>
      <c r="AH504" s="788"/>
      <c r="AI504" s="789"/>
      <c r="AJ504" s="790"/>
      <c r="AK504" s="791"/>
      <c r="AL504" s="783">
        <f t="shared" si="371"/>
        <v>0</v>
      </c>
      <c r="AM504" s="769"/>
      <c r="AN504" s="781"/>
      <c r="AO504" s="782"/>
      <c r="AP504" s="783">
        <f t="shared" si="372"/>
        <v>0</v>
      </c>
      <c r="AQ504" s="788"/>
      <c r="AR504" s="773"/>
      <c r="AS504" s="790"/>
      <c r="AT504" s="791"/>
      <c r="AU504" s="783">
        <f t="shared" si="373"/>
        <v>0</v>
      </c>
      <c r="AV504" s="769"/>
    </row>
    <row r="505" spans="1:48" ht="17.25" customHeight="1">
      <c r="A505" s="774"/>
      <c r="E505" s="757">
        <f>D504</f>
        <v>56</v>
      </c>
      <c r="I505" s="775"/>
      <c r="J505" s="837" t="s">
        <v>756</v>
      </c>
      <c r="K505" s="797" t="str">
        <f>IF(AR505&gt;0,AR505,"- ")</f>
        <v xml:space="preserve">- </v>
      </c>
      <c r="L505" s="778"/>
      <c r="M505" s="779"/>
      <c r="N505" s="795"/>
      <c r="O505" s="781"/>
      <c r="P505" s="781"/>
      <c r="Q505" s="782"/>
      <c r="R505" s="783">
        <f t="shared" si="367"/>
        <v>0</v>
      </c>
      <c r="S505" s="795"/>
      <c r="T505" s="781"/>
      <c r="U505" s="781"/>
      <c r="V505" s="782"/>
      <c r="W505" s="783">
        <f t="shared" si="368"/>
        <v>0</v>
      </c>
      <c r="X505" s="787"/>
      <c r="Y505" s="781"/>
      <c r="Z505" s="781"/>
      <c r="AA505" s="782"/>
      <c r="AB505" s="783">
        <f t="shared" si="369"/>
        <v>0</v>
      </c>
      <c r="AC505" s="787"/>
      <c r="AD505" s="781"/>
      <c r="AE505" s="781"/>
      <c r="AF505" s="782"/>
      <c r="AG505" s="783">
        <f t="shared" si="370"/>
        <v>0</v>
      </c>
      <c r="AH505" s="788"/>
      <c r="AI505" s="789"/>
      <c r="AJ505" s="790"/>
      <c r="AK505" s="791"/>
      <c r="AL505" s="783">
        <f t="shared" si="371"/>
        <v>0</v>
      </c>
      <c r="AM505" s="769"/>
      <c r="AN505" s="781"/>
      <c r="AO505" s="782"/>
      <c r="AP505" s="783">
        <f t="shared" si="372"/>
        <v>0</v>
      </c>
      <c r="AQ505" s="788"/>
      <c r="AR505" s="798">
        <f>IF($R509&gt;0,IF((INT(100*$R509/$AM509)-$K$4)&gt;0,IF(INT(100*$R509/$AM509)=100,100,INT(100*$R509/$AM509)-$K$4),0),0)</f>
        <v>0</v>
      </c>
      <c r="AS505" s="790"/>
      <c r="AT505" s="791"/>
      <c r="AU505" s="783">
        <f t="shared" si="373"/>
        <v>0</v>
      </c>
      <c r="AV505" s="769"/>
    </row>
    <row r="506" spans="1:48" ht="17.25" customHeight="1">
      <c r="A506" s="774"/>
      <c r="F506" s="757">
        <f>E505</f>
        <v>56</v>
      </c>
      <c r="I506" s="775"/>
      <c r="J506" s="837" t="s">
        <v>757</v>
      </c>
      <c r="K506" s="797" t="str">
        <f>IF(AR506&gt;0,AR506,"- ")</f>
        <v xml:space="preserve">- </v>
      </c>
      <c r="L506" s="778"/>
      <c r="M506" s="779"/>
      <c r="N506" s="795"/>
      <c r="O506" s="781"/>
      <c r="P506" s="781"/>
      <c r="Q506" s="782"/>
      <c r="R506" s="783">
        <f t="shared" si="367"/>
        <v>0</v>
      </c>
      <c r="S506" s="795"/>
      <c r="T506" s="781"/>
      <c r="U506" s="781"/>
      <c r="V506" s="782"/>
      <c r="W506" s="783">
        <f t="shared" si="368"/>
        <v>0</v>
      </c>
      <c r="X506" s="787"/>
      <c r="Y506" s="781"/>
      <c r="Z506" s="781"/>
      <c r="AA506" s="782"/>
      <c r="AB506" s="783">
        <f t="shared" si="369"/>
        <v>0</v>
      </c>
      <c r="AC506" s="787"/>
      <c r="AD506" s="781"/>
      <c r="AE506" s="781"/>
      <c r="AF506" s="782"/>
      <c r="AG506" s="783">
        <f t="shared" si="370"/>
        <v>0</v>
      </c>
      <c r="AH506" s="788"/>
      <c r="AI506" s="789"/>
      <c r="AJ506" s="790"/>
      <c r="AK506" s="791"/>
      <c r="AL506" s="783">
        <f t="shared" si="371"/>
        <v>0</v>
      </c>
      <c r="AM506" s="769"/>
      <c r="AN506" s="781"/>
      <c r="AO506" s="782"/>
      <c r="AP506" s="783">
        <f t="shared" si="372"/>
        <v>0</v>
      </c>
      <c r="AQ506" s="788"/>
      <c r="AR506" s="798">
        <f>IF($W509&gt;0,IF((INT(100*$W509/$AM509)-$K$4)&gt;0,IF(INT(100*$W509/$AM509)=100,100,INT(100*$W509/$AM509)-$K$4),0),0)</f>
        <v>0</v>
      </c>
      <c r="AS506" s="790"/>
      <c r="AT506" s="791"/>
      <c r="AU506" s="783">
        <f t="shared" si="373"/>
        <v>0</v>
      </c>
      <c r="AV506" s="769"/>
    </row>
    <row r="507" spans="1:48" ht="17.25" customHeight="1">
      <c r="A507" s="774"/>
      <c r="G507" s="757">
        <f>F506</f>
        <v>56</v>
      </c>
      <c r="I507" s="775"/>
      <c r="J507" s="837" t="s">
        <v>758</v>
      </c>
      <c r="K507" s="797" t="str">
        <f>IF(AR507&gt;0,AR507,"- ")</f>
        <v xml:space="preserve">- </v>
      </c>
      <c r="L507" s="778"/>
      <c r="M507" s="779"/>
      <c r="N507" s="795"/>
      <c r="O507" s="781"/>
      <c r="P507" s="781"/>
      <c r="Q507" s="782"/>
      <c r="R507" s="783">
        <f t="shared" si="367"/>
        <v>0</v>
      </c>
      <c r="S507" s="795"/>
      <c r="T507" s="781"/>
      <c r="U507" s="781"/>
      <c r="V507" s="782"/>
      <c r="W507" s="783">
        <f t="shared" si="368"/>
        <v>0</v>
      </c>
      <c r="X507" s="787"/>
      <c r="Y507" s="781"/>
      <c r="Z507" s="781"/>
      <c r="AA507" s="782"/>
      <c r="AB507" s="783">
        <f t="shared" si="369"/>
        <v>0</v>
      </c>
      <c r="AC507" s="787"/>
      <c r="AD507" s="781"/>
      <c r="AE507" s="781"/>
      <c r="AF507" s="782"/>
      <c r="AG507" s="783">
        <f t="shared" si="370"/>
        <v>0</v>
      </c>
      <c r="AH507" s="788"/>
      <c r="AI507" s="789"/>
      <c r="AJ507" s="790"/>
      <c r="AK507" s="791"/>
      <c r="AL507" s="783">
        <f t="shared" si="371"/>
        <v>0</v>
      </c>
      <c r="AM507" s="769"/>
      <c r="AN507" s="781"/>
      <c r="AO507" s="782"/>
      <c r="AP507" s="783">
        <f t="shared" si="372"/>
        <v>0</v>
      </c>
      <c r="AQ507" s="788"/>
      <c r="AR507" s="798">
        <f>IF($AB509&gt;0,IF((INT(100*$AB509/$AM509)-$K$4)&gt;0,IF(INT(100*$AB509/$AM509)=100,100,INT(100*$AB509/$AM509)-$K$4),0),0)</f>
        <v>0</v>
      </c>
      <c r="AS507" s="790"/>
      <c r="AT507" s="791"/>
      <c r="AU507" s="783">
        <f t="shared" si="373"/>
        <v>0</v>
      </c>
      <c r="AV507" s="769"/>
    </row>
    <row r="508" spans="1:48" ht="17.25" customHeight="1">
      <c r="A508" s="774"/>
      <c r="H508" s="757">
        <f>G507</f>
        <v>56</v>
      </c>
      <c r="I508" s="799"/>
      <c r="J508" s="837" t="s">
        <v>759</v>
      </c>
      <c r="K508" s="797" t="str">
        <f>IF(AR508&gt;0,AR508,"- ")</f>
        <v xml:space="preserve">- </v>
      </c>
      <c r="L508" s="800"/>
      <c r="M508" s="801"/>
      <c r="N508" s="806"/>
      <c r="O508" s="809"/>
      <c r="P508" s="810"/>
      <c r="Q508" s="811"/>
      <c r="R508" s="783">
        <f t="shared" si="367"/>
        <v>0</v>
      </c>
      <c r="S508" s="806"/>
      <c r="T508" s="809"/>
      <c r="U508" s="810"/>
      <c r="V508" s="811"/>
      <c r="W508" s="783">
        <f t="shared" si="368"/>
        <v>0</v>
      </c>
      <c r="X508" s="807"/>
      <c r="Y508" s="809"/>
      <c r="Z508" s="810"/>
      <c r="AA508" s="811"/>
      <c r="AB508" s="783">
        <f t="shared" si="369"/>
        <v>0</v>
      </c>
      <c r="AC508" s="808"/>
      <c r="AD508" s="809"/>
      <c r="AE508" s="810"/>
      <c r="AF508" s="811"/>
      <c r="AG508" s="783">
        <f t="shared" si="370"/>
        <v>0</v>
      </c>
      <c r="AH508" s="812"/>
      <c r="AI508" s="813"/>
      <c r="AJ508" s="814"/>
      <c r="AK508" s="815"/>
      <c r="AL508" s="783">
        <f t="shared" si="371"/>
        <v>0</v>
      </c>
      <c r="AM508" s="769"/>
      <c r="AN508" s="810"/>
      <c r="AO508" s="811"/>
      <c r="AP508" s="783">
        <f t="shared" si="372"/>
        <v>0</v>
      </c>
      <c r="AQ508" s="812"/>
      <c r="AR508" s="798">
        <f>IF($AG509&gt;0,IF((INT(100*$AG509/$AM509)-$K$4)&gt;0,IF(INT(100*$AG509/$AM509)=100,100,INT(100*$AG509/$AM509)-$K$4),0),0)</f>
        <v>0</v>
      </c>
      <c r="AS508" s="814"/>
      <c r="AT508" s="815"/>
      <c r="AU508" s="783">
        <f t="shared" si="373"/>
        <v>0</v>
      </c>
      <c r="AV508" s="769"/>
    </row>
    <row r="509" spans="1:48" ht="17.25" customHeight="1">
      <c r="A509" s="816"/>
      <c r="B509" s="817"/>
      <c r="C509" s="817"/>
      <c r="D509" s="817"/>
      <c r="E509" s="817"/>
      <c r="F509" s="817"/>
      <c r="G509" s="817"/>
      <c r="H509" s="817"/>
      <c r="I509" s="757">
        <f>H508</f>
        <v>56</v>
      </c>
      <c r="J509" s="846" t="s">
        <v>760</v>
      </c>
      <c r="K509" s="819" t="str">
        <f>IF(AR509&gt;0,AR509,"- ")</f>
        <v xml:space="preserve">- </v>
      </c>
      <c r="L509" s="820" t="s">
        <v>761</v>
      </c>
      <c r="M509" s="821">
        <f>SUM(M501:M508)</f>
        <v>0</v>
      </c>
      <c r="N509" s="822"/>
      <c r="O509" s="823"/>
      <c r="P509" s="823"/>
      <c r="Q509" s="824"/>
      <c r="R509" s="825">
        <f>SUM(R501:R508)</f>
        <v>0</v>
      </c>
      <c r="S509" s="826"/>
      <c r="T509" s="823"/>
      <c r="U509" s="823"/>
      <c r="V509" s="824"/>
      <c r="W509" s="825">
        <f>SUM(W501:W508)</f>
        <v>0</v>
      </c>
      <c r="X509" s="827"/>
      <c r="Y509" s="823"/>
      <c r="Z509" s="823"/>
      <c r="AA509" s="824"/>
      <c r="AB509" s="825">
        <f>SUM(AB501:AB508)</f>
        <v>0</v>
      </c>
      <c r="AC509" s="827"/>
      <c r="AD509" s="823"/>
      <c r="AE509" s="823"/>
      <c r="AF509" s="824"/>
      <c r="AG509" s="825">
        <f>SUM(AG501:AG508)</f>
        <v>0</v>
      </c>
      <c r="AH509" s="828"/>
      <c r="AI509" s="829"/>
      <c r="AJ509" s="829"/>
      <c r="AK509" s="829"/>
      <c r="AL509" s="825">
        <f>SUM(AL501:AL508)</f>
        <v>0</v>
      </c>
      <c r="AM509" s="830">
        <f>R509+W509+AB509+AG509+AL509</f>
        <v>0</v>
      </c>
      <c r="AN509" s="823"/>
      <c r="AO509" s="824"/>
      <c r="AP509" s="825">
        <f>SUM(AP501:AP508)</f>
        <v>0</v>
      </c>
      <c r="AQ509" s="828"/>
      <c r="AR509" s="833">
        <f>IF($AL509&gt;0,IF((INT(100*$AL509/$AM509)-$K$4)&gt;0,IF(INT(100*$AL509/$AM509)=100,100,INT(100*$AL509/$AM509)-$K$4),0),0)</f>
        <v>0</v>
      </c>
      <c r="AS509" s="829"/>
      <c r="AT509" s="829"/>
      <c r="AU509" s="825">
        <f>SUM(AU501:AU508)</f>
        <v>0</v>
      </c>
      <c r="AV509" s="830">
        <f>AA509+AF509+AK509+AP509+AU509</f>
        <v>0</v>
      </c>
    </row>
    <row r="510" spans="1:48" ht="17.25" customHeight="1">
      <c r="A510" s="757">
        <f>K510</f>
        <v>57</v>
      </c>
      <c r="B510" s="758"/>
      <c r="C510" s="758"/>
      <c r="D510" s="758"/>
      <c r="E510" s="758"/>
      <c r="F510" s="758"/>
      <c r="G510" s="758"/>
      <c r="H510" s="758"/>
      <c r="I510" s="759"/>
      <c r="J510" s="834" t="s">
        <v>753</v>
      </c>
      <c r="K510" s="835">
        <f>K501+1</f>
        <v>57</v>
      </c>
      <c r="L510" s="762"/>
      <c r="M510" s="763"/>
      <c r="N510" s="840"/>
      <c r="O510" s="765"/>
      <c r="P510" s="765"/>
      <c r="Q510" s="766"/>
      <c r="R510" s="783">
        <f>ROUNDDOWN(O510*P510-Q510*P510,3)</f>
        <v>0</v>
      </c>
      <c r="S510" s="840"/>
      <c r="T510" s="765"/>
      <c r="U510" s="765"/>
      <c r="V510" s="766"/>
      <c r="W510" s="783">
        <f>ROUNDDOWN(T510*U510-V510*U510,3)</f>
        <v>0</v>
      </c>
      <c r="X510" s="768"/>
      <c r="Y510" s="765"/>
      <c r="Z510" s="765"/>
      <c r="AA510" s="766"/>
      <c r="AB510" s="783">
        <f>ROUNDDOWN(Y510*Z510-AA510*Z510,3)</f>
        <v>0</v>
      </c>
      <c r="AC510" s="768"/>
      <c r="AD510" s="765"/>
      <c r="AE510" s="765"/>
      <c r="AF510" s="766"/>
      <c r="AG510" s="783">
        <f>ROUNDDOWN(AD510*AE510-AF510*AE510,3)</f>
        <v>0</v>
      </c>
      <c r="AH510" s="844"/>
      <c r="AI510" s="765"/>
      <c r="AJ510" s="765"/>
      <c r="AK510" s="841"/>
      <c r="AL510" s="783">
        <f>ROUNDDOWN(AI510*AJ510-AK510*AJ510,3)</f>
        <v>0</v>
      </c>
      <c r="AM510" s="842"/>
      <c r="AN510" s="765"/>
      <c r="AO510" s="766"/>
      <c r="AP510" s="783">
        <f>ROUNDDOWN(AM510*AN510-AO510*AN510,3)</f>
        <v>0</v>
      </c>
      <c r="AQ510" s="844"/>
      <c r="AR510" s="773"/>
      <c r="AS510" s="765"/>
      <c r="AT510" s="841"/>
      <c r="AU510" s="783">
        <f>ROUNDDOWN(AR510*AS510-AT510*AS510,3)</f>
        <v>0</v>
      </c>
      <c r="AV510" s="842"/>
    </row>
    <row r="511" spans="1:48" ht="17.25" customHeight="1">
      <c r="A511" s="774"/>
      <c r="B511" s="757">
        <f>A510</f>
        <v>57</v>
      </c>
      <c r="I511" s="775"/>
      <c r="J511" s="837" t="s">
        <v>754</v>
      </c>
      <c r="K511" s="777"/>
      <c r="L511" s="778"/>
      <c r="M511" s="779"/>
      <c r="N511" s="795"/>
      <c r="O511" s="781"/>
      <c r="P511" s="781"/>
      <c r="Q511" s="782"/>
      <c r="R511" s="783">
        <f t="shared" ref="R511:R517" si="374">ROUNDDOWN(O511*P511-Q511*P511,3)</f>
        <v>0</v>
      </c>
      <c r="S511" s="795"/>
      <c r="T511" s="781"/>
      <c r="U511" s="781"/>
      <c r="V511" s="782"/>
      <c r="W511" s="783">
        <f t="shared" ref="W511:W517" si="375">ROUNDDOWN(T511*U511-V511*U511,3)</f>
        <v>0</v>
      </c>
      <c r="X511" s="784"/>
      <c r="Y511" s="781"/>
      <c r="Z511" s="781"/>
      <c r="AA511" s="782"/>
      <c r="AB511" s="783">
        <f t="shared" ref="AB511:AB517" si="376">ROUNDDOWN(Y511*Z511-AA511*Z511,3)</f>
        <v>0</v>
      </c>
      <c r="AC511" s="787"/>
      <c r="AD511" s="781"/>
      <c r="AE511" s="781"/>
      <c r="AF511" s="782"/>
      <c r="AG511" s="783">
        <f t="shared" ref="AG511:AG517" si="377">ROUNDDOWN(AD511*AE511-AF511*AE511,3)</f>
        <v>0</v>
      </c>
      <c r="AH511" s="788"/>
      <c r="AI511" s="789"/>
      <c r="AJ511" s="790"/>
      <c r="AK511" s="791"/>
      <c r="AL511" s="783">
        <f t="shared" ref="AL511:AL517" si="378">ROUNDDOWN(AI511*AJ511-AK511*AJ511,3)</f>
        <v>0</v>
      </c>
      <c r="AM511" s="769"/>
      <c r="AN511" s="781"/>
      <c r="AO511" s="782"/>
      <c r="AP511" s="783">
        <f t="shared" ref="AP511:AP517" si="379">ROUNDDOWN(AM511*AN511-AO511*AN511,3)</f>
        <v>0</v>
      </c>
      <c r="AQ511" s="788"/>
      <c r="AR511" s="773"/>
      <c r="AS511" s="790"/>
      <c r="AT511" s="791"/>
      <c r="AU511" s="783">
        <f t="shared" ref="AU511:AU517" si="380">ROUNDDOWN(AR511*AS511-AT511*AS511,3)</f>
        <v>0</v>
      </c>
      <c r="AV511" s="769"/>
    </row>
    <row r="512" spans="1:48" ht="17.25" customHeight="1">
      <c r="A512" s="774"/>
      <c r="C512" s="757">
        <f>B511</f>
        <v>57</v>
      </c>
      <c r="I512" s="775"/>
      <c r="J512" s="837" t="s">
        <v>755</v>
      </c>
      <c r="K512" s="794">
        <f>INT(1000*AM518)/1000</f>
        <v>0</v>
      </c>
      <c r="L512" s="778"/>
      <c r="M512" s="779"/>
      <c r="N512" s="795"/>
      <c r="O512" s="781"/>
      <c r="P512" s="781"/>
      <c r="Q512" s="782"/>
      <c r="R512" s="783">
        <f t="shared" si="374"/>
        <v>0</v>
      </c>
      <c r="S512" s="795"/>
      <c r="T512" s="781"/>
      <c r="U512" s="781"/>
      <c r="V512" s="782"/>
      <c r="W512" s="783">
        <f t="shared" si="375"/>
        <v>0</v>
      </c>
      <c r="X512" s="787"/>
      <c r="Y512" s="781"/>
      <c r="Z512" s="781"/>
      <c r="AA512" s="782"/>
      <c r="AB512" s="783">
        <f t="shared" si="376"/>
        <v>0</v>
      </c>
      <c r="AC512" s="787"/>
      <c r="AD512" s="781"/>
      <c r="AE512" s="781"/>
      <c r="AF512" s="782"/>
      <c r="AG512" s="783">
        <f t="shared" si="377"/>
        <v>0</v>
      </c>
      <c r="AH512" s="788"/>
      <c r="AI512" s="789"/>
      <c r="AJ512" s="790"/>
      <c r="AK512" s="791"/>
      <c r="AL512" s="783">
        <f t="shared" si="378"/>
        <v>0</v>
      </c>
      <c r="AM512" s="769"/>
      <c r="AN512" s="781"/>
      <c r="AO512" s="782"/>
      <c r="AP512" s="783">
        <f t="shared" si="379"/>
        <v>0</v>
      </c>
      <c r="AQ512" s="788"/>
      <c r="AR512" s="773"/>
      <c r="AS512" s="790"/>
      <c r="AT512" s="791"/>
      <c r="AU512" s="783">
        <f t="shared" si="380"/>
        <v>0</v>
      </c>
      <c r="AV512" s="769"/>
    </row>
    <row r="513" spans="1:48" ht="17.25" customHeight="1">
      <c r="A513" s="774"/>
      <c r="D513" s="757">
        <f>C512</f>
        <v>57</v>
      </c>
      <c r="I513" s="775"/>
      <c r="J513" s="837" t="s">
        <v>123</v>
      </c>
      <c r="K513" s="796">
        <f>IF(M518&gt;0,INT(100*(AM518)/M518),0)</f>
        <v>0</v>
      </c>
      <c r="L513" s="778"/>
      <c r="M513" s="779"/>
      <c r="N513" s="795"/>
      <c r="O513" s="781"/>
      <c r="P513" s="781"/>
      <c r="Q513" s="782"/>
      <c r="R513" s="783">
        <f t="shared" si="374"/>
        <v>0</v>
      </c>
      <c r="S513" s="795"/>
      <c r="T513" s="781"/>
      <c r="U513" s="781"/>
      <c r="V513" s="782"/>
      <c r="W513" s="783">
        <f t="shared" si="375"/>
        <v>0</v>
      </c>
      <c r="X513" s="787"/>
      <c r="Y513" s="781"/>
      <c r="Z513" s="781"/>
      <c r="AA513" s="782"/>
      <c r="AB513" s="783">
        <f t="shared" si="376"/>
        <v>0</v>
      </c>
      <c r="AC513" s="787"/>
      <c r="AD513" s="781"/>
      <c r="AE513" s="781"/>
      <c r="AF513" s="782"/>
      <c r="AG513" s="783">
        <f t="shared" si="377"/>
        <v>0</v>
      </c>
      <c r="AH513" s="788"/>
      <c r="AI513" s="789"/>
      <c r="AJ513" s="790"/>
      <c r="AK513" s="791"/>
      <c r="AL513" s="783">
        <f t="shared" si="378"/>
        <v>0</v>
      </c>
      <c r="AM513" s="769"/>
      <c r="AN513" s="781"/>
      <c r="AO513" s="782"/>
      <c r="AP513" s="783">
        <f t="shared" si="379"/>
        <v>0</v>
      </c>
      <c r="AQ513" s="788"/>
      <c r="AR513" s="773"/>
      <c r="AS513" s="790"/>
      <c r="AT513" s="791"/>
      <c r="AU513" s="783">
        <f t="shared" si="380"/>
        <v>0</v>
      </c>
      <c r="AV513" s="769"/>
    </row>
    <row r="514" spans="1:48" ht="17.25" customHeight="1">
      <c r="A514" s="774"/>
      <c r="E514" s="757">
        <f>D513</f>
        <v>57</v>
      </c>
      <c r="I514" s="775"/>
      <c r="J514" s="837" t="s">
        <v>756</v>
      </c>
      <c r="K514" s="797" t="str">
        <f>IF(AR514&gt;0,AR514,"- ")</f>
        <v xml:space="preserve">- </v>
      </c>
      <c r="L514" s="778"/>
      <c r="M514" s="779"/>
      <c r="N514" s="795"/>
      <c r="O514" s="781"/>
      <c r="P514" s="781"/>
      <c r="Q514" s="782"/>
      <c r="R514" s="783">
        <f t="shared" si="374"/>
        <v>0</v>
      </c>
      <c r="S514" s="795"/>
      <c r="T514" s="781"/>
      <c r="U514" s="781"/>
      <c r="V514" s="782"/>
      <c r="W514" s="783">
        <f t="shared" si="375"/>
        <v>0</v>
      </c>
      <c r="X514" s="787"/>
      <c r="Y514" s="781"/>
      <c r="Z514" s="781"/>
      <c r="AA514" s="782"/>
      <c r="AB514" s="783">
        <f t="shared" si="376"/>
        <v>0</v>
      </c>
      <c r="AC514" s="787"/>
      <c r="AD514" s="781"/>
      <c r="AE514" s="781"/>
      <c r="AF514" s="782"/>
      <c r="AG514" s="783">
        <f t="shared" si="377"/>
        <v>0</v>
      </c>
      <c r="AH514" s="788"/>
      <c r="AI514" s="789"/>
      <c r="AJ514" s="790"/>
      <c r="AK514" s="791"/>
      <c r="AL514" s="783">
        <f t="shared" si="378"/>
        <v>0</v>
      </c>
      <c r="AM514" s="769"/>
      <c r="AN514" s="781"/>
      <c r="AO514" s="782"/>
      <c r="AP514" s="783">
        <f t="shared" si="379"/>
        <v>0</v>
      </c>
      <c r="AQ514" s="788"/>
      <c r="AR514" s="798">
        <f>IF($R518&gt;0,IF((INT(100*$R518/$AM518)-$K$4)&gt;0,IF(INT(100*$R518/$AM518)=100,100,INT(100*$R518/$AM518)-$K$4),0),0)</f>
        <v>0</v>
      </c>
      <c r="AS514" s="790"/>
      <c r="AT514" s="791"/>
      <c r="AU514" s="783">
        <f t="shared" si="380"/>
        <v>0</v>
      </c>
      <c r="AV514" s="769"/>
    </row>
    <row r="515" spans="1:48" ht="17.25" customHeight="1">
      <c r="A515" s="774"/>
      <c r="F515" s="757">
        <f>E514</f>
        <v>57</v>
      </c>
      <c r="I515" s="775"/>
      <c r="J515" s="837" t="s">
        <v>757</v>
      </c>
      <c r="K515" s="797" t="str">
        <f>IF(AR515&gt;0,AR515,"- ")</f>
        <v xml:space="preserve">- </v>
      </c>
      <c r="L515" s="778"/>
      <c r="M515" s="779"/>
      <c r="N515" s="795"/>
      <c r="O515" s="781"/>
      <c r="P515" s="781"/>
      <c r="Q515" s="782"/>
      <c r="R515" s="783">
        <f t="shared" si="374"/>
        <v>0</v>
      </c>
      <c r="S515" s="795"/>
      <c r="T515" s="781"/>
      <c r="U515" s="781"/>
      <c r="V515" s="782"/>
      <c r="W515" s="783">
        <f t="shared" si="375"/>
        <v>0</v>
      </c>
      <c r="X515" s="787"/>
      <c r="Y515" s="781"/>
      <c r="Z515" s="781"/>
      <c r="AA515" s="782"/>
      <c r="AB515" s="783">
        <f t="shared" si="376"/>
        <v>0</v>
      </c>
      <c r="AC515" s="787"/>
      <c r="AD515" s="781"/>
      <c r="AE515" s="781"/>
      <c r="AF515" s="782"/>
      <c r="AG515" s="783">
        <f t="shared" si="377"/>
        <v>0</v>
      </c>
      <c r="AH515" s="788"/>
      <c r="AI515" s="789"/>
      <c r="AJ515" s="790"/>
      <c r="AK515" s="791"/>
      <c r="AL515" s="783">
        <f t="shared" si="378"/>
        <v>0</v>
      </c>
      <c r="AM515" s="769"/>
      <c r="AN515" s="781"/>
      <c r="AO515" s="782"/>
      <c r="AP515" s="783">
        <f t="shared" si="379"/>
        <v>0</v>
      </c>
      <c r="AQ515" s="788"/>
      <c r="AR515" s="798">
        <f>IF($W518&gt;0,IF((INT(100*$W518/$AM518)-$K$4)&gt;0,IF(INT(100*$W518/$AM518)=100,100,INT(100*$W518/$AM518)-$K$4),0),0)</f>
        <v>0</v>
      </c>
      <c r="AS515" s="790"/>
      <c r="AT515" s="791"/>
      <c r="AU515" s="783">
        <f t="shared" si="380"/>
        <v>0</v>
      </c>
      <c r="AV515" s="769"/>
    </row>
    <row r="516" spans="1:48" ht="17.25" customHeight="1">
      <c r="A516" s="774"/>
      <c r="G516" s="757">
        <f>F515</f>
        <v>57</v>
      </c>
      <c r="I516" s="775"/>
      <c r="J516" s="837" t="s">
        <v>758</v>
      </c>
      <c r="K516" s="797" t="str">
        <f>IF(AR516&gt;0,AR516,"- ")</f>
        <v xml:space="preserve">- </v>
      </c>
      <c r="L516" s="778"/>
      <c r="M516" s="779"/>
      <c r="N516" s="795"/>
      <c r="O516" s="781"/>
      <c r="P516" s="781"/>
      <c r="Q516" s="782"/>
      <c r="R516" s="783">
        <f t="shared" si="374"/>
        <v>0</v>
      </c>
      <c r="S516" s="795"/>
      <c r="T516" s="781"/>
      <c r="U516" s="781"/>
      <c r="V516" s="782"/>
      <c r="W516" s="783">
        <f t="shared" si="375"/>
        <v>0</v>
      </c>
      <c r="X516" s="787"/>
      <c r="Y516" s="781"/>
      <c r="Z516" s="781"/>
      <c r="AA516" s="782"/>
      <c r="AB516" s="783">
        <f t="shared" si="376"/>
        <v>0</v>
      </c>
      <c r="AC516" s="787"/>
      <c r="AD516" s="781"/>
      <c r="AE516" s="781"/>
      <c r="AF516" s="782"/>
      <c r="AG516" s="783">
        <f t="shared" si="377"/>
        <v>0</v>
      </c>
      <c r="AH516" s="788"/>
      <c r="AI516" s="789"/>
      <c r="AJ516" s="790"/>
      <c r="AK516" s="791"/>
      <c r="AL516" s="783">
        <f t="shared" si="378"/>
        <v>0</v>
      </c>
      <c r="AM516" s="769"/>
      <c r="AN516" s="781"/>
      <c r="AO516" s="782"/>
      <c r="AP516" s="783">
        <f t="shared" si="379"/>
        <v>0</v>
      </c>
      <c r="AQ516" s="788"/>
      <c r="AR516" s="798">
        <f>IF($AB518&gt;0,IF((INT(100*$AB518/$AM518)-$K$4)&gt;0,IF(INT(100*$AB518/$AM518)=100,100,INT(100*$AB518/$AM518)-$K$4),0),0)</f>
        <v>0</v>
      </c>
      <c r="AS516" s="790"/>
      <c r="AT516" s="791"/>
      <c r="AU516" s="783">
        <f t="shared" si="380"/>
        <v>0</v>
      </c>
      <c r="AV516" s="769"/>
    </row>
    <row r="517" spans="1:48" ht="17.25" customHeight="1">
      <c r="A517" s="774"/>
      <c r="H517" s="757">
        <f>G516</f>
        <v>57</v>
      </c>
      <c r="I517" s="799"/>
      <c r="J517" s="837" t="s">
        <v>759</v>
      </c>
      <c r="K517" s="797" t="str">
        <f>IF(AR517&gt;0,AR517,"- ")</f>
        <v xml:space="preserve">- </v>
      </c>
      <c r="L517" s="800"/>
      <c r="M517" s="801"/>
      <c r="N517" s="806"/>
      <c r="O517" s="809"/>
      <c r="P517" s="810"/>
      <c r="Q517" s="811"/>
      <c r="R517" s="783">
        <f t="shared" si="374"/>
        <v>0</v>
      </c>
      <c r="S517" s="806"/>
      <c r="T517" s="809"/>
      <c r="U517" s="810"/>
      <c r="V517" s="811"/>
      <c r="W517" s="783">
        <f t="shared" si="375"/>
        <v>0</v>
      </c>
      <c r="X517" s="807"/>
      <c r="Y517" s="809"/>
      <c r="Z517" s="810"/>
      <c r="AA517" s="811"/>
      <c r="AB517" s="783">
        <f t="shared" si="376"/>
        <v>0</v>
      </c>
      <c r="AC517" s="808"/>
      <c r="AD517" s="809"/>
      <c r="AE517" s="810"/>
      <c r="AF517" s="811"/>
      <c r="AG517" s="783">
        <f t="shared" si="377"/>
        <v>0</v>
      </c>
      <c r="AH517" s="812"/>
      <c r="AI517" s="813"/>
      <c r="AJ517" s="814"/>
      <c r="AK517" s="815"/>
      <c r="AL517" s="783">
        <f t="shared" si="378"/>
        <v>0</v>
      </c>
      <c r="AM517" s="769"/>
      <c r="AN517" s="810"/>
      <c r="AO517" s="811"/>
      <c r="AP517" s="783">
        <f t="shared" si="379"/>
        <v>0</v>
      </c>
      <c r="AQ517" s="812"/>
      <c r="AR517" s="798">
        <f>IF($AG518&gt;0,IF((INT(100*$AG518/$AM518)-$K$4)&gt;0,IF(INT(100*$AG518/$AM518)=100,100,INT(100*$AG518/$AM518)-$K$4),0),0)</f>
        <v>0</v>
      </c>
      <c r="AS517" s="814"/>
      <c r="AT517" s="815"/>
      <c r="AU517" s="783">
        <f t="shared" si="380"/>
        <v>0</v>
      </c>
      <c r="AV517" s="769"/>
    </row>
    <row r="518" spans="1:48" ht="17.25" customHeight="1">
      <c r="A518" s="816"/>
      <c r="B518" s="817"/>
      <c r="C518" s="817"/>
      <c r="D518" s="817"/>
      <c r="E518" s="817"/>
      <c r="F518" s="817"/>
      <c r="G518" s="817"/>
      <c r="H518" s="817"/>
      <c r="I518" s="757">
        <f>H517</f>
        <v>57</v>
      </c>
      <c r="J518" s="838" t="s">
        <v>760</v>
      </c>
      <c r="K518" s="839" t="str">
        <f>IF(AR518&gt;0,AR518,"- ")</f>
        <v xml:space="preserve">- </v>
      </c>
      <c r="L518" s="820" t="s">
        <v>761</v>
      </c>
      <c r="M518" s="821">
        <f>SUM(M510:M517)</f>
        <v>0</v>
      </c>
      <c r="N518" s="822"/>
      <c r="O518" s="823"/>
      <c r="P518" s="823"/>
      <c r="Q518" s="824"/>
      <c r="R518" s="825">
        <f>SUM(R510:R517)</f>
        <v>0</v>
      </c>
      <c r="S518" s="826"/>
      <c r="T518" s="823"/>
      <c r="U518" s="823"/>
      <c r="V518" s="824"/>
      <c r="W518" s="825">
        <f>SUM(W510:W517)</f>
        <v>0</v>
      </c>
      <c r="X518" s="827"/>
      <c r="Y518" s="823"/>
      <c r="Z518" s="823"/>
      <c r="AA518" s="824"/>
      <c r="AB518" s="825">
        <f>SUM(AB510:AB517)</f>
        <v>0</v>
      </c>
      <c r="AC518" s="827"/>
      <c r="AD518" s="823"/>
      <c r="AE518" s="823"/>
      <c r="AF518" s="824"/>
      <c r="AG518" s="825">
        <f>SUM(AG510:AG517)</f>
        <v>0</v>
      </c>
      <c r="AH518" s="828"/>
      <c r="AI518" s="829"/>
      <c r="AJ518" s="829"/>
      <c r="AK518" s="829"/>
      <c r="AL518" s="825">
        <f>SUM(AL510:AL517)</f>
        <v>0</v>
      </c>
      <c r="AM518" s="830">
        <f>R518+W518+AB518+AG518+AL518</f>
        <v>0</v>
      </c>
      <c r="AN518" s="823"/>
      <c r="AO518" s="824"/>
      <c r="AP518" s="825">
        <f>SUM(AP510:AP517)</f>
        <v>0</v>
      </c>
      <c r="AQ518" s="828"/>
      <c r="AR518" s="833">
        <f>IF($AL518&gt;0,IF((INT(100*$AL518/$AM518)-$K$4)&gt;0,IF(INT(100*$AL518/$AM518)=100,100,INT(100*$AL518/$AM518)-$K$4),0),0)</f>
        <v>0</v>
      </c>
      <c r="AS518" s="829"/>
      <c r="AT518" s="829"/>
      <c r="AU518" s="825">
        <f>SUM(AU510:AU517)</f>
        <v>0</v>
      </c>
      <c r="AV518" s="830">
        <f>AA518+AF518+AK518+AP518+AU518</f>
        <v>0</v>
      </c>
    </row>
    <row r="519" spans="1:48" ht="17.25" customHeight="1">
      <c r="A519" s="757">
        <f>K519</f>
        <v>58</v>
      </c>
      <c r="B519" s="758"/>
      <c r="C519" s="758"/>
      <c r="D519" s="758"/>
      <c r="E519" s="758"/>
      <c r="F519" s="758"/>
      <c r="G519" s="758"/>
      <c r="H519" s="758"/>
      <c r="I519" s="759"/>
      <c r="J519" s="834" t="s">
        <v>753</v>
      </c>
      <c r="K519" s="761">
        <f>K510+1</f>
        <v>58</v>
      </c>
      <c r="L519" s="762"/>
      <c r="M519" s="763"/>
      <c r="N519" s="840"/>
      <c r="O519" s="765"/>
      <c r="P519" s="765"/>
      <c r="Q519" s="766"/>
      <c r="R519" s="783">
        <f>ROUNDDOWN(O519*P519-Q519*P519,3)</f>
        <v>0</v>
      </c>
      <c r="S519" s="840"/>
      <c r="T519" s="765"/>
      <c r="U519" s="765"/>
      <c r="V519" s="766"/>
      <c r="W519" s="783">
        <f>ROUNDDOWN(T519*U519-V519*U519,3)</f>
        <v>0</v>
      </c>
      <c r="X519" s="768"/>
      <c r="Y519" s="765"/>
      <c r="Z519" s="765"/>
      <c r="AA519" s="766"/>
      <c r="AB519" s="783">
        <f>ROUNDDOWN(Y519*Z519-AA519*Z519,3)</f>
        <v>0</v>
      </c>
      <c r="AC519" s="768"/>
      <c r="AD519" s="765"/>
      <c r="AE519" s="765"/>
      <c r="AF519" s="766"/>
      <c r="AG519" s="783">
        <f>ROUNDDOWN(AD519*AE519-AF519*AE519,3)</f>
        <v>0</v>
      </c>
      <c r="AH519" s="844"/>
      <c r="AI519" s="765"/>
      <c r="AJ519" s="765"/>
      <c r="AK519" s="841"/>
      <c r="AL519" s="783">
        <f>ROUNDDOWN(AI519*AJ519-AK519*AJ519,3)</f>
        <v>0</v>
      </c>
      <c r="AM519" s="842"/>
      <c r="AN519" s="765"/>
      <c r="AO519" s="766"/>
      <c r="AP519" s="783">
        <f>ROUNDDOWN(AM519*AN519-AO519*AN519,3)</f>
        <v>0</v>
      </c>
      <c r="AQ519" s="844"/>
      <c r="AR519" s="773"/>
      <c r="AS519" s="765"/>
      <c r="AT519" s="841"/>
      <c r="AU519" s="783">
        <f>ROUNDDOWN(AR519*AS519-AT519*AS519,3)</f>
        <v>0</v>
      </c>
      <c r="AV519" s="842"/>
    </row>
    <row r="520" spans="1:48" ht="17.25" customHeight="1">
      <c r="A520" s="774"/>
      <c r="B520" s="757">
        <f>A519</f>
        <v>58</v>
      </c>
      <c r="I520" s="775"/>
      <c r="J520" s="837" t="s">
        <v>754</v>
      </c>
      <c r="K520" s="777"/>
      <c r="L520" s="778"/>
      <c r="M520" s="779"/>
      <c r="N520" s="795"/>
      <c r="O520" s="781"/>
      <c r="P520" s="781"/>
      <c r="Q520" s="782"/>
      <c r="R520" s="783">
        <f t="shared" ref="R520:R526" si="381">ROUNDDOWN(O520*P520-Q520*P520,3)</f>
        <v>0</v>
      </c>
      <c r="S520" s="795"/>
      <c r="T520" s="781"/>
      <c r="U520" s="781"/>
      <c r="V520" s="782"/>
      <c r="W520" s="783">
        <f t="shared" ref="W520:W526" si="382">ROUNDDOWN(T520*U520-V520*U520,3)</f>
        <v>0</v>
      </c>
      <c r="X520" s="784"/>
      <c r="Y520" s="781"/>
      <c r="Z520" s="781"/>
      <c r="AA520" s="782"/>
      <c r="AB520" s="783">
        <f t="shared" ref="AB520:AB526" si="383">ROUNDDOWN(Y520*Z520-AA520*Z520,3)</f>
        <v>0</v>
      </c>
      <c r="AC520" s="787"/>
      <c r="AD520" s="781"/>
      <c r="AE520" s="781"/>
      <c r="AF520" s="782"/>
      <c r="AG520" s="783">
        <f t="shared" ref="AG520:AG526" si="384">ROUNDDOWN(AD520*AE520-AF520*AE520,3)</f>
        <v>0</v>
      </c>
      <c r="AH520" s="788"/>
      <c r="AI520" s="789"/>
      <c r="AJ520" s="790"/>
      <c r="AK520" s="791"/>
      <c r="AL520" s="783">
        <f t="shared" ref="AL520:AL526" si="385">ROUNDDOWN(AI520*AJ520-AK520*AJ520,3)</f>
        <v>0</v>
      </c>
      <c r="AM520" s="769"/>
      <c r="AN520" s="781"/>
      <c r="AO520" s="782"/>
      <c r="AP520" s="783">
        <f t="shared" ref="AP520:AP526" si="386">ROUNDDOWN(AM520*AN520-AO520*AN520,3)</f>
        <v>0</v>
      </c>
      <c r="AQ520" s="788"/>
      <c r="AR520" s="773"/>
      <c r="AS520" s="790"/>
      <c r="AT520" s="791"/>
      <c r="AU520" s="783">
        <f t="shared" ref="AU520:AU526" si="387">ROUNDDOWN(AR520*AS520-AT520*AS520,3)</f>
        <v>0</v>
      </c>
      <c r="AV520" s="769"/>
    </row>
    <row r="521" spans="1:48" ht="17.25" customHeight="1">
      <c r="A521" s="774"/>
      <c r="C521" s="757">
        <f>B520</f>
        <v>58</v>
      </c>
      <c r="I521" s="775"/>
      <c r="J521" s="837" t="s">
        <v>755</v>
      </c>
      <c r="K521" s="794">
        <f>INT(1000*AM527)/1000</f>
        <v>0</v>
      </c>
      <c r="L521" s="778"/>
      <c r="M521" s="779"/>
      <c r="N521" s="795"/>
      <c r="O521" s="781"/>
      <c r="P521" s="781"/>
      <c r="Q521" s="782"/>
      <c r="R521" s="783">
        <f t="shared" si="381"/>
        <v>0</v>
      </c>
      <c r="S521" s="795"/>
      <c r="T521" s="781"/>
      <c r="U521" s="781"/>
      <c r="V521" s="782"/>
      <c r="W521" s="783">
        <f t="shared" si="382"/>
        <v>0</v>
      </c>
      <c r="X521" s="787"/>
      <c r="Y521" s="781"/>
      <c r="Z521" s="781"/>
      <c r="AA521" s="782"/>
      <c r="AB521" s="783">
        <f t="shared" si="383"/>
        <v>0</v>
      </c>
      <c r="AC521" s="787"/>
      <c r="AD521" s="781"/>
      <c r="AE521" s="781"/>
      <c r="AF521" s="782"/>
      <c r="AG521" s="783">
        <f t="shared" si="384"/>
        <v>0</v>
      </c>
      <c r="AH521" s="788"/>
      <c r="AI521" s="789"/>
      <c r="AJ521" s="790"/>
      <c r="AK521" s="791"/>
      <c r="AL521" s="783">
        <f t="shared" si="385"/>
        <v>0</v>
      </c>
      <c r="AM521" s="769"/>
      <c r="AN521" s="781"/>
      <c r="AO521" s="782"/>
      <c r="AP521" s="783">
        <f t="shared" si="386"/>
        <v>0</v>
      </c>
      <c r="AQ521" s="788"/>
      <c r="AR521" s="773"/>
      <c r="AS521" s="790"/>
      <c r="AT521" s="791"/>
      <c r="AU521" s="783">
        <f t="shared" si="387"/>
        <v>0</v>
      </c>
      <c r="AV521" s="769"/>
    </row>
    <row r="522" spans="1:48" ht="17.25" customHeight="1">
      <c r="A522" s="774"/>
      <c r="D522" s="757">
        <f>C521</f>
        <v>58</v>
      </c>
      <c r="I522" s="775"/>
      <c r="J522" s="837" t="s">
        <v>123</v>
      </c>
      <c r="K522" s="796">
        <f>IF(M527&gt;0,INT(100*(AM527)/M527),0)</f>
        <v>0</v>
      </c>
      <c r="L522" s="778"/>
      <c r="M522" s="779"/>
      <c r="N522" s="795"/>
      <c r="O522" s="781"/>
      <c r="P522" s="781"/>
      <c r="Q522" s="782"/>
      <c r="R522" s="783">
        <f t="shared" si="381"/>
        <v>0</v>
      </c>
      <c r="S522" s="795"/>
      <c r="T522" s="781"/>
      <c r="U522" s="781"/>
      <c r="V522" s="782"/>
      <c r="W522" s="783">
        <f t="shared" si="382"/>
        <v>0</v>
      </c>
      <c r="X522" s="787"/>
      <c r="Y522" s="781"/>
      <c r="Z522" s="781"/>
      <c r="AA522" s="782"/>
      <c r="AB522" s="783">
        <f t="shared" si="383"/>
        <v>0</v>
      </c>
      <c r="AC522" s="787"/>
      <c r="AD522" s="781"/>
      <c r="AE522" s="781"/>
      <c r="AF522" s="782"/>
      <c r="AG522" s="783">
        <f t="shared" si="384"/>
        <v>0</v>
      </c>
      <c r="AH522" s="788"/>
      <c r="AI522" s="789"/>
      <c r="AJ522" s="790"/>
      <c r="AK522" s="791"/>
      <c r="AL522" s="783">
        <f t="shared" si="385"/>
        <v>0</v>
      </c>
      <c r="AM522" s="769"/>
      <c r="AN522" s="781"/>
      <c r="AO522" s="782"/>
      <c r="AP522" s="783">
        <f t="shared" si="386"/>
        <v>0</v>
      </c>
      <c r="AQ522" s="788"/>
      <c r="AR522" s="773"/>
      <c r="AS522" s="790"/>
      <c r="AT522" s="791"/>
      <c r="AU522" s="783">
        <f t="shared" si="387"/>
        <v>0</v>
      </c>
      <c r="AV522" s="769"/>
    </row>
    <row r="523" spans="1:48" ht="17.25" customHeight="1">
      <c r="A523" s="774"/>
      <c r="E523" s="757">
        <f>D522</f>
        <v>58</v>
      </c>
      <c r="I523" s="775"/>
      <c r="J523" s="837" t="s">
        <v>756</v>
      </c>
      <c r="K523" s="797" t="str">
        <f>IF(AR523&gt;0,AR523,"- ")</f>
        <v xml:space="preserve">- </v>
      </c>
      <c r="L523" s="778"/>
      <c r="M523" s="779"/>
      <c r="N523" s="795"/>
      <c r="O523" s="781"/>
      <c r="P523" s="781"/>
      <c r="Q523" s="782"/>
      <c r="R523" s="783">
        <f t="shared" si="381"/>
        <v>0</v>
      </c>
      <c r="S523" s="795"/>
      <c r="T523" s="781"/>
      <c r="U523" s="781"/>
      <c r="V523" s="782"/>
      <c r="W523" s="783">
        <f t="shared" si="382"/>
        <v>0</v>
      </c>
      <c r="X523" s="787"/>
      <c r="Y523" s="781"/>
      <c r="Z523" s="781"/>
      <c r="AA523" s="782"/>
      <c r="AB523" s="783">
        <f t="shared" si="383"/>
        <v>0</v>
      </c>
      <c r="AC523" s="787"/>
      <c r="AD523" s="781"/>
      <c r="AE523" s="781"/>
      <c r="AF523" s="782"/>
      <c r="AG523" s="783">
        <f t="shared" si="384"/>
        <v>0</v>
      </c>
      <c r="AH523" s="788"/>
      <c r="AI523" s="789"/>
      <c r="AJ523" s="790"/>
      <c r="AK523" s="791"/>
      <c r="AL523" s="783">
        <f t="shared" si="385"/>
        <v>0</v>
      </c>
      <c r="AM523" s="769"/>
      <c r="AN523" s="781"/>
      <c r="AO523" s="782"/>
      <c r="AP523" s="783">
        <f t="shared" si="386"/>
        <v>0</v>
      </c>
      <c r="AQ523" s="788"/>
      <c r="AR523" s="798">
        <f>IF($R527&gt;0,IF((INT(100*$R527/$AM527)-$K$4)&gt;0,IF(INT(100*$R527/$AM527)=100,100,INT(100*$R527/$AM527)-$K$4),0),0)</f>
        <v>0</v>
      </c>
      <c r="AS523" s="790"/>
      <c r="AT523" s="791"/>
      <c r="AU523" s="783">
        <f t="shared" si="387"/>
        <v>0</v>
      </c>
      <c r="AV523" s="769"/>
    </row>
    <row r="524" spans="1:48" ht="17.25" customHeight="1">
      <c r="A524" s="774"/>
      <c r="F524" s="757">
        <f>E523</f>
        <v>58</v>
      </c>
      <c r="I524" s="775"/>
      <c r="J524" s="837" t="s">
        <v>757</v>
      </c>
      <c r="K524" s="797" t="str">
        <f>IF(AR524&gt;0,AR524,"- ")</f>
        <v xml:space="preserve">- </v>
      </c>
      <c r="L524" s="778"/>
      <c r="M524" s="779"/>
      <c r="N524" s="795"/>
      <c r="O524" s="781"/>
      <c r="P524" s="781"/>
      <c r="Q524" s="782"/>
      <c r="R524" s="783">
        <f t="shared" si="381"/>
        <v>0</v>
      </c>
      <c r="S524" s="795"/>
      <c r="T524" s="781"/>
      <c r="U524" s="781"/>
      <c r="V524" s="782"/>
      <c r="W524" s="783">
        <f t="shared" si="382"/>
        <v>0</v>
      </c>
      <c r="X524" s="787"/>
      <c r="Y524" s="781"/>
      <c r="Z524" s="781"/>
      <c r="AA524" s="782"/>
      <c r="AB524" s="783">
        <f t="shared" si="383"/>
        <v>0</v>
      </c>
      <c r="AC524" s="787"/>
      <c r="AD524" s="781"/>
      <c r="AE524" s="781"/>
      <c r="AF524" s="782"/>
      <c r="AG524" s="783">
        <f t="shared" si="384"/>
        <v>0</v>
      </c>
      <c r="AH524" s="788"/>
      <c r="AI524" s="789"/>
      <c r="AJ524" s="790"/>
      <c r="AK524" s="791"/>
      <c r="AL524" s="783">
        <f t="shared" si="385"/>
        <v>0</v>
      </c>
      <c r="AM524" s="769"/>
      <c r="AN524" s="781"/>
      <c r="AO524" s="782"/>
      <c r="AP524" s="783">
        <f t="shared" si="386"/>
        <v>0</v>
      </c>
      <c r="AQ524" s="788"/>
      <c r="AR524" s="798">
        <f>IF($W527&gt;0,IF((INT(100*$W527/$AM527)-$K$4)&gt;0,IF(INT(100*$W527/$AM527)=100,100,INT(100*$W527/$AM527)-$K$4),0),0)</f>
        <v>0</v>
      </c>
      <c r="AS524" s="790"/>
      <c r="AT524" s="791"/>
      <c r="AU524" s="783">
        <f t="shared" si="387"/>
        <v>0</v>
      </c>
      <c r="AV524" s="769"/>
    </row>
    <row r="525" spans="1:48" ht="17.25" customHeight="1">
      <c r="A525" s="774"/>
      <c r="G525" s="757">
        <f>F524</f>
        <v>58</v>
      </c>
      <c r="I525" s="775"/>
      <c r="J525" s="837" t="s">
        <v>758</v>
      </c>
      <c r="K525" s="797" t="str">
        <f>IF(AR525&gt;0,AR525,"- ")</f>
        <v xml:space="preserve">- </v>
      </c>
      <c r="L525" s="778"/>
      <c r="M525" s="779"/>
      <c r="N525" s="795"/>
      <c r="O525" s="781"/>
      <c r="P525" s="781"/>
      <c r="Q525" s="782"/>
      <c r="R525" s="783">
        <f t="shared" si="381"/>
        <v>0</v>
      </c>
      <c r="S525" s="795"/>
      <c r="T525" s="781"/>
      <c r="U525" s="781"/>
      <c r="V525" s="782"/>
      <c r="W525" s="783">
        <f t="shared" si="382"/>
        <v>0</v>
      </c>
      <c r="X525" s="787"/>
      <c r="Y525" s="781"/>
      <c r="Z525" s="781"/>
      <c r="AA525" s="782"/>
      <c r="AB525" s="783">
        <f t="shared" si="383"/>
        <v>0</v>
      </c>
      <c r="AC525" s="787"/>
      <c r="AD525" s="781"/>
      <c r="AE525" s="781"/>
      <c r="AF525" s="782"/>
      <c r="AG525" s="783">
        <f t="shared" si="384"/>
        <v>0</v>
      </c>
      <c r="AH525" s="788"/>
      <c r="AI525" s="789"/>
      <c r="AJ525" s="790"/>
      <c r="AK525" s="791"/>
      <c r="AL525" s="783">
        <f t="shared" si="385"/>
        <v>0</v>
      </c>
      <c r="AM525" s="769"/>
      <c r="AN525" s="781"/>
      <c r="AO525" s="782"/>
      <c r="AP525" s="783">
        <f t="shared" si="386"/>
        <v>0</v>
      </c>
      <c r="AQ525" s="788"/>
      <c r="AR525" s="798">
        <f>IF($AB527&gt;0,IF((INT(100*$AB527/$AM527)-$K$4)&gt;0,IF(INT(100*$AB527/$AM527)=100,100,INT(100*$AB527/$AM527)-$K$4),0),0)</f>
        <v>0</v>
      </c>
      <c r="AS525" s="790"/>
      <c r="AT525" s="791"/>
      <c r="AU525" s="783">
        <f t="shared" si="387"/>
        <v>0</v>
      </c>
      <c r="AV525" s="769"/>
    </row>
    <row r="526" spans="1:48" ht="17.25" customHeight="1">
      <c r="A526" s="774"/>
      <c r="H526" s="757">
        <f>G525</f>
        <v>58</v>
      </c>
      <c r="I526" s="799"/>
      <c r="J526" s="843" t="s">
        <v>759</v>
      </c>
      <c r="K526" s="797" t="str">
        <f>IF(AR526&gt;0,AR526,"- ")</f>
        <v xml:space="preserve">- </v>
      </c>
      <c r="L526" s="800"/>
      <c r="M526" s="801"/>
      <c r="N526" s="806"/>
      <c r="O526" s="809"/>
      <c r="P526" s="810"/>
      <c r="Q526" s="811"/>
      <c r="R526" s="783">
        <f t="shared" si="381"/>
        <v>0</v>
      </c>
      <c r="S526" s="806"/>
      <c r="T526" s="809"/>
      <c r="U526" s="810"/>
      <c r="V526" s="811"/>
      <c r="W526" s="783">
        <f t="shared" si="382"/>
        <v>0</v>
      </c>
      <c r="X526" s="807"/>
      <c r="Y526" s="809"/>
      <c r="Z526" s="810"/>
      <c r="AA526" s="811"/>
      <c r="AB526" s="783">
        <f t="shared" si="383"/>
        <v>0</v>
      </c>
      <c r="AC526" s="808"/>
      <c r="AD526" s="809"/>
      <c r="AE526" s="810"/>
      <c r="AF526" s="811"/>
      <c r="AG526" s="783">
        <f t="shared" si="384"/>
        <v>0</v>
      </c>
      <c r="AH526" s="812"/>
      <c r="AI526" s="813"/>
      <c r="AJ526" s="814"/>
      <c r="AK526" s="815"/>
      <c r="AL526" s="783">
        <f t="shared" si="385"/>
        <v>0</v>
      </c>
      <c r="AM526" s="769"/>
      <c r="AN526" s="810"/>
      <c r="AO526" s="811"/>
      <c r="AP526" s="783">
        <f t="shared" si="386"/>
        <v>0</v>
      </c>
      <c r="AQ526" s="812"/>
      <c r="AR526" s="798">
        <f>IF($AG527&gt;0,IF((INT(100*$AG527/$AM527)-$K$4)&gt;0,IF(INT(100*$AG527/$AM527)=100,100,INT(100*$AG527/$AM527)-$K$4),0),0)</f>
        <v>0</v>
      </c>
      <c r="AS526" s="814"/>
      <c r="AT526" s="815"/>
      <c r="AU526" s="783">
        <f t="shared" si="387"/>
        <v>0</v>
      </c>
      <c r="AV526" s="769"/>
    </row>
    <row r="527" spans="1:48" ht="17.25" customHeight="1">
      <c r="A527" s="816"/>
      <c r="B527" s="817"/>
      <c r="C527" s="817"/>
      <c r="D527" s="817"/>
      <c r="E527" s="817"/>
      <c r="F527" s="817"/>
      <c r="G527" s="817"/>
      <c r="H527" s="817"/>
      <c r="I527" s="757">
        <f>H526</f>
        <v>58</v>
      </c>
      <c r="J527" s="838" t="s">
        <v>760</v>
      </c>
      <c r="K527" s="819" t="str">
        <f>IF(AR527&gt;0,AR527,"- ")</f>
        <v xml:space="preserve">- </v>
      </c>
      <c r="L527" s="820" t="s">
        <v>761</v>
      </c>
      <c r="M527" s="821">
        <f>SUM(M519:M526)</f>
        <v>0</v>
      </c>
      <c r="N527" s="822"/>
      <c r="O527" s="823"/>
      <c r="P527" s="823"/>
      <c r="Q527" s="824"/>
      <c r="R527" s="825">
        <f>SUM(R519:R526)</f>
        <v>0</v>
      </c>
      <c r="S527" s="826"/>
      <c r="T527" s="823"/>
      <c r="U527" s="823"/>
      <c r="V527" s="824"/>
      <c r="W527" s="825">
        <f>SUM(W519:W526)</f>
        <v>0</v>
      </c>
      <c r="X527" s="827"/>
      <c r="Y527" s="823"/>
      <c r="Z527" s="823"/>
      <c r="AA527" s="824"/>
      <c r="AB527" s="825">
        <f>SUM(AB519:AB526)</f>
        <v>0</v>
      </c>
      <c r="AC527" s="827"/>
      <c r="AD527" s="823"/>
      <c r="AE527" s="823"/>
      <c r="AF527" s="824"/>
      <c r="AG527" s="825">
        <f>SUM(AG519:AG526)</f>
        <v>0</v>
      </c>
      <c r="AH527" s="828"/>
      <c r="AI527" s="829"/>
      <c r="AJ527" s="829"/>
      <c r="AK527" s="829"/>
      <c r="AL527" s="825">
        <f>SUM(AL519:AL526)</f>
        <v>0</v>
      </c>
      <c r="AM527" s="830">
        <f>R527+W527+AB527+AG527+AL527</f>
        <v>0</v>
      </c>
      <c r="AN527" s="823"/>
      <c r="AO527" s="824"/>
      <c r="AP527" s="825">
        <f>SUM(AP519:AP526)</f>
        <v>0</v>
      </c>
      <c r="AQ527" s="828"/>
      <c r="AR527" s="833">
        <f>IF($AL527&gt;0,IF((INT(100*$AL527/$AM527)-$K$4)&gt;0,IF(INT(100*$AL527/$AM527)=100,100,INT(100*$AL527/$AM527)-$K$4),0),0)</f>
        <v>0</v>
      </c>
      <c r="AS527" s="829"/>
      <c r="AT527" s="829"/>
      <c r="AU527" s="825">
        <f>SUM(AU519:AU526)</f>
        <v>0</v>
      </c>
      <c r="AV527" s="830">
        <f>AA527+AF527+AK527+AP527+AU527</f>
        <v>0</v>
      </c>
    </row>
    <row r="528" spans="1:48" ht="17.25" customHeight="1">
      <c r="A528" s="757">
        <f>K528</f>
        <v>59</v>
      </c>
      <c r="B528" s="758"/>
      <c r="C528" s="758"/>
      <c r="D528" s="758"/>
      <c r="E528" s="758"/>
      <c r="F528" s="758"/>
      <c r="G528" s="758"/>
      <c r="H528" s="758"/>
      <c r="I528" s="759"/>
      <c r="J528" s="834" t="s">
        <v>753</v>
      </c>
      <c r="K528" s="835">
        <f>K519+1</f>
        <v>59</v>
      </c>
      <c r="L528" s="762"/>
      <c r="M528" s="763"/>
      <c r="N528" s="840"/>
      <c r="O528" s="765"/>
      <c r="P528" s="765"/>
      <c r="Q528" s="766"/>
      <c r="R528" s="783">
        <f>ROUNDDOWN(O528*P528-Q528*P528,3)</f>
        <v>0</v>
      </c>
      <c r="S528" s="840"/>
      <c r="T528" s="765"/>
      <c r="U528" s="765"/>
      <c r="V528" s="766"/>
      <c r="W528" s="783">
        <f>ROUNDDOWN(T528*U528-V528*U528,3)</f>
        <v>0</v>
      </c>
      <c r="X528" s="768"/>
      <c r="Y528" s="765"/>
      <c r="Z528" s="765"/>
      <c r="AA528" s="766"/>
      <c r="AB528" s="783">
        <f>ROUNDDOWN(Y528*Z528-AA528*Z528,3)</f>
        <v>0</v>
      </c>
      <c r="AC528" s="768"/>
      <c r="AD528" s="765"/>
      <c r="AE528" s="765"/>
      <c r="AF528" s="766"/>
      <c r="AG528" s="783">
        <f>ROUNDDOWN(AD528*AE528-AF528*AE528,3)</f>
        <v>0</v>
      </c>
      <c r="AH528" s="844"/>
      <c r="AI528" s="765"/>
      <c r="AJ528" s="765"/>
      <c r="AK528" s="841"/>
      <c r="AL528" s="783">
        <f>ROUNDDOWN(AI528*AJ528-AK528*AJ528,3)</f>
        <v>0</v>
      </c>
      <c r="AM528" s="842"/>
      <c r="AN528" s="765"/>
      <c r="AO528" s="766"/>
      <c r="AP528" s="783">
        <f>ROUNDDOWN(AM528*AN528-AO528*AN528,3)</f>
        <v>0</v>
      </c>
      <c r="AQ528" s="844"/>
      <c r="AR528" s="773"/>
      <c r="AS528" s="765"/>
      <c r="AT528" s="841"/>
      <c r="AU528" s="783">
        <f>ROUNDDOWN(AR528*AS528-AT528*AS528,3)</f>
        <v>0</v>
      </c>
      <c r="AV528" s="842"/>
    </row>
    <row r="529" spans="1:48" ht="17.25" customHeight="1">
      <c r="A529" s="774"/>
      <c r="B529" s="757">
        <f>A528</f>
        <v>59</v>
      </c>
      <c r="I529" s="775"/>
      <c r="J529" s="837" t="s">
        <v>754</v>
      </c>
      <c r="K529" s="777"/>
      <c r="L529" s="778"/>
      <c r="M529" s="779"/>
      <c r="N529" s="795"/>
      <c r="O529" s="781"/>
      <c r="P529" s="781"/>
      <c r="Q529" s="782"/>
      <c r="R529" s="783">
        <f t="shared" ref="R529:R535" si="388">ROUNDDOWN(O529*P529-Q529*P529,3)</f>
        <v>0</v>
      </c>
      <c r="S529" s="795"/>
      <c r="T529" s="781"/>
      <c r="U529" s="781"/>
      <c r="V529" s="782"/>
      <c r="W529" s="783">
        <f t="shared" ref="W529:W535" si="389">ROUNDDOWN(T529*U529-V529*U529,3)</f>
        <v>0</v>
      </c>
      <c r="X529" s="784"/>
      <c r="Y529" s="781"/>
      <c r="Z529" s="781"/>
      <c r="AA529" s="782"/>
      <c r="AB529" s="783">
        <f t="shared" ref="AB529:AB535" si="390">ROUNDDOWN(Y529*Z529-AA529*Z529,3)</f>
        <v>0</v>
      </c>
      <c r="AC529" s="787"/>
      <c r="AD529" s="781"/>
      <c r="AE529" s="781"/>
      <c r="AF529" s="782"/>
      <c r="AG529" s="783">
        <f t="shared" ref="AG529:AG535" si="391">ROUNDDOWN(AD529*AE529-AF529*AE529,3)</f>
        <v>0</v>
      </c>
      <c r="AH529" s="788"/>
      <c r="AI529" s="789"/>
      <c r="AJ529" s="790"/>
      <c r="AK529" s="791"/>
      <c r="AL529" s="783">
        <f t="shared" ref="AL529:AL535" si="392">ROUNDDOWN(AI529*AJ529-AK529*AJ529,3)</f>
        <v>0</v>
      </c>
      <c r="AM529" s="769"/>
      <c r="AN529" s="781"/>
      <c r="AO529" s="782"/>
      <c r="AP529" s="783">
        <f t="shared" ref="AP529:AP535" si="393">ROUNDDOWN(AM529*AN529-AO529*AN529,3)</f>
        <v>0</v>
      </c>
      <c r="AQ529" s="788"/>
      <c r="AR529" s="773"/>
      <c r="AS529" s="790"/>
      <c r="AT529" s="791"/>
      <c r="AU529" s="783">
        <f t="shared" ref="AU529:AU535" si="394">ROUNDDOWN(AR529*AS529-AT529*AS529,3)</f>
        <v>0</v>
      </c>
      <c r="AV529" s="769"/>
    </row>
    <row r="530" spans="1:48" ht="17.25" customHeight="1">
      <c r="A530" s="774"/>
      <c r="C530" s="757">
        <f>B529</f>
        <v>59</v>
      </c>
      <c r="I530" s="775"/>
      <c r="J530" s="837" t="s">
        <v>755</v>
      </c>
      <c r="K530" s="794">
        <f>INT(1000*AM536)/1000</f>
        <v>0</v>
      </c>
      <c r="L530" s="778"/>
      <c r="M530" s="779"/>
      <c r="N530" s="795"/>
      <c r="O530" s="781"/>
      <c r="P530" s="781"/>
      <c r="Q530" s="782"/>
      <c r="R530" s="783">
        <f t="shared" si="388"/>
        <v>0</v>
      </c>
      <c r="S530" s="795"/>
      <c r="T530" s="781"/>
      <c r="U530" s="781"/>
      <c r="V530" s="782"/>
      <c r="W530" s="783">
        <f t="shared" si="389"/>
        <v>0</v>
      </c>
      <c r="X530" s="787"/>
      <c r="Y530" s="781"/>
      <c r="Z530" s="781"/>
      <c r="AA530" s="782"/>
      <c r="AB530" s="783">
        <f t="shared" si="390"/>
        <v>0</v>
      </c>
      <c r="AC530" s="787"/>
      <c r="AD530" s="781"/>
      <c r="AE530" s="781"/>
      <c r="AF530" s="782"/>
      <c r="AG530" s="783">
        <f t="shared" si="391"/>
        <v>0</v>
      </c>
      <c r="AH530" s="788"/>
      <c r="AI530" s="789"/>
      <c r="AJ530" s="790"/>
      <c r="AK530" s="791"/>
      <c r="AL530" s="783">
        <f t="shared" si="392"/>
        <v>0</v>
      </c>
      <c r="AM530" s="769"/>
      <c r="AN530" s="781"/>
      <c r="AO530" s="782"/>
      <c r="AP530" s="783">
        <f t="shared" si="393"/>
        <v>0</v>
      </c>
      <c r="AQ530" s="788"/>
      <c r="AR530" s="773"/>
      <c r="AS530" s="790"/>
      <c r="AT530" s="791"/>
      <c r="AU530" s="783">
        <f t="shared" si="394"/>
        <v>0</v>
      </c>
      <c r="AV530" s="769"/>
    </row>
    <row r="531" spans="1:48" ht="17.25" customHeight="1">
      <c r="A531" s="774"/>
      <c r="D531" s="757">
        <f>C530</f>
        <v>59</v>
      </c>
      <c r="I531" s="775"/>
      <c r="J531" s="837" t="s">
        <v>123</v>
      </c>
      <c r="K531" s="796">
        <f>IF(M536&gt;0,INT(100*(AM536)/M536),0)</f>
        <v>0</v>
      </c>
      <c r="L531" s="778"/>
      <c r="M531" s="779"/>
      <c r="N531" s="795"/>
      <c r="O531" s="781"/>
      <c r="P531" s="781"/>
      <c r="Q531" s="782"/>
      <c r="R531" s="783">
        <f t="shared" si="388"/>
        <v>0</v>
      </c>
      <c r="S531" s="795"/>
      <c r="T531" s="781"/>
      <c r="U531" s="781"/>
      <c r="V531" s="782"/>
      <c r="W531" s="783">
        <f t="shared" si="389"/>
        <v>0</v>
      </c>
      <c r="X531" s="787"/>
      <c r="Y531" s="781"/>
      <c r="Z531" s="781"/>
      <c r="AA531" s="782"/>
      <c r="AB531" s="783">
        <f t="shared" si="390"/>
        <v>0</v>
      </c>
      <c r="AC531" s="787"/>
      <c r="AD531" s="781"/>
      <c r="AE531" s="781"/>
      <c r="AF531" s="782"/>
      <c r="AG531" s="783">
        <f t="shared" si="391"/>
        <v>0</v>
      </c>
      <c r="AH531" s="788"/>
      <c r="AI531" s="789"/>
      <c r="AJ531" s="790"/>
      <c r="AK531" s="791"/>
      <c r="AL531" s="783">
        <f t="shared" si="392"/>
        <v>0</v>
      </c>
      <c r="AM531" s="769"/>
      <c r="AN531" s="781"/>
      <c r="AO531" s="782"/>
      <c r="AP531" s="783">
        <f t="shared" si="393"/>
        <v>0</v>
      </c>
      <c r="AQ531" s="788"/>
      <c r="AR531" s="773"/>
      <c r="AS531" s="790"/>
      <c r="AT531" s="791"/>
      <c r="AU531" s="783">
        <f t="shared" si="394"/>
        <v>0</v>
      </c>
      <c r="AV531" s="769"/>
    </row>
    <row r="532" spans="1:48" ht="17.25" customHeight="1">
      <c r="A532" s="774"/>
      <c r="E532" s="757">
        <f>D531</f>
        <v>59</v>
      </c>
      <c r="I532" s="775"/>
      <c r="J532" s="837" t="s">
        <v>756</v>
      </c>
      <c r="K532" s="797" t="str">
        <f>IF(AR532&gt;0,AR532,"- ")</f>
        <v xml:space="preserve">- </v>
      </c>
      <c r="L532" s="778"/>
      <c r="M532" s="779"/>
      <c r="N532" s="795"/>
      <c r="O532" s="781"/>
      <c r="P532" s="781"/>
      <c r="Q532" s="782"/>
      <c r="R532" s="783">
        <f t="shared" si="388"/>
        <v>0</v>
      </c>
      <c r="S532" s="795"/>
      <c r="T532" s="781"/>
      <c r="U532" s="781"/>
      <c r="V532" s="782"/>
      <c r="W532" s="783">
        <f t="shared" si="389"/>
        <v>0</v>
      </c>
      <c r="X532" s="787"/>
      <c r="Y532" s="781"/>
      <c r="Z532" s="781"/>
      <c r="AA532" s="782"/>
      <c r="AB532" s="783">
        <f t="shared" si="390"/>
        <v>0</v>
      </c>
      <c r="AC532" s="787"/>
      <c r="AD532" s="781"/>
      <c r="AE532" s="781"/>
      <c r="AF532" s="782"/>
      <c r="AG532" s="783">
        <f t="shared" si="391"/>
        <v>0</v>
      </c>
      <c r="AH532" s="788"/>
      <c r="AI532" s="789"/>
      <c r="AJ532" s="790"/>
      <c r="AK532" s="791"/>
      <c r="AL532" s="783">
        <f t="shared" si="392"/>
        <v>0</v>
      </c>
      <c r="AM532" s="769"/>
      <c r="AN532" s="781"/>
      <c r="AO532" s="782"/>
      <c r="AP532" s="783">
        <f t="shared" si="393"/>
        <v>0</v>
      </c>
      <c r="AQ532" s="788"/>
      <c r="AR532" s="798">
        <f>IF($R536&gt;0,IF((INT(100*$R536/$AM536)-$K$4)&gt;0,IF(INT(100*$R536/$AM536)=100,100,INT(100*$R536/$AM536)-$K$4),0),0)</f>
        <v>0</v>
      </c>
      <c r="AS532" s="790"/>
      <c r="AT532" s="791"/>
      <c r="AU532" s="783">
        <f t="shared" si="394"/>
        <v>0</v>
      </c>
      <c r="AV532" s="769"/>
    </row>
    <row r="533" spans="1:48" ht="17.25" customHeight="1">
      <c r="A533" s="774"/>
      <c r="F533" s="757">
        <f>E532</f>
        <v>59</v>
      </c>
      <c r="I533" s="775"/>
      <c r="J533" s="837" t="s">
        <v>757</v>
      </c>
      <c r="K533" s="797" t="str">
        <f>IF(AR533&gt;0,AR533,"- ")</f>
        <v xml:space="preserve">- </v>
      </c>
      <c r="L533" s="778"/>
      <c r="M533" s="779"/>
      <c r="N533" s="795"/>
      <c r="O533" s="781"/>
      <c r="P533" s="781"/>
      <c r="Q533" s="782"/>
      <c r="R533" s="783">
        <f t="shared" si="388"/>
        <v>0</v>
      </c>
      <c r="S533" s="795"/>
      <c r="T533" s="781"/>
      <c r="U533" s="781"/>
      <c r="V533" s="782"/>
      <c r="W533" s="783">
        <f t="shared" si="389"/>
        <v>0</v>
      </c>
      <c r="X533" s="787"/>
      <c r="Y533" s="781"/>
      <c r="Z533" s="781"/>
      <c r="AA533" s="782"/>
      <c r="AB533" s="783">
        <f t="shared" si="390"/>
        <v>0</v>
      </c>
      <c r="AC533" s="787"/>
      <c r="AD533" s="781"/>
      <c r="AE533" s="781"/>
      <c r="AF533" s="782"/>
      <c r="AG533" s="783">
        <f t="shared" si="391"/>
        <v>0</v>
      </c>
      <c r="AH533" s="788"/>
      <c r="AI533" s="789"/>
      <c r="AJ533" s="790"/>
      <c r="AK533" s="791"/>
      <c r="AL533" s="783">
        <f t="shared" si="392"/>
        <v>0</v>
      </c>
      <c r="AM533" s="769"/>
      <c r="AN533" s="781"/>
      <c r="AO533" s="782"/>
      <c r="AP533" s="783">
        <f t="shared" si="393"/>
        <v>0</v>
      </c>
      <c r="AQ533" s="788"/>
      <c r="AR533" s="798">
        <f>IF($W536&gt;0,IF((INT(100*$W536/$AM536)-$K$4)&gt;0,IF(INT(100*$W536/$AM536)=100,100,INT(100*$W536/$AM536)-$K$4),0),0)</f>
        <v>0</v>
      </c>
      <c r="AS533" s="790"/>
      <c r="AT533" s="791"/>
      <c r="AU533" s="783">
        <f t="shared" si="394"/>
        <v>0</v>
      </c>
      <c r="AV533" s="769"/>
    </row>
    <row r="534" spans="1:48" ht="17.25" customHeight="1">
      <c r="A534" s="774"/>
      <c r="G534" s="757">
        <f>F533</f>
        <v>59</v>
      </c>
      <c r="I534" s="775"/>
      <c r="J534" s="837" t="s">
        <v>758</v>
      </c>
      <c r="K534" s="797" t="str">
        <f>IF(AR534&gt;0,AR534,"- ")</f>
        <v xml:space="preserve">- </v>
      </c>
      <c r="L534" s="778"/>
      <c r="M534" s="779"/>
      <c r="N534" s="795"/>
      <c r="O534" s="781"/>
      <c r="P534" s="781"/>
      <c r="Q534" s="782"/>
      <c r="R534" s="783">
        <f t="shared" si="388"/>
        <v>0</v>
      </c>
      <c r="S534" s="795"/>
      <c r="T534" s="781"/>
      <c r="U534" s="781"/>
      <c r="V534" s="782"/>
      <c r="W534" s="783">
        <f t="shared" si="389"/>
        <v>0</v>
      </c>
      <c r="X534" s="787"/>
      <c r="Y534" s="781"/>
      <c r="Z534" s="781"/>
      <c r="AA534" s="782"/>
      <c r="AB534" s="783">
        <f t="shared" si="390"/>
        <v>0</v>
      </c>
      <c r="AC534" s="787"/>
      <c r="AD534" s="781"/>
      <c r="AE534" s="781"/>
      <c r="AF534" s="782"/>
      <c r="AG534" s="783">
        <f t="shared" si="391"/>
        <v>0</v>
      </c>
      <c r="AH534" s="788"/>
      <c r="AI534" s="789"/>
      <c r="AJ534" s="790"/>
      <c r="AK534" s="791"/>
      <c r="AL534" s="783">
        <f t="shared" si="392"/>
        <v>0</v>
      </c>
      <c r="AM534" s="769"/>
      <c r="AN534" s="781"/>
      <c r="AO534" s="782"/>
      <c r="AP534" s="783">
        <f t="shared" si="393"/>
        <v>0</v>
      </c>
      <c r="AQ534" s="788"/>
      <c r="AR534" s="798">
        <f>IF($AB536&gt;0,IF((INT(100*$AB536/$AM536)-$K$4)&gt;0,IF(INT(100*$AB536/$AM536)=100,100,INT(100*$AB536/$AM536)-$K$4),0),0)</f>
        <v>0</v>
      </c>
      <c r="AS534" s="790"/>
      <c r="AT534" s="791"/>
      <c r="AU534" s="783">
        <f t="shared" si="394"/>
        <v>0</v>
      </c>
      <c r="AV534" s="769"/>
    </row>
    <row r="535" spans="1:48" ht="17.25" customHeight="1">
      <c r="A535" s="774"/>
      <c r="H535" s="757">
        <f>G534</f>
        <v>59</v>
      </c>
      <c r="I535" s="799"/>
      <c r="J535" s="837" t="s">
        <v>759</v>
      </c>
      <c r="K535" s="797" t="str">
        <f>IF(AR535&gt;0,AR535,"- ")</f>
        <v xml:space="preserve">- </v>
      </c>
      <c r="L535" s="800"/>
      <c r="M535" s="801"/>
      <c r="N535" s="806"/>
      <c r="O535" s="809"/>
      <c r="P535" s="810"/>
      <c r="Q535" s="811"/>
      <c r="R535" s="783">
        <f t="shared" si="388"/>
        <v>0</v>
      </c>
      <c r="S535" s="806"/>
      <c r="T535" s="809"/>
      <c r="U535" s="810"/>
      <c r="V535" s="811"/>
      <c r="W535" s="783">
        <f t="shared" si="389"/>
        <v>0</v>
      </c>
      <c r="X535" s="807"/>
      <c r="Y535" s="809"/>
      <c r="Z535" s="810"/>
      <c r="AA535" s="811"/>
      <c r="AB535" s="783">
        <f t="shared" si="390"/>
        <v>0</v>
      </c>
      <c r="AC535" s="808"/>
      <c r="AD535" s="809"/>
      <c r="AE535" s="810"/>
      <c r="AF535" s="811"/>
      <c r="AG535" s="783">
        <f t="shared" si="391"/>
        <v>0</v>
      </c>
      <c r="AH535" s="812"/>
      <c r="AI535" s="813"/>
      <c r="AJ535" s="814"/>
      <c r="AK535" s="815"/>
      <c r="AL535" s="783">
        <f t="shared" si="392"/>
        <v>0</v>
      </c>
      <c r="AM535" s="769"/>
      <c r="AN535" s="810"/>
      <c r="AO535" s="811"/>
      <c r="AP535" s="783">
        <f t="shared" si="393"/>
        <v>0</v>
      </c>
      <c r="AQ535" s="812"/>
      <c r="AR535" s="798">
        <f>IF($AG536&gt;0,IF((INT(100*$AG536/$AM536)-$K$4)&gt;0,IF(INT(100*$AG536/$AM536)=100,100,INT(100*$AG536/$AM536)-$K$4),0),0)</f>
        <v>0</v>
      </c>
      <c r="AS535" s="814"/>
      <c r="AT535" s="815"/>
      <c r="AU535" s="783">
        <f t="shared" si="394"/>
        <v>0</v>
      </c>
      <c r="AV535" s="769"/>
    </row>
    <row r="536" spans="1:48" ht="17.25" customHeight="1">
      <c r="A536" s="816"/>
      <c r="B536" s="817"/>
      <c r="C536" s="817"/>
      <c r="D536" s="817"/>
      <c r="E536" s="817"/>
      <c r="F536" s="817"/>
      <c r="G536" s="817"/>
      <c r="H536" s="817"/>
      <c r="I536" s="757">
        <f>H535</f>
        <v>59</v>
      </c>
      <c r="J536" s="838" t="s">
        <v>760</v>
      </c>
      <c r="K536" s="839" t="str">
        <f>IF(AR536&gt;0,AR536,"- ")</f>
        <v xml:space="preserve">- </v>
      </c>
      <c r="L536" s="820" t="s">
        <v>761</v>
      </c>
      <c r="M536" s="821">
        <f>SUM(M528:M535)</f>
        <v>0</v>
      </c>
      <c r="N536" s="822"/>
      <c r="O536" s="823"/>
      <c r="P536" s="823"/>
      <c r="Q536" s="824"/>
      <c r="R536" s="825">
        <f>SUM(R528:R535)</f>
        <v>0</v>
      </c>
      <c r="S536" s="826"/>
      <c r="T536" s="823"/>
      <c r="U536" s="823"/>
      <c r="V536" s="824"/>
      <c r="W536" s="825">
        <f>SUM(W528:W535)</f>
        <v>0</v>
      </c>
      <c r="X536" s="827"/>
      <c r="Y536" s="823"/>
      <c r="Z536" s="823"/>
      <c r="AA536" s="824"/>
      <c r="AB536" s="825">
        <f>SUM(AB528:AB535)</f>
        <v>0</v>
      </c>
      <c r="AC536" s="827"/>
      <c r="AD536" s="823"/>
      <c r="AE536" s="823"/>
      <c r="AF536" s="824"/>
      <c r="AG536" s="825">
        <f>SUM(AG528:AG535)</f>
        <v>0</v>
      </c>
      <c r="AH536" s="828"/>
      <c r="AI536" s="829"/>
      <c r="AJ536" s="829"/>
      <c r="AK536" s="829"/>
      <c r="AL536" s="825">
        <f>SUM(AL528:AL535)</f>
        <v>0</v>
      </c>
      <c r="AM536" s="830">
        <f>R536+W536+AB536+AG536+AL536</f>
        <v>0</v>
      </c>
      <c r="AN536" s="823"/>
      <c r="AO536" s="824"/>
      <c r="AP536" s="825">
        <f>SUM(AP528:AP535)</f>
        <v>0</v>
      </c>
      <c r="AQ536" s="828"/>
      <c r="AR536" s="833">
        <f>IF($AL536&gt;0,IF((INT(100*$AL536/$AM536)-$K$4)&gt;0,IF(INT(100*$AL536/$AM536)=100,100,INT(100*$AL536/$AM536)-$K$4),0),0)</f>
        <v>0</v>
      </c>
      <c r="AS536" s="829"/>
      <c r="AT536" s="829"/>
      <c r="AU536" s="825">
        <f>SUM(AU528:AU535)</f>
        <v>0</v>
      </c>
      <c r="AV536" s="830">
        <f>AA536+AF536+AK536+AP536+AU536</f>
        <v>0</v>
      </c>
    </row>
    <row r="537" spans="1:48" ht="17.25" customHeight="1">
      <c r="A537" s="757">
        <f>K537</f>
        <v>60</v>
      </c>
      <c r="B537" s="758"/>
      <c r="C537" s="758"/>
      <c r="D537" s="758"/>
      <c r="E537" s="758"/>
      <c r="F537" s="758"/>
      <c r="G537" s="758"/>
      <c r="H537" s="758"/>
      <c r="I537" s="759"/>
      <c r="J537" s="834" t="s">
        <v>753</v>
      </c>
      <c r="K537" s="835">
        <f>K528+1</f>
        <v>60</v>
      </c>
      <c r="L537" s="762"/>
      <c r="M537" s="763"/>
      <c r="N537" s="840"/>
      <c r="O537" s="765"/>
      <c r="P537" s="765"/>
      <c r="Q537" s="766"/>
      <c r="R537" s="783">
        <f>ROUNDDOWN(O537*P537-Q537*P537,3)</f>
        <v>0</v>
      </c>
      <c r="S537" s="840"/>
      <c r="T537" s="765"/>
      <c r="U537" s="765"/>
      <c r="V537" s="766"/>
      <c r="W537" s="783">
        <f>ROUNDDOWN(T537*U537-V537*U537,3)</f>
        <v>0</v>
      </c>
      <c r="X537" s="768"/>
      <c r="Y537" s="765"/>
      <c r="Z537" s="765"/>
      <c r="AA537" s="766"/>
      <c r="AB537" s="783">
        <f>ROUNDDOWN(Y537*Z537-AA537*Z537,3)</f>
        <v>0</v>
      </c>
      <c r="AC537" s="768"/>
      <c r="AD537" s="765"/>
      <c r="AE537" s="765"/>
      <c r="AF537" s="766"/>
      <c r="AG537" s="783">
        <f>ROUNDDOWN(AD537*AE537-AF537*AE537,3)</f>
        <v>0</v>
      </c>
      <c r="AH537" s="844"/>
      <c r="AI537" s="765"/>
      <c r="AJ537" s="765"/>
      <c r="AK537" s="841"/>
      <c r="AL537" s="783">
        <f>ROUNDDOWN(AI537*AJ537-AK537*AJ537,3)</f>
        <v>0</v>
      </c>
      <c r="AM537" s="842"/>
      <c r="AN537" s="765"/>
      <c r="AO537" s="766"/>
      <c r="AP537" s="783">
        <f>ROUNDDOWN(AM537*AN537-AO537*AN537,3)</f>
        <v>0</v>
      </c>
      <c r="AQ537" s="844"/>
      <c r="AR537" s="773"/>
      <c r="AS537" s="765"/>
      <c r="AT537" s="841"/>
      <c r="AU537" s="783">
        <f>ROUNDDOWN(AR537*AS537-AT537*AS537,3)</f>
        <v>0</v>
      </c>
      <c r="AV537" s="842"/>
    </row>
    <row r="538" spans="1:48" ht="17.25" customHeight="1">
      <c r="A538" s="774"/>
      <c r="B538" s="757">
        <f>A537</f>
        <v>60</v>
      </c>
      <c r="I538" s="775"/>
      <c r="J538" s="837" t="s">
        <v>754</v>
      </c>
      <c r="K538" s="777"/>
      <c r="L538" s="778"/>
      <c r="M538" s="779"/>
      <c r="N538" s="795"/>
      <c r="O538" s="781"/>
      <c r="P538" s="781"/>
      <c r="Q538" s="782"/>
      <c r="R538" s="783">
        <f t="shared" ref="R538:R544" si="395">ROUNDDOWN(O538*P538-Q538*P538,3)</f>
        <v>0</v>
      </c>
      <c r="S538" s="795"/>
      <c r="T538" s="781"/>
      <c r="U538" s="781"/>
      <c r="V538" s="782"/>
      <c r="W538" s="783">
        <f t="shared" ref="W538:W544" si="396">ROUNDDOWN(T538*U538-V538*U538,3)</f>
        <v>0</v>
      </c>
      <c r="X538" s="784"/>
      <c r="Y538" s="781"/>
      <c r="Z538" s="781"/>
      <c r="AA538" s="782"/>
      <c r="AB538" s="783">
        <f t="shared" ref="AB538:AB544" si="397">ROUNDDOWN(Y538*Z538-AA538*Z538,3)</f>
        <v>0</v>
      </c>
      <c r="AC538" s="787"/>
      <c r="AD538" s="781"/>
      <c r="AE538" s="781"/>
      <c r="AF538" s="782"/>
      <c r="AG538" s="783">
        <f t="shared" ref="AG538:AG544" si="398">ROUNDDOWN(AD538*AE538-AF538*AE538,3)</f>
        <v>0</v>
      </c>
      <c r="AH538" s="788"/>
      <c r="AI538" s="789"/>
      <c r="AJ538" s="790"/>
      <c r="AK538" s="791"/>
      <c r="AL538" s="783">
        <f t="shared" ref="AL538:AL544" si="399">ROUNDDOWN(AI538*AJ538-AK538*AJ538,3)</f>
        <v>0</v>
      </c>
      <c r="AM538" s="769"/>
      <c r="AN538" s="781"/>
      <c r="AO538" s="782"/>
      <c r="AP538" s="783">
        <f t="shared" ref="AP538:AP544" si="400">ROUNDDOWN(AM538*AN538-AO538*AN538,3)</f>
        <v>0</v>
      </c>
      <c r="AQ538" s="788"/>
      <c r="AR538" s="773"/>
      <c r="AS538" s="790"/>
      <c r="AT538" s="791"/>
      <c r="AU538" s="783">
        <f t="shared" ref="AU538:AU544" si="401">ROUNDDOWN(AR538*AS538-AT538*AS538,3)</f>
        <v>0</v>
      </c>
      <c r="AV538" s="769"/>
    </row>
    <row r="539" spans="1:48" ht="17.25" customHeight="1">
      <c r="A539" s="774"/>
      <c r="C539" s="757">
        <f>B538</f>
        <v>60</v>
      </c>
      <c r="I539" s="775"/>
      <c r="J539" s="837" t="s">
        <v>755</v>
      </c>
      <c r="K539" s="794">
        <f>INT(1000*AM545)/1000</f>
        <v>0</v>
      </c>
      <c r="L539" s="778"/>
      <c r="M539" s="779"/>
      <c r="N539" s="795"/>
      <c r="O539" s="781"/>
      <c r="P539" s="781"/>
      <c r="Q539" s="782"/>
      <c r="R539" s="783">
        <f t="shared" si="395"/>
        <v>0</v>
      </c>
      <c r="S539" s="795"/>
      <c r="T539" s="781"/>
      <c r="U539" s="781"/>
      <c r="V539" s="782"/>
      <c r="W539" s="783">
        <f t="shared" si="396"/>
        <v>0</v>
      </c>
      <c r="X539" s="787"/>
      <c r="Y539" s="781"/>
      <c r="Z539" s="781"/>
      <c r="AA539" s="782"/>
      <c r="AB539" s="783">
        <f t="shared" si="397"/>
        <v>0</v>
      </c>
      <c r="AC539" s="787"/>
      <c r="AD539" s="781"/>
      <c r="AE539" s="781"/>
      <c r="AF539" s="782"/>
      <c r="AG539" s="783">
        <f t="shared" si="398"/>
        <v>0</v>
      </c>
      <c r="AH539" s="788"/>
      <c r="AI539" s="789"/>
      <c r="AJ539" s="790"/>
      <c r="AK539" s="791"/>
      <c r="AL539" s="783">
        <f t="shared" si="399"/>
        <v>0</v>
      </c>
      <c r="AM539" s="769"/>
      <c r="AN539" s="781"/>
      <c r="AO539" s="782"/>
      <c r="AP539" s="783">
        <f t="shared" si="400"/>
        <v>0</v>
      </c>
      <c r="AQ539" s="788"/>
      <c r="AR539" s="773"/>
      <c r="AS539" s="790"/>
      <c r="AT539" s="791"/>
      <c r="AU539" s="783">
        <f t="shared" si="401"/>
        <v>0</v>
      </c>
      <c r="AV539" s="769"/>
    </row>
    <row r="540" spans="1:48" ht="17.25" customHeight="1">
      <c r="A540" s="774"/>
      <c r="D540" s="757">
        <f>C539</f>
        <v>60</v>
      </c>
      <c r="I540" s="775"/>
      <c r="J540" s="837" t="s">
        <v>123</v>
      </c>
      <c r="K540" s="796">
        <f>IF(M545&gt;0,INT(100*(AM545)/M545),0)</f>
        <v>0</v>
      </c>
      <c r="L540" s="778"/>
      <c r="M540" s="779"/>
      <c r="N540" s="795"/>
      <c r="O540" s="781"/>
      <c r="P540" s="781"/>
      <c r="Q540" s="782"/>
      <c r="R540" s="783">
        <f t="shared" si="395"/>
        <v>0</v>
      </c>
      <c r="S540" s="795"/>
      <c r="T540" s="781"/>
      <c r="U540" s="781"/>
      <c r="V540" s="782"/>
      <c r="W540" s="783">
        <f t="shared" si="396"/>
        <v>0</v>
      </c>
      <c r="X540" s="787"/>
      <c r="Y540" s="781"/>
      <c r="Z540" s="781"/>
      <c r="AA540" s="782"/>
      <c r="AB540" s="783">
        <f t="shared" si="397"/>
        <v>0</v>
      </c>
      <c r="AC540" s="787"/>
      <c r="AD540" s="781"/>
      <c r="AE540" s="781"/>
      <c r="AF540" s="782"/>
      <c r="AG540" s="783">
        <f t="shared" si="398"/>
        <v>0</v>
      </c>
      <c r="AH540" s="788"/>
      <c r="AI540" s="789"/>
      <c r="AJ540" s="790"/>
      <c r="AK540" s="791"/>
      <c r="AL540" s="783">
        <f t="shared" si="399"/>
        <v>0</v>
      </c>
      <c r="AM540" s="769"/>
      <c r="AN540" s="781"/>
      <c r="AO540" s="782"/>
      <c r="AP540" s="783">
        <f t="shared" si="400"/>
        <v>0</v>
      </c>
      <c r="AQ540" s="788"/>
      <c r="AR540" s="773"/>
      <c r="AS540" s="790"/>
      <c r="AT540" s="791"/>
      <c r="AU540" s="783">
        <f t="shared" si="401"/>
        <v>0</v>
      </c>
      <c r="AV540" s="769"/>
    </row>
    <row r="541" spans="1:48" ht="17.25" customHeight="1">
      <c r="A541" s="774"/>
      <c r="E541" s="757">
        <f>D540</f>
        <v>60</v>
      </c>
      <c r="I541" s="775"/>
      <c r="J541" s="837" t="s">
        <v>756</v>
      </c>
      <c r="K541" s="797" t="str">
        <f>IF(AR541&gt;0,AR541,"- ")</f>
        <v xml:space="preserve">- </v>
      </c>
      <c r="L541" s="778"/>
      <c r="M541" s="779"/>
      <c r="N541" s="795"/>
      <c r="O541" s="781"/>
      <c r="P541" s="781"/>
      <c r="Q541" s="782"/>
      <c r="R541" s="783">
        <f t="shared" si="395"/>
        <v>0</v>
      </c>
      <c r="S541" s="795"/>
      <c r="T541" s="781"/>
      <c r="U541" s="781"/>
      <c r="V541" s="782"/>
      <c r="W541" s="783">
        <f t="shared" si="396"/>
        <v>0</v>
      </c>
      <c r="X541" s="787"/>
      <c r="Y541" s="781"/>
      <c r="Z541" s="781"/>
      <c r="AA541" s="782"/>
      <c r="AB541" s="783">
        <f t="shared" si="397"/>
        <v>0</v>
      </c>
      <c r="AC541" s="787"/>
      <c r="AD541" s="781"/>
      <c r="AE541" s="781"/>
      <c r="AF541" s="782"/>
      <c r="AG541" s="783">
        <f t="shared" si="398"/>
        <v>0</v>
      </c>
      <c r="AH541" s="788"/>
      <c r="AI541" s="789"/>
      <c r="AJ541" s="790"/>
      <c r="AK541" s="791"/>
      <c r="AL541" s="783">
        <f t="shared" si="399"/>
        <v>0</v>
      </c>
      <c r="AM541" s="769"/>
      <c r="AN541" s="781"/>
      <c r="AO541" s="782"/>
      <c r="AP541" s="783">
        <f t="shared" si="400"/>
        <v>0</v>
      </c>
      <c r="AQ541" s="788"/>
      <c r="AR541" s="798">
        <f>IF($R545&gt;0,IF((INT(100*$R545/$AM545)-$K$4)&gt;0,IF(INT(100*$R545/$AM545)=100,100,INT(100*$R545/$AM545)-$K$4),0),0)</f>
        <v>0</v>
      </c>
      <c r="AS541" s="790"/>
      <c r="AT541" s="791"/>
      <c r="AU541" s="783">
        <f t="shared" si="401"/>
        <v>0</v>
      </c>
      <c r="AV541" s="769"/>
    </row>
    <row r="542" spans="1:48" ht="17.25" customHeight="1">
      <c r="A542" s="774"/>
      <c r="F542" s="757">
        <f>E541</f>
        <v>60</v>
      </c>
      <c r="I542" s="775"/>
      <c r="J542" s="837" t="s">
        <v>757</v>
      </c>
      <c r="K542" s="797" t="str">
        <f>IF(AR542&gt;0,AR542,"- ")</f>
        <v xml:space="preserve">- </v>
      </c>
      <c r="L542" s="778"/>
      <c r="M542" s="779"/>
      <c r="N542" s="795"/>
      <c r="O542" s="781"/>
      <c r="P542" s="781"/>
      <c r="Q542" s="782"/>
      <c r="R542" s="783">
        <f t="shared" si="395"/>
        <v>0</v>
      </c>
      <c r="S542" s="795"/>
      <c r="T542" s="781"/>
      <c r="U542" s="781"/>
      <c r="V542" s="782"/>
      <c r="W542" s="783">
        <f t="shared" si="396"/>
        <v>0</v>
      </c>
      <c r="X542" s="787"/>
      <c r="Y542" s="781"/>
      <c r="Z542" s="781"/>
      <c r="AA542" s="782"/>
      <c r="AB542" s="783">
        <f t="shared" si="397"/>
        <v>0</v>
      </c>
      <c r="AC542" s="787"/>
      <c r="AD542" s="781"/>
      <c r="AE542" s="781"/>
      <c r="AF542" s="782"/>
      <c r="AG542" s="783">
        <f t="shared" si="398"/>
        <v>0</v>
      </c>
      <c r="AH542" s="788"/>
      <c r="AI542" s="789"/>
      <c r="AJ542" s="790"/>
      <c r="AK542" s="791"/>
      <c r="AL542" s="783">
        <f t="shared" si="399"/>
        <v>0</v>
      </c>
      <c r="AM542" s="769"/>
      <c r="AN542" s="781"/>
      <c r="AO542" s="782"/>
      <c r="AP542" s="783">
        <f t="shared" si="400"/>
        <v>0</v>
      </c>
      <c r="AQ542" s="788"/>
      <c r="AR542" s="798">
        <f>IF($W545&gt;0,IF((INT(100*$W545/$AM545)-$K$4)&gt;0,IF(INT(100*$W545/$AM545)=100,100,INT(100*$W545/$AM545)-$K$4),0),0)</f>
        <v>0</v>
      </c>
      <c r="AS542" s="790"/>
      <c r="AT542" s="791"/>
      <c r="AU542" s="783">
        <f t="shared" si="401"/>
        <v>0</v>
      </c>
      <c r="AV542" s="769"/>
    </row>
    <row r="543" spans="1:48" ht="17.25" customHeight="1">
      <c r="A543" s="774"/>
      <c r="G543" s="757">
        <f>F542</f>
        <v>60</v>
      </c>
      <c r="I543" s="775"/>
      <c r="J543" s="837" t="s">
        <v>758</v>
      </c>
      <c r="K543" s="797" t="str">
        <f>IF(AR543&gt;0,AR543,"- ")</f>
        <v xml:space="preserve">- </v>
      </c>
      <c r="L543" s="778"/>
      <c r="M543" s="779"/>
      <c r="N543" s="795"/>
      <c r="O543" s="781"/>
      <c r="P543" s="781"/>
      <c r="Q543" s="782"/>
      <c r="R543" s="783">
        <f t="shared" si="395"/>
        <v>0</v>
      </c>
      <c r="S543" s="795"/>
      <c r="T543" s="781"/>
      <c r="U543" s="781"/>
      <c r="V543" s="782"/>
      <c r="W543" s="783">
        <f t="shared" si="396"/>
        <v>0</v>
      </c>
      <c r="X543" s="787"/>
      <c r="Y543" s="781"/>
      <c r="Z543" s="781"/>
      <c r="AA543" s="782"/>
      <c r="AB543" s="783">
        <f t="shared" si="397"/>
        <v>0</v>
      </c>
      <c r="AC543" s="787"/>
      <c r="AD543" s="781"/>
      <c r="AE543" s="781"/>
      <c r="AF543" s="782"/>
      <c r="AG543" s="783">
        <f t="shared" si="398"/>
        <v>0</v>
      </c>
      <c r="AH543" s="788"/>
      <c r="AI543" s="789"/>
      <c r="AJ543" s="790"/>
      <c r="AK543" s="791"/>
      <c r="AL543" s="783">
        <f t="shared" si="399"/>
        <v>0</v>
      </c>
      <c r="AM543" s="769"/>
      <c r="AN543" s="781"/>
      <c r="AO543" s="782"/>
      <c r="AP543" s="783">
        <f t="shared" si="400"/>
        <v>0</v>
      </c>
      <c r="AQ543" s="788"/>
      <c r="AR543" s="798">
        <f>IF($AB545&gt;0,IF((INT(100*$AB545/$AM545)-$K$4)&gt;0,IF(INT(100*$AB545/$AM545)=100,100,INT(100*$AB545/$AM545)-$K$4),0),0)</f>
        <v>0</v>
      </c>
      <c r="AS543" s="790"/>
      <c r="AT543" s="791"/>
      <c r="AU543" s="783">
        <f t="shared" si="401"/>
        <v>0</v>
      </c>
      <c r="AV543" s="769"/>
    </row>
    <row r="544" spans="1:48" ht="17.25" customHeight="1">
      <c r="A544" s="774"/>
      <c r="H544" s="757">
        <f>G543</f>
        <v>60</v>
      </c>
      <c r="I544" s="799"/>
      <c r="J544" s="837" t="s">
        <v>759</v>
      </c>
      <c r="K544" s="797" t="str">
        <f>IF(AR544&gt;0,AR544,"- ")</f>
        <v xml:space="preserve">- </v>
      </c>
      <c r="L544" s="800"/>
      <c r="M544" s="801"/>
      <c r="N544" s="806"/>
      <c r="O544" s="809"/>
      <c r="P544" s="810"/>
      <c r="Q544" s="811"/>
      <c r="R544" s="783">
        <f t="shared" si="395"/>
        <v>0</v>
      </c>
      <c r="S544" s="806"/>
      <c r="T544" s="809"/>
      <c r="U544" s="810"/>
      <c r="V544" s="811"/>
      <c r="W544" s="783">
        <f t="shared" si="396"/>
        <v>0</v>
      </c>
      <c r="X544" s="807"/>
      <c r="Y544" s="809"/>
      <c r="Z544" s="810"/>
      <c r="AA544" s="811"/>
      <c r="AB544" s="783">
        <f t="shared" si="397"/>
        <v>0</v>
      </c>
      <c r="AC544" s="808"/>
      <c r="AD544" s="809"/>
      <c r="AE544" s="810"/>
      <c r="AF544" s="811"/>
      <c r="AG544" s="783">
        <f t="shared" si="398"/>
        <v>0</v>
      </c>
      <c r="AH544" s="812"/>
      <c r="AI544" s="813"/>
      <c r="AJ544" s="814"/>
      <c r="AK544" s="815"/>
      <c r="AL544" s="783">
        <f t="shared" si="399"/>
        <v>0</v>
      </c>
      <c r="AM544" s="769"/>
      <c r="AN544" s="810"/>
      <c r="AO544" s="811"/>
      <c r="AP544" s="783">
        <f t="shared" si="400"/>
        <v>0</v>
      </c>
      <c r="AQ544" s="812"/>
      <c r="AR544" s="798">
        <f>IF($AG545&gt;0,IF((INT(100*$AG545/$AM545)-$K$4)&gt;0,IF(INT(100*$AG545/$AM545)=100,100,INT(100*$AG545/$AM545)-$K$4),0),0)</f>
        <v>0</v>
      </c>
      <c r="AS544" s="814"/>
      <c r="AT544" s="815"/>
      <c r="AU544" s="783">
        <f t="shared" si="401"/>
        <v>0</v>
      </c>
      <c r="AV544" s="769"/>
    </row>
    <row r="545" spans="1:48" ht="17.25" customHeight="1">
      <c r="A545" s="816"/>
      <c r="B545" s="817"/>
      <c r="C545" s="817"/>
      <c r="D545" s="817"/>
      <c r="E545" s="817"/>
      <c r="F545" s="817"/>
      <c r="G545" s="817"/>
      <c r="H545" s="817"/>
      <c r="I545" s="757">
        <f>H544</f>
        <v>60</v>
      </c>
      <c r="J545" s="838" t="s">
        <v>760</v>
      </c>
      <c r="K545" s="839" t="str">
        <f>IF(AR545&gt;0,AR545,"- ")</f>
        <v xml:space="preserve">- </v>
      </c>
      <c r="L545" s="820" t="s">
        <v>761</v>
      </c>
      <c r="M545" s="821">
        <f>SUM(M537:M544)</f>
        <v>0</v>
      </c>
      <c r="N545" s="822"/>
      <c r="O545" s="823"/>
      <c r="P545" s="823"/>
      <c r="Q545" s="824"/>
      <c r="R545" s="825">
        <f>SUM(R537:R544)</f>
        <v>0</v>
      </c>
      <c r="S545" s="826"/>
      <c r="T545" s="823"/>
      <c r="U545" s="823"/>
      <c r="V545" s="824"/>
      <c r="W545" s="825">
        <f>SUM(W537:W544)</f>
        <v>0</v>
      </c>
      <c r="X545" s="827"/>
      <c r="Y545" s="823"/>
      <c r="Z545" s="823"/>
      <c r="AA545" s="824"/>
      <c r="AB545" s="825">
        <f>SUM(AB537:AB544)</f>
        <v>0</v>
      </c>
      <c r="AC545" s="827"/>
      <c r="AD545" s="823"/>
      <c r="AE545" s="823"/>
      <c r="AF545" s="824"/>
      <c r="AG545" s="825">
        <f>SUM(AG537:AG544)</f>
        <v>0</v>
      </c>
      <c r="AH545" s="828"/>
      <c r="AI545" s="829"/>
      <c r="AJ545" s="829"/>
      <c r="AK545" s="829"/>
      <c r="AL545" s="825">
        <f>SUM(AL537:AL544)</f>
        <v>0</v>
      </c>
      <c r="AM545" s="830">
        <f>R545+W545+AB545+AG545+AL545</f>
        <v>0</v>
      </c>
      <c r="AN545" s="823"/>
      <c r="AO545" s="824"/>
      <c r="AP545" s="825">
        <f>SUM(AP537:AP544)</f>
        <v>0</v>
      </c>
      <c r="AQ545" s="828"/>
      <c r="AR545" s="833">
        <f>IF($AL545&gt;0,IF((INT(100*$AL545/$AM545)-$K$4)&gt;0,IF(INT(100*$AL545/$AM545)=100,100,INT(100*$AL545/$AM545)-$K$4),0),0)</f>
        <v>0</v>
      </c>
      <c r="AS545" s="829"/>
      <c r="AT545" s="829"/>
      <c r="AU545" s="825">
        <f>SUM(AU537:AU544)</f>
        <v>0</v>
      </c>
      <c r="AV545" s="830">
        <f>AA545+AF545+AK545+AP545+AU545</f>
        <v>0</v>
      </c>
    </row>
    <row r="546" spans="1:48" ht="17.25" customHeight="1">
      <c r="A546" s="757">
        <f>K546</f>
        <v>61</v>
      </c>
      <c r="B546" s="758"/>
      <c r="C546" s="758"/>
      <c r="D546" s="758"/>
      <c r="E546" s="758"/>
      <c r="F546" s="758"/>
      <c r="G546" s="758"/>
      <c r="H546" s="758"/>
      <c r="I546" s="759"/>
      <c r="J546" s="834" t="s">
        <v>753</v>
      </c>
      <c r="K546" s="835">
        <f>K537+1</f>
        <v>61</v>
      </c>
      <c r="L546" s="849"/>
      <c r="M546" s="850"/>
      <c r="N546" s="851"/>
      <c r="O546" s="785"/>
      <c r="P546" s="785"/>
      <c r="Q546" s="786"/>
      <c r="R546" s="767">
        <f>ROUNDDOWN(O546*P546-Q546*P546,3)</f>
        <v>0</v>
      </c>
      <c r="S546" s="851"/>
      <c r="T546" s="785"/>
      <c r="U546" s="785"/>
      <c r="V546" s="786"/>
      <c r="W546" s="767">
        <f>ROUNDDOWN(T546*U546-V546*U546,3)</f>
        <v>0</v>
      </c>
      <c r="X546" s="784"/>
      <c r="Y546" s="785"/>
      <c r="Z546" s="785"/>
      <c r="AA546" s="786"/>
      <c r="AB546" s="767">
        <f>ROUNDDOWN(Y546*Z546-AA546*Z546,3)</f>
        <v>0</v>
      </c>
      <c r="AC546" s="784"/>
      <c r="AD546" s="785"/>
      <c r="AE546" s="785"/>
      <c r="AF546" s="786"/>
      <c r="AG546" s="767">
        <f>ROUNDDOWN(AD546*AE546-AF546*AE546,3)</f>
        <v>0</v>
      </c>
      <c r="AH546" s="812"/>
      <c r="AI546" s="785"/>
      <c r="AJ546" s="785"/>
      <c r="AK546" s="811"/>
      <c r="AL546" s="767">
        <f>ROUNDDOWN(AI546*AJ546-AK546*AJ546,3)</f>
        <v>0</v>
      </c>
      <c r="AM546" s="769"/>
      <c r="AN546" s="765"/>
      <c r="AO546" s="766"/>
      <c r="AP546" s="783">
        <f>ROUNDDOWN(AM546*AN546-AO546*AN546,3)</f>
        <v>0</v>
      </c>
      <c r="AQ546" s="844"/>
      <c r="AR546" s="773"/>
      <c r="AS546" s="765"/>
      <c r="AT546" s="841"/>
      <c r="AU546" s="783">
        <f>ROUNDDOWN(AR546*AS546-AT546*AS546,3)</f>
        <v>0</v>
      </c>
      <c r="AV546" s="842"/>
    </row>
    <row r="547" spans="1:48" ht="17.25" customHeight="1">
      <c r="A547" s="774"/>
      <c r="B547" s="757">
        <f>A546</f>
        <v>61</v>
      </c>
      <c r="I547" s="775"/>
      <c r="J547" s="837" t="s">
        <v>754</v>
      </c>
      <c r="K547" s="777"/>
      <c r="L547" s="778"/>
      <c r="M547" s="779"/>
      <c r="N547" s="795"/>
      <c r="O547" s="781"/>
      <c r="P547" s="781"/>
      <c r="Q547" s="782"/>
      <c r="R547" s="783">
        <f t="shared" ref="R547:R553" si="402">ROUNDDOWN(O547*P547-Q547*P547,3)</f>
        <v>0</v>
      </c>
      <c r="S547" s="795"/>
      <c r="T547" s="781"/>
      <c r="U547" s="781"/>
      <c r="V547" s="782"/>
      <c r="W547" s="783">
        <f t="shared" ref="W547:W553" si="403">ROUNDDOWN(T547*U547-V547*U547,3)</f>
        <v>0</v>
      </c>
      <c r="X547" s="784"/>
      <c r="Y547" s="781"/>
      <c r="Z547" s="781"/>
      <c r="AA547" s="782"/>
      <c r="AB547" s="783">
        <f t="shared" ref="AB547:AB553" si="404">ROUNDDOWN(Y547*Z547-AA547*Z547,3)</f>
        <v>0</v>
      </c>
      <c r="AC547" s="787"/>
      <c r="AD547" s="781"/>
      <c r="AE547" s="781"/>
      <c r="AF547" s="782"/>
      <c r="AG547" s="783">
        <f t="shared" ref="AG547:AG553" si="405">ROUNDDOWN(AD547*AE547-AF547*AE547,3)</f>
        <v>0</v>
      </c>
      <c r="AH547" s="788"/>
      <c r="AI547" s="789"/>
      <c r="AJ547" s="790"/>
      <c r="AK547" s="791"/>
      <c r="AL547" s="783">
        <f t="shared" ref="AL547:AL553" si="406">ROUNDDOWN(AI547*AJ547-AK547*AJ547,3)</f>
        <v>0</v>
      </c>
      <c r="AM547" s="769"/>
      <c r="AN547" s="781"/>
      <c r="AO547" s="782"/>
      <c r="AP547" s="783">
        <f t="shared" ref="AP547:AP553" si="407">ROUNDDOWN(AM547*AN547-AO547*AN547,3)</f>
        <v>0</v>
      </c>
      <c r="AQ547" s="788"/>
      <c r="AR547" s="773"/>
      <c r="AS547" s="790"/>
      <c r="AT547" s="791"/>
      <c r="AU547" s="783">
        <f t="shared" ref="AU547:AU553" si="408">ROUNDDOWN(AR547*AS547-AT547*AS547,3)</f>
        <v>0</v>
      </c>
      <c r="AV547" s="769"/>
    </row>
    <row r="548" spans="1:48" ht="17.25" customHeight="1">
      <c r="A548" s="774"/>
      <c r="C548" s="757">
        <f>B547</f>
        <v>61</v>
      </c>
      <c r="I548" s="775"/>
      <c r="J548" s="837" t="s">
        <v>755</v>
      </c>
      <c r="K548" s="794">
        <f>INT(1000*AM554)/1000</f>
        <v>0</v>
      </c>
      <c r="L548" s="778"/>
      <c r="M548" s="779"/>
      <c r="N548" s="795"/>
      <c r="O548" s="781"/>
      <c r="P548" s="781"/>
      <c r="Q548" s="782"/>
      <c r="R548" s="783">
        <f t="shared" si="402"/>
        <v>0</v>
      </c>
      <c r="S548" s="795"/>
      <c r="T548" s="781"/>
      <c r="U548" s="781"/>
      <c r="V548" s="782"/>
      <c r="W548" s="783">
        <f t="shared" si="403"/>
        <v>0</v>
      </c>
      <c r="X548" s="787"/>
      <c r="Y548" s="781"/>
      <c r="Z548" s="781"/>
      <c r="AA548" s="782"/>
      <c r="AB548" s="783">
        <f t="shared" si="404"/>
        <v>0</v>
      </c>
      <c r="AC548" s="787"/>
      <c r="AD548" s="781"/>
      <c r="AE548" s="781"/>
      <c r="AF548" s="782"/>
      <c r="AG548" s="783">
        <f t="shared" si="405"/>
        <v>0</v>
      </c>
      <c r="AH548" s="788"/>
      <c r="AI548" s="789"/>
      <c r="AJ548" s="790"/>
      <c r="AK548" s="791"/>
      <c r="AL548" s="783">
        <f t="shared" si="406"/>
        <v>0</v>
      </c>
      <c r="AM548" s="769"/>
      <c r="AN548" s="781"/>
      <c r="AO548" s="782"/>
      <c r="AP548" s="783">
        <f t="shared" si="407"/>
        <v>0</v>
      </c>
      <c r="AQ548" s="788"/>
      <c r="AR548" s="773"/>
      <c r="AS548" s="790"/>
      <c r="AT548" s="791"/>
      <c r="AU548" s="783">
        <f t="shared" si="408"/>
        <v>0</v>
      </c>
      <c r="AV548" s="769"/>
    </row>
    <row r="549" spans="1:48" ht="17.25" customHeight="1">
      <c r="A549" s="774"/>
      <c r="D549" s="757">
        <f>C548</f>
        <v>61</v>
      </c>
      <c r="I549" s="775"/>
      <c r="J549" s="837" t="s">
        <v>123</v>
      </c>
      <c r="K549" s="796">
        <f>IF(M554&gt;0,INT(100*(AM554)/M554),0)</f>
        <v>0</v>
      </c>
      <c r="L549" s="778"/>
      <c r="M549" s="779"/>
      <c r="N549" s="795"/>
      <c r="O549" s="781"/>
      <c r="P549" s="781"/>
      <c r="Q549" s="782"/>
      <c r="R549" s="783">
        <f t="shared" si="402"/>
        <v>0</v>
      </c>
      <c r="S549" s="795"/>
      <c r="T549" s="781"/>
      <c r="U549" s="781"/>
      <c r="V549" s="782"/>
      <c r="W549" s="783">
        <f t="shared" si="403"/>
        <v>0</v>
      </c>
      <c r="X549" s="787"/>
      <c r="Y549" s="781"/>
      <c r="Z549" s="781"/>
      <c r="AA549" s="782"/>
      <c r="AB549" s="783">
        <f t="shared" si="404"/>
        <v>0</v>
      </c>
      <c r="AC549" s="787"/>
      <c r="AD549" s="781"/>
      <c r="AE549" s="781"/>
      <c r="AF549" s="782"/>
      <c r="AG549" s="783">
        <f t="shared" si="405"/>
        <v>0</v>
      </c>
      <c r="AH549" s="788"/>
      <c r="AI549" s="789"/>
      <c r="AJ549" s="790"/>
      <c r="AK549" s="791"/>
      <c r="AL549" s="783">
        <f t="shared" si="406"/>
        <v>0</v>
      </c>
      <c r="AM549" s="769"/>
      <c r="AN549" s="781"/>
      <c r="AO549" s="782"/>
      <c r="AP549" s="783">
        <f t="shared" si="407"/>
        <v>0</v>
      </c>
      <c r="AQ549" s="788"/>
      <c r="AR549" s="773"/>
      <c r="AS549" s="790"/>
      <c r="AT549" s="791"/>
      <c r="AU549" s="783">
        <f t="shared" si="408"/>
        <v>0</v>
      </c>
      <c r="AV549" s="769"/>
    </row>
    <row r="550" spans="1:48" ht="17.25" customHeight="1">
      <c r="A550" s="774"/>
      <c r="E550" s="757">
        <f>D549</f>
        <v>61</v>
      </c>
      <c r="I550" s="775"/>
      <c r="J550" s="837" t="s">
        <v>756</v>
      </c>
      <c r="K550" s="797" t="str">
        <f>IF(AR550&gt;0,AR550,"- ")</f>
        <v xml:space="preserve">- </v>
      </c>
      <c r="L550" s="778"/>
      <c r="M550" s="779"/>
      <c r="N550" s="795"/>
      <c r="O550" s="781"/>
      <c r="P550" s="781"/>
      <c r="Q550" s="782"/>
      <c r="R550" s="783">
        <f t="shared" si="402"/>
        <v>0</v>
      </c>
      <c r="S550" s="795"/>
      <c r="T550" s="781"/>
      <c r="U550" s="781"/>
      <c r="V550" s="782"/>
      <c r="W550" s="783">
        <f t="shared" si="403"/>
        <v>0</v>
      </c>
      <c r="X550" s="787"/>
      <c r="Y550" s="781"/>
      <c r="Z550" s="781"/>
      <c r="AA550" s="782"/>
      <c r="AB550" s="783">
        <f t="shared" si="404"/>
        <v>0</v>
      </c>
      <c r="AC550" s="787"/>
      <c r="AD550" s="781"/>
      <c r="AE550" s="781"/>
      <c r="AF550" s="782"/>
      <c r="AG550" s="783">
        <f t="shared" si="405"/>
        <v>0</v>
      </c>
      <c r="AH550" s="788"/>
      <c r="AI550" s="789"/>
      <c r="AJ550" s="790"/>
      <c r="AK550" s="791"/>
      <c r="AL550" s="783">
        <f t="shared" si="406"/>
        <v>0</v>
      </c>
      <c r="AM550" s="769"/>
      <c r="AN550" s="781"/>
      <c r="AO550" s="782"/>
      <c r="AP550" s="783">
        <f t="shared" si="407"/>
        <v>0</v>
      </c>
      <c r="AQ550" s="788"/>
      <c r="AR550" s="798">
        <f>IF($R554&gt;0,IF((INT(100*$R554/$AM554)-$K$4)&gt;0,IF(INT(100*$R554/$AM554)=100,100,INT(100*$R554/$AM554)-$K$4),0),0)</f>
        <v>0</v>
      </c>
      <c r="AS550" s="790"/>
      <c r="AT550" s="791"/>
      <c r="AU550" s="783">
        <f t="shared" si="408"/>
        <v>0</v>
      </c>
      <c r="AV550" s="769"/>
    </row>
    <row r="551" spans="1:48" ht="17.25" customHeight="1">
      <c r="A551" s="774"/>
      <c r="F551" s="757">
        <f>E550</f>
        <v>61</v>
      </c>
      <c r="I551" s="775"/>
      <c r="J551" s="837" t="s">
        <v>757</v>
      </c>
      <c r="K551" s="797" t="str">
        <f>IF(AR551&gt;0,AR551,"- ")</f>
        <v xml:space="preserve">- </v>
      </c>
      <c r="L551" s="778"/>
      <c r="M551" s="779"/>
      <c r="N551" s="795"/>
      <c r="O551" s="781"/>
      <c r="P551" s="781"/>
      <c r="Q551" s="782"/>
      <c r="R551" s="783">
        <f t="shared" si="402"/>
        <v>0</v>
      </c>
      <c r="S551" s="795"/>
      <c r="T551" s="781"/>
      <c r="U551" s="781"/>
      <c r="V551" s="782"/>
      <c r="W551" s="783">
        <f t="shared" si="403"/>
        <v>0</v>
      </c>
      <c r="X551" s="787"/>
      <c r="Y551" s="781"/>
      <c r="Z551" s="781"/>
      <c r="AA551" s="782"/>
      <c r="AB551" s="783">
        <f t="shared" si="404"/>
        <v>0</v>
      </c>
      <c r="AC551" s="787"/>
      <c r="AD551" s="781"/>
      <c r="AE551" s="781"/>
      <c r="AF551" s="782"/>
      <c r="AG551" s="783">
        <f t="shared" si="405"/>
        <v>0</v>
      </c>
      <c r="AH551" s="788"/>
      <c r="AI551" s="789"/>
      <c r="AJ551" s="790"/>
      <c r="AK551" s="791"/>
      <c r="AL551" s="783">
        <f t="shared" si="406"/>
        <v>0</v>
      </c>
      <c r="AM551" s="769"/>
      <c r="AN551" s="781"/>
      <c r="AO551" s="782"/>
      <c r="AP551" s="783">
        <f t="shared" si="407"/>
        <v>0</v>
      </c>
      <c r="AQ551" s="788"/>
      <c r="AR551" s="798">
        <f>IF($W554&gt;0,IF((INT(100*$W554/$AM554)-$K$4)&gt;0,IF(INT(100*$W554/$AM554)=100,100,INT(100*$W554/$AM554)-$K$4),0),0)</f>
        <v>0</v>
      </c>
      <c r="AS551" s="790"/>
      <c r="AT551" s="791"/>
      <c r="AU551" s="783">
        <f t="shared" si="408"/>
        <v>0</v>
      </c>
      <c r="AV551" s="769"/>
    </row>
    <row r="552" spans="1:48" ht="17.25" customHeight="1">
      <c r="A552" s="774"/>
      <c r="G552" s="757">
        <f>F551</f>
        <v>61</v>
      </c>
      <c r="I552" s="775"/>
      <c r="J552" s="837" t="s">
        <v>758</v>
      </c>
      <c r="K552" s="797" t="str">
        <f>IF(AR552&gt;0,AR552,"- ")</f>
        <v xml:space="preserve">- </v>
      </c>
      <c r="L552" s="778"/>
      <c r="M552" s="779"/>
      <c r="N552" s="795"/>
      <c r="O552" s="781"/>
      <c r="P552" s="781"/>
      <c r="Q552" s="782"/>
      <c r="R552" s="783">
        <f t="shared" si="402"/>
        <v>0</v>
      </c>
      <c r="S552" s="795"/>
      <c r="T552" s="781"/>
      <c r="U552" s="781"/>
      <c r="V552" s="782"/>
      <c r="W552" s="783">
        <f t="shared" si="403"/>
        <v>0</v>
      </c>
      <c r="X552" s="787"/>
      <c r="Y552" s="781"/>
      <c r="Z552" s="781"/>
      <c r="AA552" s="782"/>
      <c r="AB552" s="783">
        <f t="shared" si="404"/>
        <v>0</v>
      </c>
      <c r="AC552" s="787"/>
      <c r="AD552" s="781"/>
      <c r="AE552" s="781"/>
      <c r="AF552" s="782"/>
      <c r="AG552" s="783">
        <f t="shared" si="405"/>
        <v>0</v>
      </c>
      <c r="AH552" s="788"/>
      <c r="AI552" s="789"/>
      <c r="AJ552" s="790"/>
      <c r="AK552" s="791"/>
      <c r="AL552" s="783">
        <f t="shared" si="406"/>
        <v>0</v>
      </c>
      <c r="AM552" s="769"/>
      <c r="AN552" s="781"/>
      <c r="AO552" s="782"/>
      <c r="AP552" s="783">
        <f t="shared" si="407"/>
        <v>0</v>
      </c>
      <c r="AQ552" s="788"/>
      <c r="AR552" s="798">
        <f>IF($AB554&gt;0,IF((INT(100*$AB554/$AM554)-$K$4)&gt;0,IF(INT(100*$AB554/$AM554)=100,100,INT(100*$AB554/$AM554)-$K$4),0),0)</f>
        <v>0</v>
      </c>
      <c r="AS552" s="790"/>
      <c r="AT552" s="791"/>
      <c r="AU552" s="783">
        <f t="shared" si="408"/>
        <v>0</v>
      </c>
      <c r="AV552" s="769"/>
    </row>
    <row r="553" spans="1:48" ht="17.25" customHeight="1">
      <c r="A553" s="774"/>
      <c r="H553" s="757">
        <f>G552</f>
        <v>61</v>
      </c>
      <c r="I553" s="799"/>
      <c r="J553" s="837" t="s">
        <v>759</v>
      </c>
      <c r="K553" s="797" t="str">
        <f>IF(AR553&gt;0,AR553,"- ")</f>
        <v xml:space="preserve">- </v>
      </c>
      <c r="L553" s="800"/>
      <c r="M553" s="801"/>
      <c r="N553" s="806"/>
      <c r="O553" s="809"/>
      <c r="P553" s="810"/>
      <c r="Q553" s="811"/>
      <c r="R553" s="783">
        <f t="shared" si="402"/>
        <v>0</v>
      </c>
      <c r="S553" s="806"/>
      <c r="T553" s="809"/>
      <c r="U553" s="810"/>
      <c r="V553" s="811"/>
      <c r="W553" s="783">
        <f t="shared" si="403"/>
        <v>0</v>
      </c>
      <c r="X553" s="807"/>
      <c r="Y553" s="809"/>
      <c r="Z553" s="810"/>
      <c r="AA553" s="811"/>
      <c r="AB553" s="783">
        <f t="shared" si="404"/>
        <v>0</v>
      </c>
      <c r="AC553" s="808"/>
      <c r="AD553" s="809"/>
      <c r="AE553" s="810"/>
      <c r="AF553" s="811"/>
      <c r="AG553" s="783">
        <f t="shared" si="405"/>
        <v>0</v>
      </c>
      <c r="AH553" s="812"/>
      <c r="AI553" s="813"/>
      <c r="AJ553" s="814"/>
      <c r="AK553" s="815"/>
      <c r="AL553" s="783">
        <f t="shared" si="406"/>
        <v>0</v>
      </c>
      <c r="AM553" s="769"/>
      <c r="AN553" s="810"/>
      <c r="AO553" s="811"/>
      <c r="AP553" s="783">
        <f t="shared" si="407"/>
        <v>0</v>
      </c>
      <c r="AQ553" s="812"/>
      <c r="AR553" s="798">
        <f>IF($AG554&gt;0,IF((INT(100*$AG554/$AM554)-$K$4)&gt;0,IF(INT(100*$AG554/$AM554)=100,100,INT(100*$AG554/$AM554)-$K$4),0),0)</f>
        <v>0</v>
      </c>
      <c r="AS553" s="814"/>
      <c r="AT553" s="815"/>
      <c r="AU553" s="783">
        <f t="shared" si="408"/>
        <v>0</v>
      </c>
      <c r="AV553" s="769"/>
    </row>
    <row r="554" spans="1:48" ht="17.25" customHeight="1">
      <c r="A554" s="816"/>
      <c r="B554" s="817"/>
      <c r="C554" s="817"/>
      <c r="D554" s="817"/>
      <c r="E554" s="817"/>
      <c r="F554" s="817"/>
      <c r="G554" s="817"/>
      <c r="H554" s="817"/>
      <c r="I554" s="757">
        <f>H553</f>
        <v>61</v>
      </c>
      <c r="J554" s="846" t="s">
        <v>760</v>
      </c>
      <c r="K554" s="839" t="str">
        <f>IF(AR554&gt;0,AR554,"- ")</f>
        <v xml:space="preserve">- </v>
      </c>
      <c r="L554" s="820" t="s">
        <v>761</v>
      </c>
      <c r="M554" s="821">
        <f>SUM(M546:M553)</f>
        <v>0</v>
      </c>
      <c r="N554" s="822"/>
      <c r="O554" s="823"/>
      <c r="P554" s="823"/>
      <c r="Q554" s="824"/>
      <c r="R554" s="825">
        <f>SUM(R546:R553)</f>
        <v>0</v>
      </c>
      <c r="S554" s="826"/>
      <c r="T554" s="823"/>
      <c r="U554" s="823"/>
      <c r="V554" s="824"/>
      <c r="W554" s="825">
        <f>SUM(W546:W553)</f>
        <v>0</v>
      </c>
      <c r="X554" s="827"/>
      <c r="Y554" s="823"/>
      <c r="Z554" s="823"/>
      <c r="AA554" s="824"/>
      <c r="AB554" s="825">
        <f>SUM(AB546:AB553)</f>
        <v>0</v>
      </c>
      <c r="AC554" s="827"/>
      <c r="AD554" s="823"/>
      <c r="AE554" s="823"/>
      <c r="AF554" s="824"/>
      <c r="AG554" s="825">
        <f>SUM(AG546:AG553)</f>
        <v>0</v>
      </c>
      <c r="AH554" s="828"/>
      <c r="AI554" s="829"/>
      <c r="AJ554" s="829"/>
      <c r="AK554" s="829"/>
      <c r="AL554" s="825">
        <f>SUM(AL546:AL553)</f>
        <v>0</v>
      </c>
      <c r="AM554" s="830">
        <f>R554+W554+AB554+AG554+AL554</f>
        <v>0</v>
      </c>
      <c r="AN554" s="823"/>
      <c r="AO554" s="824"/>
      <c r="AP554" s="825">
        <f>SUM(AP546:AP553)</f>
        <v>0</v>
      </c>
      <c r="AQ554" s="828"/>
      <c r="AR554" s="833">
        <f>IF($AL554&gt;0,IF((INT(100*$AL554/$AM554)-$K$4)&gt;0,IF(INT(100*$AL554/$AM554)=100,100,INT(100*$AL554/$AM554)-$K$4),0),0)</f>
        <v>0</v>
      </c>
      <c r="AS554" s="829"/>
      <c r="AT554" s="829"/>
      <c r="AU554" s="825">
        <f>SUM(AU546:AU553)</f>
        <v>0</v>
      </c>
      <c r="AV554" s="830">
        <f>AA554+AF554+AK554+AP554+AU554</f>
        <v>0</v>
      </c>
    </row>
    <row r="555" spans="1:48" ht="17.25" customHeight="1">
      <c r="A555" s="757">
        <f>K555</f>
        <v>62</v>
      </c>
      <c r="B555" s="758"/>
      <c r="C555" s="758"/>
      <c r="D555" s="758"/>
      <c r="E555" s="758"/>
      <c r="F555" s="758"/>
      <c r="G555" s="758"/>
      <c r="H555" s="758"/>
      <c r="I555" s="759"/>
      <c r="J555" s="834" t="s">
        <v>753</v>
      </c>
      <c r="K555" s="761">
        <f>K546+1</f>
        <v>62</v>
      </c>
      <c r="L555" s="762"/>
      <c r="M555" s="763"/>
      <c r="N555" s="840"/>
      <c r="O555" s="765"/>
      <c r="P555" s="765"/>
      <c r="Q555" s="766"/>
      <c r="R555" s="783">
        <f>ROUNDDOWN(O555*P555-Q555*P555,3)</f>
        <v>0</v>
      </c>
      <c r="S555" s="840"/>
      <c r="T555" s="765"/>
      <c r="U555" s="765"/>
      <c r="V555" s="766"/>
      <c r="W555" s="783">
        <f>ROUNDDOWN(T555*U555-V555*U555,3)</f>
        <v>0</v>
      </c>
      <c r="X555" s="768"/>
      <c r="Y555" s="765"/>
      <c r="Z555" s="765"/>
      <c r="AA555" s="766"/>
      <c r="AB555" s="783">
        <f>ROUNDDOWN(Y555*Z555-AA555*Z555,3)</f>
        <v>0</v>
      </c>
      <c r="AC555" s="768"/>
      <c r="AD555" s="765"/>
      <c r="AE555" s="765"/>
      <c r="AF555" s="766"/>
      <c r="AG555" s="783">
        <f>ROUNDDOWN(AD555*AE555-AF555*AE555,3)</f>
        <v>0</v>
      </c>
      <c r="AH555" s="844"/>
      <c r="AI555" s="765"/>
      <c r="AJ555" s="765"/>
      <c r="AK555" s="841"/>
      <c r="AL555" s="783">
        <f>ROUNDDOWN(AI555*AJ555-AK555*AJ555,3)</f>
        <v>0</v>
      </c>
      <c r="AM555" s="842"/>
      <c r="AN555" s="765"/>
      <c r="AO555" s="766"/>
      <c r="AP555" s="783">
        <f>ROUNDDOWN(AM555*AN555-AO555*AN555,3)</f>
        <v>0</v>
      </c>
      <c r="AQ555" s="844"/>
      <c r="AR555" s="773"/>
      <c r="AS555" s="765"/>
      <c r="AT555" s="841"/>
      <c r="AU555" s="783">
        <f>ROUNDDOWN(AR555*AS555-AT555*AS555,3)</f>
        <v>0</v>
      </c>
      <c r="AV555" s="842"/>
    </row>
    <row r="556" spans="1:48" ht="17.25" customHeight="1">
      <c r="A556" s="774"/>
      <c r="B556" s="757">
        <f>A555</f>
        <v>62</v>
      </c>
      <c r="I556" s="775"/>
      <c r="J556" s="837" t="s">
        <v>754</v>
      </c>
      <c r="K556" s="777"/>
      <c r="L556" s="778"/>
      <c r="M556" s="779"/>
      <c r="N556" s="795"/>
      <c r="O556" s="781"/>
      <c r="P556" s="781"/>
      <c r="Q556" s="782"/>
      <c r="R556" s="783">
        <f t="shared" ref="R556:R562" si="409">ROUNDDOWN(O556*P556-Q556*P556,3)</f>
        <v>0</v>
      </c>
      <c r="S556" s="795"/>
      <c r="T556" s="781"/>
      <c r="U556" s="781"/>
      <c r="V556" s="782"/>
      <c r="W556" s="783">
        <f t="shared" ref="W556:W562" si="410">ROUNDDOWN(T556*U556-V556*U556,3)</f>
        <v>0</v>
      </c>
      <c r="X556" s="784"/>
      <c r="Y556" s="781"/>
      <c r="Z556" s="781"/>
      <c r="AA556" s="782"/>
      <c r="AB556" s="783">
        <f t="shared" ref="AB556:AB562" si="411">ROUNDDOWN(Y556*Z556-AA556*Z556,3)</f>
        <v>0</v>
      </c>
      <c r="AC556" s="787"/>
      <c r="AD556" s="781"/>
      <c r="AE556" s="781"/>
      <c r="AF556" s="782"/>
      <c r="AG556" s="783">
        <f t="shared" ref="AG556:AG562" si="412">ROUNDDOWN(AD556*AE556-AF556*AE556,3)</f>
        <v>0</v>
      </c>
      <c r="AH556" s="788"/>
      <c r="AI556" s="789"/>
      <c r="AJ556" s="790"/>
      <c r="AK556" s="791"/>
      <c r="AL556" s="783">
        <f t="shared" ref="AL556:AL562" si="413">ROUNDDOWN(AI556*AJ556-AK556*AJ556,3)</f>
        <v>0</v>
      </c>
      <c r="AM556" s="769"/>
      <c r="AN556" s="781"/>
      <c r="AO556" s="782"/>
      <c r="AP556" s="783">
        <f t="shared" ref="AP556:AP562" si="414">ROUNDDOWN(AM556*AN556-AO556*AN556,3)</f>
        <v>0</v>
      </c>
      <c r="AQ556" s="788"/>
      <c r="AR556" s="773"/>
      <c r="AS556" s="790"/>
      <c r="AT556" s="791"/>
      <c r="AU556" s="783">
        <f t="shared" ref="AU556:AU562" si="415">ROUNDDOWN(AR556*AS556-AT556*AS556,3)</f>
        <v>0</v>
      </c>
      <c r="AV556" s="769"/>
    </row>
    <row r="557" spans="1:48" ht="17.25" customHeight="1">
      <c r="A557" s="774"/>
      <c r="C557" s="757">
        <f>B556</f>
        <v>62</v>
      </c>
      <c r="I557" s="775"/>
      <c r="J557" s="837" t="s">
        <v>755</v>
      </c>
      <c r="K557" s="794">
        <f>INT(1000*AM563)/1000</f>
        <v>0</v>
      </c>
      <c r="L557" s="778"/>
      <c r="M557" s="779"/>
      <c r="N557" s="795"/>
      <c r="O557" s="781"/>
      <c r="P557" s="781"/>
      <c r="Q557" s="782"/>
      <c r="R557" s="783">
        <f t="shared" si="409"/>
        <v>0</v>
      </c>
      <c r="S557" s="795"/>
      <c r="T557" s="781"/>
      <c r="U557" s="781"/>
      <c r="V557" s="782"/>
      <c r="W557" s="783">
        <f t="shared" si="410"/>
        <v>0</v>
      </c>
      <c r="X557" s="787"/>
      <c r="Y557" s="781"/>
      <c r="Z557" s="781"/>
      <c r="AA557" s="782"/>
      <c r="AB557" s="783">
        <f t="shared" si="411"/>
        <v>0</v>
      </c>
      <c r="AC557" s="787"/>
      <c r="AD557" s="781"/>
      <c r="AE557" s="781"/>
      <c r="AF557" s="782"/>
      <c r="AG557" s="783">
        <f t="shared" si="412"/>
        <v>0</v>
      </c>
      <c r="AH557" s="788"/>
      <c r="AI557" s="789"/>
      <c r="AJ557" s="790"/>
      <c r="AK557" s="791"/>
      <c r="AL557" s="783">
        <f t="shared" si="413"/>
        <v>0</v>
      </c>
      <c r="AM557" s="769"/>
      <c r="AN557" s="781"/>
      <c r="AO557" s="782"/>
      <c r="AP557" s="783">
        <f t="shared" si="414"/>
        <v>0</v>
      </c>
      <c r="AQ557" s="788"/>
      <c r="AR557" s="773"/>
      <c r="AS557" s="790"/>
      <c r="AT557" s="791"/>
      <c r="AU557" s="783">
        <f t="shared" si="415"/>
        <v>0</v>
      </c>
      <c r="AV557" s="769"/>
    </row>
    <row r="558" spans="1:48" ht="17.25" customHeight="1">
      <c r="A558" s="774"/>
      <c r="D558" s="757">
        <f>C557</f>
        <v>62</v>
      </c>
      <c r="I558" s="775"/>
      <c r="J558" s="837" t="s">
        <v>123</v>
      </c>
      <c r="K558" s="796">
        <f>IF(M563&gt;0,INT(100*(AM563)/M563),0)</f>
        <v>0</v>
      </c>
      <c r="L558" s="778"/>
      <c r="M558" s="779"/>
      <c r="N558" s="795"/>
      <c r="O558" s="781"/>
      <c r="P558" s="781"/>
      <c r="Q558" s="782"/>
      <c r="R558" s="783">
        <f t="shared" si="409"/>
        <v>0</v>
      </c>
      <c r="S558" s="795"/>
      <c r="T558" s="781"/>
      <c r="U558" s="781"/>
      <c r="V558" s="782"/>
      <c r="W558" s="783">
        <f t="shared" si="410"/>
        <v>0</v>
      </c>
      <c r="X558" s="787"/>
      <c r="Y558" s="781"/>
      <c r="Z558" s="781"/>
      <c r="AA558" s="782"/>
      <c r="AB558" s="783">
        <f t="shared" si="411"/>
        <v>0</v>
      </c>
      <c r="AC558" s="787"/>
      <c r="AD558" s="781"/>
      <c r="AE558" s="781"/>
      <c r="AF558" s="782"/>
      <c r="AG558" s="783">
        <f t="shared" si="412"/>
        <v>0</v>
      </c>
      <c r="AH558" s="788"/>
      <c r="AI558" s="789"/>
      <c r="AJ558" s="790"/>
      <c r="AK558" s="791"/>
      <c r="AL558" s="783">
        <f t="shared" si="413"/>
        <v>0</v>
      </c>
      <c r="AM558" s="769"/>
      <c r="AN558" s="781"/>
      <c r="AO558" s="782"/>
      <c r="AP558" s="783">
        <f t="shared" si="414"/>
        <v>0</v>
      </c>
      <c r="AQ558" s="788"/>
      <c r="AR558" s="773"/>
      <c r="AS558" s="790"/>
      <c r="AT558" s="791"/>
      <c r="AU558" s="783">
        <f t="shared" si="415"/>
        <v>0</v>
      </c>
      <c r="AV558" s="769"/>
    </row>
    <row r="559" spans="1:48" ht="17.25" customHeight="1">
      <c r="A559" s="774"/>
      <c r="E559" s="757">
        <f>D558</f>
        <v>62</v>
      </c>
      <c r="I559" s="775"/>
      <c r="J559" s="837" t="s">
        <v>756</v>
      </c>
      <c r="K559" s="797" t="str">
        <f>IF(AR559&gt;0,AR559,"- ")</f>
        <v xml:space="preserve">- </v>
      </c>
      <c r="L559" s="778"/>
      <c r="M559" s="779"/>
      <c r="N559" s="795"/>
      <c r="O559" s="781"/>
      <c r="P559" s="781"/>
      <c r="Q559" s="782"/>
      <c r="R559" s="783">
        <f t="shared" si="409"/>
        <v>0</v>
      </c>
      <c r="S559" s="795"/>
      <c r="T559" s="781"/>
      <c r="U559" s="781"/>
      <c r="V559" s="782"/>
      <c r="W559" s="783">
        <f t="shared" si="410"/>
        <v>0</v>
      </c>
      <c r="X559" s="787"/>
      <c r="Y559" s="781"/>
      <c r="Z559" s="781"/>
      <c r="AA559" s="782"/>
      <c r="AB559" s="783">
        <f t="shared" si="411"/>
        <v>0</v>
      </c>
      <c r="AC559" s="787"/>
      <c r="AD559" s="781"/>
      <c r="AE559" s="781"/>
      <c r="AF559" s="782"/>
      <c r="AG559" s="783">
        <f t="shared" si="412"/>
        <v>0</v>
      </c>
      <c r="AH559" s="788"/>
      <c r="AI559" s="789"/>
      <c r="AJ559" s="790"/>
      <c r="AK559" s="791"/>
      <c r="AL559" s="783">
        <f t="shared" si="413"/>
        <v>0</v>
      </c>
      <c r="AM559" s="769"/>
      <c r="AN559" s="781"/>
      <c r="AO559" s="782"/>
      <c r="AP559" s="783">
        <f t="shared" si="414"/>
        <v>0</v>
      </c>
      <c r="AQ559" s="788"/>
      <c r="AR559" s="798">
        <f>IF($R563&gt;0,IF((INT(100*$R563/$AM563)-$K$4)&gt;0,IF(INT(100*$R563/$AM563)=100,100,INT(100*$R563/$AM563)-$K$4),0),0)</f>
        <v>0</v>
      </c>
      <c r="AS559" s="790"/>
      <c r="AT559" s="791"/>
      <c r="AU559" s="783">
        <f t="shared" si="415"/>
        <v>0</v>
      </c>
      <c r="AV559" s="769"/>
    </row>
    <row r="560" spans="1:48" ht="17.25" customHeight="1">
      <c r="A560" s="774"/>
      <c r="F560" s="757">
        <f>E559</f>
        <v>62</v>
      </c>
      <c r="I560" s="775"/>
      <c r="J560" s="837" t="s">
        <v>757</v>
      </c>
      <c r="K560" s="797" t="str">
        <f>IF(AR560&gt;0,AR560,"- ")</f>
        <v xml:space="preserve">- </v>
      </c>
      <c r="L560" s="778"/>
      <c r="M560" s="779"/>
      <c r="N560" s="795"/>
      <c r="O560" s="781"/>
      <c r="P560" s="781"/>
      <c r="Q560" s="782"/>
      <c r="R560" s="783">
        <f t="shared" si="409"/>
        <v>0</v>
      </c>
      <c r="S560" s="795"/>
      <c r="T560" s="781"/>
      <c r="U560" s="781"/>
      <c r="V560" s="782"/>
      <c r="W560" s="783">
        <f t="shared" si="410"/>
        <v>0</v>
      </c>
      <c r="X560" s="787"/>
      <c r="Y560" s="781"/>
      <c r="Z560" s="781"/>
      <c r="AA560" s="782"/>
      <c r="AB560" s="783">
        <f t="shared" si="411"/>
        <v>0</v>
      </c>
      <c r="AC560" s="787"/>
      <c r="AD560" s="781"/>
      <c r="AE560" s="781"/>
      <c r="AF560" s="782"/>
      <c r="AG560" s="783">
        <f t="shared" si="412"/>
        <v>0</v>
      </c>
      <c r="AH560" s="788"/>
      <c r="AI560" s="789"/>
      <c r="AJ560" s="790"/>
      <c r="AK560" s="791"/>
      <c r="AL560" s="783">
        <f t="shared" si="413"/>
        <v>0</v>
      </c>
      <c r="AM560" s="769"/>
      <c r="AN560" s="781"/>
      <c r="AO560" s="782"/>
      <c r="AP560" s="783">
        <f t="shared" si="414"/>
        <v>0</v>
      </c>
      <c r="AQ560" s="788"/>
      <c r="AR560" s="798">
        <f>IF($W563&gt;0,IF((INT(100*$W563/$AM563)-$K$4)&gt;0,IF(INT(100*$W563/$AM563)=100,100,INT(100*$W563/$AM563)-$K$4),0),0)</f>
        <v>0</v>
      </c>
      <c r="AS560" s="790"/>
      <c r="AT560" s="791"/>
      <c r="AU560" s="783">
        <f t="shared" si="415"/>
        <v>0</v>
      </c>
      <c r="AV560" s="769"/>
    </row>
    <row r="561" spans="1:48" ht="17.25" customHeight="1">
      <c r="A561" s="774"/>
      <c r="G561" s="757">
        <f>F560</f>
        <v>62</v>
      </c>
      <c r="I561" s="775"/>
      <c r="J561" s="837" t="s">
        <v>758</v>
      </c>
      <c r="K561" s="797" t="str">
        <f>IF(AR561&gt;0,AR561,"- ")</f>
        <v xml:space="preserve">- </v>
      </c>
      <c r="L561" s="778"/>
      <c r="M561" s="779"/>
      <c r="N561" s="795"/>
      <c r="O561" s="781"/>
      <c r="P561" s="781"/>
      <c r="Q561" s="782"/>
      <c r="R561" s="783">
        <f t="shared" si="409"/>
        <v>0</v>
      </c>
      <c r="S561" s="795"/>
      <c r="T561" s="781"/>
      <c r="U561" s="781"/>
      <c r="V561" s="782"/>
      <c r="W561" s="783">
        <f t="shared" si="410"/>
        <v>0</v>
      </c>
      <c r="X561" s="787"/>
      <c r="Y561" s="781"/>
      <c r="Z561" s="781"/>
      <c r="AA561" s="782"/>
      <c r="AB561" s="783">
        <f t="shared" si="411"/>
        <v>0</v>
      </c>
      <c r="AC561" s="787"/>
      <c r="AD561" s="781"/>
      <c r="AE561" s="781"/>
      <c r="AF561" s="782"/>
      <c r="AG561" s="783">
        <f t="shared" si="412"/>
        <v>0</v>
      </c>
      <c r="AH561" s="788"/>
      <c r="AI561" s="789"/>
      <c r="AJ561" s="790"/>
      <c r="AK561" s="791"/>
      <c r="AL561" s="783">
        <f t="shared" si="413"/>
        <v>0</v>
      </c>
      <c r="AM561" s="769"/>
      <c r="AN561" s="781"/>
      <c r="AO561" s="782"/>
      <c r="AP561" s="783">
        <f t="shared" si="414"/>
        <v>0</v>
      </c>
      <c r="AQ561" s="788"/>
      <c r="AR561" s="798">
        <f>IF($AB563&gt;0,IF((INT(100*$AB563/$AM563)-$K$4)&gt;0,IF(INT(100*$AB563/$AM563)=100,100,INT(100*$AB563/$AM563)-$K$4),0),0)</f>
        <v>0</v>
      </c>
      <c r="AS561" s="790"/>
      <c r="AT561" s="791"/>
      <c r="AU561" s="783">
        <f t="shared" si="415"/>
        <v>0</v>
      </c>
      <c r="AV561" s="769"/>
    </row>
    <row r="562" spans="1:48" ht="17.25" customHeight="1">
      <c r="A562" s="774"/>
      <c r="H562" s="757">
        <f>G561</f>
        <v>62</v>
      </c>
      <c r="I562" s="799"/>
      <c r="J562" s="837" t="s">
        <v>759</v>
      </c>
      <c r="K562" s="797" t="str">
        <f>IF(AR562&gt;0,AR562,"- ")</f>
        <v xml:space="preserve">- </v>
      </c>
      <c r="L562" s="800"/>
      <c r="M562" s="801"/>
      <c r="N562" s="806"/>
      <c r="O562" s="809"/>
      <c r="P562" s="810"/>
      <c r="Q562" s="811"/>
      <c r="R562" s="783">
        <f t="shared" si="409"/>
        <v>0</v>
      </c>
      <c r="S562" s="806"/>
      <c r="T562" s="809"/>
      <c r="U562" s="810"/>
      <c r="V562" s="811"/>
      <c r="W562" s="783">
        <f t="shared" si="410"/>
        <v>0</v>
      </c>
      <c r="X562" s="807"/>
      <c r="Y562" s="809"/>
      <c r="Z562" s="810"/>
      <c r="AA562" s="811"/>
      <c r="AB562" s="783">
        <f t="shared" si="411"/>
        <v>0</v>
      </c>
      <c r="AC562" s="808"/>
      <c r="AD562" s="809"/>
      <c r="AE562" s="810"/>
      <c r="AF562" s="811"/>
      <c r="AG562" s="783">
        <f t="shared" si="412"/>
        <v>0</v>
      </c>
      <c r="AH562" s="812"/>
      <c r="AI562" s="813"/>
      <c r="AJ562" s="814"/>
      <c r="AK562" s="815"/>
      <c r="AL562" s="783">
        <f t="shared" si="413"/>
        <v>0</v>
      </c>
      <c r="AM562" s="769"/>
      <c r="AN562" s="810"/>
      <c r="AO562" s="811"/>
      <c r="AP562" s="783">
        <f t="shared" si="414"/>
        <v>0</v>
      </c>
      <c r="AQ562" s="812"/>
      <c r="AR562" s="798">
        <f>IF($AG563&gt;0,IF((INT(100*$AG563/$AM563)-$K$4)&gt;0,IF(INT(100*$AG563/$AM563)=100,100,INT(100*$AG563/$AM563)-$K$4),0),0)</f>
        <v>0</v>
      </c>
      <c r="AS562" s="814"/>
      <c r="AT562" s="815"/>
      <c r="AU562" s="783">
        <f t="shared" si="415"/>
        <v>0</v>
      </c>
      <c r="AV562" s="769"/>
    </row>
    <row r="563" spans="1:48" ht="17.25" customHeight="1">
      <c r="A563" s="816"/>
      <c r="B563" s="817"/>
      <c r="C563" s="817"/>
      <c r="D563" s="817"/>
      <c r="E563" s="817"/>
      <c r="F563" s="817"/>
      <c r="G563" s="817"/>
      <c r="H563" s="817"/>
      <c r="I563" s="757">
        <f>H562</f>
        <v>62</v>
      </c>
      <c r="J563" s="838" t="s">
        <v>760</v>
      </c>
      <c r="K563" s="819" t="str">
        <f>IF(AR563&gt;0,AR563,"- ")</f>
        <v xml:space="preserve">- </v>
      </c>
      <c r="L563" s="820" t="s">
        <v>761</v>
      </c>
      <c r="M563" s="821">
        <f>SUM(M555:M562)</f>
        <v>0</v>
      </c>
      <c r="N563" s="822"/>
      <c r="O563" s="823"/>
      <c r="P563" s="823"/>
      <c r="Q563" s="824"/>
      <c r="R563" s="825">
        <f>SUM(R555:R562)</f>
        <v>0</v>
      </c>
      <c r="S563" s="826"/>
      <c r="T563" s="823"/>
      <c r="U563" s="823"/>
      <c r="V563" s="824"/>
      <c r="W563" s="825">
        <f>SUM(W555:W562)</f>
        <v>0</v>
      </c>
      <c r="X563" s="827"/>
      <c r="Y563" s="823"/>
      <c r="Z563" s="823"/>
      <c r="AA563" s="824"/>
      <c r="AB563" s="825">
        <f>SUM(AB555:AB562)</f>
        <v>0</v>
      </c>
      <c r="AC563" s="827"/>
      <c r="AD563" s="823"/>
      <c r="AE563" s="823"/>
      <c r="AF563" s="824"/>
      <c r="AG563" s="825">
        <f>SUM(AG555:AG562)</f>
        <v>0</v>
      </c>
      <c r="AH563" s="828"/>
      <c r="AI563" s="829"/>
      <c r="AJ563" s="829"/>
      <c r="AK563" s="829"/>
      <c r="AL563" s="825">
        <f>SUM(AL555:AL562)</f>
        <v>0</v>
      </c>
      <c r="AM563" s="830">
        <f>R563+W563+AB563+AG563+AL563</f>
        <v>0</v>
      </c>
      <c r="AN563" s="823"/>
      <c r="AO563" s="824"/>
      <c r="AP563" s="825">
        <f>SUM(AP555:AP562)</f>
        <v>0</v>
      </c>
      <c r="AQ563" s="828"/>
      <c r="AR563" s="833">
        <f>IF($AL563&gt;0,IF((INT(100*$AL563/$AM563)-$K$4)&gt;0,IF(INT(100*$AL563/$AM563)=100,100,INT(100*$AL563/$AM563)-$K$4),0),0)</f>
        <v>0</v>
      </c>
      <c r="AS563" s="829"/>
      <c r="AT563" s="829"/>
      <c r="AU563" s="825">
        <f>SUM(AU555:AU562)</f>
        <v>0</v>
      </c>
      <c r="AV563" s="830">
        <f>AA563+AF563+AK563+AP563+AU563</f>
        <v>0</v>
      </c>
    </row>
    <row r="564" spans="1:48" ht="17.25" customHeight="1">
      <c r="A564" s="757">
        <f>K564</f>
        <v>63</v>
      </c>
      <c r="B564" s="758"/>
      <c r="C564" s="758"/>
      <c r="D564" s="758"/>
      <c r="E564" s="758"/>
      <c r="F564" s="758"/>
      <c r="G564" s="758"/>
      <c r="H564" s="758"/>
      <c r="I564" s="759"/>
      <c r="J564" s="834" t="s">
        <v>753</v>
      </c>
      <c r="K564" s="835">
        <f>K555+1</f>
        <v>63</v>
      </c>
      <c r="L564" s="762"/>
      <c r="M564" s="763"/>
      <c r="N564" s="840"/>
      <c r="O564" s="765"/>
      <c r="P564" s="765"/>
      <c r="Q564" s="766"/>
      <c r="R564" s="783">
        <f>ROUNDDOWN(O564*P564-Q564*P564,3)</f>
        <v>0</v>
      </c>
      <c r="S564" s="840"/>
      <c r="T564" s="765"/>
      <c r="U564" s="765"/>
      <c r="V564" s="766"/>
      <c r="W564" s="783">
        <f>ROUNDDOWN(T564*U564-V564*U564,3)</f>
        <v>0</v>
      </c>
      <c r="X564" s="768"/>
      <c r="Y564" s="765"/>
      <c r="Z564" s="765"/>
      <c r="AA564" s="766"/>
      <c r="AB564" s="783">
        <f>ROUNDDOWN(Y564*Z564-AA564*Z564,3)</f>
        <v>0</v>
      </c>
      <c r="AC564" s="768"/>
      <c r="AD564" s="765"/>
      <c r="AE564" s="765"/>
      <c r="AF564" s="766"/>
      <c r="AG564" s="783">
        <f>ROUNDDOWN(AD564*AE564-AF564*AE564,3)</f>
        <v>0</v>
      </c>
      <c r="AH564" s="844"/>
      <c r="AI564" s="765"/>
      <c r="AJ564" s="765"/>
      <c r="AK564" s="841"/>
      <c r="AL564" s="783">
        <f>ROUNDDOWN(AI564*AJ564-AK564*AJ564,3)</f>
        <v>0</v>
      </c>
      <c r="AM564" s="842"/>
      <c r="AN564" s="765"/>
      <c r="AO564" s="766"/>
      <c r="AP564" s="783">
        <f>ROUNDDOWN(AM564*AN564-AO564*AN564,3)</f>
        <v>0</v>
      </c>
      <c r="AQ564" s="844"/>
      <c r="AR564" s="773"/>
      <c r="AS564" s="765"/>
      <c r="AT564" s="841"/>
      <c r="AU564" s="783">
        <f>ROUNDDOWN(AR564*AS564-AT564*AS564,3)</f>
        <v>0</v>
      </c>
      <c r="AV564" s="842"/>
    </row>
    <row r="565" spans="1:48" ht="17.25" customHeight="1">
      <c r="A565" s="774"/>
      <c r="B565" s="757">
        <f>A564</f>
        <v>63</v>
      </c>
      <c r="I565" s="775"/>
      <c r="J565" s="837" t="s">
        <v>754</v>
      </c>
      <c r="K565" s="777"/>
      <c r="L565" s="778"/>
      <c r="M565" s="779"/>
      <c r="N565" s="795"/>
      <c r="O565" s="781"/>
      <c r="P565" s="781"/>
      <c r="Q565" s="782"/>
      <c r="R565" s="783">
        <f t="shared" ref="R565:R571" si="416">ROUNDDOWN(O565*P565-Q565*P565,3)</f>
        <v>0</v>
      </c>
      <c r="S565" s="795"/>
      <c r="T565" s="781"/>
      <c r="U565" s="781"/>
      <c r="V565" s="782"/>
      <c r="W565" s="783">
        <f t="shared" ref="W565:W571" si="417">ROUNDDOWN(T565*U565-V565*U565,3)</f>
        <v>0</v>
      </c>
      <c r="X565" s="784"/>
      <c r="Y565" s="781"/>
      <c r="Z565" s="781"/>
      <c r="AA565" s="782"/>
      <c r="AB565" s="783">
        <f t="shared" ref="AB565:AB571" si="418">ROUNDDOWN(Y565*Z565-AA565*Z565,3)</f>
        <v>0</v>
      </c>
      <c r="AC565" s="787"/>
      <c r="AD565" s="781"/>
      <c r="AE565" s="781"/>
      <c r="AF565" s="782"/>
      <c r="AG565" s="783">
        <f t="shared" ref="AG565:AG571" si="419">ROUNDDOWN(AD565*AE565-AF565*AE565,3)</f>
        <v>0</v>
      </c>
      <c r="AH565" s="788"/>
      <c r="AI565" s="789"/>
      <c r="AJ565" s="790"/>
      <c r="AK565" s="791"/>
      <c r="AL565" s="783">
        <f t="shared" ref="AL565:AL571" si="420">ROUNDDOWN(AI565*AJ565-AK565*AJ565,3)</f>
        <v>0</v>
      </c>
      <c r="AM565" s="769"/>
      <c r="AN565" s="781"/>
      <c r="AO565" s="782"/>
      <c r="AP565" s="783">
        <f t="shared" ref="AP565:AP571" si="421">ROUNDDOWN(AM565*AN565-AO565*AN565,3)</f>
        <v>0</v>
      </c>
      <c r="AQ565" s="788"/>
      <c r="AR565" s="773"/>
      <c r="AS565" s="790"/>
      <c r="AT565" s="791"/>
      <c r="AU565" s="783">
        <f t="shared" ref="AU565:AU571" si="422">ROUNDDOWN(AR565*AS565-AT565*AS565,3)</f>
        <v>0</v>
      </c>
      <c r="AV565" s="769"/>
    </row>
    <row r="566" spans="1:48" ht="17.25" customHeight="1">
      <c r="A566" s="774"/>
      <c r="C566" s="757">
        <f>B565</f>
        <v>63</v>
      </c>
      <c r="I566" s="775"/>
      <c r="J566" s="837" t="s">
        <v>755</v>
      </c>
      <c r="K566" s="794">
        <f>INT(1000*AM572)/1000</f>
        <v>0</v>
      </c>
      <c r="L566" s="778"/>
      <c r="M566" s="779"/>
      <c r="N566" s="795"/>
      <c r="O566" s="781"/>
      <c r="P566" s="781"/>
      <c r="Q566" s="782"/>
      <c r="R566" s="783">
        <f t="shared" si="416"/>
        <v>0</v>
      </c>
      <c r="S566" s="795"/>
      <c r="T566" s="781"/>
      <c r="U566" s="781"/>
      <c r="V566" s="782"/>
      <c r="W566" s="783">
        <f t="shared" si="417"/>
        <v>0</v>
      </c>
      <c r="X566" s="787"/>
      <c r="Y566" s="781"/>
      <c r="Z566" s="781"/>
      <c r="AA566" s="782"/>
      <c r="AB566" s="783">
        <f t="shared" si="418"/>
        <v>0</v>
      </c>
      <c r="AC566" s="787"/>
      <c r="AD566" s="781"/>
      <c r="AE566" s="781"/>
      <c r="AF566" s="782"/>
      <c r="AG566" s="783">
        <f t="shared" si="419"/>
        <v>0</v>
      </c>
      <c r="AH566" s="788"/>
      <c r="AI566" s="789"/>
      <c r="AJ566" s="790"/>
      <c r="AK566" s="791"/>
      <c r="AL566" s="783">
        <f t="shared" si="420"/>
        <v>0</v>
      </c>
      <c r="AM566" s="769"/>
      <c r="AN566" s="781"/>
      <c r="AO566" s="782"/>
      <c r="AP566" s="783">
        <f t="shared" si="421"/>
        <v>0</v>
      </c>
      <c r="AQ566" s="788"/>
      <c r="AR566" s="773"/>
      <c r="AS566" s="790"/>
      <c r="AT566" s="791"/>
      <c r="AU566" s="783">
        <f t="shared" si="422"/>
        <v>0</v>
      </c>
      <c r="AV566" s="769"/>
    </row>
    <row r="567" spans="1:48" ht="17.25" customHeight="1">
      <c r="A567" s="774"/>
      <c r="D567" s="757">
        <f>C566</f>
        <v>63</v>
      </c>
      <c r="I567" s="775"/>
      <c r="J567" s="837" t="s">
        <v>123</v>
      </c>
      <c r="K567" s="796">
        <f>IF(M572&gt;0,INT(100*(AM572)/M572),0)</f>
        <v>0</v>
      </c>
      <c r="L567" s="778"/>
      <c r="M567" s="779"/>
      <c r="N567" s="795"/>
      <c r="O567" s="781"/>
      <c r="P567" s="781"/>
      <c r="Q567" s="782"/>
      <c r="R567" s="783">
        <f t="shared" si="416"/>
        <v>0</v>
      </c>
      <c r="S567" s="795"/>
      <c r="T567" s="781"/>
      <c r="U567" s="781"/>
      <c r="V567" s="782"/>
      <c r="W567" s="783">
        <f t="shared" si="417"/>
        <v>0</v>
      </c>
      <c r="X567" s="787"/>
      <c r="Y567" s="781"/>
      <c r="Z567" s="781"/>
      <c r="AA567" s="782"/>
      <c r="AB567" s="783">
        <f t="shared" si="418"/>
        <v>0</v>
      </c>
      <c r="AC567" s="787"/>
      <c r="AD567" s="781"/>
      <c r="AE567" s="781"/>
      <c r="AF567" s="782"/>
      <c r="AG567" s="783">
        <f t="shared" si="419"/>
        <v>0</v>
      </c>
      <c r="AH567" s="788"/>
      <c r="AI567" s="789"/>
      <c r="AJ567" s="790"/>
      <c r="AK567" s="791"/>
      <c r="AL567" s="783">
        <f t="shared" si="420"/>
        <v>0</v>
      </c>
      <c r="AM567" s="769"/>
      <c r="AN567" s="781"/>
      <c r="AO567" s="782"/>
      <c r="AP567" s="783">
        <f t="shared" si="421"/>
        <v>0</v>
      </c>
      <c r="AQ567" s="788"/>
      <c r="AR567" s="773"/>
      <c r="AS567" s="790"/>
      <c r="AT567" s="791"/>
      <c r="AU567" s="783">
        <f t="shared" si="422"/>
        <v>0</v>
      </c>
      <c r="AV567" s="769"/>
    </row>
    <row r="568" spans="1:48" ht="17.25" customHeight="1">
      <c r="A568" s="774"/>
      <c r="E568" s="757">
        <f>D567</f>
        <v>63</v>
      </c>
      <c r="I568" s="775"/>
      <c r="J568" s="837" t="s">
        <v>756</v>
      </c>
      <c r="K568" s="797" t="str">
        <f>IF(AR568&gt;0,AR568,"- ")</f>
        <v xml:space="preserve">- </v>
      </c>
      <c r="L568" s="778"/>
      <c r="M568" s="779"/>
      <c r="N568" s="795"/>
      <c r="O568" s="781"/>
      <c r="P568" s="781"/>
      <c r="Q568" s="782"/>
      <c r="R568" s="783">
        <f t="shared" si="416"/>
        <v>0</v>
      </c>
      <c r="S568" s="795"/>
      <c r="T568" s="781"/>
      <c r="U568" s="781"/>
      <c r="V568" s="782"/>
      <c r="W568" s="783">
        <f t="shared" si="417"/>
        <v>0</v>
      </c>
      <c r="X568" s="787"/>
      <c r="Y568" s="781"/>
      <c r="Z568" s="781"/>
      <c r="AA568" s="782"/>
      <c r="AB568" s="783">
        <f t="shared" si="418"/>
        <v>0</v>
      </c>
      <c r="AC568" s="787"/>
      <c r="AD568" s="781"/>
      <c r="AE568" s="781"/>
      <c r="AF568" s="782"/>
      <c r="AG568" s="783">
        <f t="shared" si="419"/>
        <v>0</v>
      </c>
      <c r="AH568" s="788"/>
      <c r="AI568" s="789"/>
      <c r="AJ568" s="790"/>
      <c r="AK568" s="791"/>
      <c r="AL568" s="783">
        <f t="shared" si="420"/>
        <v>0</v>
      </c>
      <c r="AM568" s="769"/>
      <c r="AN568" s="781"/>
      <c r="AO568" s="782"/>
      <c r="AP568" s="783">
        <f t="shared" si="421"/>
        <v>0</v>
      </c>
      <c r="AQ568" s="788"/>
      <c r="AR568" s="798">
        <f>IF($R572&gt;0,IF((INT(100*$R572/$AM572)-$K$4)&gt;0,IF(INT(100*$R572/$AM572)=100,100,INT(100*$R572/$AM572)-$K$4),0),0)</f>
        <v>0</v>
      </c>
      <c r="AS568" s="790"/>
      <c r="AT568" s="791"/>
      <c r="AU568" s="783">
        <f t="shared" si="422"/>
        <v>0</v>
      </c>
      <c r="AV568" s="769"/>
    </row>
    <row r="569" spans="1:48" ht="17.25" customHeight="1">
      <c r="A569" s="774"/>
      <c r="F569" s="757">
        <f>E568</f>
        <v>63</v>
      </c>
      <c r="I569" s="775"/>
      <c r="J569" s="837" t="s">
        <v>757</v>
      </c>
      <c r="K569" s="797" t="str">
        <f>IF(AR569&gt;0,AR569,"- ")</f>
        <v xml:space="preserve">- </v>
      </c>
      <c r="L569" s="778"/>
      <c r="M569" s="779"/>
      <c r="N569" s="795"/>
      <c r="O569" s="781"/>
      <c r="P569" s="781"/>
      <c r="Q569" s="782"/>
      <c r="R569" s="783">
        <f t="shared" si="416"/>
        <v>0</v>
      </c>
      <c r="S569" s="795"/>
      <c r="T569" s="781"/>
      <c r="U569" s="781"/>
      <c r="V569" s="782"/>
      <c r="W569" s="783">
        <f t="shared" si="417"/>
        <v>0</v>
      </c>
      <c r="X569" s="787"/>
      <c r="Y569" s="781"/>
      <c r="Z569" s="781"/>
      <c r="AA569" s="782"/>
      <c r="AB569" s="783">
        <f t="shared" si="418"/>
        <v>0</v>
      </c>
      <c r="AC569" s="787"/>
      <c r="AD569" s="781"/>
      <c r="AE569" s="781"/>
      <c r="AF569" s="782"/>
      <c r="AG569" s="783">
        <f t="shared" si="419"/>
        <v>0</v>
      </c>
      <c r="AH569" s="788"/>
      <c r="AI569" s="789"/>
      <c r="AJ569" s="790"/>
      <c r="AK569" s="791"/>
      <c r="AL569" s="783">
        <f t="shared" si="420"/>
        <v>0</v>
      </c>
      <c r="AM569" s="769"/>
      <c r="AN569" s="781"/>
      <c r="AO569" s="782"/>
      <c r="AP569" s="783">
        <f t="shared" si="421"/>
        <v>0</v>
      </c>
      <c r="AQ569" s="788"/>
      <c r="AR569" s="798">
        <f>IF($W572&gt;0,IF((INT(100*$W572/$AM572)-$K$4)&gt;0,IF(INT(100*$W572/$AM572)=100,100,INT(100*$W572/$AM572)-$K$4),0),0)</f>
        <v>0</v>
      </c>
      <c r="AS569" s="790"/>
      <c r="AT569" s="791"/>
      <c r="AU569" s="783">
        <f t="shared" si="422"/>
        <v>0</v>
      </c>
      <c r="AV569" s="769"/>
    </row>
    <row r="570" spans="1:48" ht="17.25" customHeight="1">
      <c r="A570" s="774"/>
      <c r="G570" s="757">
        <f>F569</f>
        <v>63</v>
      </c>
      <c r="I570" s="775"/>
      <c r="J570" s="837" t="s">
        <v>758</v>
      </c>
      <c r="K570" s="797" t="str">
        <f>IF(AR570&gt;0,AR570,"- ")</f>
        <v xml:space="preserve">- </v>
      </c>
      <c r="L570" s="778"/>
      <c r="M570" s="779"/>
      <c r="N570" s="795"/>
      <c r="O570" s="781"/>
      <c r="P570" s="781"/>
      <c r="Q570" s="782"/>
      <c r="R570" s="783">
        <f t="shared" si="416"/>
        <v>0</v>
      </c>
      <c r="S570" s="795"/>
      <c r="T570" s="781"/>
      <c r="U570" s="781"/>
      <c r="V570" s="782"/>
      <c r="W570" s="783">
        <f t="shared" si="417"/>
        <v>0</v>
      </c>
      <c r="X570" s="787"/>
      <c r="Y570" s="781"/>
      <c r="Z570" s="781"/>
      <c r="AA570" s="782"/>
      <c r="AB570" s="783">
        <f t="shared" si="418"/>
        <v>0</v>
      </c>
      <c r="AC570" s="787"/>
      <c r="AD570" s="781"/>
      <c r="AE570" s="781"/>
      <c r="AF570" s="782"/>
      <c r="AG570" s="783">
        <f t="shared" si="419"/>
        <v>0</v>
      </c>
      <c r="AH570" s="788"/>
      <c r="AI570" s="789"/>
      <c r="AJ570" s="790"/>
      <c r="AK570" s="791"/>
      <c r="AL570" s="783">
        <f t="shared" si="420"/>
        <v>0</v>
      </c>
      <c r="AM570" s="769"/>
      <c r="AN570" s="781"/>
      <c r="AO570" s="782"/>
      <c r="AP570" s="783">
        <f t="shared" si="421"/>
        <v>0</v>
      </c>
      <c r="AQ570" s="788"/>
      <c r="AR570" s="798">
        <f>IF($AB572&gt;0,IF((INT(100*$AB572/$AM572)-$K$4)&gt;0,IF(INT(100*$AB572/$AM572)=100,100,INT(100*$AB572/$AM572)-$K$4),0),0)</f>
        <v>0</v>
      </c>
      <c r="AS570" s="790"/>
      <c r="AT570" s="791"/>
      <c r="AU570" s="783">
        <f t="shared" si="422"/>
        <v>0</v>
      </c>
      <c r="AV570" s="769"/>
    </row>
    <row r="571" spans="1:48" ht="17.25" customHeight="1">
      <c r="A571" s="774"/>
      <c r="H571" s="757">
        <f>G570</f>
        <v>63</v>
      </c>
      <c r="I571" s="799"/>
      <c r="J571" s="843" t="s">
        <v>759</v>
      </c>
      <c r="K571" s="797" t="str">
        <f>IF(AR571&gt;0,AR571,"- ")</f>
        <v xml:space="preserve">- </v>
      </c>
      <c r="L571" s="800"/>
      <c r="M571" s="801"/>
      <c r="N571" s="806"/>
      <c r="O571" s="809"/>
      <c r="P571" s="810"/>
      <c r="Q571" s="811"/>
      <c r="R571" s="783">
        <f t="shared" si="416"/>
        <v>0</v>
      </c>
      <c r="S571" s="806"/>
      <c r="T571" s="809"/>
      <c r="U571" s="810"/>
      <c r="V571" s="811"/>
      <c r="W571" s="783">
        <f t="shared" si="417"/>
        <v>0</v>
      </c>
      <c r="X571" s="807"/>
      <c r="Y571" s="809"/>
      <c r="Z571" s="810"/>
      <c r="AA571" s="811"/>
      <c r="AB571" s="783">
        <f t="shared" si="418"/>
        <v>0</v>
      </c>
      <c r="AC571" s="808"/>
      <c r="AD571" s="809"/>
      <c r="AE571" s="810"/>
      <c r="AF571" s="811"/>
      <c r="AG571" s="783">
        <f t="shared" si="419"/>
        <v>0</v>
      </c>
      <c r="AH571" s="812"/>
      <c r="AI571" s="813"/>
      <c r="AJ571" s="814"/>
      <c r="AK571" s="815"/>
      <c r="AL571" s="783">
        <f t="shared" si="420"/>
        <v>0</v>
      </c>
      <c r="AM571" s="769"/>
      <c r="AN571" s="810"/>
      <c r="AO571" s="811"/>
      <c r="AP571" s="783">
        <f t="shared" si="421"/>
        <v>0</v>
      </c>
      <c r="AQ571" s="812"/>
      <c r="AR571" s="798">
        <f>IF($AG572&gt;0,IF((INT(100*$AG572/$AM572)-$K$4)&gt;0,IF(INT(100*$AG572/$AM572)=100,100,INT(100*$AG572/$AM572)-$K$4),0),0)</f>
        <v>0</v>
      </c>
      <c r="AS571" s="814"/>
      <c r="AT571" s="815"/>
      <c r="AU571" s="783">
        <f t="shared" si="422"/>
        <v>0</v>
      </c>
      <c r="AV571" s="769"/>
    </row>
    <row r="572" spans="1:48" ht="17.25" customHeight="1">
      <c r="A572" s="816"/>
      <c r="B572" s="817"/>
      <c r="C572" s="817"/>
      <c r="D572" s="817"/>
      <c r="E572" s="817"/>
      <c r="F572" s="817"/>
      <c r="G572" s="817"/>
      <c r="H572" s="817"/>
      <c r="I572" s="757">
        <f>H571</f>
        <v>63</v>
      </c>
      <c r="J572" s="838" t="s">
        <v>760</v>
      </c>
      <c r="K572" s="839" t="str">
        <f>IF(AR572&gt;0,AR572,"- ")</f>
        <v xml:space="preserve">- </v>
      </c>
      <c r="L572" s="820" t="s">
        <v>761</v>
      </c>
      <c r="M572" s="821">
        <f>SUM(M564:M571)</f>
        <v>0</v>
      </c>
      <c r="N572" s="822"/>
      <c r="O572" s="823"/>
      <c r="P572" s="823"/>
      <c r="Q572" s="824"/>
      <c r="R572" s="825">
        <f>SUM(R564:R571)</f>
        <v>0</v>
      </c>
      <c r="S572" s="826"/>
      <c r="T572" s="823"/>
      <c r="U572" s="823"/>
      <c r="V572" s="824"/>
      <c r="W572" s="825">
        <f>SUM(W564:W571)</f>
        <v>0</v>
      </c>
      <c r="X572" s="827"/>
      <c r="Y572" s="823"/>
      <c r="Z572" s="823"/>
      <c r="AA572" s="824"/>
      <c r="AB572" s="825">
        <f>SUM(AB564:AB571)</f>
        <v>0</v>
      </c>
      <c r="AC572" s="827"/>
      <c r="AD572" s="823"/>
      <c r="AE572" s="823"/>
      <c r="AF572" s="824"/>
      <c r="AG572" s="825">
        <f>SUM(AG564:AG571)</f>
        <v>0</v>
      </c>
      <c r="AH572" s="828"/>
      <c r="AI572" s="829"/>
      <c r="AJ572" s="829"/>
      <c r="AK572" s="829"/>
      <c r="AL572" s="825">
        <f>SUM(AL564:AL571)</f>
        <v>0</v>
      </c>
      <c r="AM572" s="830">
        <f>R572+W572+AB572+AG572+AL572</f>
        <v>0</v>
      </c>
      <c r="AN572" s="823"/>
      <c r="AO572" s="824"/>
      <c r="AP572" s="825">
        <f>SUM(AP564:AP571)</f>
        <v>0</v>
      </c>
      <c r="AQ572" s="828"/>
      <c r="AR572" s="833">
        <f>IF($AL572&gt;0,IF((INT(100*$AL572/$AM572)-$K$4)&gt;0,IF(INT(100*$AL572/$AM572)=100,100,INT(100*$AL572/$AM572)-$K$4),0),0)</f>
        <v>0</v>
      </c>
      <c r="AS572" s="829"/>
      <c r="AT572" s="829"/>
      <c r="AU572" s="825">
        <f>SUM(AU564:AU571)</f>
        <v>0</v>
      </c>
      <c r="AV572" s="830">
        <f>AA572+AF572+AK572+AP572+AU572</f>
        <v>0</v>
      </c>
    </row>
    <row r="573" spans="1:48" ht="17.25" customHeight="1">
      <c r="A573" s="757">
        <f>K573</f>
        <v>64</v>
      </c>
      <c r="B573" s="758"/>
      <c r="C573" s="758"/>
      <c r="D573" s="758"/>
      <c r="E573" s="758"/>
      <c r="F573" s="758"/>
      <c r="G573" s="758"/>
      <c r="H573" s="758"/>
      <c r="I573" s="759"/>
      <c r="J573" s="834" t="s">
        <v>753</v>
      </c>
      <c r="K573" s="761">
        <f>K564+1</f>
        <v>64</v>
      </c>
      <c r="L573" s="762"/>
      <c r="M573" s="763"/>
      <c r="N573" s="840"/>
      <c r="O573" s="765"/>
      <c r="P573" s="765"/>
      <c r="Q573" s="766"/>
      <c r="R573" s="783">
        <f>ROUNDDOWN(O573*P573-Q573*P573,3)</f>
        <v>0</v>
      </c>
      <c r="S573" s="840"/>
      <c r="T573" s="765"/>
      <c r="U573" s="765"/>
      <c r="V573" s="766"/>
      <c r="W573" s="783">
        <f>ROUNDDOWN(T573*U573-V573*U573,3)</f>
        <v>0</v>
      </c>
      <c r="X573" s="768"/>
      <c r="Y573" s="765"/>
      <c r="Z573" s="765"/>
      <c r="AA573" s="766"/>
      <c r="AB573" s="783">
        <f>ROUNDDOWN(Y573*Z573-AA573*Z573,3)</f>
        <v>0</v>
      </c>
      <c r="AC573" s="768"/>
      <c r="AD573" s="765"/>
      <c r="AE573" s="765"/>
      <c r="AF573" s="766"/>
      <c r="AG573" s="783">
        <f>ROUNDDOWN(AD573*AE573-AF573*AE573,3)</f>
        <v>0</v>
      </c>
      <c r="AH573" s="844"/>
      <c r="AI573" s="765"/>
      <c r="AJ573" s="765"/>
      <c r="AK573" s="841"/>
      <c r="AL573" s="783">
        <f>ROUNDDOWN(AI573*AJ573-AK573*AJ573,3)</f>
        <v>0</v>
      </c>
      <c r="AM573" s="842"/>
      <c r="AN573" s="765"/>
      <c r="AO573" s="766"/>
      <c r="AP573" s="783">
        <f>ROUNDDOWN(AM573*AN573-AO573*AN573,3)</f>
        <v>0</v>
      </c>
      <c r="AQ573" s="844"/>
      <c r="AR573" s="773"/>
      <c r="AS573" s="765"/>
      <c r="AT573" s="841"/>
      <c r="AU573" s="783">
        <f>ROUNDDOWN(AR573*AS573-AT573*AS573,3)</f>
        <v>0</v>
      </c>
      <c r="AV573" s="842"/>
    </row>
    <row r="574" spans="1:48" ht="17.25" customHeight="1">
      <c r="A574" s="774"/>
      <c r="B574" s="757">
        <f>A573</f>
        <v>64</v>
      </c>
      <c r="I574" s="775"/>
      <c r="J574" s="837" t="s">
        <v>754</v>
      </c>
      <c r="K574" s="777"/>
      <c r="L574" s="778"/>
      <c r="M574" s="779"/>
      <c r="N574" s="795"/>
      <c r="O574" s="781"/>
      <c r="P574" s="781"/>
      <c r="Q574" s="782"/>
      <c r="R574" s="783">
        <f t="shared" ref="R574:R580" si="423">ROUNDDOWN(O574*P574-Q574*P574,3)</f>
        <v>0</v>
      </c>
      <c r="S574" s="795"/>
      <c r="T574" s="781"/>
      <c r="U574" s="781"/>
      <c r="V574" s="782"/>
      <c r="W574" s="783">
        <f t="shared" ref="W574:W580" si="424">ROUNDDOWN(T574*U574-V574*U574,3)</f>
        <v>0</v>
      </c>
      <c r="X574" s="784"/>
      <c r="Y574" s="781"/>
      <c r="Z574" s="781"/>
      <c r="AA574" s="782"/>
      <c r="AB574" s="783">
        <f t="shared" ref="AB574:AB580" si="425">ROUNDDOWN(Y574*Z574-AA574*Z574,3)</f>
        <v>0</v>
      </c>
      <c r="AC574" s="787"/>
      <c r="AD574" s="781"/>
      <c r="AE574" s="781"/>
      <c r="AF574" s="782"/>
      <c r="AG574" s="783">
        <f t="shared" ref="AG574:AG580" si="426">ROUNDDOWN(AD574*AE574-AF574*AE574,3)</f>
        <v>0</v>
      </c>
      <c r="AH574" s="788"/>
      <c r="AI574" s="789"/>
      <c r="AJ574" s="790"/>
      <c r="AK574" s="791"/>
      <c r="AL574" s="783">
        <f t="shared" ref="AL574:AL580" si="427">ROUNDDOWN(AI574*AJ574-AK574*AJ574,3)</f>
        <v>0</v>
      </c>
      <c r="AM574" s="769"/>
      <c r="AN574" s="781"/>
      <c r="AO574" s="782"/>
      <c r="AP574" s="783">
        <f t="shared" ref="AP574:AP580" si="428">ROUNDDOWN(AM574*AN574-AO574*AN574,3)</f>
        <v>0</v>
      </c>
      <c r="AQ574" s="788"/>
      <c r="AR574" s="773"/>
      <c r="AS574" s="790"/>
      <c r="AT574" s="791"/>
      <c r="AU574" s="783">
        <f t="shared" ref="AU574:AU580" si="429">ROUNDDOWN(AR574*AS574-AT574*AS574,3)</f>
        <v>0</v>
      </c>
      <c r="AV574" s="769"/>
    </row>
    <row r="575" spans="1:48" ht="17.25" customHeight="1">
      <c r="A575" s="774"/>
      <c r="C575" s="757">
        <f>B574</f>
        <v>64</v>
      </c>
      <c r="I575" s="775"/>
      <c r="J575" s="837" t="s">
        <v>755</v>
      </c>
      <c r="K575" s="794">
        <f>INT(1000*AM581)/1000</f>
        <v>0</v>
      </c>
      <c r="L575" s="778"/>
      <c r="M575" s="779"/>
      <c r="N575" s="795"/>
      <c r="O575" s="781"/>
      <c r="P575" s="781"/>
      <c r="Q575" s="782"/>
      <c r="R575" s="783">
        <f t="shared" si="423"/>
        <v>0</v>
      </c>
      <c r="S575" s="795"/>
      <c r="T575" s="781"/>
      <c r="U575" s="781"/>
      <c r="V575" s="782"/>
      <c r="W575" s="783">
        <f t="shared" si="424"/>
        <v>0</v>
      </c>
      <c r="X575" s="787"/>
      <c r="Y575" s="781"/>
      <c r="Z575" s="781"/>
      <c r="AA575" s="782"/>
      <c r="AB575" s="783">
        <f t="shared" si="425"/>
        <v>0</v>
      </c>
      <c r="AC575" s="787"/>
      <c r="AD575" s="781"/>
      <c r="AE575" s="781"/>
      <c r="AF575" s="782"/>
      <c r="AG575" s="783">
        <f t="shared" si="426"/>
        <v>0</v>
      </c>
      <c r="AH575" s="788"/>
      <c r="AI575" s="789"/>
      <c r="AJ575" s="790"/>
      <c r="AK575" s="791"/>
      <c r="AL575" s="783">
        <f t="shared" si="427"/>
        <v>0</v>
      </c>
      <c r="AM575" s="769"/>
      <c r="AN575" s="781"/>
      <c r="AO575" s="782"/>
      <c r="AP575" s="783">
        <f t="shared" si="428"/>
        <v>0</v>
      </c>
      <c r="AQ575" s="788"/>
      <c r="AR575" s="773"/>
      <c r="AS575" s="790"/>
      <c r="AT575" s="791"/>
      <c r="AU575" s="783">
        <f t="shared" si="429"/>
        <v>0</v>
      </c>
      <c r="AV575" s="769"/>
    </row>
    <row r="576" spans="1:48" ht="17.25" customHeight="1">
      <c r="A576" s="774"/>
      <c r="D576" s="757">
        <f>C575</f>
        <v>64</v>
      </c>
      <c r="I576" s="775"/>
      <c r="J576" s="837" t="s">
        <v>123</v>
      </c>
      <c r="K576" s="796">
        <f>IF(M581&gt;0,INT(100*(AM581)/M581),0)</f>
        <v>0</v>
      </c>
      <c r="L576" s="778"/>
      <c r="M576" s="779"/>
      <c r="N576" s="795"/>
      <c r="O576" s="781"/>
      <c r="P576" s="781"/>
      <c r="Q576" s="782"/>
      <c r="R576" s="783">
        <f t="shared" si="423"/>
        <v>0</v>
      </c>
      <c r="S576" s="795"/>
      <c r="T576" s="781"/>
      <c r="U576" s="781"/>
      <c r="V576" s="782"/>
      <c r="W576" s="783">
        <f t="shared" si="424"/>
        <v>0</v>
      </c>
      <c r="X576" s="787"/>
      <c r="Y576" s="781"/>
      <c r="Z576" s="781"/>
      <c r="AA576" s="782"/>
      <c r="AB576" s="783">
        <f t="shared" si="425"/>
        <v>0</v>
      </c>
      <c r="AC576" s="787"/>
      <c r="AD576" s="781"/>
      <c r="AE576" s="781"/>
      <c r="AF576" s="782"/>
      <c r="AG576" s="783">
        <f t="shared" si="426"/>
        <v>0</v>
      </c>
      <c r="AH576" s="788"/>
      <c r="AI576" s="789"/>
      <c r="AJ576" s="790"/>
      <c r="AK576" s="791"/>
      <c r="AL576" s="783">
        <f t="shared" si="427"/>
        <v>0</v>
      </c>
      <c r="AM576" s="769"/>
      <c r="AN576" s="781"/>
      <c r="AO576" s="782"/>
      <c r="AP576" s="783">
        <f t="shared" si="428"/>
        <v>0</v>
      </c>
      <c r="AQ576" s="788"/>
      <c r="AR576" s="773"/>
      <c r="AS576" s="790"/>
      <c r="AT576" s="791"/>
      <c r="AU576" s="783">
        <f t="shared" si="429"/>
        <v>0</v>
      </c>
      <c r="AV576" s="769"/>
    </row>
    <row r="577" spans="1:48" ht="17.25" customHeight="1">
      <c r="A577" s="774"/>
      <c r="E577" s="757">
        <f>D576</f>
        <v>64</v>
      </c>
      <c r="I577" s="775"/>
      <c r="J577" s="837" t="s">
        <v>756</v>
      </c>
      <c r="K577" s="797" t="str">
        <f>IF(AR577&gt;0,AR577,"- ")</f>
        <v xml:space="preserve">- </v>
      </c>
      <c r="L577" s="778"/>
      <c r="M577" s="779"/>
      <c r="N577" s="795"/>
      <c r="O577" s="781"/>
      <c r="P577" s="781"/>
      <c r="Q577" s="782"/>
      <c r="R577" s="783">
        <f t="shared" si="423"/>
        <v>0</v>
      </c>
      <c r="S577" s="795"/>
      <c r="T577" s="781"/>
      <c r="U577" s="781"/>
      <c r="V577" s="782"/>
      <c r="W577" s="783">
        <f t="shared" si="424"/>
        <v>0</v>
      </c>
      <c r="X577" s="787"/>
      <c r="Y577" s="781"/>
      <c r="Z577" s="781"/>
      <c r="AA577" s="782"/>
      <c r="AB577" s="783">
        <f t="shared" si="425"/>
        <v>0</v>
      </c>
      <c r="AC577" s="787"/>
      <c r="AD577" s="781"/>
      <c r="AE577" s="781"/>
      <c r="AF577" s="782"/>
      <c r="AG577" s="783">
        <f t="shared" si="426"/>
        <v>0</v>
      </c>
      <c r="AH577" s="788"/>
      <c r="AI577" s="789"/>
      <c r="AJ577" s="790"/>
      <c r="AK577" s="791"/>
      <c r="AL577" s="783">
        <f t="shared" si="427"/>
        <v>0</v>
      </c>
      <c r="AM577" s="769"/>
      <c r="AN577" s="781"/>
      <c r="AO577" s="782"/>
      <c r="AP577" s="783">
        <f t="shared" si="428"/>
        <v>0</v>
      </c>
      <c r="AQ577" s="788"/>
      <c r="AR577" s="798">
        <f>IF($R581&gt;0,IF((INT(100*$R581/$AM581)-$K$4)&gt;0,IF(INT(100*$R581/$AM581)=100,100,INT(100*$R581/$AM581)-$K$4),0),0)</f>
        <v>0</v>
      </c>
      <c r="AS577" s="790"/>
      <c r="AT577" s="791"/>
      <c r="AU577" s="783">
        <f t="shared" si="429"/>
        <v>0</v>
      </c>
      <c r="AV577" s="769"/>
    </row>
    <row r="578" spans="1:48" ht="17.25" customHeight="1">
      <c r="A578" s="774"/>
      <c r="F578" s="757">
        <f>E577</f>
        <v>64</v>
      </c>
      <c r="I578" s="775"/>
      <c r="J578" s="837" t="s">
        <v>757</v>
      </c>
      <c r="K578" s="797" t="str">
        <f>IF(AR578&gt;0,AR578,"- ")</f>
        <v xml:space="preserve">- </v>
      </c>
      <c r="L578" s="778"/>
      <c r="M578" s="779"/>
      <c r="N578" s="795"/>
      <c r="O578" s="781"/>
      <c r="P578" s="781"/>
      <c r="Q578" s="782"/>
      <c r="R578" s="783">
        <f t="shared" si="423"/>
        <v>0</v>
      </c>
      <c r="S578" s="795"/>
      <c r="T578" s="781"/>
      <c r="U578" s="781"/>
      <c r="V578" s="782"/>
      <c r="W578" s="783">
        <f t="shared" si="424"/>
        <v>0</v>
      </c>
      <c r="X578" s="787"/>
      <c r="Y578" s="781"/>
      <c r="Z578" s="781"/>
      <c r="AA578" s="782"/>
      <c r="AB578" s="783">
        <f t="shared" si="425"/>
        <v>0</v>
      </c>
      <c r="AC578" s="787"/>
      <c r="AD578" s="781"/>
      <c r="AE578" s="781"/>
      <c r="AF578" s="782"/>
      <c r="AG578" s="783">
        <f t="shared" si="426"/>
        <v>0</v>
      </c>
      <c r="AH578" s="788"/>
      <c r="AI578" s="789"/>
      <c r="AJ578" s="790"/>
      <c r="AK578" s="791"/>
      <c r="AL578" s="783">
        <f t="shared" si="427"/>
        <v>0</v>
      </c>
      <c r="AM578" s="769"/>
      <c r="AN578" s="781"/>
      <c r="AO578" s="782"/>
      <c r="AP578" s="783">
        <f t="shared" si="428"/>
        <v>0</v>
      </c>
      <c r="AQ578" s="788"/>
      <c r="AR578" s="798">
        <f>IF($W581&gt;0,IF((INT(100*$W581/$AM581)-$K$4)&gt;0,IF(INT(100*$W581/$AM581)=100,100,INT(100*$W581/$AM581)-$K$4),0),0)</f>
        <v>0</v>
      </c>
      <c r="AS578" s="790"/>
      <c r="AT578" s="791"/>
      <c r="AU578" s="783">
        <f t="shared" si="429"/>
        <v>0</v>
      </c>
      <c r="AV578" s="769"/>
    </row>
    <row r="579" spans="1:48" ht="17.25" customHeight="1">
      <c r="A579" s="774"/>
      <c r="G579" s="757">
        <f>F578</f>
        <v>64</v>
      </c>
      <c r="I579" s="775"/>
      <c r="J579" s="837" t="s">
        <v>758</v>
      </c>
      <c r="K579" s="797" t="str">
        <f>IF(AR579&gt;0,AR579,"- ")</f>
        <v xml:space="preserve">- </v>
      </c>
      <c r="L579" s="778"/>
      <c r="M579" s="779"/>
      <c r="N579" s="795"/>
      <c r="O579" s="781"/>
      <c r="P579" s="781"/>
      <c r="Q579" s="782"/>
      <c r="R579" s="783">
        <f t="shared" si="423"/>
        <v>0</v>
      </c>
      <c r="S579" s="795"/>
      <c r="T579" s="781"/>
      <c r="U579" s="781"/>
      <c r="V579" s="782"/>
      <c r="W579" s="783">
        <f t="shared" si="424"/>
        <v>0</v>
      </c>
      <c r="X579" s="787"/>
      <c r="Y579" s="781"/>
      <c r="Z579" s="781"/>
      <c r="AA579" s="782"/>
      <c r="AB579" s="783">
        <f t="shared" si="425"/>
        <v>0</v>
      </c>
      <c r="AC579" s="787"/>
      <c r="AD579" s="781"/>
      <c r="AE579" s="781"/>
      <c r="AF579" s="782"/>
      <c r="AG579" s="783">
        <f t="shared" si="426"/>
        <v>0</v>
      </c>
      <c r="AH579" s="788"/>
      <c r="AI579" s="789"/>
      <c r="AJ579" s="790"/>
      <c r="AK579" s="791"/>
      <c r="AL579" s="783">
        <f t="shared" si="427"/>
        <v>0</v>
      </c>
      <c r="AM579" s="769"/>
      <c r="AN579" s="781"/>
      <c r="AO579" s="782"/>
      <c r="AP579" s="783">
        <f t="shared" si="428"/>
        <v>0</v>
      </c>
      <c r="AQ579" s="788"/>
      <c r="AR579" s="798">
        <f>IF($AB581&gt;0,IF((INT(100*$AB581/$AM581)-$K$4)&gt;0,IF(INT(100*$AB581/$AM581)=100,100,INT(100*$AB581/$AM581)-$K$4),0),0)</f>
        <v>0</v>
      </c>
      <c r="AS579" s="790"/>
      <c r="AT579" s="791"/>
      <c r="AU579" s="783">
        <f t="shared" si="429"/>
        <v>0</v>
      </c>
      <c r="AV579" s="769"/>
    </row>
    <row r="580" spans="1:48" ht="17.25" customHeight="1">
      <c r="A580" s="774"/>
      <c r="H580" s="757">
        <f>G579</f>
        <v>64</v>
      </c>
      <c r="I580" s="799"/>
      <c r="J580" s="843" t="s">
        <v>759</v>
      </c>
      <c r="K580" s="819" t="str">
        <f>IF(AR580&gt;0,AR580,"- ")</f>
        <v xml:space="preserve">- </v>
      </c>
      <c r="L580" s="800"/>
      <c r="M580" s="801"/>
      <c r="N580" s="806"/>
      <c r="O580" s="809"/>
      <c r="P580" s="810"/>
      <c r="Q580" s="811"/>
      <c r="R580" s="783">
        <f t="shared" si="423"/>
        <v>0</v>
      </c>
      <c r="S580" s="806"/>
      <c r="T580" s="809"/>
      <c r="U580" s="810"/>
      <c r="V580" s="811"/>
      <c r="W580" s="783">
        <f t="shared" si="424"/>
        <v>0</v>
      </c>
      <c r="X580" s="807"/>
      <c r="Y580" s="809"/>
      <c r="Z580" s="810"/>
      <c r="AA580" s="811"/>
      <c r="AB580" s="783">
        <f t="shared" si="425"/>
        <v>0</v>
      </c>
      <c r="AC580" s="808"/>
      <c r="AD580" s="809"/>
      <c r="AE580" s="810"/>
      <c r="AF580" s="811"/>
      <c r="AG580" s="783">
        <f t="shared" si="426"/>
        <v>0</v>
      </c>
      <c r="AH580" s="812"/>
      <c r="AI580" s="813"/>
      <c r="AJ580" s="814"/>
      <c r="AK580" s="815"/>
      <c r="AL580" s="783">
        <f t="shared" si="427"/>
        <v>0</v>
      </c>
      <c r="AM580" s="769"/>
      <c r="AN580" s="810"/>
      <c r="AO580" s="811"/>
      <c r="AP580" s="783">
        <f t="shared" si="428"/>
        <v>0</v>
      </c>
      <c r="AQ580" s="812"/>
      <c r="AR580" s="798">
        <f>IF($AG581&gt;0,IF((INT(100*$AG581/$AM581)-$K$4)&gt;0,IF(INT(100*$AG581/$AM581)=100,100,INT(100*$AG581/$AM581)-$K$4),0),0)</f>
        <v>0</v>
      </c>
      <c r="AS580" s="814"/>
      <c r="AT580" s="815"/>
      <c r="AU580" s="783">
        <f t="shared" si="429"/>
        <v>0</v>
      </c>
      <c r="AV580" s="769"/>
    </row>
    <row r="581" spans="1:48" ht="17.25" customHeight="1">
      <c r="A581" s="816"/>
      <c r="B581" s="817"/>
      <c r="C581" s="817"/>
      <c r="D581" s="817"/>
      <c r="E581" s="817"/>
      <c r="F581" s="817"/>
      <c r="G581" s="817"/>
      <c r="H581" s="817"/>
      <c r="I581" s="757">
        <f>H580</f>
        <v>64</v>
      </c>
      <c r="J581" s="838" t="s">
        <v>760</v>
      </c>
      <c r="K581" s="847" t="str">
        <f>IF(AR581&gt;0,AR581,"- ")</f>
        <v xml:space="preserve">- </v>
      </c>
      <c r="L581" s="820" t="s">
        <v>761</v>
      </c>
      <c r="M581" s="821">
        <f>SUM(M573:M580)</f>
        <v>0</v>
      </c>
      <c r="N581" s="822"/>
      <c r="O581" s="823"/>
      <c r="P581" s="823"/>
      <c r="Q581" s="824"/>
      <c r="R581" s="825">
        <f>SUM(R573:R580)</f>
        <v>0</v>
      </c>
      <c r="S581" s="826"/>
      <c r="T581" s="823"/>
      <c r="U581" s="823"/>
      <c r="V581" s="824"/>
      <c r="W581" s="825">
        <f>SUM(W573:W580)</f>
        <v>0</v>
      </c>
      <c r="X581" s="827"/>
      <c r="Y581" s="823"/>
      <c r="Z581" s="823"/>
      <c r="AA581" s="824"/>
      <c r="AB581" s="825">
        <f>SUM(AB573:AB580)</f>
        <v>0</v>
      </c>
      <c r="AC581" s="827"/>
      <c r="AD581" s="823"/>
      <c r="AE581" s="823"/>
      <c r="AF581" s="824"/>
      <c r="AG581" s="825">
        <f>SUM(AG573:AG580)</f>
        <v>0</v>
      </c>
      <c r="AH581" s="828"/>
      <c r="AI581" s="829"/>
      <c r="AJ581" s="829"/>
      <c r="AK581" s="829"/>
      <c r="AL581" s="825">
        <f>SUM(AL573:AL580)</f>
        <v>0</v>
      </c>
      <c r="AM581" s="830">
        <f>R581+W581+AB581+AG581+AL581</f>
        <v>0</v>
      </c>
      <c r="AN581" s="823"/>
      <c r="AO581" s="824"/>
      <c r="AP581" s="825">
        <f>SUM(AP573:AP580)</f>
        <v>0</v>
      </c>
      <c r="AQ581" s="828"/>
      <c r="AR581" s="833">
        <f>IF($AL581&gt;0,IF((INT(100*$AL581/$AM581)-$K$4)&gt;0,IF(INT(100*$AL581/$AM581)=100,100,INT(100*$AL581/$AM581)-$K$4),0),0)</f>
        <v>0</v>
      </c>
      <c r="AS581" s="829"/>
      <c r="AT581" s="829"/>
      <c r="AU581" s="825">
        <f>SUM(AU573:AU580)</f>
        <v>0</v>
      </c>
      <c r="AV581" s="830">
        <f>AA581+AF581+AK581+AP581+AU581</f>
        <v>0</v>
      </c>
    </row>
    <row r="582" spans="1:48" ht="17.25" customHeight="1">
      <c r="A582" s="757">
        <f>K582</f>
        <v>65</v>
      </c>
      <c r="B582" s="758"/>
      <c r="C582" s="758"/>
      <c r="D582" s="758"/>
      <c r="E582" s="758"/>
      <c r="F582" s="758"/>
      <c r="G582" s="758"/>
      <c r="H582" s="758"/>
      <c r="I582" s="759"/>
      <c r="J582" s="834" t="s">
        <v>753</v>
      </c>
      <c r="K582" s="835">
        <f>K573+1</f>
        <v>65</v>
      </c>
      <c r="L582" s="762"/>
      <c r="M582" s="763"/>
      <c r="N582" s="840"/>
      <c r="O582" s="765"/>
      <c r="P582" s="765"/>
      <c r="Q582" s="766"/>
      <c r="R582" s="783">
        <f>ROUNDDOWN(O582*P582-Q582*P582,3)</f>
        <v>0</v>
      </c>
      <c r="S582" s="840"/>
      <c r="T582" s="765"/>
      <c r="U582" s="765"/>
      <c r="V582" s="766"/>
      <c r="W582" s="783">
        <f>ROUNDDOWN(T582*U582-V582*U582,3)</f>
        <v>0</v>
      </c>
      <c r="X582" s="768"/>
      <c r="Y582" s="765"/>
      <c r="Z582" s="765"/>
      <c r="AA582" s="766"/>
      <c r="AB582" s="783">
        <f>ROUNDDOWN(Y582*Z582-AA582*Z582,3)</f>
        <v>0</v>
      </c>
      <c r="AC582" s="768"/>
      <c r="AD582" s="765"/>
      <c r="AE582" s="765"/>
      <c r="AF582" s="766"/>
      <c r="AG582" s="783">
        <f>ROUNDDOWN(AD582*AE582-AF582*AE582,3)</f>
        <v>0</v>
      </c>
      <c r="AH582" s="844"/>
      <c r="AI582" s="765"/>
      <c r="AJ582" s="765"/>
      <c r="AK582" s="841"/>
      <c r="AL582" s="783">
        <f>ROUNDDOWN(AI582*AJ582-AK582*AJ582,3)</f>
        <v>0</v>
      </c>
      <c r="AM582" s="842"/>
      <c r="AN582" s="765"/>
      <c r="AO582" s="766"/>
      <c r="AP582" s="783">
        <f>ROUNDDOWN(AM582*AN582-AO582*AN582,3)</f>
        <v>0</v>
      </c>
      <c r="AQ582" s="844"/>
      <c r="AR582" s="773"/>
      <c r="AS582" s="765"/>
      <c r="AT582" s="841"/>
      <c r="AU582" s="783">
        <f>ROUNDDOWN(AR582*AS582-AT582*AS582,3)</f>
        <v>0</v>
      </c>
      <c r="AV582" s="842"/>
    </row>
    <row r="583" spans="1:48" ht="17.25" customHeight="1">
      <c r="A583" s="774"/>
      <c r="B583" s="757">
        <f>A582</f>
        <v>65</v>
      </c>
      <c r="I583" s="775"/>
      <c r="J583" s="837" t="s">
        <v>754</v>
      </c>
      <c r="K583" s="777"/>
      <c r="L583" s="778"/>
      <c r="M583" s="779"/>
      <c r="N583" s="795"/>
      <c r="O583" s="781"/>
      <c r="P583" s="781"/>
      <c r="Q583" s="782"/>
      <c r="R583" s="783">
        <f t="shared" ref="R583:R589" si="430">ROUNDDOWN(O583*P583-Q583*P583,3)</f>
        <v>0</v>
      </c>
      <c r="S583" s="795"/>
      <c r="T583" s="781"/>
      <c r="U583" s="781"/>
      <c r="V583" s="782"/>
      <c r="W583" s="783">
        <f t="shared" ref="W583:W589" si="431">ROUNDDOWN(T583*U583-V583*U583,3)</f>
        <v>0</v>
      </c>
      <c r="X583" s="784"/>
      <c r="Y583" s="781"/>
      <c r="Z583" s="781"/>
      <c r="AA583" s="782"/>
      <c r="AB583" s="783">
        <f t="shared" ref="AB583:AB589" si="432">ROUNDDOWN(Y583*Z583-AA583*Z583,3)</f>
        <v>0</v>
      </c>
      <c r="AC583" s="787"/>
      <c r="AD583" s="781"/>
      <c r="AE583" s="781"/>
      <c r="AF583" s="782"/>
      <c r="AG583" s="783">
        <f t="shared" ref="AG583:AG589" si="433">ROUNDDOWN(AD583*AE583-AF583*AE583,3)</f>
        <v>0</v>
      </c>
      <c r="AH583" s="788"/>
      <c r="AI583" s="789"/>
      <c r="AJ583" s="790"/>
      <c r="AK583" s="791"/>
      <c r="AL583" s="783">
        <f t="shared" ref="AL583:AL589" si="434">ROUNDDOWN(AI583*AJ583-AK583*AJ583,3)</f>
        <v>0</v>
      </c>
      <c r="AM583" s="769"/>
      <c r="AN583" s="781"/>
      <c r="AO583" s="782"/>
      <c r="AP583" s="783">
        <f t="shared" ref="AP583:AP589" si="435">ROUNDDOWN(AM583*AN583-AO583*AN583,3)</f>
        <v>0</v>
      </c>
      <c r="AQ583" s="788"/>
      <c r="AR583" s="773"/>
      <c r="AS583" s="790"/>
      <c r="AT583" s="791"/>
      <c r="AU583" s="783">
        <f t="shared" ref="AU583:AU589" si="436">ROUNDDOWN(AR583*AS583-AT583*AS583,3)</f>
        <v>0</v>
      </c>
      <c r="AV583" s="769"/>
    </row>
    <row r="584" spans="1:48" ht="17.25" customHeight="1">
      <c r="A584" s="774"/>
      <c r="C584" s="757">
        <f>B583</f>
        <v>65</v>
      </c>
      <c r="I584" s="775"/>
      <c r="J584" s="837" t="s">
        <v>755</v>
      </c>
      <c r="K584" s="794">
        <f>INT(1000*AM590)/1000</f>
        <v>0</v>
      </c>
      <c r="L584" s="778"/>
      <c r="M584" s="779"/>
      <c r="N584" s="795"/>
      <c r="O584" s="781"/>
      <c r="P584" s="781"/>
      <c r="Q584" s="782"/>
      <c r="R584" s="783">
        <f t="shared" si="430"/>
        <v>0</v>
      </c>
      <c r="S584" s="795"/>
      <c r="T584" s="781"/>
      <c r="U584" s="781"/>
      <c r="V584" s="782"/>
      <c r="W584" s="783">
        <f t="shared" si="431"/>
        <v>0</v>
      </c>
      <c r="X584" s="787"/>
      <c r="Y584" s="781"/>
      <c r="Z584" s="781"/>
      <c r="AA584" s="782"/>
      <c r="AB584" s="783">
        <f t="shared" si="432"/>
        <v>0</v>
      </c>
      <c r="AC584" s="787"/>
      <c r="AD584" s="781"/>
      <c r="AE584" s="781"/>
      <c r="AF584" s="782"/>
      <c r="AG584" s="783">
        <f t="shared" si="433"/>
        <v>0</v>
      </c>
      <c r="AH584" s="788"/>
      <c r="AI584" s="789"/>
      <c r="AJ584" s="790"/>
      <c r="AK584" s="791"/>
      <c r="AL584" s="783">
        <f t="shared" si="434"/>
        <v>0</v>
      </c>
      <c r="AM584" s="769"/>
      <c r="AN584" s="781"/>
      <c r="AO584" s="782"/>
      <c r="AP584" s="783">
        <f t="shared" si="435"/>
        <v>0</v>
      </c>
      <c r="AQ584" s="788"/>
      <c r="AR584" s="773"/>
      <c r="AS584" s="790"/>
      <c r="AT584" s="791"/>
      <c r="AU584" s="783">
        <f t="shared" si="436"/>
        <v>0</v>
      </c>
      <c r="AV584" s="769"/>
    </row>
    <row r="585" spans="1:48" ht="17.25" customHeight="1">
      <c r="A585" s="774"/>
      <c r="D585" s="757">
        <f>C584</f>
        <v>65</v>
      </c>
      <c r="I585" s="775"/>
      <c r="J585" s="837" t="s">
        <v>123</v>
      </c>
      <c r="K585" s="796">
        <f>IF(M590&gt;0,INT(100*(AM590)/M590),0)</f>
        <v>0</v>
      </c>
      <c r="L585" s="778"/>
      <c r="M585" s="779"/>
      <c r="N585" s="795"/>
      <c r="O585" s="781"/>
      <c r="P585" s="781"/>
      <c r="Q585" s="782"/>
      <c r="R585" s="783">
        <f t="shared" si="430"/>
        <v>0</v>
      </c>
      <c r="S585" s="795"/>
      <c r="T585" s="781"/>
      <c r="U585" s="781"/>
      <c r="V585" s="782"/>
      <c r="W585" s="783">
        <f t="shared" si="431"/>
        <v>0</v>
      </c>
      <c r="X585" s="787"/>
      <c r="Y585" s="781"/>
      <c r="Z585" s="781"/>
      <c r="AA585" s="782"/>
      <c r="AB585" s="783">
        <f t="shared" si="432"/>
        <v>0</v>
      </c>
      <c r="AC585" s="787"/>
      <c r="AD585" s="781"/>
      <c r="AE585" s="781"/>
      <c r="AF585" s="782"/>
      <c r="AG585" s="783">
        <f t="shared" si="433"/>
        <v>0</v>
      </c>
      <c r="AH585" s="788"/>
      <c r="AI585" s="789"/>
      <c r="AJ585" s="790"/>
      <c r="AK585" s="791"/>
      <c r="AL585" s="783">
        <f t="shared" si="434"/>
        <v>0</v>
      </c>
      <c r="AM585" s="769"/>
      <c r="AN585" s="781"/>
      <c r="AO585" s="782"/>
      <c r="AP585" s="783">
        <f t="shared" si="435"/>
        <v>0</v>
      </c>
      <c r="AQ585" s="788"/>
      <c r="AR585" s="773"/>
      <c r="AS585" s="790"/>
      <c r="AT585" s="791"/>
      <c r="AU585" s="783">
        <f t="shared" si="436"/>
        <v>0</v>
      </c>
      <c r="AV585" s="769"/>
    </row>
    <row r="586" spans="1:48" ht="17.25" customHeight="1">
      <c r="A586" s="774"/>
      <c r="E586" s="757">
        <f>D585</f>
        <v>65</v>
      </c>
      <c r="I586" s="775"/>
      <c r="J586" s="837" t="s">
        <v>756</v>
      </c>
      <c r="K586" s="797" t="str">
        <f>IF(AR586&gt;0,AR586,"- ")</f>
        <v xml:space="preserve">- </v>
      </c>
      <c r="L586" s="778"/>
      <c r="M586" s="779"/>
      <c r="N586" s="795"/>
      <c r="O586" s="781"/>
      <c r="P586" s="781"/>
      <c r="Q586" s="782"/>
      <c r="R586" s="783">
        <f t="shared" si="430"/>
        <v>0</v>
      </c>
      <c r="S586" s="795"/>
      <c r="T586" s="781"/>
      <c r="U586" s="781"/>
      <c r="V586" s="782"/>
      <c r="W586" s="783">
        <f t="shared" si="431"/>
        <v>0</v>
      </c>
      <c r="X586" s="787"/>
      <c r="Y586" s="781"/>
      <c r="Z586" s="781"/>
      <c r="AA586" s="782"/>
      <c r="AB586" s="783">
        <f t="shared" si="432"/>
        <v>0</v>
      </c>
      <c r="AC586" s="787"/>
      <c r="AD586" s="781"/>
      <c r="AE586" s="781"/>
      <c r="AF586" s="782"/>
      <c r="AG586" s="783">
        <f t="shared" si="433"/>
        <v>0</v>
      </c>
      <c r="AH586" s="788"/>
      <c r="AI586" s="789"/>
      <c r="AJ586" s="790"/>
      <c r="AK586" s="791"/>
      <c r="AL586" s="783">
        <f t="shared" si="434"/>
        <v>0</v>
      </c>
      <c r="AM586" s="769"/>
      <c r="AN586" s="781"/>
      <c r="AO586" s="782"/>
      <c r="AP586" s="783">
        <f t="shared" si="435"/>
        <v>0</v>
      </c>
      <c r="AQ586" s="788"/>
      <c r="AR586" s="798">
        <f>IF($R590&gt;0,IF((INT(100*$R590/$AM590)-$K$4)&gt;0,IF(INT(100*$R590/$AM590)=100,100,INT(100*$R590/$AM590)-$K$4),0),0)</f>
        <v>0</v>
      </c>
      <c r="AS586" s="790"/>
      <c r="AT586" s="791"/>
      <c r="AU586" s="783">
        <f t="shared" si="436"/>
        <v>0</v>
      </c>
      <c r="AV586" s="769"/>
    </row>
    <row r="587" spans="1:48" ht="17.25" customHeight="1">
      <c r="A587" s="774"/>
      <c r="F587" s="757">
        <f>E586</f>
        <v>65</v>
      </c>
      <c r="I587" s="775"/>
      <c r="J587" s="837" t="s">
        <v>757</v>
      </c>
      <c r="K587" s="797" t="str">
        <f>IF(AR587&gt;0,AR587,"- ")</f>
        <v xml:space="preserve">- </v>
      </c>
      <c r="L587" s="778"/>
      <c r="M587" s="779"/>
      <c r="N587" s="795"/>
      <c r="O587" s="781"/>
      <c r="P587" s="781"/>
      <c r="Q587" s="782"/>
      <c r="R587" s="783">
        <f t="shared" si="430"/>
        <v>0</v>
      </c>
      <c r="S587" s="795"/>
      <c r="T587" s="781"/>
      <c r="U587" s="781"/>
      <c r="V587" s="782"/>
      <c r="W587" s="783">
        <f t="shared" si="431"/>
        <v>0</v>
      </c>
      <c r="X587" s="787"/>
      <c r="Y587" s="781"/>
      <c r="Z587" s="781"/>
      <c r="AA587" s="782"/>
      <c r="AB587" s="783">
        <f t="shared" si="432"/>
        <v>0</v>
      </c>
      <c r="AC587" s="787"/>
      <c r="AD587" s="781"/>
      <c r="AE587" s="781"/>
      <c r="AF587" s="782"/>
      <c r="AG587" s="783">
        <f t="shared" si="433"/>
        <v>0</v>
      </c>
      <c r="AH587" s="788"/>
      <c r="AI587" s="789"/>
      <c r="AJ587" s="790"/>
      <c r="AK587" s="791"/>
      <c r="AL587" s="783">
        <f t="shared" si="434"/>
        <v>0</v>
      </c>
      <c r="AM587" s="769"/>
      <c r="AN587" s="781"/>
      <c r="AO587" s="782"/>
      <c r="AP587" s="783">
        <f t="shared" si="435"/>
        <v>0</v>
      </c>
      <c r="AQ587" s="788"/>
      <c r="AR587" s="798">
        <f>IF($W590&gt;0,IF((INT(100*$W590/$AM590)-$K$4)&gt;0,IF(INT(100*$W590/$AM590)=100,100,INT(100*$W590/$AM590)-$K$4),0),0)</f>
        <v>0</v>
      </c>
      <c r="AS587" s="790"/>
      <c r="AT587" s="791"/>
      <c r="AU587" s="783">
        <f t="shared" si="436"/>
        <v>0</v>
      </c>
      <c r="AV587" s="769"/>
    </row>
    <row r="588" spans="1:48" ht="17.25" customHeight="1">
      <c r="A588" s="774"/>
      <c r="G588" s="757">
        <f>F587</f>
        <v>65</v>
      </c>
      <c r="I588" s="775"/>
      <c r="J588" s="837" t="s">
        <v>758</v>
      </c>
      <c r="K588" s="797" t="str">
        <f>IF(AR588&gt;0,AR588,"- ")</f>
        <v xml:space="preserve">- </v>
      </c>
      <c r="L588" s="778"/>
      <c r="M588" s="779"/>
      <c r="N588" s="795"/>
      <c r="O588" s="781"/>
      <c r="P588" s="781"/>
      <c r="Q588" s="782"/>
      <c r="R588" s="783">
        <f t="shared" si="430"/>
        <v>0</v>
      </c>
      <c r="S588" s="795"/>
      <c r="T588" s="781"/>
      <c r="U588" s="781"/>
      <c r="V588" s="782"/>
      <c r="W588" s="783">
        <f t="shared" si="431"/>
        <v>0</v>
      </c>
      <c r="X588" s="787"/>
      <c r="Y588" s="781"/>
      <c r="Z588" s="781"/>
      <c r="AA588" s="782"/>
      <c r="AB588" s="783">
        <f t="shared" si="432"/>
        <v>0</v>
      </c>
      <c r="AC588" s="787"/>
      <c r="AD588" s="781"/>
      <c r="AE588" s="781"/>
      <c r="AF588" s="782"/>
      <c r="AG588" s="783">
        <f t="shared" si="433"/>
        <v>0</v>
      </c>
      <c r="AH588" s="788"/>
      <c r="AI588" s="789"/>
      <c r="AJ588" s="790"/>
      <c r="AK588" s="791"/>
      <c r="AL588" s="783">
        <f t="shared" si="434"/>
        <v>0</v>
      </c>
      <c r="AM588" s="769"/>
      <c r="AN588" s="781"/>
      <c r="AO588" s="782"/>
      <c r="AP588" s="783">
        <f t="shared" si="435"/>
        <v>0</v>
      </c>
      <c r="AQ588" s="788"/>
      <c r="AR588" s="798">
        <f>IF($AB590&gt;0,IF((INT(100*$AB590/$AM590)-$K$4)&gt;0,IF(INT(100*$AB590/$AM590)=100,100,INT(100*$AB590/$AM590)-$K$4),0),0)</f>
        <v>0</v>
      </c>
      <c r="AS588" s="790"/>
      <c r="AT588" s="791"/>
      <c r="AU588" s="783">
        <f t="shared" si="436"/>
        <v>0</v>
      </c>
      <c r="AV588" s="769"/>
    </row>
    <row r="589" spans="1:48" ht="17.25" customHeight="1">
      <c r="A589" s="774"/>
      <c r="H589" s="757">
        <f>G588</f>
        <v>65</v>
      </c>
      <c r="I589" s="799"/>
      <c r="J589" s="843" t="s">
        <v>759</v>
      </c>
      <c r="K589" s="797" t="str">
        <f>IF(AR589&gt;0,AR589,"- ")</f>
        <v xml:space="preserve">- </v>
      </c>
      <c r="L589" s="800"/>
      <c r="M589" s="801"/>
      <c r="N589" s="806"/>
      <c r="O589" s="809"/>
      <c r="P589" s="810"/>
      <c r="Q589" s="811"/>
      <c r="R589" s="783">
        <f t="shared" si="430"/>
        <v>0</v>
      </c>
      <c r="S589" s="806"/>
      <c r="T589" s="809"/>
      <c r="U589" s="810"/>
      <c r="V589" s="811"/>
      <c r="W589" s="783">
        <f t="shared" si="431"/>
        <v>0</v>
      </c>
      <c r="X589" s="807"/>
      <c r="Y589" s="809"/>
      <c r="Z589" s="810"/>
      <c r="AA589" s="811"/>
      <c r="AB589" s="783">
        <f t="shared" si="432"/>
        <v>0</v>
      </c>
      <c r="AC589" s="808"/>
      <c r="AD589" s="809"/>
      <c r="AE589" s="810"/>
      <c r="AF589" s="811"/>
      <c r="AG589" s="783">
        <f t="shared" si="433"/>
        <v>0</v>
      </c>
      <c r="AH589" s="812"/>
      <c r="AI589" s="813"/>
      <c r="AJ589" s="814"/>
      <c r="AK589" s="815"/>
      <c r="AL589" s="783">
        <f t="shared" si="434"/>
        <v>0</v>
      </c>
      <c r="AM589" s="769"/>
      <c r="AN589" s="810"/>
      <c r="AO589" s="811"/>
      <c r="AP589" s="783">
        <f t="shared" si="435"/>
        <v>0</v>
      </c>
      <c r="AQ589" s="812"/>
      <c r="AR589" s="798">
        <f>IF($AG590&gt;0,IF((INT(100*$AG590/$AM590)-$K$4)&gt;0,IF(INT(100*$AG590/$AM590)=100,100,INT(100*$AG590/$AM590)-$K$4),0),0)</f>
        <v>0</v>
      </c>
      <c r="AS589" s="814"/>
      <c r="AT589" s="815"/>
      <c r="AU589" s="783">
        <f t="shared" si="436"/>
        <v>0</v>
      </c>
      <c r="AV589" s="769"/>
    </row>
    <row r="590" spans="1:48" ht="17.25" customHeight="1">
      <c r="A590" s="816"/>
      <c r="B590" s="817"/>
      <c r="C590" s="817"/>
      <c r="D590" s="817"/>
      <c r="E590" s="817"/>
      <c r="F590" s="817"/>
      <c r="G590" s="817"/>
      <c r="H590" s="817"/>
      <c r="I590" s="757">
        <f>H589</f>
        <v>65</v>
      </c>
      <c r="J590" s="838" t="s">
        <v>760</v>
      </c>
      <c r="K590" s="819" t="str">
        <f>IF(AR590&gt;0,AR590,"- ")</f>
        <v xml:space="preserve">- </v>
      </c>
      <c r="L590" s="820" t="s">
        <v>761</v>
      </c>
      <c r="M590" s="821">
        <f>SUM(M582:M589)</f>
        <v>0</v>
      </c>
      <c r="N590" s="822"/>
      <c r="O590" s="823"/>
      <c r="P590" s="823"/>
      <c r="Q590" s="824"/>
      <c r="R590" s="825">
        <f>SUM(R582:R589)</f>
        <v>0</v>
      </c>
      <c r="S590" s="826"/>
      <c r="T590" s="823"/>
      <c r="U590" s="823"/>
      <c r="V590" s="824"/>
      <c r="W590" s="825">
        <f>SUM(W582:W589)</f>
        <v>0</v>
      </c>
      <c r="X590" s="827"/>
      <c r="Y590" s="823"/>
      <c r="Z590" s="823"/>
      <c r="AA590" s="824"/>
      <c r="AB590" s="825">
        <f>SUM(AB582:AB589)</f>
        <v>0</v>
      </c>
      <c r="AC590" s="827"/>
      <c r="AD590" s="823"/>
      <c r="AE590" s="823"/>
      <c r="AF590" s="824"/>
      <c r="AG590" s="825">
        <f>SUM(AG582:AG589)</f>
        <v>0</v>
      </c>
      <c r="AH590" s="828"/>
      <c r="AI590" s="829"/>
      <c r="AJ590" s="829"/>
      <c r="AK590" s="829"/>
      <c r="AL590" s="825">
        <f>SUM(AL582:AL589)</f>
        <v>0</v>
      </c>
      <c r="AM590" s="830">
        <f>R590+W590+AB590+AG590+AL590</f>
        <v>0</v>
      </c>
      <c r="AN590" s="823"/>
      <c r="AO590" s="824"/>
      <c r="AP590" s="825">
        <f>SUM(AP582:AP589)</f>
        <v>0</v>
      </c>
      <c r="AQ590" s="828"/>
      <c r="AR590" s="833">
        <f>IF($AL590&gt;0,IF((INT(100*$AL590/$AM590)-$K$4)&gt;0,IF(INT(100*$AL590/$AM590)=100,100,INT(100*$AL590/$AM590)-$K$4),0),0)</f>
        <v>0</v>
      </c>
      <c r="AS590" s="829"/>
      <c r="AT590" s="829"/>
      <c r="AU590" s="825">
        <f>SUM(AU582:AU589)</f>
        <v>0</v>
      </c>
      <c r="AV590" s="830">
        <f>AA590+AF590+AK590+AP590+AU590</f>
        <v>0</v>
      </c>
    </row>
    <row r="591" spans="1:48" ht="17.25" customHeight="1">
      <c r="A591" s="757">
        <f>K591</f>
        <v>66</v>
      </c>
      <c r="B591" s="758"/>
      <c r="C591" s="758"/>
      <c r="D591" s="758"/>
      <c r="E591" s="758"/>
      <c r="F591" s="758"/>
      <c r="G591" s="758"/>
      <c r="H591" s="758"/>
      <c r="I591" s="759"/>
      <c r="J591" s="834" t="s">
        <v>753</v>
      </c>
      <c r="K591" s="835">
        <f>K582+1</f>
        <v>66</v>
      </c>
      <c r="L591" s="762"/>
      <c r="M591" s="763"/>
      <c r="N591" s="840"/>
      <c r="O591" s="765"/>
      <c r="P591" s="765"/>
      <c r="Q591" s="766"/>
      <c r="R591" s="783">
        <f>ROUNDDOWN(O591*P591-Q591*P591,3)</f>
        <v>0</v>
      </c>
      <c r="S591" s="840"/>
      <c r="T591" s="765"/>
      <c r="U591" s="765"/>
      <c r="V591" s="766"/>
      <c r="W591" s="783">
        <f>ROUNDDOWN(T591*U591-V591*U591,3)</f>
        <v>0</v>
      </c>
      <c r="X591" s="768"/>
      <c r="Y591" s="765"/>
      <c r="Z591" s="765"/>
      <c r="AA591" s="766"/>
      <c r="AB591" s="783">
        <f>ROUNDDOWN(Y591*Z591-AA591*Z591,3)</f>
        <v>0</v>
      </c>
      <c r="AC591" s="768"/>
      <c r="AD591" s="765"/>
      <c r="AE591" s="765"/>
      <c r="AF591" s="766"/>
      <c r="AG591" s="783">
        <f>ROUNDDOWN(AD591*AE591-AF591*AE591,3)</f>
        <v>0</v>
      </c>
      <c r="AH591" s="844"/>
      <c r="AI591" s="765"/>
      <c r="AJ591" s="765"/>
      <c r="AK591" s="841"/>
      <c r="AL591" s="783">
        <f>ROUNDDOWN(AI591*AJ591-AK591*AJ591,3)</f>
        <v>0</v>
      </c>
      <c r="AM591" s="842"/>
      <c r="AN591" s="765"/>
      <c r="AO591" s="766"/>
      <c r="AP591" s="783">
        <f>ROUNDDOWN(AM591*AN591-AO591*AN591,3)</f>
        <v>0</v>
      </c>
      <c r="AQ591" s="844"/>
      <c r="AR591" s="773"/>
      <c r="AS591" s="765"/>
      <c r="AT591" s="841"/>
      <c r="AU591" s="783">
        <f>ROUNDDOWN(AR591*AS591-AT591*AS591,3)</f>
        <v>0</v>
      </c>
      <c r="AV591" s="842"/>
    </row>
    <row r="592" spans="1:48" ht="17.25" customHeight="1">
      <c r="A592" s="774"/>
      <c r="B592" s="757">
        <f>A591</f>
        <v>66</v>
      </c>
      <c r="I592" s="775"/>
      <c r="J592" s="837" t="s">
        <v>754</v>
      </c>
      <c r="K592" s="777"/>
      <c r="L592" s="778"/>
      <c r="M592" s="779"/>
      <c r="N592" s="795"/>
      <c r="O592" s="781"/>
      <c r="P592" s="781"/>
      <c r="Q592" s="782"/>
      <c r="R592" s="783">
        <f t="shared" ref="R592:R598" si="437">ROUNDDOWN(O592*P592-Q592*P592,3)</f>
        <v>0</v>
      </c>
      <c r="S592" s="795"/>
      <c r="T592" s="781"/>
      <c r="U592" s="781"/>
      <c r="V592" s="782"/>
      <c r="W592" s="783">
        <f t="shared" ref="W592:W598" si="438">ROUNDDOWN(T592*U592-V592*U592,3)</f>
        <v>0</v>
      </c>
      <c r="X592" s="784"/>
      <c r="Y592" s="781"/>
      <c r="Z592" s="781"/>
      <c r="AA592" s="782"/>
      <c r="AB592" s="783">
        <f t="shared" ref="AB592:AB598" si="439">ROUNDDOWN(Y592*Z592-AA592*Z592,3)</f>
        <v>0</v>
      </c>
      <c r="AC592" s="787"/>
      <c r="AD592" s="781"/>
      <c r="AE592" s="781"/>
      <c r="AF592" s="782"/>
      <c r="AG592" s="783">
        <f t="shared" ref="AG592:AG598" si="440">ROUNDDOWN(AD592*AE592-AF592*AE592,3)</f>
        <v>0</v>
      </c>
      <c r="AH592" s="788"/>
      <c r="AI592" s="789"/>
      <c r="AJ592" s="790"/>
      <c r="AK592" s="791"/>
      <c r="AL592" s="783">
        <f t="shared" ref="AL592:AL598" si="441">ROUNDDOWN(AI592*AJ592-AK592*AJ592,3)</f>
        <v>0</v>
      </c>
      <c r="AM592" s="769"/>
      <c r="AN592" s="781"/>
      <c r="AO592" s="782"/>
      <c r="AP592" s="783">
        <f t="shared" ref="AP592:AP598" si="442">ROUNDDOWN(AM592*AN592-AO592*AN592,3)</f>
        <v>0</v>
      </c>
      <c r="AQ592" s="788"/>
      <c r="AR592" s="773"/>
      <c r="AS592" s="790"/>
      <c r="AT592" s="791"/>
      <c r="AU592" s="783">
        <f t="shared" ref="AU592:AU598" si="443">ROUNDDOWN(AR592*AS592-AT592*AS592,3)</f>
        <v>0</v>
      </c>
      <c r="AV592" s="769"/>
    </row>
    <row r="593" spans="1:48" ht="17.25" customHeight="1">
      <c r="A593" s="774"/>
      <c r="C593" s="757">
        <f>B592</f>
        <v>66</v>
      </c>
      <c r="I593" s="775"/>
      <c r="J593" s="837" t="s">
        <v>755</v>
      </c>
      <c r="K593" s="794">
        <f>INT(1000*AM599)/1000</f>
        <v>0</v>
      </c>
      <c r="L593" s="778"/>
      <c r="M593" s="779"/>
      <c r="N593" s="795"/>
      <c r="O593" s="781"/>
      <c r="P593" s="781"/>
      <c r="Q593" s="782"/>
      <c r="R593" s="783">
        <f t="shared" si="437"/>
        <v>0</v>
      </c>
      <c r="S593" s="795"/>
      <c r="T593" s="781"/>
      <c r="U593" s="781"/>
      <c r="V593" s="782"/>
      <c r="W593" s="783">
        <f t="shared" si="438"/>
        <v>0</v>
      </c>
      <c r="X593" s="787"/>
      <c r="Y593" s="781"/>
      <c r="Z593" s="781"/>
      <c r="AA593" s="782"/>
      <c r="AB593" s="783">
        <f t="shared" si="439"/>
        <v>0</v>
      </c>
      <c r="AC593" s="787"/>
      <c r="AD593" s="781"/>
      <c r="AE593" s="781"/>
      <c r="AF593" s="782"/>
      <c r="AG593" s="783">
        <f t="shared" si="440"/>
        <v>0</v>
      </c>
      <c r="AH593" s="788"/>
      <c r="AI593" s="789"/>
      <c r="AJ593" s="790"/>
      <c r="AK593" s="791"/>
      <c r="AL593" s="783">
        <f t="shared" si="441"/>
        <v>0</v>
      </c>
      <c r="AM593" s="769"/>
      <c r="AN593" s="781"/>
      <c r="AO593" s="782"/>
      <c r="AP593" s="783">
        <f t="shared" si="442"/>
        <v>0</v>
      </c>
      <c r="AQ593" s="788"/>
      <c r="AR593" s="773"/>
      <c r="AS593" s="790"/>
      <c r="AT593" s="791"/>
      <c r="AU593" s="783">
        <f t="shared" si="443"/>
        <v>0</v>
      </c>
      <c r="AV593" s="769"/>
    </row>
    <row r="594" spans="1:48" ht="17.25" customHeight="1">
      <c r="A594" s="774"/>
      <c r="D594" s="757">
        <f>C593</f>
        <v>66</v>
      </c>
      <c r="I594" s="775"/>
      <c r="J594" s="837" t="s">
        <v>123</v>
      </c>
      <c r="K594" s="796">
        <f>IF(M599&gt;0,INT(100*(AM599)/M599),0)</f>
        <v>0</v>
      </c>
      <c r="L594" s="778"/>
      <c r="M594" s="779"/>
      <c r="N594" s="795"/>
      <c r="O594" s="781"/>
      <c r="P594" s="781"/>
      <c r="Q594" s="782"/>
      <c r="R594" s="783">
        <f t="shared" si="437"/>
        <v>0</v>
      </c>
      <c r="S594" s="795"/>
      <c r="T594" s="781"/>
      <c r="U594" s="781"/>
      <c r="V594" s="782"/>
      <c r="W594" s="783">
        <f t="shared" si="438"/>
        <v>0</v>
      </c>
      <c r="X594" s="787"/>
      <c r="Y594" s="781"/>
      <c r="Z594" s="781"/>
      <c r="AA594" s="782"/>
      <c r="AB594" s="783">
        <f t="shared" si="439"/>
        <v>0</v>
      </c>
      <c r="AC594" s="787"/>
      <c r="AD594" s="781"/>
      <c r="AE594" s="781"/>
      <c r="AF594" s="782"/>
      <c r="AG594" s="783">
        <f t="shared" si="440"/>
        <v>0</v>
      </c>
      <c r="AH594" s="788"/>
      <c r="AI594" s="789"/>
      <c r="AJ594" s="790"/>
      <c r="AK594" s="791"/>
      <c r="AL594" s="783">
        <f t="shared" si="441"/>
        <v>0</v>
      </c>
      <c r="AM594" s="769"/>
      <c r="AN594" s="781"/>
      <c r="AO594" s="782"/>
      <c r="AP594" s="783">
        <f t="shared" si="442"/>
        <v>0</v>
      </c>
      <c r="AQ594" s="788"/>
      <c r="AR594" s="773"/>
      <c r="AS594" s="790"/>
      <c r="AT594" s="791"/>
      <c r="AU594" s="783">
        <f t="shared" si="443"/>
        <v>0</v>
      </c>
      <c r="AV594" s="769"/>
    </row>
    <row r="595" spans="1:48" ht="17.25" customHeight="1">
      <c r="A595" s="774"/>
      <c r="E595" s="757">
        <f>D594</f>
        <v>66</v>
      </c>
      <c r="I595" s="775"/>
      <c r="J595" s="837" t="s">
        <v>756</v>
      </c>
      <c r="K595" s="797" t="str">
        <f>IF(AR595&gt;0,AR595,"- ")</f>
        <v xml:space="preserve">- </v>
      </c>
      <c r="L595" s="778"/>
      <c r="M595" s="779"/>
      <c r="N595" s="795"/>
      <c r="O595" s="781"/>
      <c r="P595" s="781"/>
      <c r="Q595" s="782"/>
      <c r="R595" s="783">
        <f t="shared" si="437"/>
        <v>0</v>
      </c>
      <c r="S595" s="795"/>
      <c r="T595" s="781"/>
      <c r="U595" s="781"/>
      <c r="V595" s="782"/>
      <c r="W595" s="783">
        <f t="shared" si="438"/>
        <v>0</v>
      </c>
      <c r="X595" s="787"/>
      <c r="Y595" s="781"/>
      <c r="Z595" s="781"/>
      <c r="AA595" s="782"/>
      <c r="AB595" s="783">
        <f t="shared" si="439"/>
        <v>0</v>
      </c>
      <c r="AC595" s="787"/>
      <c r="AD595" s="781"/>
      <c r="AE595" s="781"/>
      <c r="AF595" s="782"/>
      <c r="AG595" s="783">
        <f t="shared" si="440"/>
        <v>0</v>
      </c>
      <c r="AH595" s="788"/>
      <c r="AI595" s="789"/>
      <c r="AJ595" s="790"/>
      <c r="AK595" s="791"/>
      <c r="AL595" s="783">
        <f t="shared" si="441"/>
        <v>0</v>
      </c>
      <c r="AM595" s="769"/>
      <c r="AN595" s="781"/>
      <c r="AO595" s="782"/>
      <c r="AP595" s="783">
        <f t="shared" si="442"/>
        <v>0</v>
      </c>
      <c r="AQ595" s="788"/>
      <c r="AR595" s="798">
        <f>IF($R599&gt;0,IF((INT(100*$R599/$AM599)-$K$4)&gt;0,IF(INT(100*$R599/$AM599)=100,100,INT(100*$R599/$AM599)-$K$4),0),0)</f>
        <v>0</v>
      </c>
      <c r="AS595" s="790"/>
      <c r="AT595" s="791"/>
      <c r="AU595" s="783">
        <f t="shared" si="443"/>
        <v>0</v>
      </c>
      <c r="AV595" s="769"/>
    </row>
    <row r="596" spans="1:48" ht="17.25" customHeight="1">
      <c r="A596" s="774"/>
      <c r="F596" s="757">
        <f>E595</f>
        <v>66</v>
      </c>
      <c r="I596" s="775"/>
      <c r="J596" s="837" t="s">
        <v>757</v>
      </c>
      <c r="K596" s="797" t="str">
        <f>IF(AR596&gt;0,AR596,"- ")</f>
        <v xml:space="preserve">- </v>
      </c>
      <c r="L596" s="778"/>
      <c r="M596" s="779"/>
      <c r="N596" s="795"/>
      <c r="O596" s="781"/>
      <c r="P596" s="781"/>
      <c r="Q596" s="782"/>
      <c r="R596" s="783">
        <f t="shared" si="437"/>
        <v>0</v>
      </c>
      <c r="S596" s="795"/>
      <c r="T596" s="781"/>
      <c r="U596" s="781"/>
      <c r="V596" s="782"/>
      <c r="W596" s="783">
        <f t="shared" si="438"/>
        <v>0</v>
      </c>
      <c r="X596" s="787"/>
      <c r="Y596" s="781"/>
      <c r="Z596" s="781"/>
      <c r="AA596" s="782"/>
      <c r="AB596" s="783">
        <f t="shared" si="439"/>
        <v>0</v>
      </c>
      <c r="AC596" s="787"/>
      <c r="AD596" s="781"/>
      <c r="AE596" s="781"/>
      <c r="AF596" s="782"/>
      <c r="AG596" s="783">
        <f t="shared" si="440"/>
        <v>0</v>
      </c>
      <c r="AH596" s="788"/>
      <c r="AI596" s="789"/>
      <c r="AJ596" s="790"/>
      <c r="AK596" s="791"/>
      <c r="AL596" s="783">
        <f t="shared" si="441"/>
        <v>0</v>
      </c>
      <c r="AM596" s="769"/>
      <c r="AN596" s="781"/>
      <c r="AO596" s="782"/>
      <c r="AP596" s="783">
        <f t="shared" si="442"/>
        <v>0</v>
      </c>
      <c r="AQ596" s="788"/>
      <c r="AR596" s="798">
        <f>IF($W599&gt;0,IF((INT(100*$W599/$AM599)-$K$4)&gt;0,IF(INT(100*$W599/$AM599)=100,100,INT(100*$W599/$AM599)-$K$4),0),0)</f>
        <v>0</v>
      </c>
      <c r="AS596" s="790"/>
      <c r="AT596" s="791"/>
      <c r="AU596" s="783">
        <f t="shared" si="443"/>
        <v>0</v>
      </c>
      <c r="AV596" s="769"/>
    </row>
    <row r="597" spans="1:48" ht="17.25" customHeight="1">
      <c r="A597" s="774"/>
      <c r="G597" s="757">
        <f>F596</f>
        <v>66</v>
      </c>
      <c r="I597" s="775"/>
      <c r="J597" s="837" t="s">
        <v>758</v>
      </c>
      <c r="K597" s="797" t="str">
        <f>IF(AR597&gt;0,AR597,"- ")</f>
        <v xml:space="preserve">- </v>
      </c>
      <c r="L597" s="778"/>
      <c r="M597" s="779"/>
      <c r="N597" s="795"/>
      <c r="O597" s="781"/>
      <c r="P597" s="781"/>
      <c r="Q597" s="782"/>
      <c r="R597" s="783">
        <f t="shared" si="437"/>
        <v>0</v>
      </c>
      <c r="S597" s="795"/>
      <c r="T597" s="781"/>
      <c r="U597" s="781"/>
      <c r="V597" s="782"/>
      <c r="W597" s="783">
        <f t="shared" si="438"/>
        <v>0</v>
      </c>
      <c r="X597" s="787"/>
      <c r="Y597" s="781"/>
      <c r="Z597" s="781"/>
      <c r="AA597" s="782"/>
      <c r="AB597" s="783">
        <f t="shared" si="439"/>
        <v>0</v>
      </c>
      <c r="AC597" s="787"/>
      <c r="AD597" s="781"/>
      <c r="AE597" s="781"/>
      <c r="AF597" s="782"/>
      <c r="AG597" s="783">
        <f t="shared" si="440"/>
        <v>0</v>
      </c>
      <c r="AH597" s="788"/>
      <c r="AI597" s="789"/>
      <c r="AJ597" s="790"/>
      <c r="AK597" s="791"/>
      <c r="AL597" s="783">
        <f t="shared" si="441"/>
        <v>0</v>
      </c>
      <c r="AM597" s="769"/>
      <c r="AN597" s="781"/>
      <c r="AO597" s="782"/>
      <c r="AP597" s="783">
        <f t="shared" si="442"/>
        <v>0</v>
      </c>
      <c r="AQ597" s="788"/>
      <c r="AR597" s="798">
        <f>IF($AB599&gt;0,IF((INT(100*$AB599/$AM599)-$K$4)&gt;0,IF(INT(100*$AB599/$AM599)=100,100,INT(100*$AB599/$AM599)-$K$4),0),0)</f>
        <v>0</v>
      </c>
      <c r="AS597" s="790"/>
      <c r="AT597" s="791"/>
      <c r="AU597" s="783">
        <f t="shared" si="443"/>
        <v>0</v>
      </c>
      <c r="AV597" s="769"/>
    </row>
    <row r="598" spans="1:48" ht="17.25" customHeight="1">
      <c r="A598" s="774"/>
      <c r="H598" s="757">
        <f>G597</f>
        <v>66</v>
      </c>
      <c r="I598" s="799"/>
      <c r="J598" s="843" t="s">
        <v>759</v>
      </c>
      <c r="K598" s="797" t="str">
        <f>IF(AR598&gt;0,AR598,"- ")</f>
        <v xml:space="preserve">- </v>
      </c>
      <c r="L598" s="800"/>
      <c r="M598" s="801"/>
      <c r="N598" s="806"/>
      <c r="O598" s="809"/>
      <c r="P598" s="810"/>
      <c r="Q598" s="811"/>
      <c r="R598" s="783">
        <f t="shared" si="437"/>
        <v>0</v>
      </c>
      <c r="S598" s="806"/>
      <c r="T598" s="809"/>
      <c r="U598" s="810"/>
      <c r="V598" s="811"/>
      <c r="W598" s="783">
        <f t="shared" si="438"/>
        <v>0</v>
      </c>
      <c r="X598" s="807"/>
      <c r="Y598" s="809"/>
      <c r="Z598" s="810"/>
      <c r="AA598" s="811"/>
      <c r="AB598" s="783">
        <f t="shared" si="439"/>
        <v>0</v>
      </c>
      <c r="AC598" s="808"/>
      <c r="AD598" s="809"/>
      <c r="AE598" s="810"/>
      <c r="AF598" s="811"/>
      <c r="AG598" s="783">
        <f t="shared" si="440"/>
        <v>0</v>
      </c>
      <c r="AH598" s="812"/>
      <c r="AI598" s="813"/>
      <c r="AJ598" s="814"/>
      <c r="AK598" s="815"/>
      <c r="AL598" s="783">
        <f t="shared" si="441"/>
        <v>0</v>
      </c>
      <c r="AM598" s="769"/>
      <c r="AN598" s="810"/>
      <c r="AO598" s="811"/>
      <c r="AP598" s="783">
        <f t="shared" si="442"/>
        <v>0</v>
      </c>
      <c r="AQ598" s="812"/>
      <c r="AR598" s="798">
        <f>IF($AG599&gt;0,IF((INT(100*$AG599/$AM599)-$K$4)&gt;0,IF(INT(100*$AG599/$AM599)=100,100,INT(100*$AG599/$AM599)-$K$4),0),0)</f>
        <v>0</v>
      </c>
      <c r="AS598" s="814"/>
      <c r="AT598" s="815"/>
      <c r="AU598" s="783">
        <f t="shared" si="443"/>
        <v>0</v>
      </c>
      <c r="AV598" s="769"/>
    </row>
    <row r="599" spans="1:48" ht="17.25" customHeight="1">
      <c r="A599" s="816"/>
      <c r="B599" s="817"/>
      <c r="C599" s="817"/>
      <c r="D599" s="817"/>
      <c r="E599" s="817"/>
      <c r="F599" s="817"/>
      <c r="G599" s="817"/>
      <c r="H599" s="817"/>
      <c r="I599" s="757">
        <f>H598</f>
        <v>66</v>
      </c>
      <c r="J599" s="838" t="s">
        <v>760</v>
      </c>
      <c r="K599" s="839" t="str">
        <f>IF(AR599&gt;0,AR599,"- ")</f>
        <v xml:space="preserve">- </v>
      </c>
      <c r="L599" s="820" t="s">
        <v>761</v>
      </c>
      <c r="M599" s="821">
        <f>SUM(M591:M598)</f>
        <v>0</v>
      </c>
      <c r="N599" s="822"/>
      <c r="O599" s="823"/>
      <c r="P599" s="823"/>
      <c r="Q599" s="824"/>
      <c r="R599" s="825">
        <f>SUM(R591:R598)</f>
        <v>0</v>
      </c>
      <c r="S599" s="826"/>
      <c r="T599" s="823"/>
      <c r="U599" s="823"/>
      <c r="V599" s="824"/>
      <c r="W599" s="825">
        <f>SUM(W591:W598)</f>
        <v>0</v>
      </c>
      <c r="X599" s="827"/>
      <c r="Y599" s="823"/>
      <c r="Z599" s="823"/>
      <c r="AA599" s="824"/>
      <c r="AB599" s="825">
        <f>SUM(AB591:AB598)</f>
        <v>0</v>
      </c>
      <c r="AC599" s="827"/>
      <c r="AD599" s="823"/>
      <c r="AE599" s="823"/>
      <c r="AF599" s="824"/>
      <c r="AG599" s="825">
        <f>SUM(AG591:AG598)</f>
        <v>0</v>
      </c>
      <c r="AH599" s="828"/>
      <c r="AI599" s="829"/>
      <c r="AJ599" s="829"/>
      <c r="AK599" s="829"/>
      <c r="AL599" s="825">
        <f>SUM(AL591:AL598)</f>
        <v>0</v>
      </c>
      <c r="AM599" s="830">
        <f>R599+W599+AB599+AG599+AL599</f>
        <v>0</v>
      </c>
      <c r="AN599" s="823"/>
      <c r="AO599" s="824"/>
      <c r="AP599" s="825">
        <f>SUM(AP591:AP598)</f>
        <v>0</v>
      </c>
      <c r="AQ599" s="828"/>
      <c r="AR599" s="833">
        <f>IF($AL599&gt;0,IF((INT(100*$AL599/$AM599)-$K$4)&gt;0,IF(INT(100*$AL599/$AM599)=100,100,INT(100*$AL599/$AM599)-$K$4),0),0)</f>
        <v>0</v>
      </c>
      <c r="AS599" s="829"/>
      <c r="AT599" s="829"/>
      <c r="AU599" s="825">
        <f>SUM(AU591:AU598)</f>
        <v>0</v>
      </c>
      <c r="AV599" s="830">
        <f>AA599+AF599+AK599+AP599+AU599</f>
        <v>0</v>
      </c>
    </row>
    <row r="600" spans="1:48" ht="17.25" customHeight="1">
      <c r="A600" s="757">
        <f>K600</f>
        <v>67</v>
      </c>
      <c r="B600" s="758"/>
      <c r="C600" s="758"/>
      <c r="D600" s="758"/>
      <c r="E600" s="758"/>
      <c r="F600" s="758"/>
      <c r="G600" s="758"/>
      <c r="H600" s="758"/>
      <c r="I600" s="759"/>
      <c r="J600" s="834" t="s">
        <v>753</v>
      </c>
      <c r="K600" s="761">
        <f>K591+1</f>
        <v>67</v>
      </c>
      <c r="L600" s="762"/>
      <c r="M600" s="763"/>
      <c r="N600" s="840"/>
      <c r="O600" s="765"/>
      <c r="P600" s="765"/>
      <c r="Q600" s="766"/>
      <c r="R600" s="783">
        <f>ROUNDDOWN(O600*P600-Q600*P600,3)</f>
        <v>0</v>
      </c>
      <c r="S600" s="840"/>
      <c r="T600" s="765"/>
      <c r="U600" s="765"/>
      <c r="V600" s="766"/>
      <c r="W600" s="783">
        <f>ROUNDDOWN(T600*U600-V600*U600,3)</f>
        <v>0</v>
      </c>
      <c r="X600" s="768"/>
      <c r="Y600" s="765"/>
      <c r="Z600" s="765"/>
      <c r="AA600" s="766"/>
      <c r="AB600" s="783">
        <f>ROUNDDOWN(Y600*Z600-AA600*Z600,3)</f>
        <v>0</v>
      </c>
      <c r="AC600" s="768"/>
      <c r="AD600" s="765"/>
      <c r="AE600" s="765"/>
      <c r="AF600" s="766"/>
      <c r="AG600" s="783">
        <f>ROUNDDOWN(AD600*AE600-AF600*AE600,3)</f>
        <v>0</v>
      </c>
      <c r="AH600" s="844"/>
      <c r="AI600" s="765"/>
      <c r="AJ600" s="765"/>
      <c r="AK600" s="841"/>
      <c r="AL600" s="783">
        <f>ROUNDDOWN(AI600*AJ600-AK600*AJ600,3)</f>
        <v>0</v>
      </c>
      <c r="AM600" s="842"/>
      <c r="AN600" s="765"/>
      <c r="AO600" s="766"/>
      <c r="AP600" s="783">
        <f>ROUNDDOWN(AM600*AN600-AO600*AN600,3)</f>
        <v>0</v>
      </c>
      <c r="AQ600" s="844"/>
      <c r="AR600" s="773"/>
      <c r="AS600" s="765"/>
      <c r="AT600" s="841"/>
      <c r="AU600" s="783">
        <f>ROUNDDOWN(AR600*AS600-AT600*AS600,3)</f>
        <v>0</v>
      </c>
      <c r="AV600" s="842"/>
    </row>
    <row r="601" spans="1:48" ht="17.25" customHeight="1">
      <c r="A601" s="774"/>
      <c r="B601" s="757">
        <f>A600</f>
        <v>67</v>
      </c>
      <c r="I601" s="775"/>
      <c r="J601" s="837" t="s">
        <v>754</v>
      </c>
      <c r="K601" s="777"/>
      <c r="L601" s="778"/>
      <c r="M601" s="779"/>
      <c r="N601" s="795"/>
      <c r="O601" s="781"/>
      <c r="P601" s="781"/>
      <c r="Q601" s="782"/>
      <c r="R601" s="783">
        <f t="shared" ref="R601:R607" si="444">ROUNDDOWN(O601*P601-Q601*P601,3)</f>
        <v>0</v>
      </c>
      <c r="S601" s="795"/>
      <c r="T601" s="781"/>
      <c r="U601" s="781"/>
      <c r="V601" s="782"/>
      <c r="W601" s="783">
        <f t="shared" ref="W601:W607" si="445">ROUNDDOWN(T601*U601-V601*U601,3)</f>
        <v>0</v>
      </c>
      <c r="X601" s="784"/>
      <c r="Y601" s="781"/>
      <c r="Z601" s="781"/>
      <c r="AA601" s="782"/>
      <c r="AB601" s="783">
        <f t="shared" ref="AB601:AB607" si="446">ROUNDDOWN(Y601*Z601-AA601*Z601,3)</f>
        <v>0</v>
      </c>
      <c r="AC601" s="787"/>
      <c r="AD601" s="781"/>
      <c r="AE601" s="781"/>
      <c r="AF601" s="782"/>
      <c r="AG601" s="783">
        <f t="shared" ref="AG601:AG607" si="447">ROUNDDOWN(AD601*AE601-AF601*AE601,3)</f>
        <v>0</v>
      </c>
      <c r="AH601" s="788"/>
      <c r="AI601" s="789"/>
      <c r="AJ601" s="790"/>
      <c r="AK601" s="791"/>
      <c r="AL601" s="783">
        <f t="shared" ref="AL601:AL607" si="448">ROUNDDOWN(AI601*AJ601-AK601*AJ601,3)</f>
        <v>0</v>
      </c>
      <c r="AM601" s="769"/>
      <c r="AN601" s="781"/>
      <c r="AO601" s="782"/>
      <c r="AP601" s="783">
        <f t="shared" ref="AP601:AP607" si="449">ROUNDDOWN(AM601*AN601-AO601*AN601,3)</f>
        <v>0</v>
      </c>
      <c r="AQ601" s="788"/>
      <c r="AR601" s="773"/>
      <c r="AS601" s="790"/>
      <c r="AT601" s="791"/>
      <c r="AU601" s="783">
        <f t="shared" ref="AU601:AU607" si="450">ROUNDDOWN(AR601*AS601-AT601*AS601,3)</f>
        <v>0</v>
      </c>
      <c r="AV601" s="769"/>
    </row>
    <row r="602" spans="1:48" ht="17.25" customHeight="1">
      <c r="A602" s="774"/>
      <c r="C602" s="757">
        <f>B601</f>
        <v>67</v>
      </c>
      <c r="I602" s="775"/>
      <c r="J602" s="837" t="s">
        <v>755</v>
      </c>
      <c r="K602" s="794">
        <f>INT(1000*AM608)/1000</f>
        <v>0</v>
      </c>
      <c r="L602" s="778"/>
      <c r="M602" s="779"/>
      <c r="N602" s="795"/>
      <c r="O602" s="781"/>
      <c r="P602" s="781"/>
      <c r="Q602" s="782"/>
      <c r="R602" s="783">
        <f t="shared" si="444"/>
        <v>0</v>
      </c>
      <c r="S602" s="795"/>
      <c r="T602" s="781"/>
      <c r="U602" s="781"/>
      <c r="V602" s="782"/>
      <c r="W602" s="783">
        <f t="shared" si="445"/>
        <v>0</v>
      </c>
      <c r="X602" s="787"/>
      <c r="Y602" s="781"/>
      <c r="Z602" s="781"/>
      <c r="AA602" s="782"/>
      <c r="AB602" s="783">
        <f t="shared" si="446"/>
        <v>0</v>
      </c>
      <c r="AC602" s="787"/>
      <c r="AD602" s="781"/>
      <c r="AE602" s="781"/>
      <c r="AF602" s="782"/>
      <c r="AG602" s="783">
        <f t="shared" si="447"/>
        <v>0</v>
      </c>
      <c r="AH602" s="788"/>
      <c r="AI602" s="789"/>
      <c r="AJ602" s="790"/>
      <c r="AK602" s="791"/>
      <c r="AL602" s="783">
        <f t="shared" si="448"/>
        <v>0</v>
      </c>
      <c r="AM602" s="769"/>
      <c r="AN602" s="781"/>
      <c r="AO602" s="782"/>
      <c r="AP602" s="783">
        <f t="shared" si="449"/>
        <v>0</v>
      </c>
      <c r="AQ602" s="788"/>
      <c r="AR602" s="773"/>
      <c r="AS602" s="790"/>
      <c r="AT602" s="791"/>
      <c r="AU602" s="783">
        <f t="shared" si="450"/>
        <v>0</v>
      </c>
      <c r="AV602" s="769"/>
    </row>
    <row r="603" spans="1:48" ht="17.25" customHeight="1">
      <c r="A603" s="774"/>
      <c r="D603" s="757">
        <f>C602</f>
        <v>67</v>
      </c>
      <c r="I603" s="775"/>
      <c r="J603" s="837" t="s">
        <v>123</v>
      </c>
      <c r="K603" s="796">
        <f>IF(M608&gt;0,INT(100*(AM608)/M608),0)</f>
        <v>0</v>
      </c>
      <c r="L603" s="778"/>
      <c r="M603" s="779"/>
      <c r="N603" s="795"/>
      <c r="O603" s="781"/>
      <c r="P603" s="781"/>
      <c r="Q603" s="782"/>
      <c r="R603" s="783">
        <f t="shared" si="444"/>
        <v>0</v>
      </c>
      <c r="S603" s="795"/>
      <c r="T603" s="781"/>
      <c r="U603" s="781"/>
      <c r="V603" s="782"/>
      <c r="W603" s="783">
        <f t="shared" si="445"/>
        <v>0</v>
      </c>
      <c r="X603" s="787"/>
      <c r="Y603" s="781"/>
      <c r="Z603" s="781"/>
      <c r="AA603" s="782"/>
      <c r="AB603" s="783">
        <f t="shared" si="446"/>
        <v>0</v>
      </c>
      <c r="AC603" s="787"/>
      <c r="AD603" s="781"/>
      <c r="AE603" s="781"/>
      <c r="AF603" s="782"/>
      <c r="AG603" s="783">
        <f t="shared" si="447"/>
        <v>0</v>
      </c>
      <c r="AH603" s="788"/>
      <c r="AI603" s="789"/>
      <c r="AJ603" s="790"/>
      <c r="AK603" s="791"/>
      <c r="AL603" s="783">
        <f t="shared" si="448"/>
        <v>0</v>
      </c>
      <c r="AM603" s="769"/>
      <c r="AN603" s="781"/>
      <c r="AO603" s="782"/>
      <c r="AP603" s="783">
        <f t="shared" si="449"/>
        <v>0</v>
      </c>
      <c r="AQ603" s="788"/>
      <c r="AR603" s="773"/>
      <c r="AS603" s="790"/>
      <c r="AT603" s="791"/>
      <c r="AU603" s="783">
        <f t="shared" si="450"/>
        <v>0</v>
      </c>
      <c r="AV603" s="769"/>
    </row>
    <row r="604" spans="1:48" ht="17.25" customHeight="1">
      <c r="A604" s="774"/>
      <c r="E604" s="757">
        <f>D603</f>
        <v>67</v>
      </c>
      <c r="I604" s="775"/>
      <c r="J604" s="837" t="s">
        <v>756</v>
      </c>
      <c r="K604" s="797" t="str">
        <f>IF(AR604&gt;0,AR604,"- ")</f>
        <v xml:space="preserve">- </v>
      </c>
      <c r="L604" s="778"/>
      <c r="M604" s="779"/>
      <c r="N604" s="795"/>
      <c r="O604" s="781"/>
      <c r="P604" s="781"/>
      <c r="Q604" s="782"/>
      <c r="R604" s="783">
        <f t="shared" si="444"/>
        <v>0</v>
      </c>
      <c r="S604" s="795"/>
      <c r="T604" s="781"/>
      <c r="U604" s="781"/>
      <c r="V604" s="782"/>
      <c r="W604" s="783">
        <f t="shared" si="445"/>
        <v>0</v>
      </c>
      <c r="X604" s="787"/>
      <c r="Y604" s="781"/>
      <c r="Z604" s="781"/>
      <c r="AA604" s="782"/>
      <c r="AB604" s="783">
        <f t="shared" si="446"/>
        <v>0</v>
      </c>
      <c r="AC604" s="787"/>
      <c r="AD604" s="781"/>
      <c r="AE604" s="781"/>
      <c r="AF604" s="782"/>
      <c r="AG604" s="783">
        <f t="shared" si="447"/>
        <v>0</v>
      </c>
      <c r="AH604" s="788"/>
      <c r="AI604" s="789"/>
      <c r="AJ604" s="790"/>
      <c r="AK604" s="791"/>
      <c r="AL604" s="783">
        <f t="shared" si="448"/>
        <v>0</v>
      </c>
      <c r="AM604" s="769"/>
      <c r="AN604" s="781"/>
      <c r="AO604" s="782"/>
      <c r="AP604" s="783">
        <f t="shared" si="449"/>
        <v>0</v>
      </c>
      <c r="AQ604" s="788"/>
      <c r="AR604" s="798">
        <f>IF($R608&gt;0,IF((INT(100*$R608/$AM608)-$K$4)&gt;0,IF(INT(100*$R608/$AM608)=100,100,INT(100*$R608/$AM608)-$K$4),0),0)</f>
        <v>0</v>
      </c>
      <c r="AS604" s="790"/>
      <c r="AT604" s="791"/>
      <c r="AU604" s="783">
        <f t="shared" si="450"/>
        <v>0</v>
      </c>
      <c r="AV604" s="769"/>
    </row>
    <row r="605" spans="1:48" ht="17.25" customHeight="1">
      <c r="A605" s="774"/>
      <c r="F605" s="757">
        <f>E604</f>
        <v>67</v>
      </c>
      <c r="I605" s="775"/>
      <c r="J605" s="837" t="s">
        <v>757</v>
      </c>
      <c r="K605" s="797" t="str">
        <f>IF(AR605&gt;0,AR605,"- ")</f>
        <v xml:space="preserve">- </v>
      </c>
      <c r="L605" s="778"/>
      <c r="M605" s="779"/>
      <c r="N605" s="795"/>
      <c r="O605" s="781"/>
      <c r="P605" s="781"/>
      <c r="Q605" s="782"/>
      <c r="R605" s="783">
        <f t="shared" si="444"/>
        <v>0</v>
      </c>
      <c r="S605" s="795"/>
      <c r="T605" s="781"/>
      <c r="U605" s="781"/>
      <c r="V605" s="782"/>
      <c r="W605" s="783">
        <f t="shared" si="445"/>
        <v>0</v>
      </c>
      <c r="X605" s="787"/>
      <c r="Y605" s="781"/>
      <c r="Z605" s="781"/>
      <c r="AA605" s="782"/>
      <c r="AB605" s="783">
        <f t="shared" si="446"/>
        <v>0</v>
      </c>
      <c r="AC605" s="787"/>
      <c r="AD605" s="781"/>
      <c r="AE605" s="781"/>
      <c r="AF605" s="782"/>
      <c r="AG605" s="783">
        <f t="shared" si="447"/>
        <v>0</v>
      </c>
      <c r="AH605" s="788"/>
      <c r="AI605" s="789"/>
      <c r="AJ605" s="790"/>
      <c r="AK605" s="791"/>
      <c r="AL605" s="783">
        <f t="shared" si="448"/>
        <v>0</v>
      </c>
      <c r="AM605" s="769"/>
      <c r="AN605" s="781"/>
      <c r="AO605" s="782"/>
      <c r="AP605" s="783">
        <f t="shared" si="449"/>
        <v>0</v>
      </c>
      <c r="AQ605" s="788"/>
      <c r="AR605" s="798">
        <f>IF($W608&gt;0,IF((INT(100*$W608/$AM608)-$K$4)&gt;0,IF(INT(100*$W608/$AM608)=100,100,INT(100*$W608/$AM608)-$K$4),0),0)</f>
        <v>0</v>
      </c>
      <c r="AS605" s="790"/>
      <c r="AT605" s="791"/>
      <c r="AU605" s="783">
        <f t="shared" si="450"/>
        <v>0</v>
      </c>
      <c r="AV605" s="769"/>
    </row>
    <row r="606" spans="1:48" ht="17.25" customHeight="1">
      <c r="A606" s="774"/>
      <c r="G606" s="757">
        <f>F605</f>
        <v>67</v>
      </c>
      <c r="I606" s="775"/>
      <c r="J606" s="837" t="s">
        <v>758</v>
      </c>
      <c r="K606" s="797" t="str">
        <f>IF(AR606&gt;0,AR606,"- ")</f>
        <v xml:space="preserve">- </v>
      </c>
      <c r="L606" s="778"/>
      <c r="M606" s="779"/>
      <c r="N606" s="795"/>
      <c r="O606" s="781"/>
      <c r="P606" s="781"/>
      <c r="Q606" s="782"/>
      <c r="R606" s="783">
        <f t="shared" si="444"/>
        <v>0</v>
      </c>
      <c r="S606" s="795"/>
      <c r="T606" s="781"/>
      <c r="U606" s="781"/>
      <c r="V606" s="782"/>
      <c r="W606" s="783">
        <f t="shared" si="445"/>
        <v>0</v>
      </c>
      <c r="X606" s="787"/>
      <c r="Y606" s="781"/>
      <c r="Z606" s="781"/>
      <c r="AA606" s="782"/>
      <c r="AB606" s="783">
        <f t="shared" si="446"/>
        <v>0</v>
      </c>
      <c r="AC606" s="787"/>
      <c r="AD606" s="781"/>
      <c r="AE606" s="781"/>
      <c r="AF606" s="782"/>
      <c r="AG606" s="783">
        <f t="shared" si="447"/>
        <v>0</v>
      </c>
      <c r="AH606" s="788"/>
      <c r="AI606" s="789"/>
      <c r="AJ606" s="790"/>
      <c r="AK606" s="791"/>
      <c r="AL606" s="783">
        <f t="shared" si="448"/>
        <v>0</v>
      </c>
      <c r="AM606" s="769"/>
      <c r="AN606" s="781"/>
      <c r="AO606" s="782"/>
      <c r="AP606" s="783">
        <f t="shared" si="449"/>
        <v>0</v>
      </c>
      <c r="AQ606" s="788"/>
      <c r="AR606" s="798">
        <f>IF($AB608&gt;0,IF((INT(100*$AB608/$AM608)-$K$4)&gt;0,IF(INT(100*$AB608/$AM608)=100,100,INT(100*$AB608/$AM608)-$K$4),0),0)</f>
        <v>0</v>
      </c>
      <c r="AS606" s="790"/>
      <c r="AT606" s="791"/>
      <c r="AU606" s="783">
        <f t="shared" si="450"/>
        <v>0</v>
      </c>
      <c r="AV606" s="769"/>
    </row>
    <row r="607" spans="1:48" ht="17.25" customHeight="1">
      <c r="A607" s="774"/>
      <c r="H607" s="757">
        <f>G606</f>
        <v>67</v>
      </c>
      <c r="I607" s="799"/>
      <c r="J607" s="843" t="s">
        <v>759</v>
      </c>
      <c r="K607" s="797" t="str">
        <f>IF(AR607&gt;0,AR607,"- ")</f>
        <v xml:space="preserve">- </v>
      </c>
      <c r="L607" s="800"/>
      <c r="M607" s="801"/>
      <c r="N607" s="806"/>
      <c r="O607" s="809"/>
      <c r="P607" s="810"/>
      <c r="Q607" s="811"/>
      <c r="R607" s="783">
        <f t="shared" si="444"/>
        <v>0</v>
      </c>
      <c r="S607" s="806"/>
      <c r="T607" s="809"/>
      <c r="U607" s="810"/>
      <c r="V607" s="811"/>
      <c r="W607" s="783">
        <f t="shared" si="445"/>
        <v>0</v>
      </c>
      <c r="X607" s="807"/>
      <c r="Y607" s="809"/>
      <c r="Z607" s="810"/>
      <c r="AA607" s="811"/>
      <c r="AB607" s="783">
        <f t="shared" si="446"/>
        <v>0</v>
      </c>
      <c r="AC607" s="808"/>
      <c r="AD607" s="809"/>
      <c r="AE607" s="810"/>
      <c r="AF607" s="811"/>
      <c r="AG607" s="783">
        <f t="shared" si="447"/>
        <v>0</v>
      </c>
      <c r="AH607" s="812"/>
      <c r="AI607" s="813"/>
      <c r="AJ607" s="814"/>
      <c r="AK607" s="815"/>
      <c r="AL607" s="783">
        <f t="shared" si="448"/>
        <v>0</v>
      </c>
      <c r="AM607" s="769"/>
      <c r="AN607" s="810"/>
      <c r="AO607" s="811"/>
      <c r="AP607" s="783">
        <f t="shared" si="449"/>
        <v>0</v>
      </c>
      <c r="AQ607" s="812"/>
      <c r="AR607" s="798">
        <f>IF($AG608&gt;0,IF((INT(100*$AG608/$AM608)-$K$4)&gt;0,IF(INT(100*$AG608/$AM608)=100,100,INT(100*$AG608/$AM608)-$K$4),0),0)</f>
        <v>0</v>
      </c>
      <c r="AS607" s="814"/>
      <c r="AT607" s="815"/>
      <c r="AU607" s="783">
        <f t="shared" si="450"/>
        <v>0</v>
      </c>
      <c r="AV607" s="769"/>
    </row>
    <row r="608" spans="1:48" ht="17.25" customHeight="1">
      <c r="A608" s="816"/>
      <c r="B608" s="817"/>
      <c r="C608" s="817"/>
      <c r="D608" s="817"/>
      <c r="E608" s="817"/>
      <c r="F608" s="817"/>
      <c r="G608" s="817"/>
      <c r="H608" s="817"/>
      <c r="I608" s="757">
        <f>H607</f>
        <v>67</v>
      </c>
      <c r="J608" s="838" t="s">
        <v>760</v>
      </c>
      <c r="K608" s="819" t="str">
        <f>IF(AR608&gt;0,AR608,"- ")</f>
        <v xml:space="preserve">- </v>
      </c>
      <c r="L608" s="820" t="s">
        <v>761</v>
      </c>
      <c r="M608" s="821">
        <f>SUM(M600:M607)</f>
        <v>0</v>
      </c>
      <c r="N608" s="822"/>
      <c r="O608" s="823"/>
      <c r="P608" s="823"/>
      <c r="Q608" s="824"/>
      <c r="R608" s="825">
        <f>SUM(R600:R607)</f>
        <v>0</v>
      </c>
      <c r="S608" s="826"/>
      <c r="T608" s="823"/>
      <c r="U608" s="823"/>
      <c r="V608" s="824"/>
      <c r="W608" s="825">
        <f>SUM(W600:W607)</f>
        <v>0</v>
      </c>
      <c r="X608" s="827"/>
      <c r="Y608" s="823"/>
      <c r="Z608" s="823"/>
      <c r="AA608" s="824"/>
      <c r="AB608" s="825">
        <f>SUM(AB600:AB607)</f>
        <v>0</v>
      </c>
      <c r="AC608" s="827"/>
      <c r="AD608" s="823"/>
      <c r="AE608" s="823"/>
      <c r="AF608" s="824"/>
      <c r="AG608" s="825">
        <f>SUM(AG600:AG607)</f>
        <v>0</v>
      </c>
      <c r="AH608" s="828"/>
      <c r="AI608" s="829"/>
      <c r="AJ608" s="829"/>
      <c r="AK608" s="829"/>
      <c r="AL608" s="825">
        <f>SUM(AL600:AL607)</f>
        <v>0</v>
      </c>
      <c r="AM608" s="830">
        <f>R608+W608+AB608+AG608+AL608</f>
        <v>0</v>
      </c>
      <c r="AN608" s="823"/>
      <c r="AO608" s="824"/>
      <c r="AP608" s="825">
        <f>SUM(AP600:AP607)</f>
        <v>0</v>
      </c>
      <c r="AQ608" s="828"/>
      <c r="AR608" s="833">
        <f>IF($AL608&gt;0,IF((INT(100*$AL608/$AM608)-$K$4)&gt;0,IF(INT(100*$AL608/$AM608)=100,100,INT(100*$AL608/$AM608)-$K$4),0),0)</f>
        <v>0</v>
      </c>
      <c r="AS608" s="829"/>
      <c r="AT608" s="829"/>
      <c r="AU608" s="825">
        <f>SUM(AU600:AU607)</f>
        <v>0</v>
      </c>
      <c r="AV608" s="830">
        <f>AA608+AF608+AK608+AP608+AU608</f>
        <v>0</v>
      </c>
    </row>
    <row r="609" spans="1:48" ht="17.25" customHeight="1">
      <c r="A609" s="757">
        <f>K609</f>
        <v>68</v>
      </c>
      <c r="B609" s="758"/>
      <c r="C609" s="758"/>
      <c r="D609" s="758"/>
      <c r="E609" s="758"/>
      <c r="F609" s="758"/>
      <c r="G609" s="758"/>
      <c r="H609" s="758"/>
      <c r="I609" s="759"/>
      <c r="J609" s="834" t="s">
        <v>753</v>
      </c>
      <c r="K609" s="835">
        <f>K600+1</f>
        <v>68</v>
      </c>
      <c r="L609" s="762"/>
      <c r="M609" s="763"/>
      <c r="N609" s="840"/>
      <c r="O609" s="765"/>
      <c r="P609" s="765"/>
      <c r="Q609" s="766"/>
      <c r="R609" s="783">
        <f>ROUNDDOWN(O609*P609-Q609*P609,3)</f>
        <v>0</v>
      </c>
      <c r="S609" s="840"/>
      <c r="T609" s="765"/>
      <c r="U609" s="765"/>
      <c r="V609" s="766"/>
      <c r="W609" s="783">
        <f>ROUNDDOWN(T609*U609-V609*U609,3)</f>
        <v>0</v>
      </c>
      <c r="X609" s="768"/>
      <c r="Y609" s="765"/>
      <c r="Z609" s="765"/>
      <c r="AA609" s="766"/>
      <c r="AB609" s="783">
        <f>ROUNDDOWN(Y609*Z609-AA609*Z609,3)</f>
        <v>0</v>
      </c>
      <c r="AC609" s="768"/>
      <c r="AD609" s="765"/>
      <c r="AE609" s="765"/>
      <c r="AF609" s="766"/>
      <c r="AG609" s="783">
        <f>ROUNDDOWN(AD609*AE609-AF609*AE609,3)</f>
        <v>0</v>
      </c>
      <c r="AH609" s="844"/>
      <c r="AI609" s="765"/>
      <c r="AJ609" s="765"/>
      <c r="AK609" s="841"/>
      <c r="AL609" s="783">
        <f>ROUNDDOWN(AI609*AJ609-AK609*AJ609,3)</f>
        <v>0</v>
      </c>
      <c r="AM609" s="842"/>
      <c r="AN609" s="765"/>
      <c r="AO609" s="766"/>
      <c r="AP609" s="783">
        <f>ROUNDDOWN(AM609*AN609-AO609*AN609,3)</f>
        <v>0</v>
      </c>
      <c r="AQ609" s="844"/>
      <c r="AR609" s="773"/>
      <c r="AS609" s="765"/>
      <c r="AT609" s="841"/>
      <c r="AU609" s="783">
        <f>ROUNDDOWN(AR609*AS609-AT609*AS609,3)</f>
        <v>0</v>
      </c>
      <c r="AV609" s="842"/>
    </row>
    <row r="610" spans="1:48" ht="17.25" customHeight="1">
      <c r="A610" s="774"/>
      <c r="B610" s="757">
        <f>A609</f>
        <v>68</v>
      </c>
      <c r="I610" s="775"/>
      <c r="J610" s="837" t="s">
        <v>754</v>
      </c>
      <c r="K610" s="777"/>
      <c r="L610" s="778"/>
      <c r="M610" s="779"/>
      <c r="N610" s="795"/>
      <c r="O610" s="781"/>
      <c r="P610" s="781"/>
      <c r="Q610" s="782"/>
      <c r="R610" s="783">
        <f t="shared" ref="R610:R616" si="451">ROUNDDOWN(O610*P610-Q610*P610,3)</f>
        <v>0</v>
      </c>
      <c r="S610" s="795"/>
      <c r="T610" s="781"/>
      <c r="U610" s="781"/>
      <c r="V610" s="782"/>
      <c r="W610" s="783">
        <f t="shared" ref="W610:W616" si="452">ROUNDDOWN(T610*U610-V610*U610,3)</f>
        <v>0</v>
      </c>
      <c r="X610" s="784"/>
      <c r="Y610" s="781"/>
      <c r="Z610" s="781"/>
      <c r="AA610" s="782"/>
      <c r="AB610" s="783">
        <f t="shared" ref="AB610:AB616" si="453">ROUNDDOWN(Y610*Z610-AA610*Z610,3)</f>
        <v>0</v>
      </c>
      <c r="AC610" s="787"/>
      <c r="AD610" s="781"/>
      <c r="AE610" s="781"/>
      <c r="AF610" s="782"/>
      <c r="AG610" s="783">
        <f t="shared" ref="AG610:AG616" si="454">ROUNDDOWN(AD610*AE610-AF610*AE610,3)</f>
        <v>0</v>
      </c>
      <c r="AH610" s="788"/>
      <c r="AI610" s="789"/>
      <c r="AJ610" s="790"/>
      <c r="AK610" s="791"/>
      <c r="AL610" s="783">
        <f t="shared" ref="AL610:AL616" si="455">ROUNDDOWN(AI610*AJ610-AK610*AJ610,3)</f>
        <v>0</v>
      </c>
      <c r="AM610" s="769"/>
      <c r="AN610" s="781"/>
      <c r="AO610" s="782"/>
      <c r="AP610" s="783">
        <f t="shared" ref="AP610:AP616" si="456">ROUNDDOWN(AM610*AN610-AO610*AN610,3)</f>
        <v>0</v>
      </c>
      <c r="AQ610" s="788"/>
      <c r="AR610" s="773"/>
      <c r="AS610" s="790"/>
      <c r="AT610" s="791"/>
      <c r="AU610" s="783">
        <f t="shared" ref="AU610:AU616" si="457">ROUNDDOWN(AR610*AS610-AT610*AS610,3)</f>
        <v>0</v>
      </c>
      <c r="AV610" s="769"/>
    </row>
    <row r="611" spans="1:48" ht="17.25" customHeight="1">
      <c r="A611" s="774"/>
      <c r="C611" s="757">
        <f>B610</f>
        <v>68</v>
      </c>
      <c r="I611" s="775"/>
      <c r="J611" s="837" t="s">
        <v>755</v>
      </c>
      <c r="K611" s="794">
        <f>INT(1000*AM617)/1000</f>
        <v>0</v>
      </c>
      <c r="L611" s="778"/>
      <c r="M611" s="779"/>
      <c r="N611" s="795"/>
      <c r="O611" s="781"/>
      <c r="P611" s="781"/>
      <c r="Q611" s="782"/>
      <c r="R611" s="783">
        <f t="shared" si="451"/>
        <v>0</v>
      </c>
      <c r="S611" s="795"/>
      <c r="T611" s="781"/>
      <c r="U611" s="781"/>
      <c r="V611" s="782"/>
      <c r="W611" s="783">
        <f t="shared" si="452"/>
        <v>0</v>
      </c>
      <c r="X611" s="787"/>
      <c r="Y611" s="781"/>
      <c r="Z611" s="781"/>
      <c r="AA611" s="782"/>
      <c r="AB611" s="783">
        <f t="shared" si="453"/>
        <v>0</v>
      </c>
      <c r="AC611" s="787"/>
      <c r="AD611" s="781"/>
      <c r="AE611" s="781"/>
      <c r="AF611" s="782"/>
      <c r="AG611" s="783">
        <f t="shared" si="454"/>
        <v>0</v>
      </c>
      <c r="AH611" s="788"/>
      <c r="AI611" s="789"/>
      <c r="AJ611" s="790"/>
      <c r="AK611" s="791"/>
      <c r="AL611" s="783">
        <f t="shared" si="455"/>
        <v>0</v>
      </c>
      <c r="AM611" s="769"/>
      <c r="AN611" s="781"/>
      <c r="AO611" s="782"/>
      <c r="AP611" s="783">
        <f t="shared" si="456"/>
        <v>0</v>
      </c>
      <c r="AQ611" s="788"/>
      <c r="AR611" s="773"/>
      <c r="AS611" s="790"/>
      <c r="AT611" s="791"/>
      <c r="AU611" s="783">
        <f t="shared" si="457"/>
        <v>0</v>
      </c>
      <c r="AV611" s="769"/>
    </row>
    <row r="612" spans="1:48" ht="17.25" customHeight="1">
      <c r="A612" s="774"/>
      <c r="D612" s="757">
        <f>C611</f>
        <v>68</v>
      </c>
      <c r="I612" s="775"/>
      <c r="J612" s="837" t="s">
        <v>123</v>
      </c>
      <c r="K612" s="796">
        <f>IF(M617&gt;0,INT(100*(AM617)/M617),0)</f>
        <v>0</v>
      </c>
      <c r="L612" s="778"/>
      <c r="M612" s="779"/>
      <c r="N612" s="795"/>
      <c r="O612" s="781"/>
      <c r="P612" s="781"/>
      <c r="Q612" s="782"/>
      <c r="R612" s="783">
        <f t="shared" si="451"/>
        <v>0</v>
      </c>
      <c r="S612" s="795"/>
      <c r="T612" s="781"/>
      <c r="U612" s="781"/>
      <c r="V612" s="782"/>
      <c r="W612" s="783">
        <f t="shared" si="452"/>
        <v>0</v>
      </c>
      <c r="X612" s="787"/>
      <c r="Y612" s="781"/>
      <c r="Z612" s="781"/>
      <c r="AA612" s="782"/>
      <c r="AB612" s="783">
        <f t="shared" si="453"/>
        <v>0</v>
      </c>
      <c r="AC612" s="787"/>
      <c r="AD612" s="781"/>
      <c r="AE612" s="781"/>
      <c r="AF612" s="782"/>
      <c r="AG612" s="783">
        <f t="shared" si="454"/>
        <v>0</v>
      </c>
      <c r="AH612" s="788"/>
      <c r="AI612" s="789"/>
      <c r="AJ612" s="790"/>
      <c r="AK612" s="791"/>
      <c r="AL612" s="783">
        <f t="shared" si="455"/>
        <v>0</v>
      </c>
      <c r="AM612" s="769"/>
      <c r="AN612" s="781"/>
      <c r="AO612" s="782"/>
      <c r="AP612" s="783">
        <f t="shared" si="456"/>
        <v>0</v>
      </c>
      <c r="AQ612" s="788"/>
      <c r="AR612" s="773"/>
      <c r="AS612" s="790"/>
      <c r="AT612" s="791"/>
      <c r="AU612" s="783">
        <f t="shared" si="457"/>
        <v>0</v>
      </c>
      <c r="AV612" s="769"/>
    </row>
    <row r="613" spans="1:48" ht="17.25" customHeight="1">
      <c r="A613" s="774"/>
      <c r="E613" s="757">
        <f>D612</f>
        <v>68</v>
      </c>
      <c r="I613" s="775"/>
      <c r="J613" s="837" t="s">
        <v>756</v>
      </c>
      <c r="K613" s="797" t="str">
        <f>IF(AR613&gt;0,AR613,"- ")</f>
        <v xml:space="preserve">- </v>
      </c>
      <c r="L613" s="778"/>
      <c r="M613" s="779"/>
      <c r="N613" s="795"/>
      <c r="O613" s="781"/>
      <c r="P613" s="781"/>
      <c r="Q613" s="782"/>
      <c r="R613" s="783">
        <f t="shared" si="451"/>
        <v>0</v>
      </c>
      <c r="S613" s="795"/>
      <c r="T613" s="781"/>
      <c r="U613" s="781"/>
      <c r="V613" s="782"/>
      <c r="W613" s="783">
        <f t="shared" si="452"/>
        <v>0</v>
      </c>
      <c r="X613" s="787"/>
      <c r="Y613" s="781"/>
      <c r="Z613" s="781"/>
      <c r="AA613" s="782"/>
      <c r="AB613" s="783">
        <f t="shared" si="453"/>
        <v>0</v>
      </c>
      <c r="AC613" s="787"/>
      <c r="AD613" s="781"/>
      <c r="AE613" s="781"/>
      <c r="AF613" s="782"/>
      <c r="AG613" s="783">
        <f t="shared" si="454"/>
        <v>0</v>
      </c>
      <c r="AH613" s="788"/>
      <c r="AI613" s="789"/>
      <c r="AJ613" s="790"/>
      <c r="AK613" s="791"/>
      <c r="AL613" s="783">
        <f t="shared" si="455"/>
        <v>0</v>
      </c>
      <c r="AM613" s="769"/>
      <c r="AN613" s="781"/>
      <c r="AO613" s="782"/>
      <c r="AP613" s="783">
        <f t="shared" si="456"/>
        <v>0</v>
      </c>
      <c r="AQ613" s="788"/>
      <c r="AR613" s="798">
        <f>IF($R617&gt;0,IF((INT(100*$R617/$AM617)-$K$4)&gt;0,IF(INT(100*$R617/$AM617)=100,100,INT(100*$R617/$AM617)-$K$4),0),0)</f>
        <v>0</v>
      </c>
      <c r="AS613" s="790"/>
      <c r="AT613" s="791"/>
      <c r="AU613" s="783">
        <f t="shared" si="457"/>
        <v>0</v>
      </c>
      <c r="AV613" s="769"/>
    </row>
    <row r="614" spans="1:48" ht="17.25" customHeight="1">
      <c r="A614" s="774"/>
      <c r="F614" s="757">
        <f>E613</f>
        <v>68</v>
      </c>
      <c r="I614" s="775"/>
      <c r="J614" s="837" t="s">
        <v>757</v>
      </c>
      <c r="K614" s="797" t="str">
        <f>IF(AR614&gt;0,AR614,"- ")</f>
        <v xml:space="preserve">- </v>
      </c>
      <c r="L614" s="778"/>
      <c r="M614" s="779"/>
      <c r="N614" s="795"/>
      <c r="O614" s="781"/>
      <c r="P614" s="781"/>
      <c r="Q614" s="782"/>
      <c r="R614" s="783">
        <f t="shared" si="451"/>
        <v>0</v>
      </c>
      <c r="S614" s="795"/>
      <c r="T614" s="781"/>
      <c r="U614" s="781"/>
      <c r="V614" s="782"/>
      <c r="W614" s="783">
        <f t="shared" si="452"/>
        <v>0</v>
      </c>
      <c r="X614" s="787"/>
      <c r="Y614" s="781"/>
      <c r="Z614" s="781"/>
      <c r="AA614" s="782"/>
      <c r="AB614" s="783">
        <f t="shared" si="453"/>
        <v>0</v>
      </c>
      <c r="AC614" s="787"/>
      <c r="AD614" s="781"/>
      <c r="AE614" s="781"/>
      <c r="AF614" s="782"/>
      <c r="AG614" s="783">
        <f t="shared" si="454"/>
        <v>0</v>
      </c>
      <c r="AH614" s="788"/>
      <c r="AI614" s="789"/>
      <c r="AJ614" s="790"/>
      <c r="AK614" s="791"/>
      <c r="AL614" s="783">
        <f t="shared" si="455"/>
        <v>0</v>
      </c>
      <c r="AM614" s="769"/>
      <c r="AN614" s="781"/>
      <c r="AO614" s="782"/>
      <c r="AP614" s="783">
        <f t="shared" si="456"/>
        <v>0</v>
      </c>
      <c r="AQ614" s="788"/>
      <c r="AR614" s="798">
        <f>IF($W617&gt;0,IF((INT(100*$W617/$AM617)-$K$4)&gt;0,IF(INT(100*$W617/$AM617)=100,100,INT(100*$W617/$AM617)-$K$4),0),0)</f>
        <v>0</v>
      </c>
      <c r="AS614" s="790"/>
      <c r="AT614" s="791"/>
      <c r="AU614" s="783">
        <f t="shared" si="457"/>
        <v>0</v>
      </c>
      <c r="AV614" s="769"/>
    </row>
    <row r="615" spans="1:48" ht="17.25" customHeight="1">
      <c r="A615" s="774"/>
      <c r="G615" s="757">
        <f>F614</f>
        <v>68</v>
      </c>
      <c r="I615" s="775"/>
      <c r="J615" s="837" t="s">
        <v>758</v>
      </c>
      <c r="K615" s="797" t="str">
        <f>IF(AR615&gt;0,AR615,"- ")</f>
        <v xml:space="preserve">- </v>
      </c>
      <c r="L615" s="778"/>
      <c r="M615" s="779"/>
      <c r="N615" s="795"/>
      <c r="O615" s="781"/>
      <c r="P615" s="781"/>
      <c r="Q615" s="782"/>
      <c r="R615" s="783">
        <f t="shared" si="451"/>
        <v>0</v>
      </c>
      <c r="S615" s="795"/>
      <c r="T615" s="781"/>
      <c r="U615" s="781"/>
      <c r="V615" s="782"/>
      <c r="W615" s="783">
        <f t="shared" si="452"/>
        <v>0</v>
      </c>
      <c r="X615" s="787"/>
      <c r="Y615" s="781"/>
      <c r="Z615" s="781"/>
      <c r="AA615" s="782"/>
      <c r="AB615" s="783">
        <f t="shared" si="453"/>
        <v>0</v>
      </c>
      <c r="AC615" s="787"/>
      <c r="AD615" s="781"/>
      <c r="AE615" s="781"/>
      <c r="AF615" s="782"/>
      <c r="AG615" s="783">
        <f t="shared" si="454"/>
        <v>0</v>
      </c>
      <c r="AH615" s="788"/>
      <c r="AI615" s="789"/>
      <c r="AJ615" s="790"/>
      <c r="AK615" s="791"/>
      <c r="AL615" s="783">
        <f t="shared" si="455"/>
        <v>0</v>
      </c>
      <c r="AM615" s="769"/>
      <c r="AN615" s="781"/>
      <c r="AO615" s="782"/>
      <c r="AP615" s="783">
        <f t="shared" si="456"/>
        <v>0</v>
      </c>
      <c r="AQ615" s="788"/>
      <c r="AR615" s="798">
        <f>IF($AB617&gt;0,IF((INT(100*$AB617/$AM617)-$K$4)&gt;0,IF(INT(100*$AB617/$AM617)=100,100,INT(100*$AB617/$AM617)-$K$4),0),0)</f>
        <v>0</v>
      </c>
      <c r="AS615" s="790"/>
      <c r="AT615" s="791"/>
      <c r="AU615" s="783">
        <f t="shared" si="457"/>
        <v>0</v>
      </c>
      <c r="AV615" s="769"/>
    </row>
    <row r="616" spans="1:48" ht="17.25" customHeight="1">
      <c r="A616" s="774"/>
      <c r="H616" s="757">
        <f>G615</f>
        <v>68</v>
      </c>
      <c r="I616" s="799"/>
      <c r="J616" s="843" t="s">
        <v>759</v>
      </c>
      <c r="K616" s="797" t="str">
        <f>IF(AR616&gt;0,AR616,"- ")</f>
        <v xml:space="preserve">- </v>
      </c>
      <c r="L616" s="800"/>
      <c r="M616" s="801"/>
      <c r="N616" s="806"/>
      <c r="O616" s="809"/>
      <c r="P616" s="810"/>
      <c r="Q616" s="811"/>
      <c r="R616" s="783">
        <f t="shared" si="451"/>
        <v>0</v>
      </c>
      <c r="S616" s="806"/>
      <c r="T616" s="809"/>
      <c r="U616" s="810"/>
      <c r="V616" s="811"/>
      <c r="W616" s="783">
        <f t="shared" si="452"/>
        <v>0</v>
      </c>
      <c r="X616" s="807"/>
      <c r="Y616" s="809"/>
      <c r="Z616" s="810"/>
      <c r="AA616" s="811"/>
      <c r="AB616" s="783">
        <f t="shared" si="453"/>
        <v>0</v>
      </c>
      <c r="AC616" s="808"/>
      <c r="AD616" s="809"/>
      <c r="AE616" s="810"/>
      <c r="AF616" s="811"/>
      <c r="AG616" s="783">
        <f t="shared" si="454"/>
        <v>0</v>
      </c>
      <c r="AH616" s="812"/>
      <c r="AI616" s="813"/>
      <c r="AJ616" s="814"/>
      <c r="AK616" s="815"/>
      <c r="AL616" s="783">
        <f t="shared" si="455"/>
        <v>0</v>
      </c>
      <c r="AM616" s="769"/>
      <c r="AN616" s="810"/>
      <c r="AO616" s="811"/>
      <c r="AP616" s="783">
        <f t="shared" si="456"/>
        <v>0</v>
      </c>
      <c r="AQ616" s="812"/>
      <c r="AR616" s="798">
        <f>IF($AG617&gt;0,IF((INT(100*$AG617/$AM617)-$K$4)&gt;0,IF(INT(100*$AG617/$AM617)=100,100,INT(100*$AG617/$AM617)-$K$4),0),0)</f>
        <v>0</v>
      </c>
      <c r="AS616" s="814"/>
      <c r="AT616" s="815"/>
      <c r="AU616" s="783">
        <f t="shared" si="457"/>
        <v>0</v>
      </c>
      <c r="AV616" s="769"/>
    </row>
    <row r="617" spans="1:48" ht="17.25" customHeight="1">
      <c r="A617" s="816"/>
      <c r="B617" s="817"/>
      <c r="C617" s="817"/>
      <c r="D617" s="817"/>
      <c r="E617" s="817"/>
      <c r="F617" s="817"/>
      <c r="G617" s="817"/>
      <c r="H617" s="817"/>
      <c r="I617" s="757">
        <f>H616</f>
        <v>68</v>
      </c>
      <c r="J617" s="838" t="s">
        <v>760</v>
      </c>
      <c r="K617" s="839" t="str">
        <f>IF(AR617&gt;0,AR617,"- ")</f>
        <v xml:space="preserve">- </v>
      </c>
      <c r="L617" s="820" t="s">
        <v>761</v>
      </c>
      <c r="M617" s="821">
        <f>SUM(M609:M616)</f>
        <v>0</v>
      </c>
      <c r="N617" s="822"/>
      <c r="O617" s="823"/>
      <c r="P617" s="823"/>
      <c r="Q617" s="824"/>
      <c r="R617" s="825">
        <f>SUM(R609:R616)</f>
        <v>0</v>
      </c>
      <c r="S617" s="826"/>
      <c r="T617" s="823"/>
      <c r="U617" s="823"/>
      <c r="V617" s="824"/>
      <c r="W617" s="825">
        <f>SUM(W609:W616)</f>
        <v>0</v>
      </c>
      <c r="X617" s="827"/>
      <c r="Y617" s="823"/>
      <c r="Z617" s="823"/>
      <c r="AA617" s="824"/>
      <c r="AB617" s="825">
        <f>SUM(AB609:AB616)</f>
        <v>0</v>
      </c>
      <c r="AC617" s="827"/>
      <c r="AD617" s="823"/>
      <c r="AE617" s="823"/>
      <c r="AF617" s="824"/>
      <c r="AG617" s="825">
        <f>SUM(AG609:AG616)</f>
        <v>0</v>
      </c>
      <c r="AH617" s="828"/>
      <c r="AI617" s="829"/>
      <c r="AJ617" s="829"/>
      <c r="AK617" s="829"/>
      <c r="AL617" s="825">
        <f>SUM(AL609:AL616)</f>
        <v>0</v>
      </c>
      <c r="AM617" s="830">
        <f>R617+W617+AB617+AG617+AL617</f>
        <v>0</v>
      </c>
      <c r="AN617" s="823"/>
      <c r="AO617" s="824"/>
      <c r="AP617" s="825">
        <f>SUM(AP609:AP616)</f>
        <v>0</v>
      </c>
      <c r="AQ617" s="828"/>
      <c r="AR617" s="833">
        <f>IF($AL617&gt;0,IF((INT(100*$AL617/$AM617)-$K$4)&gt;0,IF(INT(100*$AL617/$AM617)=100,100,INT(100*$AL617/$AM617)-$K$4),0),0)</f>
        <v>0</v>
      </c>
      <c r="AS617" s="829"/>
      <c r="AT617" s="829"/>
      <c r="AU617" s="825">
        <f>SUM(AU609:AU616)</f>
        <v>0</v>
      </c>
      <c r="AV617" s="830">
        <f>AA617+AF617+AK617+AP617+AU617</f>
        <v>0</v>
      </c>
    </row>
    <row r="618" spans="1:48" ht="17.25" customHeight="1">
      <c r="A618" s="757">
        <f>K618</f>
        <v>69</v>
      </c>
      <c r="B618" s="758"/>
      <c r="C618" s="758"/>
      <c r="D618" s="758"/>
      <c r="E618" s="758"/>
      <c r="F618" s="758"/>
      <c r="G618" s="758"/>
      <c r="H618" s="758"/>
      <c r="I618" s="759"/>
      <c r="J618" s="834" t="s">
        <v>753</v>
      </c>
      <c r="K618" s="761">
        <f>K609+1</f>
        <v>69</v>
      </c>
      <c r="L618" s="762"/>
      <c r="M618" s="763"/>
      <c r="N618" s="840"/>
      <c r="O618" s="765"/>
      <c r="P618" s="765"/>
      <c r="Q618" s="766"/>
      <c r="R618" s="783">
        <f>ROUNDDOWN(O618*P618-Q618*P618,3)</f>
        <v>0</v>
      </c>
      <c r="S618" s="840"/>
      <c r="T618" s="765"/>
      <c r="U618" s="765"/>
      <c r="V618" s="766"/>
      <c r="W618" s="783">
        <f>ROUNDDOWN(T618*U618-V618*U618,3)</f>
        <v>0</v>
      </c>
      <c r="X618" s="768"/>
      <c r="Y618" s="765"/>
      <c r="Z618" s="765"/>
      <c r="AA618" s="766"/>
      <c r="AB618" s="783">
        <f>ROUNDDOWN(Y618*Z618-AA618*Z618,3)</f>
        <v>0</v>
      </c>
      <c r="AC618" s="768"/>
      <c r="AD618" s="765"/>
      <c r="AE618" s="765"/>
      <c r="AF618" s="766"/>
      <c r="AG618" s="783">
        <f>ROUNDDOWN(AD618*AE618-AF618*AE618,3)</f>
        <v>0</v>
      </c>
      <c r="AH618" s="844"/>
      <c r="AI618" s="765"/>
      <c r="AJ618" s="765"/>
      <c r="AK618" s="841"/>
      <c r="AL618" s="783">
        <f>ROUNDDOWN(AI618*AJ618-AK618*AJ618,3)</f>
        <v>0</v>
      </c>
      <c r="AM618" s="842"/>
      <c r="AN618" s="765"/>
      <c r="AO618" s="766"/>
      <c r="AP618" s="783">
        <f>ROUNDDOWN(AM618*AN618-AO618*AN618,3)</f>
        <v>0</v>
      </c>
      <c r="AQ618" s="844"/>
      <c r="AR618" s="773"/>
      <c r="AS618" s="765"/>
      <c r="AT618" s="841"/>
      <c r="AU618" s="783">
        <f>ROUNDDOWN(AR618*AS618-AT618*AS618,3)</f>
        <v>0</v>
      </c>
      <c r="AV618" s="842"/>
    </row>
    <row r="619" spans="1:48" ht="17.25" customHeight="1">
      <c r="A619" s="774"/>
      <c r="B619" s="757">
        <f>A618</f>
        <v>69</v>
      </c>
      <c r="I619" s="775"/>
      <c r="J619" s="837" t="s">
        <v>754</v>
      </c>
      <c r="K619" s="777"/>
      <c r="L619" s="778"/>
      <c r="M619" s="779"/>
      <c r="N619" s="795"/>
      <c r="O619" s="781"/>
      <c r="P619" s="781"/>
      <c r="Q619" s="782"/>
      <c r="R619" s="783">
        <f t="shared" ref="R619:R625" si="458">ROUNDDOWN(O619*P619-Q619*P619,3)</f>
        <v>0</v>
      </c>
      <c r="S619" s="795"/>
      <c r="T619" s="781"/>
      <c r="U619" s="781"/>
      <c r="V619" s="782"/>
      <c r="W619" s="783">
        <f t="shared" ref="W619:W625" si="459">ROUNDDOWN(T619*U619-V619*U619,3)</f>
        <v>0</v>
      </c>
      <c r="X619" s="784"/>
      <c r="Y619" s="781"/>
      <c r="Z619" s="781"/>
      <c r="AA619" s="782"/>
      <c r="AB619" s="783">
        <f t="shared" ref="AB619:AB625" si="460">ROUNDDOWN(Y619*Z619-AA619*Z619,3)</f>
        <v>0</v>
      </c>
      <c r="AC619" s="787"/>
      <c r="AD619" s="781"/>
      <c r="AE619" s="781"/>
      <c r="AF619" s="782"/>
      <c r="AG619" s="783">
        <f t="shared" ref="AG619:AG625" si="461">ROUNDDOWN(AD619*AE619-AF619*AE619,3)</f>
        <v>0</v>
      </c>
      <c r="AH619" s="788"/>
      <c r="AI619" s="789"/>
      <c r="AJ619" s="790"/>
      <c r="AK619" s="791"/>
      <c r="AL619" s="783">
        <f t="shared" ref="AL619:AL625" si="462">ROUNDDOWN(AI619*AJ619-AK619*AJ619,3)</f>
        <v>0</v>
      </c>
      <c r="AM619" s="769"/>
      <c r="AN619" s="781"/>
      <c r="AO619" s="782"/>
      <c r="AP619" s="783">
        <f t="shared" ref="AP619:AP625" si="463">ROUNDDOWN(AM619*AN619-AO619*AN619,3)</f>
        <v>0</v>
      </c>
      <c r="AQ619" s="788"/>
      <c r="AR619" s="773"/>
      <c r="AS619" s="790"/>
      <c r="AT619" s="791"/>
      <c r="AU619" s="783">
        <f t="shared" ref="AU619:AU625" si="464">ROUNDDOWN(AR619*AS619-AT619*AS619,3)</f>
        <v>0</v>
      </c>
      <c r="AV619" s="769"/>
    </row>
    <row r="620" spans="1:48" ht="17.25" customHeight="1">
      <c r="A620" s="774"/>
      <c r="C620" s="757">
        <f>B619</f>
        <v>69</v>
      </c>
      <c r="I620" s="775"/>
      <c r="J620" s="837" t="s">
        <v>755</v>
      </c>
      <c r="K620" s="794">
        <f>INT(1000*AM626)/1000</f>
        <v>0</v>
      </c>
      <c r="L620" s="778"/>
      <c r="M620" s="779"/>
      <c r="N620" s="795"/>
      <c r="O620" s="781"/>
      <c r="P620" s="781"/>
      <c r="Q620" s="782"/>
      <c r="R620" s="783">
        <f t="shared" si="458"/>
        <v>0</v>
      </c>
      <c r="S620" s="795"/>
      <c r="T620" s="781"/>
      <c r="U620" s="781"/>
      <c r="V620" s="782"/>
      <c r="W620" s="783">
        <f t="shared" si="459"/>
        <v>0</v>
      </c>
      <c r="X620" s="787"/>
      <c r="Y620" s="781"/>
      <c r="Z620" s="781"/>
      <c r="AA620" s="782"/>
      <c r="AB620" s="783">
        <f t="shared" si="460"/>
        <v>0</v>
      </c>
      <c r="AC620" s="787"/>
      <c r="AD620" s="781"/>
      <c r="AE620" s="781"/>
      <c r="AF620" s="782"/>
      <c r="AG620" s="783">
        <f t="shared" si="461"/>
        <v>0</v>
      </c>
      <c r="AH620" s="788"/>
      <c r="AI620" s="789"/>
      <c r="AJ620" s="790"/>
      <c r="AK620" s="791"/>
      <c r="AL620" s="783">
        <f t="shared" si="462"/>
        <v>0</v>
      </c>
      <c r="AM620" s="769"/>
      <c r="AN620" s="781"/>
      <c r="AO620" s="782"/>
      <c r="AP620" s="783">
        <f t="shared" si="463"/>
        <v>0</v>
      </c>
      <c r="AQ620" s="788"/>
      <c r="AR620" s="773"/>
      <c r="AS620" s="790"/>
      <c r="AT620" s="791"/>
      <c r="AU620" s="783">
        <f t="shared" si="464"/>
        <v>0</v>
      </c>
      <c r="AV620" s="769"/>
    </row>
    <row r="621" spans="1:48" ht="17.25" customHeight="1">
      <c r="A621" s="774"/>
      <c r="D621" s="757">
        <f>C620</f>
        <v>69</v>
      </c>
      <c r="I621" s="775"/>
      <c r="J621" s="837" t="s">
        <v>123</v>
      </c>
      <c r="K621" s="796">
        <f>IF(M626&gt;0,INT(100*(AM626)/M626),0)</f>
        <v>0</v>
      </c>
      <c r="L621" s="778"/>
      <c r="M621" s="779"/>
      <c r="N621" s="795"/>
      <c r="O621" s="781"/>
      <c r="P621" s="781"/>
      <c r="Q621" s="782"/>
      <c r="R621" s="783">
        <f t="shared" si="458"/>
        <v>0</v>
      </c>
      <c r="S621" s="795"/>
      <c r="T621" s="781"/>
      <c r="U621" s="781"/>
      <c r="V621" s="782"/>
      <c r="W621" s="783">
        <f t="shared" si="459"/>
        <v>0</v>
      </c>
      <c r="X621" s="787"/>
      <c r="Y621" s="781"/>
      <c r="Z621" s="781"/>
      <c r="AA621" s="782"/>
      <c r="AB621" s="783">
        <f t="shared" si="460"/>
        <v>0</v>
      </c>
      <c r="AC621" s="787"/>
      <c r="AD621" s="781"/>
      <c r="AE621" s="781"/>
      <c r="AF621" s="782"/>
      <c r="AG621" s="783">
        <f t="shared" si="461"/>
        <v>0</v>
      </c>
      <c r="AH621" s="788"/>
      <c r="AI621" s="789"/>
      <c r="AJ621" s="790"/>
      <c r="AK621" s="791"/>
      <c r="AL621" s="783">
        <f t="shared" si="462"/>
        <v>0</v>
      </c>
      <c r="AM621" s="769"/>
      <c r="AN621" s="781"/>
      <c r="AO621" s="782"/>
      <c r="AP621" s="783">
        <f t="shared" si="463"/>
        <v>0</v>
      </c>
      <c r="AQ621" s="788"/>
      <c r="AR621" s="773"/>
      <c r="AS621" s="790"/>
      <c r="AT621" s="791"/>
      <c r="AU621" s="783">
        <f t="shared" si="464"/>
        <v>0</v>
      </c>
      <c r="AV621" s="769"/>
    </row>
    <row r="622" spans="1:48" ht="17.25" customHeight="1">
      <c r="A622" s="774"/>
      <c r="E622" s="757">
        <f>D621</f>
        <v>69</v>
      </c>
      <c r="I622" s="775"/>
      <c r="J622" s="837" t="s">
        <v>756</v>
      </c>
      <c r="K622" s="797" t="str">
        <f>IF(AR622&gt;0,AR622,"- ")</f>
        <v xml:space="preserve">- </v>
      </c>
      <c r="L622" s="778"/>
      <c r="M622" s="779"/>
      <c r="N622" s="795"/>
      <c r="O622" s="781"/>
      <c r="P622" s="781"/>
      <c r="Q622" s="782"/>
      <c r="R622" s="783">
        <f t="shared" si="458"/>
        <v>0</v>
      </c>
      <c r="S622" s="795"/>
      <c r="T622" s="781"/>
      <c r="U622" s="781"/>
      <c r="V622" s="782"/>
      <c r="W622" s="783">
        <f t="shared" si="459"/>
        <v>0</v>
      </c>
      <c r="X622" s="787"/>
      <c r="Y622" s="781"/>
      <c r="Z622" s="781"/>
      <c r="AA622" s="782"/>
      <c r="AB622" s="783">
        <f t="shared" si="460"/>
        <v>0</v>
      </c>
      <c r="AC622" s="787"/>
      <c r="AD622" s="781"/>
      <c r="AE622" s="781"/>
      <c r="AF622" s="782"/>
      <c r="AG622" s="783">
        <f t="shared" si="461"/>
        <v>0</v>
      </c>
      <c r="AH622" s="788"/>
      <c r="AI622" s="789"/>
      <c r="AJ622" s="790"/>
      <c r="AK622" s="791"/>
      <c r="AL622" s="783">
        <f t="shared" si="462"/>
        <v>0</v>
      </c>
      <c r="AM622" s="769"/>
      <c r="AN622" s="781"/>
      <c r="AO622" s="782"/>
      <c r="AP622" s="783">
        <f t="shared" si="463"/>
        <v>0</v>
      </c>
      <c r="AQ622" s="788"/>
      <c r="AR622" s="798">
        <f>IF($R626&gt;0,IF((INT(100*$R626/$AM626)-$K$4)&gt;0,IF(INT(100*$R626/$AM626)=100,100,INT(100*$R626/$AM626)-$K$4),0),0)</f>
        <v>0</v>
      </c>
      <c r="AS622" s="790"/>
      <c r="AT622" s="791"/>
      <c r="AU622" s="783">
        <f t="shared" si="464"/>
        <v>0</v>
      </c>
      <c r="AV622" s="769"/>
    </row>
    <row r="623" spans="1:48" ht="17.25" customHeight="1">
      <c r="A623" s="774"/>
      <c r="F623" s="757">
        <f>E622</f>
        <v>69</v>
      </c>
      <c r="I623" s="775"/>
      <c r="J623" s="837" t="s">
        <v>757</v>
      </c>
      <c r="K623" s="797" t="str">
        <f>IF(AR623&gt;0,AR623,"- ")</f>
        <v xml:space="preserve">- </v>
      </c>
      <c r="L623" s="778"/>
      <c r="M623" s="779"/>
      <c r="N623" s="795"/>
      <c r="O623" s="781"/>
      <c r="P623" s="781"/>
      <c r="Q623" s="782"/>
      <c r="R623" s="783">
        <f t="shared" si="458"/>
        <v>0</v>
      </c>
      <c r="S623" s="795"/>
      <c r="T623" s="781"/>
      <c r="U623" s="781"/>
      <c r="V623" s="782"/>
      <c r="W623" s="783">
        <f t="shared" si="459"/>
        <v>0</v>
      </c>
      <c r="X623" s="787"/>
      <c r="Y623" s="781"/>
      <c r="Z623" s="781"/>
      <c r="AA623" s="782"/>
      <c r="AB623" s="783">
        <f t="shared" si="460"/>
        <v>0</v>
      </c>
      <c r="AC623" s="787"/>
      <c r="AD623" s="781"/>
      <c r="AE623" s="781"/>
      <c r="AF623" s="782"/>
      <c r="AG623" s="783">
        <f t="shared" si="461"/>
        <v>0</v>
      </c>
      <c r="AH623" s="788"/>
      <c r="AI623" s="789"/>
      <c r="AJ623" s="790"/>
      <c r="AK623" s="791"/>
      <c r="AL623" s="783">
        <f t="shared" si="462"/>
        <v>0</v>
      </c>
      <c r="AM623" s="769"/>
      <c r="AN623" s="781"/>
      <c r="AO623" s="782"/>
      <c r="AP623" s="783">
        <f t="shared" si="463"/>
        <v>0</v>
      </c>
      <c r="AQ623" s="788"/>
      <c r="AR623" s="798">
        <f>IF($W626&gt;0,IF((INT(100*$W626/$AM626)-$K$4)&gt;0,IF(INT(100*$W626/$AM626)=100,100,INT(100*$W626/$AM626)-$K$4),0),0)</f>
        <v>0</v>
      </c>
      <c r="AS623" s="790"/>
      <c r="AT623" s="791"/>
      <c r="AU623" s="783">
        <f t="shared" si="464"/>
        <v>0</v>
      </c>
      <c r="AV623" s="769"/>
    </row>
    <row r="624" spans="1:48" ht="17.25" customHeight="1">
      <c r="A624" s="774"/>
      <c r="G624" s="757">
        <f>F623</f>
        <v>69</v>
      </c>
      <c r="I624" s="775"/>
      <c r="J624" s="837" t="s">
        <v>758</v>
      </c>
      <c r="K624" s="797" t="str">
        <f>IF(AR624&gt;0,AR624,"- ")</f>
        <v xml:space="preserve">- </v>
      </c>
      <c r="L624" s="778"/>
      <c r="M624" s="779"/>
      <c r="N624" s="795"/>
      <c r="O624" s="781"/>
      <c r="P624" s="781"/>
      <c r="Q624" s="782"/>
      <c r="R624" s="783">
        <f t="shared" si="458"/>
        <v>0</v>
      </c>
      <c r="S624" s="795"/>
      <c r="T624" s="781"/>
      <c r="U624" s="781"/>
      <c r="V624" s="782"/>
      <c r="W624" s="783">
        <f t="shared" si="459"/>
        <v>0</v>
      </c>
      <c r="X624" s="787"/>
      <c r="Y624" s="781"/>
      <c r="Z624" s="781"/>
      <c r="AA624" s="782"/>
      <c r="AB624" s="783">
        <f t="shared" si="460"/>
        <v>0</v>
      </c>
      <c r="AC624" s="787"/>
      <c r="AD624" s="781"/>
      <c r="AE624" s="781"/>
      <c r="AF624" s="782"/>
      <c r="AG624" s="783">
        <f t="shared" si="461"/>
        <v>0</v>
      </c>
      <c r="AH624" s="788"/>
      <c r="AI624" s="789"/>
      <c r="AJ624" s="790"/>
      <c r="AK624" s="791"/>
      <c r="AL624" s="783">
        <f t="shared" si="462"/>
        <v>0</v>
      </c>
      <c r="AM624" s="769"/>
      <c r="AN624" s="781"/>
      <c r="AO624" s="782"/>
      <c r="AP624" s="783">
        <f t="shared" si="463"/>
        <v>0</v>
      </c>
      <c r="AQ624" s="788"/>
      <c r="AR624" s="798">
        <f>IF($AB626&gt;0,IF((INT(100*$AB626/$AM626)-$K$4)&gt;0,IF(INT(100*$AB626/$AM626)=100,100,INT(100*$AB626/$AM626)-$K$4),0),0)</f>
        <v>0</v>
      </c>
      <c r="AS624" s="790"/>
      <c r="AT624" s="791"/>
      <c r="AU624" s="783">
        <f t="shared" si="464"/>
        <v>0</v>
      </c>
      <c r="AV624" s="769"/>
    </row>
    <row r="625" spans="1:48" ht="17.25" customHeight="1">
      <c r="A625" s="774"/>
      <c r="H625" s="757">
        <f>G624</f>
        <v>69</v>
      </c>
      <c r="I625" s="799"/>
      <c r="J625" s="843" t="s">
        <v>759</v>
      </c>
      <c r="K625" s="797" t="str">
        <f>IF(AR625&gt;0,AR625,"- ")</f>
        <v xml:space="preserve">- </v>
      </c>
      <c r="L625" s="800"/>
      <c r="M625" s="801"/>
      <c r="N625" s="806"/>
      <c r="O625" s="809"/>
      <c r="P625" s="810"/>
      <c r="Q625" s="811"/>
      <c r="R625" s="783">
        <f t="shared" si="458"/>
        <v>0</v>
      </c>
      <c r="S625" s="806"/>
      <c r="T625" s="809"/>
      <c r="U625" s="810"/>
      <c r="V625" s="811"/>
      <c r="W625" s="783">
        <f t="shared" si="459"/>
        <v>0</v>
      </c>
      <c r="X625" s="807"/>
      <c r="Y625" s="809"/>
      <c r="Z625" s="810"/>
      <c r="AA625" s="811"/>
      <c r="AB625" s="783">
        <f t="shared" si="460"/>
        <v>0</v>
      </c>
      <c r="AC625" s="808"/>
      <c r="AD625" s="809"/>
      <c r="AE625" s="810"/>
      <c r="AF625" s="811"/>
      <c r="AG625" s="783">
        <f t="shared" si="461"/>
        <v>0</v>
      </c>
      <c r="AH625" s="812"/>
      <c r="AI625" s="813"/>
      <c r="AJ625" s="814"/>
      <c r="AK625" s="815"/>
      <c r="AL625" s="783">
        <f t="shared" si="462"/>
        <v>0</v>
      </c>
      <c r="AM625" s="769"/>
      <c r="AN625" s="810"/>
      <c r="AO625" s="811"/>
      <c r="AP625" s="783">
        <f t="shared" si="463"/>
        <v>0</v>
      </c>
      <c r="AQ625" s="812"/>
      <c r="AR625" s="798">
        <f>IF($AG626&gt;0,IF((INT(100*$AG626/$AM626)-$K$4)&gt;0,IF(INT(100*$AG626/$AM626)=100,100,INT(100*$AG626/$AM626)-$K$4),0),0)</f>
        <v>0</v>
      </c>
      <c r="AS625" s="814"/>
      <c r="AT625" s="815"/>
      <c r="AU625" s="783">
        <f t="shared" si="464"/>
        <v>0</v>
      </c>
      <c r="AV625" s="769"/>
    </row>
    <row r="626" spans="1:48" ht="17.25" customHeight="1">
      <c r="A626" s="816"/>
      <c r="B626" s="817"/>
      <c r="C626" s="817"/>
      <c r="D626" s="817"/>
      <c r="E626" s="817"/>
      <c r="F626" s="817"/>
      <c r="G626" s="817"/>
      <c r="H626" s="817"/>
      <c r="I626" s="757">
        <f>H625</f>
        <v>69</v>
      </c>
      <c r="J626" s="838" t="s">
        <v>760</v>
      </c>
      <c r="K626" s="819" t="str">
        <f>IF(AR626&gt;0,AR626,"- ")</f>
        <v xml:space="preserve">- </v>
      </c>
      <c r="L626" s="820" t="s">
        <v>761</v>
      </c>
      <c r="M626" s="821">
        <f>SUM(M618:M625)</f>
        <v>0</v>
      </c>
      <c r="N626" s="822"/>
      <c r="O626" s="823"/>
      <c r="P626" s="823"/>
      <c r="Q626" s="824"/>
      <c r="R626" s="825">
        <f>SUM(R618:R625)</f>
        <v>0</v>
      </c>
      <c r="S626" s="826"/>
      <c r="T626" s="823"/>
      <c r="U626" s="823"/>
      <c r="V626" s="824"/>
      <c r="W626" s="825">
        <f>SUM(W618:W625)</f>
        <v>0</v>
      </c>
      <c r="X626" s="827"/>
      <c r="Y626" s="823"/>
      <c r="Z626" s="823"/>
      <c r="AA626" s="824"/>
      <c r="AB626" s="825">
        <f>SUM(AB618:AB625)</f>
        <v>0</v>
      </c>
      <c r="AC626" s="827"/>
      <c r="AD626" s="823"/>
      <c r="AE626" s="823"/>
      <c r="AF626" s="824"/>
      <c r="AG626" s="825">
        <f>SUM(AG618:AG625)</f>
        <v>0</v>
      </c>
      <c r="AH626" s="828"/>
      <c r="AI626" s="829"/>
      <c r="AJ626" s="829"/>
      <c r="AK626" s="829"/>
      <c r="AL626" s="825">
        <f>SUM(AL618:AL625)</f>
        <v>0</v>
      </c>
      <c r="AM626" s="830">
        <f>R626+W626+AB626+AG626+AL626</f>
        <v>0</v>
      </c>
      <c r="AN626" s="823"/>
      <c r="AO626" s="824"/>
      <c r="AP626" s="825">
        <f>SUM(AP618:AP625)</f>
        <v>0</v>
      </c>
      <c r="AQ626" s="828"/>
      <c r="AR626" s="833">
        <f>IF($AL626&gt;0,IF((INT(100*$AL626/$AM626)-$K$4)&gt;0,IF(INT(100*$AL626/$AM626)=100,100,INT(100*$AL626/$AM626)-$K$4),0),0)</f>
        <v>0</v>
      </c>
      <c r="AS626" s="829"/>
      <c r="AT626" s="829"/>
      <c r="AU626" s="825">
        <f>SUM(AU618:AU625)</f>
        <v>0</v>
      </c>
      <c r="AV626" s="830">
        <f>AA626+AF626+AK626+AP626+AU626</f>
        <v>0</v>
      </c>
    </row>
    <row r="627" spans="1:48" ht="17.25" customHeight="1">
      <c r="A627" s="757">
        <f>K627</f>
        <v>70</v>
      </c>
      <c r="B627" s="758"/>
      <c r="C627" s="758"/>
      <c r="D627" s="758"/>
      <c r="E627" s="758"/>
      <c r="F627" s="758"/>
      <c r="G627" s="758"/>
      <c r="H627" s="758"/>
      <c r="I627" s="759"/>
      <c r="J627" s="834" t="s">
        <v>753</v>
      </c>
      <c r="K627" s="835">
        <f>K618+1</f>
        <v>70</v>
      </c>
      <c r="L627" s="762"/>
      <c r="M627" s="763"/>
      <c r="N627" s="840"/>
      <c r="O627" s="765"/>
      <c r="P627" s="765"/>
      <c r="Q627" s="766"/>
      <c r="R627" s="783">
        <f>ROUNDDOWN(O627*P627-Q627*P627,3)</f>
        <v>0</v>
      </c>
      <c r="S627" s="840"/>
      <c r="T627" s="765"/>
      <c r="U627" s="765"/>
      <c r="V627" s="766"/>
      <c r="W627" s="783">
        <f>ROUNDDOWN(T627*U627-V627*U627,3)</f>
        <v>0</v>
      </c>
      <c r="X627" s="768"/>
      <c r="Y627" s="765"/>
      <c r="Z627" s="765"/>
      <c r="AA627" s="766"/>
      <c r="AB627" s="783">
        <f>ROUNDDOWN(Y627*Z627-AA627*Z627,3)</f>
        <v>0</v>
      </c>
      <c r="AC627" s="768"/>
      <c r="AD627" s="765"/>
      <c r="AE627" s="765"/>
      <c r="AF627" s="766"/>
      <c r="AG627" s="783">
        <f>ROUNDDOWN(AD627*AE627-AF627*AE627,3)</f>
        <v>0</v>
      </c>
      <c r="AH627" s="844"/>
      <c r="AI627" s="765"/>
      <c r="AJ627" s="765"/>
      <c r="AK627" s="841"/>
      <c r="AL627" s="783">
        <f>ROUNDDOWN(AI627*AJ627-AK627*AJ627,3)</f>
        <v>0</v>
      </c>
      <c r="AM627" s="842"/>
      <c r="AN627" s="765"/>
      <c r="AO627" s="766"/>
      <c r="AP627" s="783">
        <f>ROUNDDOWN(AM627*AN627-AO627*AN627,3)</f>
        <v>0</v>
      </c>
      <c r="AQ627" s="844"/>
      <c r="AR627" s="773"/>
      <c r="AS627" s="765"/>
      <c r="AT627" s="841"/>
      <c r="AU627" s="783">
        <f>ROUNDDOWN(AR627*AS627-AT627*AS627,3)</f>
        <v>0</v>
      </c>
      <c r="AV627" s="842"/>
    </row>
    <row r="628" spans="1:48" ht="17.25" customHeight="1">
      <c r="A628" s="774"/>
      <c r="B628" s="757">
        <f>A627</f>
        <v>70</v>
      </c>
      <c r="I628" s="775"/>
      <c r="J628" s="837" t="s">
        <v>754</v>
      </c>
      <c r="K628" s="777"/>
      <c r="L628" s="778"/>
      <c r="M628" s="779"/>
      <c r="N628" s="795"/>
      <c r="O628" s="781"/>
      <c r="P628" s="781"/>
      <c r="Q628" s="782"/>
      <c r="R628" s="783">
        <f t="shared" ref="R628:R634" si="465">ROUNDDOWN(O628*P628-Q628*P628,3)</f>
        <v>0</v>
      </c>
      <c r="S628" s="795"/>
      <c r="T628" s="781"/>
      <c r="U628" s="781"/>
      <c r="V628" s="782"/>
      <c r="W628" s="783">
        <f t="shared" ref="W628:W634" si="466">ROUNDDOWN(T628*U628-V628*U628,3)</f>
        <v>0</v>
      </c>
      <c r="X628" s="784"/>
      <c r="Y628" s="781"/>
      <c r="Z628" s="781"/>
      <c r="AA628" s="782"/>
      <c r="AB628" s="783">
        <f t="shared" ref="AB628:AB634" si="467">ROUNDDOWN(Y628*Z628-AA628*Z628,3)</f>
        <v>0</v>
      </c>
      <c r="AC628" s="787"/>
      <c r="AD628" s="781"/>
      <c r="AE628" s="781"/>
      <c r="AF628" s="782"/>
      <c r="AG628" s="783">
        <f t="shared" ref="AG628:AG634" si="468">ROUNDDOWN(AD628*AE628-AF628*AE628,3)</f>
        <v>0</v>
      </c>
      <c r="AH628" s="788"/>
      <c r="AI628" s="789"/>
      <c r="AJ628" s="790"/>
      <c r="AK628" s="791"/>
      <c r="AL628" s="783">
        <f t="shared" ref="AL628:AL634" si="469">ROUNDDOWN(AI628*AJ628-AK628*AJ628,3)</f>
        <v>0</v>
      </c>
      <c r="AM628" s="769"/>
      <c r="AN628" s="781"/>
      <c r="AO628" s="782"/>
      <c r="AP628" s="783">
        <f t="shared" ref="AP628:AP634" si="470">ROUNDDOWN(AM628*AN628-AO628*AN628,3)</f>
        <v>0</v>
      </c>
      <c r="AQ628" s="788"/>
      <c r="AR628" s="773"/>
      <c r="AS628" s="790"/>
      <c r="AT628" s="791"/>
      <c r="AU628" s="783">
        <f t="shared" ref="AU628:AU634" si="471">ROUNDDOWN(AR628*AS628-AT628*AS628,3)</f>
        <v>0</v>
      </c>
      <c r="AV628" s="769"/>
    </row>
    <row r="629" spans="1:48" ht="17.25" customHeight="1">
      <c r="A629" s="774"/>
      <c r="C629" s="757">
        <f>B628</f>
        <v>70</v>
      </c>
      <c r="I629" s="775"/>
      <c r="J629" s="837" t="s">
        <v>755</v>
      </c>
      <c r="K629" s="794">
        <f>INT(1000*AM635)/1000</f>
        <v>0</v>
      </c>
      <c r="L629" s="778"/>
      <c r="M629" s="779"/>
      <c r="N629" s="795"/>
      <c r="O629" s="781"/>
      <c r="P629" s="781"/>
      <c r="Q629" s="782"/>
      <c r="R629" s="783">
        <f t="shared" si="465"/>
        <v>0</v>
      </c>
      <c r="S629" s="795"/>
      <c r="T629" s="781"/>
      <c r="U629" s="781"/>
      <c r="V629" s="782"/>
      <c r="W629" s="783">
        <f t="shared" si="466"/>
        <v>0</v>
      </c>
      <c r="X629" s="787"/>
      <c r="Y629" s="781"/>
      <c r="Z629" s="781"/>
      <c r="AA629" s="782"/>
      <c r="AB629" s="783">
        <f t="shared" si="467"/>
        <v>0</v>
      </c>
      <c r="AC629" s="787"/>
      <c r="AD629" s="781"/>
      <c r="AE629" s="781"/>
      <c r="AF629" s="782"/>
      <c r="AG629" s="783">
        <f t="shared" si="468"/>
        <v>0</v>
      </c>
      <c r="AH629" s="788"/>
      <c r="AI629" s="789"/>
      <c r="AJ629" s="790"/>
      <c r="AK629" s="791"/>
      <c r="AL629" s="783">
        <f t="shared" si="469"/>
        <v>0</v>
      </c>
      <c r="AM629" s="769"/>
      <c r="AN629" s="781"/>
      <c r="AO629" s="782"/>
      <c r="AP629" s="783">
        <f t="shared" si="470"/>
        <v>0</v>
      </c>
      <c r="AQ629" s="788"/>
      <c r="AR629" s="773"/>
      <c r="AS629" s="790"/>
      <c r="AT629" s="791"/>
      <c r="AU629" s="783">
        <f t="shared" si="471"/>
        <v>0</v>
      </c>
      <c r="AV629" s="769"/>
    </row>
    <row r="630" spans="1:48" ht="17.25" customHeight="1">
      <c r="A630" s="774"/>
      <c r="D630" s="757">
        <f>C629</f>
        <v>70</v>
      </c>
      <c r="I630" s="775"/>
      <c r="J630" s="837" t="s">
        <v>123</v>
      </c>
      <c r="K630" s="796">
        <f>IF(M635&gt;0,INT(100*(AM635)/M635),0)</f>
        <v>0</v>
      </c>
      <c r="L630" s="778"/>
      <c r="M630" s="779"/>
      <c r="N630" s="795"/>
      <c r="O630" s="781"/>
      <c r="P630" s="781"/>
      <c r="Q630" s="782"/>
      <c r="R630" s="783">
        <f t="shared" si="465"/>
        <v>0</v>
      </c>
      <c r="S630" s="795"/>
      <c r="T630" s="781"/>
      <c r="U630" s="781"/>
      <c r="V630" s="782"/>
      <c r="W630" s="783">
        <f t="shared" si="466"/>
        <v>0</v>
      </c>
      <c r="X630" s="787"/>
      <c r="Y630" s="781"/>
      <c r="Z630" s="781"/>
      <c r="AA630" s="782"/>
      <c r="AB630" s="783">
        <f t="shared" si="467"/>
        <v>0</v>
      </c>
      <c r="AC630" s="787"/>
      <c r="AD630" s="781"/>
      <c r="AE630" s="781"/>
      <c r="AF630" s="782"/>
      <c r="AG630" s="783">
        <f t="shared" si="468"/>
        <v>0</v>
      </c>
      <c r="AH630" s="788"/>
      <c r="AI630" s="789"/>
      <c r="AJ630" s="790"/>
      <c r="AK630" s="791"/>
      <c r="AL630" s="783">
        <f t="shared" si="469"/>
        <v>0</v>
      </c>
      <c r="AM630" s="769"/>
      <c r="AN630" s="781"/>
      <c r="AO630" s="782"/>
      <c r="AP630" s="783">
        <f t="shared" si="470"/>
        <v>0</v>
      </c>
      <c r="AQ630" s="788"/>
      <c r="AR630" s="773"/>
      <c r="AS630" s="790"/>
      <c r="AT630" s="791"/>
      <c r="AU630" s="783">
        <f t="shared" si="471"/>
        <v>0</v>
      </c>
      <c r="AV630" s="769"/>
    </row>
    <row r="631" spans="1:48" ht="17.25" customHeight="1">
      <c r="A631" s="774"/>
      <c r="E631" s="757">
        <f>D630</f>
        <v>70</v>
      </c>
      <c r="I631" s="775"/>
      <c r="J631" s="837" t="s">
        <v>756</v>
      </c>
      <c r="K631" s="797" t="str">
        <f>IF(AR631&gt;0,AR631,"- ")</f>
        <v xml:space="preserve">- </v>
      </c>
      <c r="L631" s="778"/>
      <c r="M631" s="779"/>
      <c r="N631" s="795"/>
      <c r="O631" s="781"/>
      <c r="P631" s="781"/>
      <c r="Q631" s="782"/>
      <c r="R631" s="783">
        <f t="shared" si="465"/>
        <v>0</v>
      </c>
      <c r="S631" s="795"/>
      <c r="T631" s="781"/>
      <c r="U631" s="781"/>
      <c r="V631" s="782"/>
      <c r="W631" s="783">
        <f t="shared" si="466"/>
        <v>0</v>
      </c>
      <c r="X631" s="787"/>
      <c r="Y631" s="781"/>
      <c r="Z631" s="781"/>
      <c r="AA631" s="782"/>
      <c r="AB631" s="783">
        <f t="shared" si="467"/>
        <v>0</v>
      </c>
      <c r="AC631" s="787"/>
      <c r="AD631" s="781"/>
      <c r="AE631" s="781"/>
      <c r="AF631" s="782"/>
      <c r="AG631" s="783">
        <f t="shared" si="468"/>
        <v>0</v>
      </c>
      <c r="AH631" s="788"/>
      <c r="AI631" s="789"/>
      <c r="AJ631" s="790"/>
      <c r="AK631" s="791"/>
      <c r="AL631" s="783">
        <f t="shared" si="469"/>
        <v>0</v>
      </c>
      <c r="AM631" s="769"/>
      <c r="AN631" s="781"/>
      <c r="AO631" s="782"/>
      <c r="AP631" s="783">
        <f t="shared" si="470"/>
        <v>0</v>
      </c>
      <c r="AQ631" s="788"/>
      <c r="AR631" s="798">
        <f>IF($R635&gt;0,IF((INT(100*$R635/$AM635)-$K$4)&gt;0,IF(INT(100*$R635/$AM635)=100,100,INT(100*$R635/$AM635)-$K$4),0),0)</f>
        <v>0</v>
      </c>
      <c r="AS631" s="790"/>
      <c r="AT631" s="791"/>
      <c r="AU631" s="783">
        <f t="shared" si="471"/>
        <v>0</v>
      </c>
      <c r="AV631" s="769"/>
    </row>
    <row r="632" spans="1:48" ht="17.25" customHeight="1">
      <c r="A632" s="774"/>
      <c r="F632" s="757">
        <f>E631</f>
        <v>70</v>
      </c>
      <c r="I632" s="775"/>
      <c r="J632" s="837" t="s">
        <v>757</v>
      </c>
      <c r="K632" s="797" t="str">
        <f>IF(AR632&gt;0,AR632,"- ")</f>
        <v xml:space="preserve">- </v>
      </c>
      <c r="L632" s="778"/>
      <c r="M632" s="779"/>
      <c r="N632" s="795"/>
      <c r="O632" s="781"/>
      <c r="P632" s="781"/>
      <c r="Q632" s="782"/>
      <c r="R632" s="783">
        <f t="shared" si="465"/>
        <v>0</v>
      </c>
      <c r="S632" s="795"/>
      <c r="T632" s="781"/>
      <c r="U632" s="781"/>
      <c r="V632" s="782"/>
      <c r="W632" s="783">
        <f t="shared" si="466"/>
        <v>0</v>
      </c>
      <c r="X632" s="787"/>
      <c r="Y632" s="781"/>
      <c r="Z632" s="781"/>
      <c r="AA632" s="782"/>
      <c r="AB632" s="783">
        <f t="shared" si="467"/>
        <v>0</v>
      </c>
      <c r="AC632" s="787"/>
      <c r="AD632" s="781"/>
      <c r="AE632" s="781"/>
      <c r="AF632" s="782"/>
      <c r="AG632" s="783">
        <f t="shared" si="468"/>
        <v>0</v>
      </c>
      <c r="AH632" s="788"/>
      <c r="AI632" s="789"/>
      <c r="AJ632" s="790"/>
      <c r="AK632" s="791"/>
      <c r="AL632" s="783">
        <f t="shared" si="469"/>
        <v>0</v>
      </c>
      <c r="AM632" s="769"/>
      <c r="AN632" s="781"/>
      <c r="AO632" s="782"/>
      <c r="AP632" s="783">
        <f t="shared" si="470"/>
        <v>0</v>
      </c>
      <c r="AQ632" s="788"/>
      <c r="AR632" s="798">
        <f>IF($W635&gt;0,IF((INT(100*$W635/$AM635)-$K$4)&gt;0,IF(INT(100*$W635/$AM635)=100,100,INT(100*$W635/$AM635)-$K$4),0),0)</f>
        <v>0</v>
      </c>
      <c r="AS632" s="790"/>
      <c r="AT632" s="791"/>
      <c r="AU632" s="783">
        <f t="shared" si="471"/>
        <v>0</v>
      </c>
      <c r="AV632" s="769"/>
    </row>
    <row r="633" spans="1:48" ht="17.25" customHeight="1">
      <c r="A633" s="774"/>
      <c r="G633" s="757">
        <f>F632</f>
        <v>70</v>
      </c>
      <c r="I633" s="775"/>
      <c r="J633" s="837" t="s">
        <v>758</v>
      </c>
      <c r="K633" s="797" t="str">
        <f>IF(AR633&gt;0,AR633,"- ")</f>
        <v xml:space="preserve">- </v>
      </c>
      <c r="L633" s="778"/>
      <c r="M633" s="779"/>
      <c r="N633" s="795"/>
      <c r="O633" s="781"/>
      <c r="P633" s="781"/>
      <c r="Q633" s="782"/>
      <c r="R633" s="783">
        <f t="shared" si="465"/>
        <v>0</v>
      </c>
      <c r="S633" s="795"/>
      <c r="T633" s="781"/>
      <c r="U633" s="781"/>
      <c r="V633" s="782"/>
      <c r="W633" s="783">
        <f t="shared" si="466"/>
        <v>0</v>
      </c>
      <c r="X633" s="787"/>
      <c r="Y633" s="781"/>
      <c r="Z633" s="781"/>
      <c r="AA633" s="782"/>
      <c r="AB633" s="783">
        <f t="shared" si="467"/>
        <v>0</v>
      </c>
      <c r="AC633" s="787"/>
      <c r="AD633" s="781"/>
      <c r="AE633" s="781"/>
      <c r="AF633" s="782"/>
      <c r="AG633" s="783">
        <f t="shared" si="468"/>
        <v>0</v>
      </c>
      <c r="AH633" s="788"/>
      <c r="AI633" s="789"/>
      <c r="AJ633" s="790"/>
      <c r="AK633" s="791"/>
      <c r="AL633" s="783">
        <f t="shared" si="469"/>
        <v>0</v>
      </c>
      <c r="AM633" s="769"/>
      <c r="AN633" s="781"/>
      <c r="AO633" s="782"/>
      <c r="AP633" s="783">
        <f t="shared" si="470"/>
        <v>0</v>
      </c>
      <c r="AQ633" s="788"/>
      <c r="AR633" s="798">
        <f>IF($AB635&gt;0,IF((INT(100*$AB635/$AM635)-$K$4)&gt;0,IF(INT(100*$AB635/$AM635)=100,100,INT(100*$AB635/$AM635)-$K$4),0),0)</f>
        <v>0</v>
      </c>
      <c r="AS633" s="790"/>
      <c r="AT633" s="791"/>
      <c r="AU633" s="783">
        <f t="shared" si="471"/>
        <v>0</v>
      </c>
      <c r="AV633" s="769"/>
    </row>
    <row r="634" spans="1:48" ht="17.25" customHeight="1">
      <c r="A634" s="774"/>
      <c r="H634" s="757">
        <f>G633</f>
        <v>70</v>
      </c>
      <c r="I634" s="799"/>
      <c r="J634" s="843" t="s">
        <v>759</v>
      </c>
      <c r="K634" s="797" t="str">
        <f>IF(AR634&gt;0,AR634,"- ")</f>
        <v xml:space="preserve">- </v>
      </c>
      <c r="L634" s="800"/>
      <c r="M634" s="801"/>
      <c r="N634" s="806"/>
      <c r="O634" s="809"/>
      <c r="P634" s="810"/>
      <c r="Q634" s="811"/>
      <c r="R634" s="783">
        <f t="shared" si="465"/>
        <v>0</v>
      </c>
      <c r="S634" s="806"/>
      <c r="T634" s="809"/>
      <c r="U634" s="810"/>
      <c r="V634" s="811"/>
      <c r="W634" s="783">
        <f t="shared" si="466"/>
        <v>0</v>
      </c>
      <c r="X634" s="807"/>
      <c r="Y634" s="809"/>
      <c r="Z634" s="810"/>
      <c r="AA634" s="811"/>
      <c r="AB634" s="783">
        <f t="shared" si="467"/>
        <v>0</v>
      </c>
      <c r="AC634" s="808"/>
      <c r="AD634" s="809"/>
      <c r="AE634" s="810"/>
      <c r="AF634" s="811"/>
      <c r="AG634" s="783">
        <f t="shared" si="468"/>
        <v>0</v>
      </c>
      <c r="AH634" s="812"/>
      <c r="AI634" s="813"/>
      <c r="AJ634" s="814"/>
      <c r="AK634" s="815"/>
      <c r="AL634" s="783">
        <f t="shared" si="469"/>
        <v>0</v>
      </c>
      <c r="AM634" s="769"/>
      <c r="AN634" s="810"/>
      <c r="AO634" s="811"/>
      <c r="AP634" s="783">
        <f t="shared" si="470"/>
        <v>0</v>
      </c>
      <c r="AQ634" s="812"/>
      <c r="AR634" s="798">
        <f>IF($AG635&gt;0,IF((INT(100*$AG635/$AM635)-$K$4)&gt;0,IF(INT(100*$AG635/$AM635)=100,100,INT(100*$AG635/$AM635)-$K$4),0),0)</f>
        <v>0</v>
      </c>
      <c r="AS634" s="814"/>
      <c r="AT634" s="815"/>
      <c r="AU634" s="783">
        <f t="shared" si="471"/>
        <v>0</v>
      </c>
      <c r="AV634" s="769"/>
    </row>
    <row r="635" spans="1:48" ht="17.25" customHeight="1">
      <c r="A635" s="816"/>
      <c r="B635" s="817"/>
      <c r="C635" s="817"/>
      <c r="D635" s="817"/>
      <c r="E635" s="817"/>
      <c r="F635" s="817"/>
      <c r="G635" s="817"/>
      <c r="H635" s="817"/>
      <c r="I635" s="757">
        <f>H634</f>
        <v>70</v>
      </c>
      <c r="J635" s="838" t="s">
        <v>760</v>
      </c>
      <c r="K635" s="839" t="str">
        <f>IF(AR635&gt;0,AR635,"- ")</f>
        <v xml:space="preserve">- </v>
      </c>
      <c r="L635" s="820" t="s">
        <v>761</v>
      </c>
      <c r="M635" s="821">
        <f>SUM(M627:M634)</f>
        <v>0</v>
      </c>
      <c r="N635" s="822"/>
      <c r="O635" s="823"/>
      <c r="P635" s="823"/>
      <c r="Q635" s="824"/>
      <c r="R635" s="825">
        <f>SUM(R627:R634)</f>
        <v>0</v>
      </c>
      <c r="S635" s="826"/>
      <c r="T635" s="823"/>
      <c r="U635" s="823"/>
      <c r="V635" s="824"/>
      <c r="W635" s="825">
        <f>SUM(W627:W634)</f>
        <v>0</v>
      </c>
      <c r="X635" s="827"/>
      <c r="Y635" s="823"/>
      <c r="Z635" s="823"/>
      <c r="AA635" s="824"/>
      <c r="AB635" s="825">
        <f>SUM(AB627:AB634)</f>
        <v>0</v>
      </c>
      <c r="AC635" s="827"/>
      <c r="AD635" s="823"/>
      <c r="AE635" s="823"/>
      <c r="AF635" s="824"/>
      <c r="AG635" s="825">
        <f>SUM(AG627:AG634)</f>
        <v>0</v>
      </c>
      <c r="AH635" s="828"/>
      <c r="AI635" s="829"/>
      <c r="AJ635" s="829"/>
      <c r="AK635" s="829"/>
      <c r="AL635" s="825">
        <f>SUM(AL627:AL634)</f>
        <v>0</v>
      </c>
      <c r="AM635" s="830">
        <f>R635+W635+AB635+AG635+AL635</f>
        <v>0</v>
      </c>
      <c r="AN635" s="823"/>
      <c r="AO635" s="824"/>
      <c r="AP635" s="825">
        <f>SUM(AP627:AP634)</f>
        <v>0</v>
      </c>
      <c r="AQ635" s="828"/>
      <c r="AR635" s="833">
        <f>IF($AL635&gt;0,IF((INT(100*$AL635/$AM635)-$K$4)&gt;0,IF(INT(100*$AL635/$AM635)=100,100,INT(100*$AL635/$AM635)-$K$4),0),0)</f>
        <v>0</v>
      </c>
      <c r="AS635" s="829"/>
      <c r="AT635" s="829"/>
      <c r="AU635" s="825">
        <f>SUM(AU627:AU634)</f>
        <v>0</v>
      </c>
      <c r="AV635" s="830">
        <f>AA635+AF635+AK635+AP635+AU635</f>
        <v>0</v>
      </c>
    </row>
    <row r="636" spans="1:48" ht="17.25" customHeight="1">
      <c r="A636" s="757">
        <f>K636</f>
        <v>71</v>
      </c>
      <c r="B636" s="758"/>
      <c r="C636" s="758"/>
      <c r="D636" s="758"/>
      <c r="E636" s="758"/>
      <c r="F636" s="758"/>
      <c r="G636" s="758"/>
      <c r="H636" s="758"/>
      <c r="I636" s="759"/>
      <c r="J636" s="834" t="s">
        <v>753</v>
      </c>
      <c r="K636" s="761">
        <f>K627+1</f>
        <v>71</v>
      </c>
      <c r="L636" s="849"/>
      <c r="M636" s="850"/>
      <c r="N636" s="851"/>
      <c r="O636" s="785"/>
      <c r="P636" s="785"/>
      <c r="Q636" s="786"/>
      <c r="R636" s="767">
        <f>ROUNDDOWN(O636*P636-Q636*P636,3)</f>
        <v>0</v>
      </c>
      <c r="S636" s="851"/>
      <c r="T636" s="785"/>
      <c r="U636" s="785"/>
      <c r="V636" s="786"/>
      <c r="W636" s="767">
        <f>ROUNDDOWN(T636*U636-V636*U636,3)</f>
        <v>0</v>
      </c>
      <c r="X636" s="784"/>
      <c r="Y636" s="785"/>
      <c r="Z636" s="785"/>
      <c r="AA636" s="786"/>
      <c r="AB636" s="767">
        <f>ROUNDDOWN(Y636*Z636-AA636*Z636,3)</f>
        <v>0</v>
      </c>
      <c r="AC636" s="784"/>
      <c r="AD636" s="785"/>
      <c r="AE636" s="785"/>
      <c r="AF636" s="786"/>
      <c r="AG636" s="767">
        <f>ROUNDDOWN(AD636*AE636-AF636*AE636,3)</f>
        <v>0</v>
      </c>
      <c r="AH636" s="812"/>
      <c r="AI636" s="785"/>
      <c r="AJ636" s="785"/>
      <c r="AK636" s="811"/>
      <c r="AL636" s="767">
        <f>ROUNDDOWN(AI636*AJ636-AK636*AJ636,3)</f>
        <v>0</v>
      </c>
      <c r="AM636" s="769"/>
      <c r="AN636" s="765"/>
      <c r="AO636" s="766"/>
      <c r="AP636" s="783">
        <f>ROUNDDOWN(AM636*AN636-AO636*AN636,3)</f>
        <v>0</v>
      </c>
      <c r="AQ636" s="844"/>
      <c r="AR636" s="773"/>
      <c r="AS636" s="765"/>
      <c r="AT636" s="841"/>
      <c r="AU636" s="783">
        <f>ROUNDDOWN(AR636*AS636-AT636*AS636,3)</f>
        <v>0</v>
      </c>
      <c r="AV636" s="842"/>
    </row>
    <row r="637" spans="1:48" ht="17.25" customHeight="1">
      <c r="A637" s="774"/>
      <c r="B637" s="757">
        <f>A636</f>
        <v>71</v>
      </c>
      <c r="I637" s="775"/>
      <c r="J637" s="837" t="s">
        <v>754</v>
      </c>
      <c r="K637" s="777"/>
      <c r="L637" s="778"/>
      <c r="M637" s="779"/>
      <c r="N637" s="795"/>
      <c r="O637" s="781"/>
      <c r="P637" s="781"/>
      <c r="Q637" s="782"/>
      <c r="R637" s="783">
        <f t="shared" ref="R637:R643" si="472">ROUNDDOWN(O637*P637-Q637*P637,3)</f>
        <v>0</v>
      </c>
      <c r="S637" s="795"/>
      <c r="T637" s="781"/>
      <c r="U637" s="781"/>
      <c r="V637" s="782"/>
      <c r="W637" s="783">
        <f t="shared" ref="W637:W643" si="473">ROUNDDOWN(T637*U637-V637*U637,3)</f>
        <v>0</v>
      </c>
      <c r="X637" s="784"/>
      <c r="Y637" s="781"/>
      <c r="Z637" s="781"/>
      <c r="AA637" s="782"/>
      <c r="AB637" s="783">
        <f t="shared" ref="AB637:AB643" si="474">ROUNDDOWN(Y637*Z637-AA637*Z637,3)</f>
        <v>0</v>
      </c>
      <c r="AC637" s="787"/>
      <c r="AD637" s="781"/>
      <c r="AE637" s="781"/>
      <c r="AF637" s="782"/>
      <c r="AG637" s="783">
        <f t="shared" ref="AG637:AG643" si="475">ROUNDDOWN(AD637*AE637-AF637*AE637,3)</f>
        <v>0</v>
      </c>
      <c r="AH637" s="788"/>
      <c r="AI637" s="789"/>
      <c r="AJ637" s="790"/>
      <c r="AK637" s="791"/>
      <c r="AL637" s="783">
        <f t="shared" ref="AL637:AL643" si="476">ROUNDDOWN(AI637*AJ637-AK637*AJ637,3)</f>
        <v>0</v>
      </c>
      <c r="AM637" s="769"/>
      <c r="AN637" s="781"/>
      <c r="AO637" s="782"/>
      <c r="AP637" s="783">
        <f t="shared" ref="AP637:AP643" si="477">ROUNDDOWN(AM637*AN637-AO637*AN637,3)</f>
        <v>0</v>
      </c>
      <c r="AQ637" s="788"/>
      <c r="AR637" s="773"/>
      <c r="AS637" s="790"/>
      <c r="AT637" s="791"/>
      <c r="AU637" s="783">
        <f t="shared" ref="AU637:AU643" si="478">ROUNDDOWN(AR637*AS637-AT637*AS637,3)</f>
        <v>0</v>
      </c>
      <c r="AV637" s="769"/>
    </row>
    <row r="638" spans="1:48" ht="17.25" customHeight="1">
      <c r="A638" s="774"/>
      <c r="C638" s="757">
        <f>B637</f>
        <v>71</v>
      </c>
      <c r="I638" s="775"/>
      <c r="J638" s="837" t="s">
        <v>755</v>
      </c>
      <c r="K638" s="794">
        <f>INT(1000*AM644)/1000</f>
        <v>0</v>
      </c>
      <c r="L638" s="778"/>
      <c r="M638" s="779"/>
      <c r="N638" s="795"/>
      <c r="O638" s="781"/>
      <c r="P638" s="781"/>
      <c r="Q638" s="782"/>
      <c r="R638" s="783">
        <f t="shared" si="472"/>
        <v>0</v>
      </c>
      <c r="S638" s="795"/>
      <c r="T638" s="781"/>
      <c r="U638" s="781"/>
      <c r="V638" s="782"/>
      <c r="W638" s="783">
        <f t="shared" si="473"/>
        <v>0</v>
      </c>
      <c r="X638" s="787"/>
      <c r="Y638" s="781"/>
      <c r="Z638" s="781"/>
      <c r="AA638" s="782"/>
      <c r="AB638" s="783">
        <f t="shared" si="474"/>
        <v>0</v>
      </c>
      <c r="AC638" s="787"/>
      <c r="AD638" s="781"/>
      <c r="AE638" s="781"/>
      <c r="AF638" s="782"/>
      <c r="AG638" s="783">
        <f t="shared" si="475"/>
        <v>0</v>
      </c>
      <c r="AH638" s="788"/>
      <c r="AI638" s="789"/>
      <c r="AJ638" s="790"/>
      <c r="AK638" s="791"/>
      <c r="AL638" s="783">
        <f t="shared" si="476"/>
        <v>0</v>
      </c>
      <c r="AM638" s="769"/>
      <c r="AN638" s="781"/>
      <c r="AO638" s="782"/>
      <c r="AP638" s="783">
        <f t="shared" si="477"/>
        <v>0</v>
      </c>
      <c r="AQ638" s="788"/>
      <c r="AR638" s="773"/>
      <c r="AS638" s="790"/>
      <c r="AT638" s="791"/>
      <c r="AU638" s="783">
        <f t="shared" si="478"/>
        <v>0</v>
      </c>
      <c r="AV638" s="769"/>
    </row>
    <row r="639" spans="1:48" ht="17.25" customHeight="1">
      <c r="A639" s="774"/>
      <c r="D639" s="757">
        <f>C638</f>
        <v>71</v>
      </c>
      <c r="I639" s="775"/>
      <c r="J639" s="837" t="s">
        <v>123</v>
      </c>
      <c r="K639" s="796">
        <f>IF(M644&gt;0,INT(100*(AM644)/M644),0)</f>
        <v>0</v>
      </c>
      <c r="L639" s="778"/>
      <c r="M639" s="779"/>
      <c r="N639" s="795"/>
      <c r="O639" s="781"/>
      <c r="P639" s="781"/>
      <c r="Q639" s="782"/>
      <c r="R639" s="783">
        <f t="shared" si="472"/>
        <v>0</v>
      </c>
      <c r="S639" s="795"/>
      <c r="T639" s="781"/>
      <c r="U639" s="781"/>
      <c r="V639" s="782"/>
      <c r="W639" s="783">
        <f t="shared" si="473"/>
        <v>0</v>
      </c>
      <c r="X639" s="787"/>
      <c r="Y639" s="781"/>
      <c r="Z639" s="781"/>
      <c r="AA639" s="782"/>
      <c r="AB639" s="783">
        <f t="shared" si="474"/>
        <v>0</v>
      </c>
      <c r="AC639" s="787"/>
      <c r="AD639" s="781"/>
      <c r="AE639" s="781"/>
      <c r="AF639" s="782"/>
      <c r="AG639" s="783">
        <f t="shared" si="475"/>
        <v>0</v>
      </c>
      <c r="AH639" s="788"/>
      <c r="AI639" s="789"/>
      <c r="AJ639" s="790"/>
      <c r="AK639" s="791"/>
      <c r="AL639" s="783">
        <f t="shared" si="476"/>
        <v>0</v>
      </c>
      <c r="AM639" s="769"/>
      <c r="AN639" s="781"/>
      <c r="AO639" s="782"/>
      <c r="AP639" s="783">
        <f t="shared" si="477"/>
        <v>0</v>
      </c>
      <c r="AQ639" s="788"/>
      <c r="AR639" s="773"/>
      <c r="AS639" s="790"/>
      <c r="AT639" s="791"/>
      <c r="AU639" s="783">
        <f t="shared" si="478"/>
        <v>0</v>
      </c>
      <c r="AV639" s="769"/>
    </row>
    <row r="640" spans="1:48" ht="17.25" customHeight="1">
      <c r="A640" s="774"/>
      <c r="E640" s="757">
        <f>D639</f>
        <v>71</v>
      </c>
      <c r="I640" s="775"/>
      <c r="J640" s="837" t="s">
        <v>756</v>
      </c>
      <c r="K640" s="797" t="str">
        <f>IF(AR640&gt;0,AR640,"- ")</f>
        <v xml:space="preserve">- </v>
      </c>
      <c r="L640" s="778"/>
      <c r="M640" s="779"/>
      <c r="N640" s="795"/>
      <c r="O640" s="781"/>
      <c r="P640" s="781"/>
      <c r="Q640" s="782"/>
      <c r="R640" s="783">
        <f t="shared" si="472"/>
        <v>0</v>
      </c>
      <c r="S640" s="795"/>
      <c r="T640" s="781"/>
      <c r="U640" s="781"/>
      <c r="V640" s="782"/>
      <c r="W640" s="783">
        <f t="shared" si="473"/>
        <v>0</v>
      </c>
      <c r="X640" s="787"/>
      <c r="Y640" s="781"/>
      <c r="Z640" s="781"/>
      <c r="AA640" s="782"/>
      <c r="AB640" s="783">
        <f t="shared" si="474"/>
        <v>0</v>
      </c>
      <c r="AC640" s="787"/>
      <c r="AD640" s="781"/>
      <c r="AE640" s="781"/>
      <c r="AF640" s="782"/>
      <c r="AG640" s="783">
        <f t="shared" si="475"/>
        <v>0</v>
      </c>
      <c r="AH640" s="788"/>
      <c r="AI640" s="789"/>
      <c r="AJ640" s="790"/>
      <c r="AK640" s="791"/>
      <c r="AL640" s="783">
        <f t="shared" si="476"/>
        <v>0</v>
      </c>
      <c r="AM640" s="769"/>
      <c r="AN640" s="781"/>
      <c r="AO640" s="782"/>
      <c r="AP640" s="783">
        <f t="shared" si="477"/>
        <v>0</v>
      </c>
      <c r="AQ640" s="788"/>
      <c r="AR640" s="798">
        <f>IF($R644&gt;0,IF((INT(100*$R644/$AM644)-$K$4)&gt;0,IF(INT(100*$R644/$AM644)=100,100,INT(100*$R644/$AM644)-$K$4),0),0)</f>
        <v>0</v>
      </c>
      <c r="AS640" s="790"/>
      <c r="AT640" s="791"/>
      <c r="AU640" s="783">
        <f t="shared" si="478"/>
        <v>0</v>
      </c>
      <c r="AV640" s="769"/>
    </row>
    <row r="641" spans="1:48" ht="17.25" customHeight="1">
      <c r="A641" s="774"/>
      <c r="F641" s="757">
        <f>E640</f>
        <v>71</v>
      </c>
      <c r="I641" s="775"/>
      <c r="J641" s="837" t="s">
        <v>757</v>
      </c>
      <c r="K641" s="797" t="str">
        <f>IF(AR641&gt;0,AR641,"- ")</f>
        <v xml:space="preserve">- </v>
      </c>
      <c r="L641" s="778"/>
      <c r="M641" s="779"/>
      <c r="N641" s="795"/>
      <c r="O641" s="781"/>
      <c r="P641" s="781"/>
      <c r="Q641" s="782"/>
      <c r="R641" s="783">
        <f t="shared" si="472"/>
        <v>0</v>
      </c>
      <c r="S641" s="795"/>
      <c r="T641" s="781"/>
      <c r="U641" s="781"/>
      <c r="V641" s="782"/>
      <c r="W641" s="783">
        <f t="shared" si="473"/>
        <v>0</v>
      </c>
      <c r="X641" s="787"/>
      <c r="Y641" s="781"/>
      <c r="Z641" s="781"/>
      <c r="AA641" s="782"/>
      <c r="AB641" s="783">
        <f t="shared" si="474"/>
        <v>0</v>
      </c>
      <c r="AC641" s="787"/>
      <c r="AD641" s="781"/>
      <c r="AE641" s="781"/>
      <c r="AF641" s="782"/>
      <c r="AG641" s="783">
        <f t="shared" si="475"/>
        <v>0</v>
      </c>
      <c r="AH641" s="788"/>
      <c r="AI641" s="789"/>
      <c r="AJ641" s="790"/>
      <c r="AK641" s="791"/>
      <c r="AL641" s="783">
        <f t="shared" si="476"/>
        <v>0</v>
      </c>
      <c r="AM641" s="769"/>
      <c r="AN641" s="781"/>
      <c r="AO641" s="782"/>
      <c r="AP641" s="783">
        <f t="shared" si="477"/>
        <v>0</v>
      </c>
      <c r="AQ641" s="788"/>
      <c r="AR641" s="798">
        <f>IF($W644&gt;0,IF((INT(100*$W644/$AM644)-$K$4)&gt;0,IF(INT(100*$W644/$AM644)=100,100,INT(100*$W644/$AM644)-$K$4),0),0)</f>
        <v>0</v>
      </c>
      <c r="AS641" s="790"/>
      <c r="AT641" s="791"/>
      <c r="AU641" s="783">
        <f t="shared" si="478"/>
        <v>0</v>
      </c>
      <c r="AV641" s="769"/>
    </row>
    <row r="642" spans="1:48" ht="17.25" customHeight="1">
      <c r="A642" s="774"/>
      <c r="G642" s="757">
        <f>F641</f>
        <v>71</v>
      </c>
      <c r="I642" s="775"/>
      <c r="J642" s="837" t="s">
        <v>758</v>
      </c>
      <c r="K642" s="797" t="str">
        <f>IF(AR642&gt;0,AR642,"- ")</f>
        <v xml:space="preserve">- </v>
      </c>
      <c r="L642" s="778"/>
      <c r="M642" s="779"/>
      <c r="N642" s="795"/>
      <c r="O642" s="781"/>
      <c r="P642" s="781"/>
      <c r="Q642" s="782"/>
      <c r="R642" s="783">
        <f t="shared" si="472"/>
        <v>0</v>
      </c>
      <c r="S642" s="795"/>
      <c r="T642" s="781"/>
      <c r="U642" s="781"/>
      <c r="V642" s="782"/>
      <c r="W642" s="783">
        <f t="shared" si="473"/>
        <v>0</v>
      </c>
      <c r="X642" s="787"/>
      <c r="Y642" s="781"/>
      <c r="Z642" s="781"/>
      <c r="AA642" s="782"/>
      <c r="AB642" s="783">
        <f t="shared" si="474"/>
        <v>0</v>
      </c>
      <c r="AC642" s="787"/>
      <c r="AD642" s="781"/>
      <c r="AE642" s="781"/>
      <c r="AF642" s="782"/>
      <c r="AG642" s="783">
        <f t="shared" si="475"/>
        <v>0</v>
      </c>
      <c r="AH642" s="788"/>
      <c r="AI642" s="789"/>
      <c r="AJ642" s="790"/>
      <c r="AK642" s="791"/>
      <c r="AL642" s="783">
        <f t="shared" si="476"/>
        <v>0</v>
      </c>
      <c r="AM642" s="769"/>
      <c r="AN642" s="781"/>
      <c r="AO642" s="782"/>
      <c r="AP642" s="783">
        <f t="shared" si="477"/>
        <v>0</v>
      </c>
      <c r="AQ642" s="788"/>
      <c r="AR642" s="798">
        <f>IF($AB644&gt;0,IF((INT(100*$AB644/$AM644)-$K$4)&gt;0,IF(INT(100*$AB644/$AM644)=100,100,INT(100*$AB644/$AM644)-$K$4),0),0)</f>
        <v>0</v>
      </c>
      <c r="AS642" s="790"/>
      <c r="AT642" s="791"/>
      <c r="AU642" s="783">
        <f t="shared" si="478"/>
        <v>0</v>
      </c>
      <c r="AV642" s="769"/>
    </row>
    <row r="643" spans="1:48" ht="17.25" customHeight="1">
      <c r="A643" s="774"/>
      <c r="H643" s="757">
        <f>G642</f>
        <v>71</v>
      </c>
      <c r="I643" s="799"/>
      <c r="J643" s="843" t="s">
        <v>759</v>
      </c>
      <c r="K643" s="797" t="str">
        <f>IF(AR643&gt;0,AR643,"- ")</f>
        <v xml:space="preserve">- </v>
      </c>
      <c r="L643" s="800"/>
      <c r="M643" s="801"/>
      <c r="N643" s="806"/>
      <c r="O643" s="809"/>
      <c r="P643" s="810"/>
      <c r="Q643" s="811"/>
      <c r="R643" s="783">
        <f t="shared" si="472"/>
        <v>0</v>
      </c>
      <c r="S643" s="806"/>
      <c r="T643" s="809"/>
      <c r="U643" s="810"/>
      <c r="V643" s="811"/>
      <c r="W643" s="783">
        <f t="shared" si="473"/>
        <v>0</v>
      </c>
      <c r="X643" s="807"/>
      <c r="Y643" s="809"/>
      <c r="Z643" s="810"/>
      <c r="AA643" s="811"/>
      <c r="AB643" s="783">
        <f t="shared" si="474"/>
        <v>0</v>
      </c>
      <c r="AC643" s="808"/>
      <c r="AD643" s="809"/>
      <c r="AE643" s="810"/>
      <c r="AF643" s="811"/>
      <c r="AG643" s="783">
        <f t="shared" si="475"/>
        <v>0</v>
      </c>
      <c r="AH643" s="812"/>
      <c r="AI643" s="813"/>
      <c r="AJ643" s="814"/>
      <c r="AK643" s="815"/>
      <c r="AL643" s="783">
        <f t="shared" si="476"/>
        <v>0</v>
      </c>
      <c r="AM643" s="769"/>
      <c r="AN643" s="810"/>
      <c r="AO643" s="811"/>
      <c r="AP643" s="783">
        <f t="shared" si="477"/>
        <v>0</v>
      </c>
      <c r="AQ643" s="812"/>
      <c r="AR643" s="798">
        <f>IF($AG644&gt;0,IF((INT(100*$AG644/$AM644)-$K$4)&gt;0,IF(INT(100*$AG644/$AM644)=100,100,INT(100*$AG644/$AM644)-$K$4),0),0)</f>
        <v>0</v>
      </c>
      <c r="AS643" s="814"/>
      <c r="AT643" s="815"/>
      <c r="AU643" s="783">
        <f t="shared" si="478"/>
        <v>0</v>
      </c>
      <c r="AV643" s="769"/>
    </row>
    <row r="644" spans="1:48" ht="17.25" customHeight="1">
      <c r="A644" s="816"/>
      <c r="B644" s="817"/>
      <c r="C644" s="817"/>
      <c r="D644" s="817"/>
      <c r="E644" s="817"/>
      <c r="F644" s="817"/>
      <c r="G644" s="817"/>
      <c r="H644" s="817"/>
      <c r="I644" s="757">
        <f>H643</f>
        <v>71</v>
      </c>
      <c r="J644" s="838" t="s">
        <v>760</v>
      </c>
      <c r="K644" s="819" t="str">
        <f>IF(AR644&gt;0,AR644,"- ")</f>
        <v xml:space="preserve">- </v>
      </c>
      <c r="L644" s="820" t="s">
        <v>761</v>
      </c>
      <c r="M644" s="821">
        <f>SUM(M636:M643)</f>
        <v>0</v>
      </c>
      <c r="N644" s="822"/>
      <c r="O644" s="823"/>
      <c r="P644" s="823"/>
      <c r="Q644" s="824"/>
      <c r="R644" s="825">
        <f>SUM(R636:R643)</f>
        <v>0</v>
      </c>
      <c r="S644" s="826"/>
      <c r="T644" s="823"/>
      <c r="U644" s="823"/>
      <c r="V644" s="824"/>
      <c r="W644" s="825">
        <f>SUM(W636:W643)</f>
        <v>0</v>
      </c>
      <c r="X644" s="827"/>
      <c r="Y644" s="823"/>
      <c r="Z644" s="823"/>
      <c r="AA644" s="824"/>
      <c r="AB644" s="825">
        <f>SUM(AB636:AB643)</f>
        <v>0</v>
      </c>
      <c r="AC644" s="827"/>
      <c r="AD644" s="823"/>
      <c r="AE644" s="823"/>
      <c r="AF644" s="824"/>
      <c r="AG644" s="825">
        <f>SUM(AG636:AG643)</f>
        <v>0</v>
      </c>
      <c r="AH644" s="828"/>
      <c r="AI644" s="829"/>
      <c r="AJ644" s="829"/>
      <c r="AK644" s="829"/>
      <c r="AL644" s="825">
        <f>SUM(AL636:AL643)</f>
        <v>0</v>
      </c>
      <c r="AM644" s="830">
        <f>R644+W644+AB644+AG644+AL644</f>
        <v>0</v>
      </c>
      <c r="AN644" s="823"/>
      <c r="AO644" s="824"/>
      <c r="AP644" s="825">
        <f>SUM(AP636:AP643)</f>
        <v>0</v>
      </c>
      <c r="AQ644" s="828"/>
      <c r="AR644" s="833">
        <f>IF($AL644&gt;0,IF((INT(100*$AL644/$AM644)-$K$4)&gt;0,IF(INT(100*$AL644/$AM644)=100,100,INT(100*$AL644/$AM644)-$K$4),0),0)</f>
        <v>0</v>
      </c>
      <c r="AS644" s="829"/>
      <c r="AT644" s="829"/>
      <c r="AU644" s="825">
        <f>SUM(AU636:AU643)</f>
        <v>0</v>
      </c>
      <c r="AV644" s="830">
        <f>AA644+AF644+AK644+AP644+AU644</f>
        <v>0</v>
      </c>
    </row>
    <row r="645" spans="1:48" ht="17.25" customHeight="1">
      <c r="A645" s="757">
        <f>K645</f>
        <v>72</v>
      </c>
      <c r="B645" s="758"/>
      <c r="C645" s="758"/>
      <c r="D645" s="758"/>
      <c r="E645" s="758"/>
      <c r="F645" s="758"/>
      <c r="G645" s="758"/>
      <c r="H645" s="758"/>
      <c r="I645" s="759"/>
      <c r="J645" s="834" t="s">
        <v>753</v>
      </c>
      <c r="K645" s="835">
        <f>K636+1</f>
        <v>72</v>
      </c>
      <c r="L645" s="762"/>
      <c r="M645" s="763"/>
      <c r="N645" s="840"/>
      <c r="O645" s="765"/>
      <c r="P645" s="765"/>
      <c r="Q645" s="766"/>
      <c r="R645" s="783">
        <f>ROUNDDOWN(O645*P645-Q645*P645,3)</f>
        <v>0</v>
      </c>
      <c r="S645" s="840"/>
      <c r="T645" s="765"/>
      <c r="U645" s="765"/>
      <c r="V645" s="766"/>
      <c r="W645" s="783">
        <f>ROUNDDOWN(T645*U645-V645*U645,3)</f>
        <v>0</v>
      </c>
      <c r="X645" s="768"/>
      <c r="Y645" s="765"/>
      <c r="Z645" s="765"/>
      <c r="AA645" s="766"/>
      <c r="AB645" s="783">
        <f>ROUNDDOWN(Y645*Z645-AA645*Z645,3)</f>
        <v>0</v>
      </c>
      <c r="AC645" s="768"/>
      <c r="AD645" s="765"/>
      <c r="AE645" s="765"/>
      <c r="AF645" s="766"/>
      <c r="AG645" s="783">
        <f>ROUNDDOWN(AD645*AE645-AF645*AE645,3)</f>
        <v>0</v>
      </c>
      <c r="AH645" s="844"/>
      <c r="AI645" s="765"/>
      <c r="AJ645" s="765"/>
      <c r="AK645" s="841"/>
      <c r="AL645" s="783">
        <f>ROUNDDOWN(AI645*AJ645-AK645*AJ645,3)</f>
        <v>0</v>
      </c>
      <c r="AM645" s="842"/>
      <c r="AN645" s="765"/>
      <c r="AO645" s="766"/>
      <c r="AP645" s="783">
        <f>ROUNDDOWN(AM645*AN645-AO645*AN645,3)</f>
        <v>0</v>
      </c>
      <c r="AQ645" s="844"/>
      <c r="AR645" s="773"/>
      <c r="AS645" s="765"/>
      <c r="AT645" s="841"/>
      <c r="AU645" s="783">
        <f>ROUNDDOWN(AR645*AS645-AT645*AS645,3)</f>
        <v>0</v>
      </c>
      <c r="AV645" s="842"/>
    </row>
    <row r="646" spans="1:48" ht="17.25" customHeight="1">
      <c r="A646" s="774"/>
      <c r="B646" s="757">
        <f>A645</f>
        <v>72</v>
      </c>
      <c r="I646" s="775"/>
      <c r="J646" s="837" t="s">
        <v>754</v>
      </c>
      <c r="K646" s="777"/>
      <c r="L646" s="778"/>
      <c r="M646" s="779"/>
      <c r="N646" s="795"/>
      <c r="O646" s="781"/>
      <c r="P646" s="781"/>
      <c r="Q646" s="782"/>
      <c r="R646" s="783">
        <f t="shared" ref="R646:R652" si="479">ROUNDDOWN(O646*P646-Q646*P646,3)</f>
        <v>0</v>
      </c>
      <c r="S646" s="795"/>
      <c r="T646" s="781"/>
      <c r="U646" s="781"/>
      <c r="V646" s="782"/>
      <c r="W646" s="783">
        <f t="shared" ref="W646:W652" si="480">ROUNDDOWN(T646*U646-V646*U646,3)</f>
        <v>0</v>
      </c>
      <c r="X646" s="784"/>
      <c r="Y646" s="781"/>
      <c r="Z646" s="781"/>
      <c r="AA646" s="782"/>
      <c r="AB646" s="783">
        <f t="shared" ref="AB646:AB652" si="481">ROUNDDOWN(Y646*Z646-AA646*Z646,3)</f>
        <v>0</v>
      </c>
      <c r="AC646" s="787"/>
      <c r="AD646" s="781"/>
      <c r="AE646" s="781"/>
      <c r="AF646" s="782"/>
      <c r="AG646" s="783">
        <f t="shared" ref="AG646:AG652" si="482">ROUNDDOWN(AD646*AE646-AF646*AE646,3)</f>
        <v>0</v>
      </c>
      <c r="AH646" s="788"/>
      <c r="AI646" s="789"/>
      <c r="AJ646" s="790"/>
      <c r="AK646" s="791"/>
      <c r="AL646" s="783">
        <f t="shared" ref="AL646:AL652" si="483">ROUNDDOWN(AI646*AJ646-AK646*AJ646,3)</f>
        <v>0</v>
      </c>
      <c r="AM646" s="769"/>
      <c r="AN646" s="781"/>
      <c r="AO646" s="782"/>
      <c r="AP646" s="783">
        <f t="shared" ref="AP646:AP652" si="484">ROUNDDOWN(AM646*AN646-AO646*AN646,3)</f>
        <v>0</v>
      </c>
      <c r="AQ646" s="788"/>
      <c r="AR646" s="773"/>
      <c r="AS646" s="790"/>
      <c r="AT646" s="791"/>
      <c r="AU646" s="783">
        <f t="shared" ref="AU646:AU652" si="485">ROUNDDOWN(AR646*AS646-AT646*AS646,3)</f>
        <v>0</v>
      </c>
      <c r="AV646" s="769"/>
    </row>
    <row r="647" spans="1:48" ht="17.25" customHeight="1">
      <c r="A647" s="774"/>
      <c r="C647" s="757">
        <f>B646</f>
        <v>72</v>
      </c>
      <c r="I647" s="775"/>
      <c r="J647" s="837" t="s">
        <v>755</v>
      </c>
      <c r="K647" s="794">
        <f>INT(1000*AM653)/1000</f>
        <v>0</v>
      </c>
      <c r="L647" s="778"/>
      <c r="M647" s="779"/>
      <c r="N647" s="795"/>
      <c r="O647" s="781"/>
      <c r="P647" s="781"/>
      <c r="Q647" s="782"/>
      <c r="R647" s="783">
        <f t="shared" si="479"/>
        <v>0</v>
      </c>
      <c r="S647" s="795"/>
      <c r="T647" s="781"/>
      <c r="U647" s="781"/>
      <c r="V647" s="782"/>
      <c r="W647" s="783">
        <f t="shared" si="480"/>
        <v>0</v>
      </c>
      <c r="X647" s="787"/>
      <c r="Y647" s="781"/>
      <c r="Z647" s="781"/>
      <c r="AA647" s="782"/>
      <c r="AB647" s="783">
        <f t="shared" si="481"/>
        <v>0</v>
      </c>
      <c r="AC647" s="787"/>
      <c r="AD647" s="781"/>
      <c r="AE647" s="781"/>
      <c r="AF647" s="782"/>
      <c r="AG647" s="783">
        <f t="shared" si="482"/>
        <v>0</v>
      </c>
      <c r="AH647" s="788"/>
      <c r="AI647" s="789"/>
      <c r="AJ647" s="790"/>
      <c r="AK647" s="791"/>
      <c r="AL647" s="783">
        <f t="shared" si="483"/>
        <v>0</v>
      </c>
      <c r="AM647" s="769"/>
      <c r="AN647" s="781"/>
      <c r="AO647" s="782"/>
      <c r="AP647" s="783">
        <f t="shared" si="484"/>
        <v>0</v>
      </c>
      <c r="AQ647" s="788"/>
      <c r="AR647" s="773"/>
      <c r="AS647" s="790"/>
      <c r="AT647" s="791"/>
      <c r="AU647" s="783">
        <f t="shared" si="485"/>
        <v>0</v>
      </c>
      <c r="AV647" s="769"/>
    </row>
    <row r="648" spans="1:48" ht="17.25" customHeight="1">
      <c r="A648" s="774"/>
      <c r="D648" s="757">
        <f>C647</f>
        <v>72</v>
      </c>
      <c r="I648" s="775"/>
      <c r="J648" s="837" t="s">
        <v>123</v>
      </c>
      <c r="K648" s="796">
        <f>IF(M653&gt;0,INT(100*(AM653)/M653),0)</f>
        <v>0</v>
      </c>
      <c r="L648" s="778"/>
      <c r="M648" s="779"/>
      <c r="N648" s="795"/>
      <c r="O648" s="781"/>
      <c r="P648" s="781"/>
      <c r="Q648" s="782"/>
      <c r="R648" s="783">
        <f t="shared" si="479"/>
        <v>0</v>
      </c>
      <c r="S648" s="795"/>
      <c r="T648" s="781"/>
      <c r="U648" s="781"/>
      <c r="V648" s="782"/>
      <c r="W648" s="783">
        <f t="shared" si="480"/>
        <v>0</v>
      </c>
      <c r="X648" s="787"/>
      <c r="Y648" s="781"/>
      <c r="Z648" s="781"/>
      <c r="AA648" s="782"/>
      <c r="AB648" s="783">
        <f t="shared" si="481"/>
        <v>0</v>
      </c>
      <c r="AC648" s="787"/>
      <c r="AD648" s="781"/>
      <c r="AE648" s="781"/>
      <c r="AF648" s="782"/>
      <c r="AG648" s="783">
        <f t="shared" si="482"/>
        <v>0</v>
      </c>
      <c r="AH648" s="788"/>
      <c r="AI648" s="789"/>
      <c r="AJ648" s="790"/>
      <c r="AK648" s="791"/>
      <c r="AL648" s="783">
        <f t="shared" si="483"/>
        <v>0</v>
      </c>
      <c r="AM648" s="769"/>
      <c r="AN648" s="781"/>
      <c r="AO648" s="782"/>
      <c r="AP648" s="783">
        <f t="shared" si="484"/>
        <v>0</v>
      </c>
      <c r="AQ648" s="788"/>
      <c r="AR648" s="773"/>
      <c r="AS648" s="790"/>
      <c r="AT648" s="791"/>
      <c r="AU648" s="783">
        <f t="shared" si="485"/>
        <v>0</v>
      </c>
      <c r="AV648" s="769"/>
    </row>
    <row r="649" spans="1:48" ht="17.25" customHeight="1">
      <c r="A649" s="774"/>
      <c r="E649" s="757">
        <f>D648</f>
        <v>72</v>
      </c>
      <c r="I649" s="775"/>
      <c r="J649" s="837" t="s">
        <v>756</v>
      </c>
      <c r="K649" s="797" t="str">
        <f>IF(AR649&gt;0,AR649,"- ")</f>
        <v xml:space="preserve">- </v>
      </c>
      <c r="L649" s="778"/>
      <c r="M649" s="779"/>
      <c r="N649" s="795"/>
      <c r="O649" s="781"/>
      <c r="P649" s="781"/>
      <c r="Q649" s="782"/>
      <c r="R649" s="783">
        <f t="shared" si="479"/>
        <v>0</v>
      </c>
      <c r="S649" s="795"/>
      <c r="T649" s="781"/>
      <c r="U649" s="781"/>
      <c r="V649" s="782"/>
      <c r="W649" s="783">
        <f t="shared" si="480"/>
        <v>0</v>
      </c>
      <c r="X649" s="787"/>
      <c r="Y649" s="781"/>
      <c r="Z649" s="781"/>
      <c r="AA649" s="782"/>
      <c r="AB649" s="783">
        <f t="shared" si="481"/>
        <v>0</v>
      </c>
      <c r="AC649" s="787"/>
      <c r="AD649" s="781"/>
      <c r="AE649" s="781"/>
      <c r="AF649" s="782"/>
      <c r="AG649" s="783">
        <f t="shared" si="482"/>
        <v>0</v>
      </c>
      <c r="AH649" s="788"/>
      <c r="AI649" s="789"/>
      <c r="AJ649" s="790"/>
      <c r="AK649" s="791"/>
      <c r="AL649" s="783">
        <f t="shared" si="483"/>
        <v>0</v>
      </c>
      <c r="AM649" s="769"/>
      <c r="AN649" s="781"/>
      <c r="AO649" s="782"/>
      <c r="AP649" s="783">
        <f t="shared" si="484"/>
        <v>0</v>
      </c>
      <c r="AQ649" s="788"/>
      <c r="AR649" s="798">
        <f>IF($R653&gt;0,IF((INT(100*$R653/$AM653)-$K$4)&gt;0,IF(INT(100*$R653/$AM653)=100,100,INT(100*$R653/$AM653)-$K$4),0),0)</f>
        <v>0</v>
      </c>
      <c r="AS649" s="790"/>
      <c r="AT649" s="791"/>
      <c r="AU649" s="783">
        <f t="shared" si="485"/>
        <v>0</v>
      </c>
      <c r="AV649" s="769"/>
    </row>
    <row r="650" spans="1:48" ht="17.25" customHeight="1">
      <c r="A650" s="774"/>
      <c r="F650" s="757">
        <f>E649</f>
        <v>72</v>
      </c>
      <c r="I650" s="775"/>
      <c r="J650" s="837" t="s">
        <v>757</v>
      </c>
      <c r="K650" s="797" t="str">
        <f>IF(AR650&gt;0,AR650,"- ")</f>
        <v xml:space="preserve">- </v>
      </c>
      <c r="L650" s="778"/>
      <c r="M650" s="779"/>
      <c r="N650" s="795"/>
      <c r="O650" s="781"/>
      <c r="P650" s="781"/>
      <c r="Q650" s="782"/>
      <c r="R650" s="783">
        <f t="shared" si="479"/>
        <v>0</v>
      </c>
      <c r="S650" s="795"/>
      <c r="T650" s="781"/>
      <c r="U650" s="781"/>
      <c r="V650" s="782"/>
      <c r="W650" s="783">
        <f t="shared" si="480"/>
        <v>0</v>
      </c>
      <c r="X650" s="787"/>
      <c r="Y650" s="781"/>
      <c r="Z650" s="781"/>
      <c r="AA650" s="782"/>
      <c r="AB650" s="783">
        <f t="shared" si="481"/>
        <v>0</v>
      </c>
      <c r="AC650" s="787"/>
      <c r="AD650" s="781"/>
      <c r="AE650" s="781"/>
      <c r="AF650" s="782"/>
      <c r="AG650" s="783">
        <f t="shared" si="482"/>
        <v>0</v>
      </c>
      <c r="AH650" s="788"/>
      <c r="AI650" s="789"/>
      <c r="AJ650" s="790"/>
      <c r="AK650" s="791"/>
      <c r="AL650" s="783">
        <f t="shared" si="483"/>
        <v>0</v>
      </c>
      <c r="AM650" s="769"/>
      <c r="AN650" s="781"/>
      <c r="AO650" s="782"/>
      <c r="AP650" s="783">
        <f t="shared" si="484"/>
        <v>0</v>
      </c>
      <c r="AQ650" s="788"/>
      <c r="AR650" s="798">
        <f>IF($W653&gt;0,IF((INT(100*$W653/$AM653)-$K$4)&gt;0,IF(INT(100*$W653/$AM653)=100,100,INT(100*$W653/$AM653)-$K$4),0),0)</f>
        <v>0</v>
      </c>
      <c r="AS650" s="790"/>
      <c r="AT650" s="791"/>
      <c r="AU650" s="783">
        <f t="shared" si="485"/>
        <v>0</v>
      </c>
      <c r="AV650" s="769"/>
    </row>
    <row r="651" spans="1:48" ht="17.25" customHeight="1">
      <c r="A651" s="774"/>
      <c r="G651" s="757">
        <f>F650</f>
        <v>72</v>
      </c>
      <c r="I651" s="775"/>
      <c r="J651" s="837" t="s">
        <v>758</v>
      </c>
      <c r="K651" s="797" t="str">
        <f>IF(AR651&gt;0,AR651,"- ")</f>
        <v xml:space="preserve">- </v>
      </c>
      <c r="L651" s="778"/>
      <c r="M651" s="779"/>
      <c r="N651" s="795"/>
      <c r="O651" s="781"/>
      <c r="P651" s="781"/>
      <c r="Q651" s="782"/>
      <c r="R651" s="783">
        <f t="shared" si="479"/>
        <v>0</v>
      </c>
      <c r="S651" s="795"/>
      <c r="T651" s="781"/>
      <c r="U651" s="781"/>
      <c r="V651" s="782"/>
      <c r="W651" s="783">
        <f t="shared" si="480"/>
        <v>0</v>
      </c>
      <c r="X651" s="787"/>
      <c r="Y651" s="781"/>
      <c r="Z651" s="781"/>
      <c r="AA651" s="782"/>
      <c r="AB651" s="783">
        <f t="shared" si="481"/>
        <v>0</v>
      </c>
      <c r="AC651" s="787"/>
      <c r="AD651" s="781"/>
      <c r="AE651" s="781"/>
      <c r="AF651" s="782"/>
      <c r="AG651" s="783">
        <f t="shared" si="482"/>
        <v>0</v>
      </c>
      <c r="AH651" s="788"/>
      <c r="AI651" s="789"/>
      <c r="AJ651" s="790"/>
      <c r="AK651" s="791"/>
      <c r="AL651" s="783">
        <f t="shared" si="483"/>
        <v>0</v>
      </c>
      <c r="AM651" s="769"/>
      <c r="AN651" s="781"/>
      <c r="AO651" s="782"/>
      <c r="AP651" s="783">
        <f t="shared" si="484"/>
        <v>0</v>
      </c>
      <c r="AQ651" s="788"/>
      <c r="AR651" s="798">
        <f>IF($AB653&gt;0,IF((INT(100*$AB653/$AM653)-$K$4)&gt;0,IF(INT(100*$AB653/$AM653)=100,100,INT(100*$AB653/$AM653)-$K$4),0),0)</f>
        <v>0</v>
      </c>
      <c r="AS651" s="790"/>
      <c r="AT651" s="791"/>
      <c r="AU651" s="783">
        <f t="shared" si="485"/>
        <v>0</v>
      </c>
      <c r="AV651" s="769"/>
    </row>
    <row r="652" spans="1:48" ht="17.25" customHeight="1">
      <c r="A652" s="774"/>
      <c r="H652" s="757">
        <f>G651</f>
        <v>72</v>
      </c>
      <c r="I652" s="799"/>
      <c r="J652" s="843" t="s">
        <v>759</v>
      </c>
      <c r="K652" s="797" t="str">
        <f>IF(AR652&gt;0,AR652,"- ")</f>
        <v xml:space="preserve">- </v>
      </c>
      <c r="L652" s="800"/>
      <c r="M652" s="801"/>
      <c r="N652" s="806"/>
      <c r="O652" s="809"/>
      <c r="P652" s="810"/>
      <c r="Q652" s="811"/>
      <c r="R652" s="783">
        <f t="shared" si="479"/>
        <v>0</v>
      </c>
      <c r="S652" s="806"/>
      <c r="T652" s="809"/>
      <c r="U652" s="810"/>
      <c r="V652" s="811"/>
      <c r="W652" s="783">
        <f t="shared" si="480"/>
        <v>0</v>
      </c>
      <c r="X652" s="807"/>
      <c r="Y652" s="809"/>
      <c r="Z652" s="810"/>
      <c r="AA652" s="811"/>
      <c r="AB652" s="783">
        <f t="shared" si="481"/>
        <v>0</v>
      </c>
      <c r="AC652" s="808"/>
      <c r="AD652" s="809"/>
      <c r="AE652" s="810"/>
      <c r="AF652" s="811"/>
      <c r="AG652" s="783">
        <f t="shared" si="482"/>
        <v>0</v>
      </c>
      <c r="AH652" s="812"/>
      <c r="AI652" s="813"/>
      <c r="AJ652" s="814"/>
      <c r="AK652" s="815"/>
      <c r="AL652" s="783">
        <f t="shared" si="483"/>
        <v>0</v>
      </c>
      <c r="AM652" s="769"/>
      <c r="AN652" s="810"/>
      <c r="AO652" s="811"/>
      <c r="AP652" s="783">
        <f t="shared" si="484"/>
        <v>0</v>
      </c>
      <c r="AQ652" s="812"/>
      <c r="AR652" s="798">
        <f>IF($AG653&gt;0,IF((INT(100*$AG653/$AM653)-$K$4)&gt;0,IF(INT(100*$AG653/$AM653)=100,100,INT(100*$AG653/$AM653)-$K$4),0),0)</f>
        <v>0</v>
      </c>
      <c r="AS652" s="814"/>
      <c r="AT652" s="815"/>
      <c r="AU652" s="783">
        <f t="shared" si="485"/>
        <v>0</v>
      </c>
      <c r="AV652" s="769"/>
    </row>
    <row r="653" spans="1:48" ht="17.25" customHeight="1">
      <c r="A653" s="816"/>
      <c r="B653" s="817"/>
      <c r="C653" s="817"/>
      <c r="D653" s="817"/>
      <c r="E653" s="817"/>
      <c r="F653" s="817"/>
      <c r="G653" s="817"/>
      <c r="H653" s="817"/>
      <c r="I653" s="757">
        <f>H652</f>
        <v>72</v>
      </c>
      <c r="J653" s="838" t="s">
        <v>760</v>
      </c>
      <c r="K653" s="839" t="str">
        <f>IF(AR653&gt;0,AR653,"- ")</f>
        <v xml:space="preserve">- </v>
      </c>
      <c r="L653" s="820" t="s">
        <v>761</v>
      </c>
      <c r="M653" s="821">
        <f>SUM(M645:M652)</f>
        <v>0</v>
      </c>
      <c r="N653" s="822"/>
      <c r="O653" s="823"/>
      <c r="P653" s="823"/>
      <c r="Q653" s="824"/>
      <c r="R653" s="825">
        <f>SUM(R645:R652)</f>
        <v>0</v>
      </c>
      <c r="S653" s="826"/>
      <c r="T653" s="823"/>
      <c r="U653" s="823"/>
      <c r="V653" s="824"/>
      <c r="W653" s="825">
        <f>SUM(W645:W652)</f>
        <v>0</v>
      </c>
      <c r="X653" s="827"/>
      <c r="Y653" s="823"/>
      <c r="Z653" s="823"/>
      <c r="AA653" s="824"/>
      <c r="AB653" s="825">
        <f>SUM(AB645:AB652)</f>
        <v>0</v>
      </c>
      <c r="AC653" s="827"/>
      <c r="AD653" s="823"/>
      <c r="AE653" s="823"/>
      <c r="AF653" s="824"/>
      <c r="AG653" s="825">
        <f>SUM(AG645:AG652)</f>
        <v>0</v>
      </c>
      <c r="AH653" s="828"/>
      <c r="AI653" s="829"/>
      <c r="AJ653" s="829"/>
      <c r="AK653" s="829"/>
      <c r="AL653" s="825">
        <f>SUM(AL645:AL652)</f>
        <v>0</v>
      </c>
      <c r="AM653" s="830">
        <f>R653+W653+AB653+AG653+AL653</f>
        <v>0</v>
      </c>
      <c r="AN653" s="823"/>
      <c r="AO653" s="824"/>
      <c r="AP653" s="825">
        <f>SUM(AP645:AP652)</f>
        <v>0</v>
      </c>
      <c r="AQ653" s="828"/>
      <c r="AR653" s="833">
        <f>IF($AL653&gt;0,IF((INT(100*$AL653/$AM653)-$K$4)&gt;0,IF(INT(100*$AL653/$AM653)=100,100,INT(100*$AL653/$AM653)-$K$4),0),0)</f>
        <v>0</v>
      </c>
      <c r="AS653" s="829"/>
      <c r="AT653" s="829"/>
      <c r="AU653" s="825">
        <f>SUM(AU645:AU652)</f>
        <v>0</v>
      </c>
      <c r="AV653" s="830">
        <f>AA653+AF653+AK653+AP653+AU653</f>
        <v>0</v>
      </c>
    </row>
    <row r="654" spans="1:48" ht="17.25" customHeight="1">
      <c r="A654" s="757">
        <f>K654</f>
        <v>73</v>
      </c>
      <c r="B654" s="758"/>
      <c r="C654" s="758"/>
      <c r="D654" s="758"/>
      <c r="E654" s="758"/>
      <c r="F654" s="758"/>
      <c r="G654" s="758"/>
      <c r="H654" s="758"/>
      <c r="I654" s="759"/>
      <c r="J654" s="834" t="s">
        <v>753</v>
      </c>
      <c r="K654" s="761">
        <f>K645+1</f>
        <v>73</v>
      </c>
      <c r="L654" s="762"/>
      <c r="M654" s="763"/>
      <c r="N654" s="840"/>
      <c r="O654" s="765"/>
      <c r="P654" s="765"/>
      <c r="Q654" s="766"/>
      <c r="R654" s="783">
        <f>ROUNDDOWN(O654*P654-Q654*P654,3)</f>
        <v>0</v>
      </c>
      <c r="S654" s="840"/>
      <c r="T654" s="765"/>
      <c r="U654" s="765"/>
      <c r="V654" s="766"/>
      <c r="W654" s="783">
        <f>ROUNDDOWN(T654*U654-V654*U654,3)</f>
        <v>0</v>
      </c>
      <c r="X654" s="768"/>
      <c r="Y654" s="765"/>
      <c r="Z654" s="765"/>
      <c r="AA654" s="766"/>
      <c r="AB654" s="783">
        <f>ROUNDDOWN(Y654*Z654-AA654*Z654,3)</f>
        <v>0</v>
      </c>
      <c r="AC654" s="768"/>
      <c r="AD654" s="765"/>
      <c r="AE654" s="765"/>
      <c r="AF654" s="766"/>
      <c r="AG654" s="783">
        <f>ROUNDDOWN(AD654*AE654-AF654*AE654,3)</f>
        <v>0</v>
      </c>
      <c r="AH654" s="844"/>
      <c r="AI654" s="765"/>
      <c r="AJ654" s="765"/>
      <c r="AK654" s="841"/>
      <c r="AL654" s="783">
        <f>ROUNDDOWN(AI654*AJ654-AK654*AJ654,3)</f>
        <v>0</v>
      </c>
      <c r="AM654" s="842"/>
      <c r="AN654" s="765"/>
      <c r="AO654" s="766"/>
      <c r="AP654" s="783">
        <f>ROUNDDOWN(AM654*AN654-AO654*AN654,3)</f>
        <v>0</v>
      </c>
      <c r="AQ654" s="844"/>
      <c r="AR654" s="773"/>
      <c r="AS654" s="765"/>
      <c r="AT654" s="841"/>
      <c r="AU654" s="783">
        <f>ROUNDDOWN(AR654*AS654-AT654*AS654,3)</f>
        <v>0</v>
      </c>
      <c r="AV654" s="842"/>
    </row>
    <row r="655" spans="1:48" ht="17.25" customHeight="1">
      <c r="A655" s="774"/>
      <c r="B655" s="757">
        <f>A654</f>
        <v>73</v>
      </c>
      <c r="I655" s="775"/>
      <c r="J655" s="837" t="s">
        <v>754</v>
      </c>
      <c r="K655" s="777"/>
      <c r="L655" s="778"/>
      <c r="M655" s="779"/>
      <c r="N655" s="795"/>
      <c r="O655" s="781"/>
      <c r="P655" s="781"/>
      <c r="Q655" s="782"/>
      <c r="R655" s="783">
        <f t="shared" ref="R655:R661" si="486">ROUNDDOWN(O655*P655-Q655*P655,3)</f>
        <v>0</v>
      </c>
      <c r="S655" s="795"/>
      <c r="T655" s="781"/>
      <c r="U655" s="781"/>
      <c r="V655" s="782"/>
      <c r="W655" s="783">
        <f t="shared" ref="W655:W661" si="487">ROUNDDOWN(T655*U655-V655*U655,3)</f>
        <v>0</v>
      </c>
      <c r="X655" s="784"/>
      <c r="Y655" s="781"/>
      <c r="Z655" s="781"/>
      <c r="AA655" s="782"/>
      <c r="AB655" s="783">
        <f t="shared" ref="AB655:AB661" si="488">ROUNDDOWN(Y655*Z655-AA655*Z655,3)</f>
        <v>0</v>
      </c>
      <c r="AC655" s="787"/>
      <c r="AD655" s="781"/>
      <c r="AE655" s="781"/>
      <c r="AF655" s="782"/>
      <c r="AG655" s="783">
        <f t="shared" ref="AG655:AG661" si="489">ROUNDDOWN(AD655*AE655-AF655*AE655,3)</f>
        <v>0</v>
      </c>
      <c r="AH655" s="788"/>
      <c r="AI655" s="789"/>
      <c r="AJ655" s="790"/>
      <c r="AK655" s="791"/>
      <c r="AL655" s="783">
        <f t="shared" ref="AL655:AL661" si="490">ROUNDDOWN(AI655*AJ655-AK655*AJ655,3)</f>
        <v>0</v>
      </c>
      <c r="AM655" s="769"/>
      <c r="AN655" s="781"/>
      <c r="AO655" s="782"/>
      <c r="AP655" s="783">
        <f t="shared" ref="AP655:AP661" si="491">ROUNDDOWN(AM655*AN655-AO655*AN655,3)</f>
        <v>0</v>
      </c>
      <c r="AQ655" s="788"/>
      <c r="AR655" s="773"/>
      <c r="AS655" s="790"/>
      <c r="AT655" s="791"/>
      <c r="AU655" s="783">
        <f t="shared" ref="AU655:AU661" si="492">ROUNDDOWN(AR655*AS655-AT655*AS655,3)</f>
        <v>0</v>
      </c>
      <c r="AV655" s="769"/>
    </row>
    <row r="656" spans="1:48" ht="17.25" customHeight="1">
      <c r="A656" s="774"/>
      <c r="C656" s="757">
        <f>B655</f>
        <v>73</v>
      </c>
      <c r="I656" s="775"/>
      <c r="J656" s="837" t="s">
        <v>755</v>
      </c>
      <c r="K656" s="794">
        <f>INT(1000*AM662)/1000</f>
        <v>0</v>
      </c>
      <c r="L656" s="778"/>
      <c r="M656" s="779"/>
      <c r="N656" s="795"/>
      <c r="O656" s="781"/>
      <c r="P656" s="781"/>
      <c r="Q656" s="782"/>
      <c r="R656" s="783">
        <f t="shared" si="486"/>
        <v>0</v>
      </c>
      <c r="S656" s="795"/>
      <c r="T656" s="781"/>
      <c r="U656" s="781"/>
      <c r="V656" s="782"/>
      <c r="W656" s="783">
        <f t="shared" si="487"/>
        <v>0</v>
      </c>
      <c r="X656" s="787"/>
      <c r="Y656" s="781"/>
      <c r="Z656" s="781"/>
      <c r="AA656" s="782"/>
      <c r="AB656" s="783">
        <f t="shared" si="488"/>
        <v>0</v>
      </c>
      <c r="AC656" s="787"/>
      <c r="AD656" s="781"/>
      <c r="AE656" s="781"/>
      <c r="AF656" s="782"/>
      <c r="AG656" s="783">
        <f t="shared" si="489"/>
        <v>0</v>
      </c>
      <c r="AH656" s="788"/>
      <c r="AI656" s="789"/>
      <c r="AJ656" s="790"/>
      <c r="AK656" s="791"/>
      <c r="AL656" s="783">
        <f t="shared" si="490"/>
        <v>0</v>
      </c>
      <c r="AM656" s="769"/>
      <c r="AN656" s="781"/>
      <c r="AO656" s="782"/>
      <c r="AP656" s="783">
        <f t="shared" si="491"/>
        <v>0</v>
      </c>
      <c r="AQ656" s="788"/>
      <c r="AR656" s="773"/>
      <c r="AS656" s="790"/>
      <c r="AT656" s="791"/>
      <c r="AU656" s="783">
        <f t="shared" si="492"/>
        <v>0</v>
      </c>
      <c r="AV656" s="769"/>
    </row>
    <row r="657" spans="1:48" ht="17.25" customHeight="1">
      <c r="A657" s="774"/>
      <c r="D657" s="757">
        <f>C656</f>
        <v>73</v>
      </c>
      <c r="I657" s="775"/>
      <c r="J657" s="837" t="s">
        <v>123</v>
      </c>
      <c r="K657" s="796">
        <f>IF(M662&gt;0,INT(100*(AM662)/M662),0)</f>
        <v>0</v>
      </c>
      <c r="L657" s="778"/>
      <c r="M657" s="779"/>
      <c r="N657" s="795"/>
      <c r="O657" s="781"/>
      <c r="P657" s="781"/>
      <c r="Q657" s="782"/>
      <c r="R657" s="783">
        <f t="shared" si="486"/>
        <v>0</v>
      </c>
      <c r="S657" s="795"/>
      <c r="T657" s="781"/>
      <c r="U657" s="781"/>
      <c r="V657" s="782"/>
      <c r="W657" s="783">
        <f t="shared" si="487"/>
        <v>0</v>
      </c>
      <c r="X657" s="787"/>
      <c r="Y657" s="781"/>
      <c r="Z657" s="781"/>
      <c r="AA657" s="782"/>
      <c r="AB657" s="783">
        <f t="shared" si="488"/>
        <v>0</v>
      </c>
      <c r="AC657" s="787"/>
      <c r="AD657" s="781"/>
      <c r="AE657" s="781"/>
      <c r="AF657" s="782"/>
      <c r="AG657" s="783">
        <f t="shared" si="489"/>
        <v>0</v>
      </c>
      <c r="AH657" s="788"/>
      <c r="AI657" s="789"/>
      <c r="AJ657" s="790"/>
      <c r="AK657" s="791"/>
      <c r="AL657" s="783">
        <f t="shared" si="490"/>
        <v>0</v>
      </c>
      <c r="AM657" s="769"/>
      <c r="AN657" s="781"/>
      <c r="AO657" s="782"/>
      <c r="AP657" s="783">
        <f t="shared" si="491"/>
        <v>0</v>
      </c>
      <c r="AQ657" s="788"/>
      <c r="AR657" s="773"/>
      <c r="AS657" s="790"/>
      <c r="AT657" s="791"/>
      <c r="AU657" s="783">
        <f t="shared" si="492"/>
        <v>0</v>
      </c>
      <c r="AV657" s="769"/>
    </row>
    <row r="658" spans="1:48" ht="17.25" customHeight="1">
      <c r="A658" s="774"/>
      <c r="E658" s="757">
        <f>D657</f>
        <v>73</v>
      </c>
      <c r="I658" s="775"/>
      <c r="J658" s="837" t="s">
        <v>756</v>
      </c>
      <c r="K658" s="797" t="str">
        <f>IF(AR658&gt;0,AR658,"- ")</f>
        <v xml:space="preserve">- </v>
      </c>
      <c r="L658" s="778"/>
      <c r="M658" s="779"/>
      <c r="N658" s="795"/>
      <c r="O658" s="781"/>
      <c r="P658" s="781"/>
      <c r="Q658" s="782"/>
      <c r="R658" s="783">
        <f t="shared" si="486"/>
        <v>0</v>
      </c>
      <c r="S658" s="795"/>
      <c r="T658" s="781"/>
      <c r="U658" s="781"/>
      <c r="V658" s="782"/>
      <c r="W658" s="783">
        <f t="shared" si="487"/>
        <v>0</v>
      </c>
      <c r="X658" s="787"/>
      <c r="Y658" s="781"/>
      <c r="Z658" s="781"/>
      <c r="AA658" s="782"/>
      <c r="AB658" s="783">
        <f t="shared" si="488"/>
        <v>0</v>
      </c>
      <c r="AC658" s="787"/>
      <c r="AD658" s="781"/>
      <c r="AE658" s="781"/>
      <c r="AF658" s="782"/>
      <c r="AG658" s="783">
        <f t="shared" si="489"/>
        <v>0</v>
      </c>
      <c r="AH658" s="788"/>
      <c r="AI658" s="789"/>
      <c r="AJ658" s="790"/>
      <c r="AK658" s="791"/>
      <c r="AL658" s="783">
        <f t="shared" si="490"/>
        <v>0</v>
      </c>
      <c r="AM658" s="769"/>
      <c r="AN658" s="781"/>
      <c r="AO658" s="782"/>
      <c r="AP658" s="783">
        <f t="shared" si="491"/>
        <v>0</v>
      </c>
      <c r="AQ658" s="788"/>
      <c r="AR658" s="798">
        <f>IF($R662&gt;0,IF((INT(100*$R662/$AM662)-$K$4)&gt;0,IF(INT(100*$R662/$AM662)=100,100,INT(100*$R662/$AM662)-$K$4),0),0)</f>
        <v>0</v>
      </c>
      <c r="AS658" s="790"/>
      <c r="AT658" s="791"/>
      <c r="AU658" s="783">
        <f t="shared" si="492"/>
        <v>0</v>
      </c>
      <c r="AV658" s="769"/>
    </row>
    <row r="659" spans="1:48" ht="17.25" customHeight="1">
      <c r="A659" s="774"/>
      <c r="F659" s="757">
        <f>E658</f>
        <v>73</v>
      </c>
      <c r="I659" s="775"/>
      <c r="J659" s="837" t="s">
        <v>757</v>
      </c>
      <c r="K659" s="797" t="str">
        <f>IF(AR659&gt;0,AR659,"- ")</f>
        <v xml:space="preserve">- </v>
      </c>
      <c r="L659" s="778"/>
      <c r="M659" s="779"/>
      <c r="N659" s="795"/>
      <c r="O659" s="781"/>
      <c r="P659" s="781"/>
      <c r="Q659" s="782"/>
      <c r="R659" s="783">
        <f t="shared" si="486"/>
        <v>0</v>
      </c>
      <c r="S659" s="795"/>
      <c r="T659" s="781"/>
      <c r="U659" s="781"/>
      <c r="V659" s="782"/>
      <c r="W659" s="783">
        <f t="shared" si="487"/>
        <v>0</v>
      </c>
      <c r="X659" s="787"/>
      <c r="Y659" s="781"/>
      <c r="Z659" s="781"/>
      <c r="AA659" s="782"/>
      <c r="AB659" s="783">
        <f t="shared" si="488"/>
        <v>0</v>
      </c>
      <c r="AC659" s="787"/>
      <c r="AD659" s="781"/>
      <c r="AE659" s="781"/>
      <c r="AF659" s="782"/>
      <c r="AG659" s="783">
        <f t="shared" si="489"/>
        <v>0</v>
      </c>
      <c r="AH659" s="788"/>
      <c r="AI659" s="789"/>
      <c r="AJ659" s="790"/>
      <c r="AK659" s="791"/>
      <c r="AL659" s="783">
        <f t="shared" si="490"/>
        <v>0</v>
      </c>
      <c r="AM659" s="769"/>
      <c r="AN659" s="781"/>
      <c r="AO659" s="782"/>
      <c r="AP659" s="783">
        <f t="shared" si="491"/>
        <v>0</v>
      </c>
      <c r="AQ659" s="788"/>
      <c r="AR659" s="798">
        <f>IF($W662&gt;0,IF((INT(100*$W662/$AM662)-$K$4)&gt;0,IF(INT(100*$W662/$AM662)=100,100,INT(100*$W662/$AM662)-$K$4),0),0)</f>
        <v>0</v>
      </c>
      <c r="AS659" s="790"/>
      <c r="AT659" s="791"/>
      <c r="AU659" s="783">
        <f t="shared" si="492"/>
        <v>0</v>
      </c>
      <c r="AV659" s="769"/>
    </row>
    <row r="660" spans="1:48" ht="17.25" customHeight="1">
      <c r="A660" s="774"/>
      <c r="G660" s="757">
        <f>F659</f>
        <v>73</v>
      </c>
      <c r="I660" s="775"/>
      <c r="J660" s="837" t="s">
        <v>758</v>
      </c>
      <c r="K660" s="797" t="str">
        <f>IF(AR660&gt;0,AR660,"- ")</f>
        <v xml:space="preserve">- </v>
      </c>
      <c r="L660" s="778"/>
      <c r="M660" s="779"/>
      <c r="N660" s="795"/>
      <c r="O660" s="781"/>
      <c r="P660" s="781"/>
      <c r="Q660" s="782"/>
      <c r="R660" s="783">
        <f t="shared" si="486"/>
        <v>0</v>
      </c>
      <c r="S660" s="795"/>
      <c r="T660" s="781"/>
      <c r="U660" s="781"/>
      <c r="V660" s="782"/>
      <c r="W660" s="783">
        <f t="shared" si="487"/>
        <v>0</v>
      </c>
      <c r="X660" s="787"/>
      <c r="Y660" s="781"/>
      <c r="Z660" s="781"/>
      <c r="AA660" s="782"/>
      <c r="AB660" s="783">
        <f t="shared" si="488"/>
        <v>0</v>
      </c>
      <c r="AC660" s="787"/>
      <c r="AD660" s="781"/>
      <c r="AE660" s="781"/>
      <c r="AF660" s="782"/>
      <c r="AG660" s="783">
        <f t="shared" si="489"/>
        <v>0</v>
      </c>
      <c r="AH660" s="788"/>
      <c r="AI660" s="789"/>
      <c r="AJ660" s="790"/>
      <c r="AK660" s="791"/>
      <c r="AL660" s="783">
        <f t="shared" si="490"/>
        <v>0</v>
      </c>
      <c r="AM660" s="769"/>
      <c r="AN660" s="781"/>
      <c r="AO660" s="782"/>
      <c r="AP660" s="783">
        <f t="shared" si="491"/>
        <v>0</v>
      </c>
      <c r="AQ660" s="788"/>
      <c r="AR660" s="798">
        <f>IF($AB662&gt;0,IF((INT(100*$AB662/$AM662)-$K$4)&gt;0,IF(INT(100*$AB662/$AM662)=100,100,INT(100*$AB662/$AM662)-$K$4),0),0)</f>
        <v>0</v>
      </c>
      <c r="AS660" s="790"/>
      <c r="AT660" s="791"/>
      <c r="AU660" s="783">
        <f t="shared" si="492"/>
        <v>0</v>
      </c>
      <c r="AV660" s="769"/>
    </row>
    <row r="661" spans="1:48" ht="17.25" customHeight="1">
      <c r="A661" s="774"/>
      <c r="H661" s="757">
        <f>G660</f>
        <v>73</v>
      </c>
      <c r="I661" s="799"/>
      <c r="J661" s="843" t="s">
        <v>759</v>
      </c>
      <c r="K661" s="819" t="str">
        <f>IF(AR661&gt;0,AR661,"- ")</f>
        <v xml:space="preserve">- </v>
      </c>
      <c r="L661" s="800"/>
      <c r="M661" s="801"/>
      <c r="N661" s="806"/>
      <c r="O661" s="809"/>
      <c r="P661" s="810"/>
      <c r="Q661" s="811"/>
      <c r="R661" s="783">
        <f t="shared" si="486"/>
        <v>0</v>
      </c>
      <c r="S661" s="806"/>
      <c r="T661" s="809"/>
      <c r="U661" s="810"/>
      <c r="V661" s="811"/>
      <c r="W661" s="783">
        <f t="shared" si="487"/>
        <v>0</v>
      </c>
      <c r="X661" s="807"/>
      <c r="Y661" s="809"/>
      <c r="Z661" s="810"/>
      <c r="AA661" s="811"/>
      <c r="AB661" s="783">
        <f t="shared" si="488"/>
        <v>0</v>
      </c>
      <c r="AC661" s="808"/>
      <c r="AD661" s="809"/>
      <c r="AE661" s="810"/>
      <c r="AF661" s="811"/>
      <c r="AG661" s="783">
        <f t="shared" si="489"/>
        <v>0</v>
      </c>
      <c r="AH661" s="812"/>
      <c r="AI661" s="813"/>
      <c r="AJ661" s="814"/>
      <c r="AK661" s="815"/>
      <c r="AL661" s="783">
        <f t="shared" si="490"/>
        <v>0</v>
      </c>
      <c r="AM661" s="769"/>
      <c r="AN661" s="810"/>
      <c r="AO661" s="811"/>
      <c r="AP661" s="783">
        <f t="shared" si="491"/>
        <v>0</v>
      </c>
      <c r="AQ661" s="812"/>
      <c r="AR661" s="798">
        <f>IF($AG662&gt;0,IF((INT(100*$AG662/$AM662)-$K$4)&gt;0,IF(INT(100*$AG662/$AM662)=100,100,INT(100*$AG662/$AM662)-$K$4),0),0)</f>
        <v>0</v>
      </c>
      <c r="AS661" s="814"/>
      <c r="AT661" s="815"/>
      <c r="AU661" s="783">
        <f t="shared" si="492"/>
        <v>0</v>
      </c>
      <c r="AV661" s="769"/>
    </row>
    <row r="662" spans="1:48" ht="17.25" customHeight="1">
      <c r="A662" s="816"/>
      <c r="B662" s="817"/>
      <c r="C662" s="817"/>
      <c r="D662" s="817"/>
      <c r="E662" s="817"/>
      <c r="F662" s="817"/>
      <c r="G662" s="817"/>
      <c r="H662" s="817"/>
      <c r="I662" s="757">
        <f>H661</f>
        <v>73</v>
      </c>
      <c r="J662" s="838" t="s">
        <v>760</v>
      </c>
      <c r="K662" s="847" t="str">
        <f>IF(AR662&gt;0,AR662,"- ")</f>
        <v xml:space="preserve">- </v>
      </c>
      <c r="L662" s="820" t="s">
        <v>761</v>
      </c>
      <c r="M662" s="821">
        <f>SUM(M654:M661)</f>
        <v>0</v>
      </c>
      <c r="N662" s="822"/>
      <c r="O662" s="823"/>
      <c r="P662" s="823"/>
      <c r="Q662" s="824"/>
      <c r="R662" s="825">
        <f>SUM(R654:R661)</f>
        <v>0</v>
      </c>
      <c r="S662" s="826"/>
      <c r="T662" s="823"/>
      <c r="U662" s="823"/>
      <c r="V662" s="824"/>
      <c r="W662" s="825">
        <f>SUM(W654:W661)</f>
        <v>0</v>
      </c>
      <c r="X662" s="827"/>
      <c r="Y662" s="823"/>
      <c r="Z662" s="823"/>
      <c r="AA662" s="824"/>
      <c r="AB662" s="825">
        <f>SUM(AB654:AB661)</f>
        <v>0</v>
      </c>
      <c r="AC662" s="827"/>
      <c r="AD662" s="823"/>
      <c r="AE662" s="823"/>
      <c r="AF662" s="824"/>
      <c r="AG662" s="825">
        <f>SUM(AG654:AG661)</f>
        <v>0</v>
      </c>
      <c r="AH662" s="828"/>
      <c r="AI662" s="829"/>
      <c r="AJ662" s="829"/>
      <c r="AK662" s="829"/>
      <c r="AL662" s="825">
        <f>SUM(AL654:AL661)</f>
        <v>0</v>
      </c>
      <c r="AM662" s="830">
        <f>R662+W662+AB662+AG662+AL662</f>
        <v>0</v>
      </c>
      <c r="AN662" s="823"/>
      <c r="AO662" s="824"/>
      <c r="AP662" s="825">
        <f>SUM(AP654:AP661)</f>
        <v>0</v>
      </c>
      <c r="AQ662" s="828"/>
      <c r="AR662" s="833">
        <f>IF($AL662&gt;0,IF((INT(100*$AL662/$AM662)-$K$4)&gt;0,IF(INT(100*$AL662/$AM662)=100,100,INT(100*$AL662/$AM662)-$K$4),0),0)</f>
        <v>0</v>
      </c>
      <c r="AS662" s="829"/>
      <c r="AT662" s="829"/>
      <c r="AU662" s="825">
        <f>SUM(AU654:AU661)</f>
        <v>0</v>
      </c>
      <c r="AV662" s="830">
        <f>AA662+AF662+AK662+AP662+AU662</f>
        <v>0</v>
      </c>
    </row>
    <row r="663" spans="1:48" ht="17.25" customHeight="1">
      <c r="A663" s="757">
        <f>K663</f>
        <v>74</v>
      </c>
      <c r="B663" s="758"/>
      <c r="C663" s="758"/>
      <c r="D663" s="758"/>
      <c r="E663" s="758"/>
      <c r="F663" s="758"/>
      <c r="G663" s="758"/>
      <c r="H663" s="758"/>
      <c r="I663" s="759"/>
      <c r="J663" s="834" t="s">
        <v>753</v>
      </c>
      <c r="K663" s="835">
        <f>K654+1</f>
        <v>74</v>
      </c>
      <c r="L663" s="762"/>
      <c r="M663" s="763"/>
      <c r="N663" s="840"/>
      <c r="O663" s="765"/>
      <c r="P663" s="765"/>
      <c r="Q663" s="766"/>
      <c r="R663" s="783">
        <f>ROUNDDOWN(O663*P663-Q663*P663,3)</f>
        <v>0</v>
      </c>
      <c r="S663" s="840"/>
      <c r="T663" s="765"/>
      <c r="U663" s="765"/>
      <c r="V663" s="766"/>
      <c r="W663" s="783">
        <f>ROUNDDOWN(T663*U663-V663*U663,3)</f>
        <v>0</v>
      </c>
      <c r="X663" s="768"/>
      <c r="Y663" s="765"/>
      <c r="Z663" s="765"/>
      <c r="AA663" s="766"/>
      <c r="AB663" s="783">
        <f>ROUNDDOWN(Y663*Z663-AA663*Z663,3)</f>
        <v>0</v>
      </c>
      <c r="AC663" s="768"/>
      <c r="AD663" s="765"/>
      <c r="AE663" s="765"/>
      <c r="AF663" s="766"/>
      <c r="AG663" s="783">
        <f>ROUNDDOWN(AD663*AE663-AF663*AE663,3)</f>
        <v>0</v>
      </c>
      <c r="AH663" s="844"/>
      <c r="AI663" s="765"/>
      <c r="AJ663" s="765"/>
      <c r="AK663" s="841"/>
      <c r="AL663" s="783">
        <f>ROUNDDOWN(AI663*AJ663-AK663*AJ663,3)</f>
        <v>0</v>
      </c>
      <c r="AM663" s="842"/>
      <c r="AN663" s="765"/>
      <c r="AO663" s="766"/>
      <c r="AP663" s="783">
        <f>ROUNDDOWN(AM663*AN663-AO663*AN663,3)</f>
        <v>0</v>
      </c>
      <c r="AQ663" s="844"/>
      <c r="AR663" s="773"/>
      <c r="AS663" s="765"/>
      <c r="AT663" s="841"/>
      <c r="AU663" s="783">
        <f>ROUNDDOWN(AR663*AS663-AT663*AS663,3)</f>
        <v>0</v>
      </c>
      <c r="AV663" s="842"/>
    </row>
    <row r="664" spans="1:48" ht="17.25" customHeight="1">
      <c r="A664" s="774"/>
      <c r="B664" s="757">
        <f>A663</f>
        <v>74</v>
      </c>
      <c r="I664" s="775"/>
      <c r="J664" s="837" t="s">
        <v>754</v>
      </c>
      <c r="K664" s="777"/>
      <c r="L664" s="778"/>
      <c r="M664" s="779"/>
      <c r="N664" s="795"/>
      <c r="O664" s="781"/>
      <c r="P664" s="781"/>
      <c r="Q664" s="782"/>
      <c r="R664" s="783">
        <f t="shared" ref="R664:R670" si="493">ROUNDDOWN(O664*P664-Q664*P664,3)</f>
        <v>0</v>
      </c>
      <c r="S664" s="795"/>
      <c r="T664" s="781"/>
      <c r="U664" s="781"/>
      <c r="V664" s="782"/>
      <c r="W664" s="783">
        <f t="shared" ref="W664:W670" si="494">ROUNDDOWN(T664*U664-V664*U664,3)</f>
        <v>0</v>
      </c>
      <c r="X664" s="784"/>
      <c r="Y664" s="781"/>
      <c r="Z664" s="781"/>
      <c r="AA664" s="782"/>
      <c r="AB664" s="783">
        <f t="shared" ref="AB664:AB670" si="495">ROUNDDOWN(Y664*Z664-AA664*Z664,3)</f>
        <v>0</v>
      </c>
      <c r="AC664" s="787"/>
      <c r="AD664" s="781"/>
      <c r="AE664" s="781"/>
      <c r="AF664" s="782"/>
      <c r="AG664" s="783">
        <f t="shared" ref="AG664:AG670" si="496">ROUNDDOWN(AD664*AE664-AF664*AE664,3)</f>
        <v>0</v>
      </c>
      <c r="AH664" s="788"/>
      <c r="AI664" s="789"/>
      <c r="AJ664" s="790"/>
      <c r="AK664" s="791"/>
      <c r="AL664" s="783">
        <f t="shared" ref="AL664:AL670" si="497">ROUNDDOWN(AI664*AJ664-AK664*AJ664,3)</f>
        <v>0</v>
      </c>
      <c r="AM664" s="769"/>
      <c r="AN664" s="781"/>
      <c r="AO664" s="782"/>
      <c r="AP664" s="783">
        <f t="shared" ref="AP664:AP670" si="498">ROUNDDOWN(AM664*AN664-AO664*AN664,3)</f>
        <v>0</v>
      </c>
      <c r="AQ664" s="788"/>
      <c r="AR664" s="773"/>
      <c r="AS664" s="790"/>
      <c r="AT664" s="791"/>
      <c r="AU664" s="783">
        <f t="shared" ref="AU664:AU670" si="499">ROUNDDOWN(AR664*AS664-AT664*AS664,3)</f>
        <v>0</v>
      </c>
      <c r="AV664" s="769"/>
    </row>
    <row r="665" spans="1:48" ht="17.25" customHeight="1">
      <c r="A665" s="774"/>
      <c r="C665" s="757">
        <f>B664</f>
        <v>74</v>
      </c>
      <c r="I665" s="775"/>
      <c r="J665" s="837" t="s">
        <v>755</v>
      </c>
      <c r="K665" s="794">
        <f>INT(1000*AM671)/1000</f>
        <v>0</v>
      </c>
      <c r="L665" s="778"/>
      <c r="M665" s="779"/>
      <c r="N665" s="795"/>
      <c r="O665" s="781"/>
      <c r="P665" s="781"/>
      <c r="Q665" s="782"/>
      <c r="R665" s="783">
        <f t="shared" si="493"/>
        <v>0</v>
      </c>
      <c r="S665" s="795"/>
      <c r="T665" s="781"/>
      <c r="U665" s="781"/>
      <c r="V665" s="782"/>
      <c r="W665" s="783">
        <f t="shared" si="494"/>
        <v>0</v>
      </c>
      <c r="X665" s="787"/>
      <c r="Y665" s="781"/>
      <c r="Z665" s="781"/>
      <c r="AA665" s="782"/>
      <c r="AB665" s="783">
        <f t="shared" si="495"/>
        <v>0</v>
      </c>
      <c r="AC665" s="787"/>
      <c r="AD665" s="781"/>
      <c r="AE665" s="781"/>
      <c r="AF665" s="782"/>
      <c r="AG665" s="783">
        <f t="shared" si="496"/>
        <v>0</v>
      </c>
      <c r="AH665" s="788"/>
      <c r="AI665" s="789"/>
      <c r="AJ665" s="790"/>
      <c r="AK665" s="791"/>
      <c r="AL665" s="783">
        <f t="shared" si="497"/>
        <v>0</v>
      </c>
      <c r="AM665" s="769"/>
      <c r="AN665" s="781"/>
      <c r="AO665" s="782"/>
      <c r="AP665" s="783">
        <f t="shared" si="498"/>
        <v>0</v>
      </c>
      <c r="AQ665" s="788"/>
      <c r="AR665" s="773"/>
      <c r="AS665" s="790"/>
      <c r="AT665" s="791"/>
      <c r="AU665" s="783">
        <f t="shared" si="499"/>
        <v>0</v>
      </c>
      <c r="AV665" s="769"/>
    </row>
    <row r="666" spans="1:48" ht="17.25" customHeight="1">
      <c r="A666" s="774"/>
      <c r="D666" s="757">
        <f>C665</f>
        <v>74</v>
      </c>
      <c r="I666" s="775"/>
      <c r="J666" s="837" t="s">
        <v>123</v>
      </c>
      <c r="K666" s="796">
        <f>IF(M671&gt;0,INT(100*(AM671)/M671),0)</f>
        <v>0</v>
      </c>
      <c r="L666" s="778"/>
      <c r="M666" s="779"/>
      <c r="N666" s="795"/>
      <c r="O666" s="781"/>
      <c r="P666" s="781"/>
      <c r="Q666" s="782"/>
      <c r="R666" s="783">
        <f t="shared" si="493"/>
        <v>0</v>
      </c>
      <c r="S666" s="795"/>
      <c r="T666" s="781"/>
      <c r="U666" s="781"/>
      <c r="V666" s="782"/>
      <c r="W666" s="783">
        <f t="shared" si="494"/>
        <v>0</v>
      </c>
      <c r="X666" s="787"/>
      <c r="Y666" s="781"/>
      <c r="Z666" s="781"/>
      <c r="AA666" s="782"/>
      <c r="AB666" s="783">
        <f t="shared" si="495"/>
        <v>0</v>
      </c>
      <c r="AC666" s="787"/>
      <c r="AD666" s="781"/>
      <c r="AE666" s="781"/>
      <c r="AF666" s="782"/>
      <c r="AG666" s="783">
        <f t="shared" si="496"/>
        <v>0</v>
      </c>
      <c r="AH666" s="788"/>
      <c r="AI666" s="789"/>
      <c r="AJ666" s="790"/>
      <c r="AK666" s="791"/>
      <c r="AL666" s="783">
        <f t="shared" si="497"/>
        <v>0</v>
      </c>
      <c r="AM666" s="769"/>
      <c r="AN666" s="781"/>
      <c r="AO666" s="782"/>
      <c r="AP666" s="783">
        <f t="shared" si="498"/>
        <v>0</v>
      </c>
      <c r="AQ666" s="788"/>
      <c r="AR666" s="773"/>
      <c r="AS666" s="790"/>
      <c r="AT666" s="791"/>
      <c r="AU666" s="783">
        <f t="shared" si="499"/>
        <v>0</v>
      </c>
      <c r="AV666" s="769"/>
    </row>
    <row r="667" spans="1:48" ht="17.25" customHeight="1">
      <c r="A667" s="774"/>
      <c r="E667" s="757">
        <f>D666</f>
        <v>74</v>
      </c>
      <c r="I667" s="775"/>
      <c r="J667" s="837" t="s">
        <v>756</v>
      </c>
      <c r="K667" s="797" t="str">
        <f>IF(AR667&gt;0,AR667,"- ")</f>
        <v xml:space="preserve">- </v>
      </c>
      <c r="L667" s="778"/>
      <c r="M667" s="779"/>
      <c r="N667" s="795"/>
      <c r="O667" s="781"/>
      <c r="P667" s="781"/>
      <c r="Q667" s="782"/>
      <c r="R667" s="783">
        <f t="shared" si="493"/>
        <v>0</v>
      </c>
      <c r="S667" s="795"/>
      <c r="T667" s="781"/>
      <c r="U667" s="781"/>
      <c r="V667" s="782"/>
      <c r="W667" s="783">
        <f t="shared" si="494"/>
        <v>0</v>
      </c>
      <c r="X667" s="787"/>
      <c r="Y667" s="781"/>
      <c r="Z667" s="781"/>
      <c r="AA667" s="782"/>
      <c r="AB667" s="783">
        <f t="shared" si="495"/>
        <v>0</v>
      </c>
      <c r="AC667" s="787"/>
      <c r="AD667" s="781"/>
      <c r="AE667" s="781"/>
      <c r="AF667" s="782"/>
      <c r="AG667" s="783">
        <f t="shared" si="496"/>
        <v>0</v>
      </c>
      <c r="AH667" s="788"/>
      <c r="AI667" s="789"/>
      <c r="AJ667" s="790"/>
      <c r="AK667" s="791"/>
      <c r="AL667" s="783">
        <f t="shared" si="497"/>
        <v>0</v>
      </c>
      <c r="AM667" s="769"/>
      <c r="AN667" s="781"/>
      <c r="AO667" s="782"/>
      <c r="AP667" s="783">
        <f t="shared" si="498"/>
        <v>0</v>
      </c>
      <c r="AQ667" s="788"/>
      <c r="AR667" s="798">
        <f>IF($R671&gt;0,IF((INT(100*$R671/$AM671)-$K$4)&gt;0,IF(INT(100*$R671/$AM671)=100,100,INT(100*$R671/$AM671)-$K$4),0),0)</f>
        <v>0</v>
      </c>
      <c r="AS667" s="790"/>
      <c r="AT667" s="791"/>
      <c r="AU667" s="783">
        <f t="shared" si="499"/>
        <v>0</v>
      </c>
      <c r="AV667" s="769"/>
    </row>
    <row r="668" spans="1:48" ht="17.25" customHeight="1">
      <c r="A668" s="774"/>
      <c r="F668" s="757">
        <f>E667</f>
        <v>74</v>
      </c>
      <c r="I668" s="775"/>
      <c r="J668" s="837" t="s">
        <v>757</v>
      </c>
      <c r="K668" s="797" t="str">
        <f>IF(AR668&gt;0,AR668,"- ")</f>
        <v xml:space="preserve">- </v>
      </c>
      <c r="L668" s="778"/>
      <c r="M668" s="779"/>
      <c r="N668" s="795"/>
      <c r="O668" s="781"/>
      <c r="P668" s="781"/>
      <c r="Q668" s="782"/>
      <c r="R668" s="783">
        <f t="shared" si="493"/>
        <v>0</v>
      </c>
      <c r="S668" s="795"/>
      <c r="T668" s="781"/>
      <c r="U668" s="781"/>
      <c r="V668" s="782"/>
      <c r="W668" s="783">
        <f t="shared" si="494"/>
        <v>0</v>
      </c>
      <c r="X668" s="787"/>
      <c r="Y668" s="781"/>
      <c r="Z668" s="781"/>
      <c r="AA668" s="782"/>
      <c r="AB668" s="783">
        <f t="shared" si="495"/>
        <v>0</v>
      </c>
      <c r="AC668" s="787"/>
      <c r="AD668" s="781"/>
      <c r="AE668" s="781"/>
      <c r="AF668" s="782"/>
      <c r="AG668" s="783">
        <f t="shared" si="496"/>
        <v>0</v>
      </c>
      <c r="AH668" s="788"/>
      <c r="AI668" s="789"/>
      <c r="AJ668" s="790"/>
      <c r="AK668" s="791"/>
      <c r="AL668" s="783">
        <f t="shared" si="497"/>
        <v>0</v>
      </c>
      <c r="AM668" s="769"/>
      <c r="AN668" s="781"/>
      <c r="AO668" s="782"/>
      <c r="AP668" s="783">
        <f t="shared" si="498"/>
        <v>0</v>
      </c>
      <c r="AQ668" s="788"/>
      <c r="AR668" s="798">
        <f>IF($W671&gt;0,IF((INT(100*$W671/$AM671)-$K$4)&gt;0,IF(INT(100*$W671/$AM671)=100,100,INT(100*$W671/$AM671)-$K$4),0),0)</f>
        <v>0</v>
      </c>
      <c r="AS668" s="790"/>
      <c r="AT668" s="791"/>
      <c r="AU668" s="783">
        <f t="shared" si="499"/>
        <v>0</v>
      </c>
      <c r="AV668" s="769"/>
    </row>
    <row r="669" spans="1:48" ht="17.25" customHeight="1">
      <c r="A669" s="774"/>
      <c r="G669" s="757">
        <f>F668</f>
        <v>74</v>
      </c>
      <c r="I669" s="775"/>
      <c r="J669" s="837" t="s">
        <v>758</v>
      </c>
      <c r="K669" s="797" t="str">
        <f>IF(AR669&gt;0,AR669,"- ")</f>
        <v xml:space="preserve">- </v>
      </c>
      <c r="L669" s="778"/>
      <c r="M669" s="779"/>
      <c r="N669" s="795"/>
      <c r="O669" s="781"/>
      <c r="P669" s="781"/>
      <c r="Q669" s="782"/>
      <c r="R669" s="783">
        <f t="shared" si="493"/>
        <v>0</v>
      </c>
      <c r="S669" s="795"/>
      <c r="T669" s="781"/>
      <c r="U669" s="781"/>
      <c r="V669" s="782"/>
      <c r="W669" s="783">
        <f t="shared" si="494"/>
        <v>0</v>
      </c>
      <c r="X669" s="787"/>
      <c r="Y669" s="781"/>
      <c r="Z669" s="781"/>
      <c r="AA669" s="782"/>
      <c r="AB669" s="783">
        <f t="shared" si="495"/>
        <v>0</v>
      </c>
      <c r="AC669" s="787"/>
      <c r="AD669" s="781"/>
      <c r="AE669" s="781"/>
      <c r="AF669" s="782"/>
      <c r="AG669" s="783">
        <f t="shared" si="496"/>
        <v>0</v>
      </c>
      <c r="AH669" s="788"/>
      <c r="AI669" s="789"/>
      <c r="AJ669" s="790"/>
      <c r="AK669" s="791"/>
      <c r="AL669" s="783">
        <f t="shared" si="497"/>
        <v>0</v>
      </c>
      <c r="AM669" s="769"/>
      <c r="AN669" s="781"/>
      <c r="AO669" s="782"/>
      <c r="AP669" s="783">
        <f t="shared" si="498"/>
        <v>0</v>
      </c>
      <c r="AQ669" s="788"/>
      <c r="AR669" s="798">
        <f>IF($AB671&gt;0,IF((INT(100*$AB671/$AM671)-$K$4)&gt;0,IF(INT(100*$AB671/$AM671)=100,100,INT(100*$AB671/$AM671)-$K$4),0),0)</f>
        <v>0</v>
      </c>
      <c r="AS669" s="790"/>
      <c r="AT669" s="791"/>
      <c r="AU669" s="783">
        <f t="shared" si="499"/>
        <v>0</v>
      </c>
      <c r="AV669" s="769"/>
    </row>
    <row r="670" spans="1:48" ht="17.25" customHeight="1">
      <c r="A670" s="774"/>
      <c r="H670" s="757">
        <f>G669</f>
        <v>74</v>
      </c>
      <c r="I670" s="799"/>
      <c r="J670" s="843" t="s">
        <v>759</v>
      </c>
      <c r="K670" s="797" t="str">
        <f>IF(AR670&gt;0,AR670,"- ")</f>
        <v xml:space="preserve">- </v>
      </c>
      <c r="L670" s="800"/>
      <c r="M670" s="801"/>
      <c r="N670" s="806"/>
      <c r="O670" s="809"/>
      <c r="P670" s="810"/>
      <c r="Q670" s="811"/>
      <c r="R670" s="783">
        <f t="shared" si="493"/>
        <v>0</v>
      </c>
      <c r="S670" s="806"/>
      <c r="T670" s="809"/>
      <c r="U670" s="810"/>
      <c r="V670" s="811"/>
      <c r="W670" s="783">
        <f t="shared" si="494"/>
        <v>0</v>
      </c>
      <c r="X670" s="807"/>
      <c r="Y670" s="809"/>
      <c r="Z670" s="810"/>
      <c r="AA670" s="811"/>
      <c r="AB670" s="783">
        <f t="shared" si="495"/>
        <v>0</v>
      </c>
      <c r="AC670" s="808"/>
      <c r="AD670" s="809"/>
      <c r="AE670" s="810"/>
      <c r="AF670" s="811"/>
      <c r="AG670" s="783">
        <f t="shared" si="496"/>
        <v>0</v>
      </c>
      <c r="AH670" s="812"/>
      <c r="AI670" s="813"/>
      <c r="AJ670" s="814"/>
      <c r="AK670" s="815"/>
      <c r="AL670" s="783">
        <f t="shared" si="497"/>
        <v>0</v>
      </c>
      <c r="AM670" s="769"/>
      <c r="AN670" s="810"/>
      <c r="AO670" s="811"/>
      <c r="AP670" s="783">
        <f t="shared" si="498"/>
        <v>0</v>
      </c>
      <c r="AQ670" s="812"/>
      <c r="AR670" s="798">
        <f>IF($AG671&gt;0,IF((INT(100*$AG671/$AM671)-$K$4)&gt;0,IF(INT(100*$AG671/$AM671)=100,100,INT(100*$AG671/$AM671)-$K$4),0),0)</f>
        <v>0</v>
      </c>
      <c r="AS670" s="814"/>
      <c r="AT670" s="815"/>
      <c r="AU670" s="783">
        <f t="shared" si="499"/>
        <v>0</v>
      </c>
      <c r="AV670" s="769"/>
    </row>
    <row r="671" spans="1:48" ht="17.25" customHeight="1">
      <c r="A671" s="816"/>
      <c r="B671" s="817"/>
      <c r="C671" s="817"/>
      <c r="D671" s="817"/>
      <c r="E671" s="817"/>
      <c r="F671" s="817"/>
      <c r="G671" s="817"/>
      <c r="H671" s="817"/>
      <c r="I671" s="757">
        <f>H670</f>
        <v>74</v>
      </c>
      <c r="J671" s="838" t="s">
        <v>760</v>
      </c>
      <c r="K671" s="819" t="str">
        <f>IF(AR671&gt;0,AR671,"- ")</f>
        <v xml:space="preserve">- </v>
      </c>
      <c r="L671" s="820" t="s">
        <v>761</v>
      </c>
      <c r="M671" s="821">
        <f>SUM(M663:M670)</f>
        <v>0</v>
      </c>
      <c r="N671" s="822"/>
      <c r="O671" s="823"/>
      <c r="P671" s="823"/>
      <c r="Q671" s="824"/>
      <c r="R671" s="825">
        <f>SUM(R663:R670)</f>
        <v>0</v>
      </c>
      <c r="S671" s="826"/>
      <c r="T671" s="823"/>
      <c r="U671" s="823"/>
      <c r="V671" s="824"/>
      <c r="W671" s="825">
        <f>SUM(W663:W670)</f>
        <v>0</v>
      </c>
      <c r="X671" s="827"/>
      <c r="Y671" s="823"/>
      <c r="Z671" s="823"/>
      <c r="AA671" s="824"/>
      <c r="AB671" s="825">
        <f>SUM(AB663:AB670)</f>
        <v>0</v>
      </c>
      <c r="AC671" s="827"/>
      <c r="AD671" s="823"/>
      <c r="AE671" s="823"/>
      <c r="AF671" s="824"/>
      <c r="AG671" s="825">
        <f>SUM(AG663:AG670)</f>
        <v>0</v>
      </c>
      <c r="AH671" s="828"/>
      <c r="AI671" s="829"/>
      <c r="AJ671" s="829"/>
      <c r="AK671" s="829"/>
      <c r="AL671" s="825">
        <f>SUM(AL663:AL670)</f>
        <v>0</v>
      </c>
      <c r="AM671" s="830">
        <f>R671+W671+AB671+AG671+AL671</f>
        <v>0</v>
      </c>
      <c r="AN671" s="823"/>
      <c r="AO671" s="824"/>
      <c r="AP671" s="825">
        <f>SUM(AP663:AP670)</f>
        <v>0</v>
      </c>
      <c r="AQ671" s="828"/>
      <c r="AR671" s="833">
        <f>IF($AL671&gt;0,IF((INT(100*$AL671/$AM671)-$K$4)&gt;0,IF(INT(100*$AL671/$AM671)=100,100,INT(100*$AL671/$AM671)-$K$4),0),0)</f>
        <v>0</v>
      </c>
      <c r="AS671" s="829"/>
      <c r="AT671" s="829"/>
      <c r="AU671" s="825">
        <f>SUM(AU663:AU670)</f>
        <v>0</v>
      </c>
      <c r="AV671" s="830">
        <f>AA671+AF671+AK671+AP671+AU671</f>
        <v>0</v>
      </c>
    </row>
    <row r="672" spans="1:48" ht="17.25" customHeight="1">
      <c r="A672" s="757">
        <f>K672</f>
        <v>75</v>
      </c>
      <c r="B672" s="758"/>
      <c r="C672" s="758"/>
      <c r="D672" s="758"/>
      <c r="E672" s="758"/>
      <c r="F672" s="758"/>
      <c r="G672" s="758"/>
      <c r="H672" s="758"/>
      <c r="I672" s="759"/>
      <c r="J672" s="834" t="s">
        <v>753</v>
      </c>
      <c r="K672" s="835">
        <f>K663+1</f>
        <v>75</v>
      </c>
      <c r="L672" s="762"/>
      <c r="M672" s="763"/>
      <c r="N672" s="840"/>
      <c r="O672" s="765"/>
      <c r="P672" s="765"/>
      <c r="Q672" s="766"/>
      <c r="R672" s="783">
        <f>ROUNDDOWN(O672*P672-Q672*P672,3)</f>
        <v>0</v>
      </c>
      <c r="S672" s="840"/>
      <c r="T672" s="765"/>
      <c r="U672" s="765"/>
      <c r="V672" s="766"/>
      <c r="W672" s="783">
        <f>ROUNDDOWN(T672*U672-V672*U672,3)</f>
        <v>0</v>
      </c>
      <c r="X672" s="768"/>
      <c r="Y672" s="765"/>
      <c r="Z672" s="765"/>
      <c r="AA672" s="766"/>
      <c r="AB672" s="783">
        <f>ROUNDDOWN(Y672*Z672-AA672*Z672,3)</f>
        <v>0</v>
      </c>
      <c r="AC672" s="768"/>
      <c r="AD672" s="765"/>
      <c r="AE672" s="765"/>
      <c r="AF672" s="766"/>
      <c r="AG672" s="783">
        <f>ROUNDDOWN(AD672*AE672-AF672*AE672,3)</f>
        <v>0</v>
      </c>
      <c r="AH672" s="844"/>
      <c r="AI672" s="765"/>
      <c r="AJ672" s="765"/>
      <c r="AK672" s="841"/>
      <c r="AL672" s="783">
        <f>ROUNDDOWN(AI672*AJ672-AK672*AJ672,3)</f>
        <v>0</v>
      </c>
      <c r="AM672" s="842"/>
      <c r="AN672" s="765"/>
      <c r="AO672" s="766"/>
      <c r="AP672" s="783">
        <f>ROUNDDOWN(AM672*AN672-AO672*AN672,3)</f>
        <v>0</v>
      </c>
      <c r="AQ672" s="844"/>
      <c r="AR672" s="773"/>
      <c r="AS672" s="765"/>
      <c r="AT672" s="841"/>
      <c r="AU672" s="783">
        <f>ROUNDDOWN(AR672*AS672-AT672*AS672,3)</f>
        <v>0</v>
      </c>
      <c r="AV672" s="842"/>
    </row>
    <row r="673" spans="1:48" ht="17.25" customHeight="1">
      <c r="A673" s="774"/>
      <c r="B673" s="757">
        <f>A672</f>
        <v>75</v>
      </c>
      <c r="I673" s="775"/>
      <c r="J673" s="837" t="s">
        <v>754</v>
      </c>
      <c r="K673" s="777"/>
      <c r="L673" s="778"/>
      <c r="M673" s="779"/>
      <c r="N673" s="795"/>
      <c r="O673" s="781"/>
      <c r="P673" s="781"/>
      <c r="Q673" s="782"/>
      <c r="R673" s="783">
        <f t="shared" ref="R673:R679" si="500">ROUNDDOWN(O673*P673-Q673*P673,3)</f>
        <v>0</v>
      </c>
      <c r="S673" s="795"/>
      <c r="T673" s="781"/>
      <c r="U673" s="781"/>
      <c r="V673" s="782"/>
      <c r="W673" s="783">
        <f t="shared" ref="W673:W679" si="501">ROUNDDOWN(T673*U673-V673*U673,3)</f>
        <v>0</v>
      </c>
      <c r="X673" s="784"/>
      <c r="Y673" s="781"/>
      <c r="Z673" s="781"/>
      <c r="AA673" s="782"/>
      <c r="AB673" s="783">
        <f t="shared" ref="AB673:AB679" si="502">ROUNDDOWN(Y673*Z673-AA673*Z673,3)</f>
        <v>0</v>
      </c>
      <c r="AC673" s="787"/>
      <c r="AD673" s="781"/>
      <c r="AE673" s="781"/>
      <c r="AF673" s="782"/>
      <c r="AG673" s="783">
        <f t="shared" ref="AG673:AG679" si="503">ROUNDDOWN(AD673*AE673-AF673*AE673,3)</f>
        <v>0</v>
      </c>
      <c r="AH673" s="788"/>
      <c r="AI673" s="789"/>
      <c r="AJ673" s="790"/>
      <c r="AK673" s="791"/>
      <c r="AL673" s="783">
        <f t="shared" ref="AL673:AL679" si="504">ROUNDDOWN(AI673*AJ673-AK673*AJ673,3)</f>
        <v>0</v>
      </c>
      <c r="AM673" s="769"/>
      <c r="AN673" s="781"/>
      <c r="AO673" s="782"/>
      <c r="AP673" s="783">
        <f t="shared" ref="AP673:AP679" si="505">ROUNDDOWN(AM673*AN673-AO673*AN673,3)</f>
        <v>0</v>
      </c>
      <c r="AQ673" s="788"/>
      <c r="AR673" s="773"/>
      <c r="AS673" s="790"/>
      <c r="AT673" s="791"/>
      <c r="AU673" s="783">
        <f t="shared" ref="AU673:AU679" si="506">ROUNDDOWN(AR673*AS673-AT673*AS673,3)</f>
        <v>0</v>
      </c>
      <c r="AV673" s="769"/>
    </row>
    <row r="674" spans="1:48" ht="17.25" customHeight="1">
      <c r="A674" s="774"/>
      <c r="C674" s="757">
        <f>B673</f>
        <v>75</v>
      </c>
      <c r="I674" s="775"/>
      <c r="J674" s="837" t="s">
        <v>755</v>
      </c>
      <c r="K674" s="794">
        <f>INT(1000*AM680)/1000</f>
        <v>0</v>
      </c>
      <c r="L674" s="778"/>
      <c r="M674" s="779"/>
      <c r="N674" s="795"/>
      <c r="O674" s="781"/>
      <c r="P674" s="781"/>
      <c r="Q674" s="782"/>
      <c r="R674" s="783">
        <f t="shared" si="500"/>
        <v>0</v>
      </c>
      <c r="S674" s="795"/>
      <c r="T674" s="781"/>
      <c r="U674" s="781"/>
      <c r="V674" s="782"/>
      <c r="W674" s="783">
        <f t="shared" si="501"/>
        <v>0</v>
      </c>
      <c r="X674" s="787"/>
      <c r="Y674" s="781"/>
      <c r="Z674" s="781"/>
      <c r="AA674" s="782"/>
      <c r="AB674" s="783">
        <f t="shared" si="502"/>
        <v>0</v>
      </c>
      <c r="AC674" s="787"/>
      <c r="AD674" s="781"/>
      <c r="AE674" s="781"/>
      <c r="AF674" s="782"/>
      <c r="AG674" s="783">
        <f t="shared" si="503"/>
        <v>0</v>
      </c>
      <c r="AH674" s="788"/>
      <c r="AI674" s="789"/>
      <c r="AJ674" s="790"/>
      <c r="AK674" s="791"/>
      <c r="AL674" s="783">
        <f t="shared" si="504"/>
        <v>0</v>
      </c>
      <c r="AM674" s="769"/>
      <c r="AN674" s="781"/>
      <c r="AO674" s="782"/>
      <c r="AP674" s="783">
        <f t="shared" si="505"/>
        <v>0</v>
      </c>
      <c r="AQ674" s="788"/>
      <c r="AR674" s="773"/>
      <c r="AS674" s="790"/>
      <c r="AT674" s="791"/>
      <c r="AU674" s="783">
        <f t="shared" si="506"/>
        <v>0</v>
      </c>
      <c r="AV674" s="769"/>
    </row>
    <row r="675" spans="1:48" ht="17.25" customHeight="1">
      <c r="A675" s="774"/>
      <c r="D675" s="757">
        <f>C674</f>
        <v>75</v>
      </c>
      <c r="I675" s="775"/>
      <c r="J675" s="837" t="s">
        <v>123</v>
      </c>
      <c r="K675" s="796">
        <f>IF(M680&gt;0,INT(100*(AM680)/M680),0)</f>
        <v>0</v>
      </c>
      <c r="L675" s="778"/>
      <c r="M675" s="779"/>
      <c r="N675" s="795"/>
      <c r="O675" s="781"/>
      <c r="P675" s="781"/>
      <c r="Q675" s="782"/>
      <c r="R675" s="783">
        <f t="shared" si="500"/>
        <v>0</v>
      </c>
      <c r="S675" s="795"/>
      <c r="T675" s="781"/>
      <c r="U675" s="781"/>
      <c r="V675" s="782"/>
      <c r="W675" s="783">
        <f t="shared" si="501"/>
        <v>0</v>
      </c>
      <c r="X675" s="787"/>
      <c r="Y675" s="781"/>
      <c r="Z675" s="781"/>
      <c r="AA675" s="782"/>
      <c r="AB675" s="783">
        <f t="shared" si="502"/>
        <v>0</v>
      </c>
      <c r="AC675" s="787"/>
      <c r="AD675" s="781"/>
      <c r="AE675" s="781"/>
      <c r="AF675" s="782"/>
      <c r="AG675" s="783">
        <f t="shared" si="503"/>
        <v>0</v>
      </c>
      <c r="AH675" s="788"/>
      <c r="AI675" s="789"/>
      <c r="AJ675" s="790"/>
      <c r="AK675" s="791"/>
      <c r="AL675" s="783">
        <f t="shared" si="504"/>
        <v>0</v>
      </c>
      <c r="AM675" s="769"/>
      <c r="AN675" s="781"/>
      <c r="AO675" s="782"/>
      <c r="AP675" s="783">
        <f t="shared" si="505"/>
        <v>0</v>
      </c>
      <c r="AQ675" s="788"/>
      <c r="AR675" s="773"/>
      <c r="AS675" s="790"/>
      <c r="AT675" s="791"/>
      <c r="AU675" s="783">
        <f t="shared" si="506"/>
        <v>0</v>
      </c>
      <c r="AV675" s="769"/>
    </row>
    <row r="676" spans="1:48" ht="17.25" customHeight="1">
      <c r="A676" s="774"/>
      <c r="E676" s="757">
        <f>D675</f>
        <v>75</v>
      </c>
      <c r="I676" s="775"/>
      <c r="J676" s="837" t="s">
        <v>756</v>
      </c>
      <c r="K676" s="797" t="str">
        <f>IF(AR676&gt;0,AR676,"- ")</f>
        <v xml:space="preserve">- </v>
      </c>
      <c r="L676" s="778"/>
      <c r="M676" s="779"/>
      <c r="N676" s="795"/>
      <c r="O676" s="781"/>
      <c r="P676" s="781"/>
      <c r="Q676" s="782"/>
      <c r="R676" s="783">
        <f t="shared" si="500"/>
        <v>0</v>
      </c>
      <c r="S676" s="795"/>
      <c r="T676" s="781"/>
      <c r="U676" s="781"/>
      <c r="V676" s="782"/>
      <c r="W676" s="783">
        <f t="shared" si="501"/>
        <v>0</v>
      </c>
      <c r="X676" s="787"/>
      <c r="Y676" s="781"/>
      <c r="Z676" s="781"/>
      <c r="AA676" s="782"/>
      <c r="AB676" s="783">
        <f t="shared" si="502"/>
        <v>0</v>
      </c>
      <c r="AC676" s="787"/>
      <c r="AD676" s="781"/>
      <c r="AE676" s="781"/>
      <c r="AF676" s="782"/>
      <c r="AG676" s="783">
        <f t="shared" si="503"/>
        <v>0</v>
      </c>
      <c r="AH676" s="788"/>
      <c r="AI676" s="789"/>
      <c r="AJ676" s="790"/>
      <c r="AK676" s="791"/>
      <c r="AL676" s="783">
        <f t="shared" si="504"/>
        <v>0</v>
      </c>
      <c r="AM676" s="769"/>
      <c r="AN676" s="781"/>
      <c r="AO676" s="782"/>
      <c r="AP676" s="783">
        <f t="shared" si="505"/>
        <v>0</v>
      </c>
      <c r="AQ676" s="788"/>
      <c r="AR676" s="798">
        <f>IF($R680&gt;0,IF((INT(100*$R680/$AM680)-$K$4)&gt;0,IF(INT(100*$R680/$AM680)=100,100,INT(100*$R680/$AM680)-$K$4),0),0)</f>
        <v>0</v>
      </c>
      <c r="AS676" s="790"/>
      <c r="AT676" s="791"/>
      <c r="AU676" s="783">
        <f t="shared" si="506"/>
        <v>0</v>
      </c>
      <c r="AV676" s="769"/>
    </row>
    <row r="677" spans="1:48" ht="17.25" customHeight="1">
      <c r="A677" s="774"/>
      <c r="F677" s="757">
        <f>E676</f>
        <v>75</v>
      </c>
      <c r="I677" s="775"/>
      <c r="J677" s="837" t="s">
        <v>757</v>
      </c>
      <c r="K677" s="797" t="str">
        <f>IF(AR677&gt;0,AR677,"- ")</f>
        <v xml:space="preserve">- </v>
      </c>
      <c r="L677" s="778"/>
      <c r="M677" s="779"/>
      <c r="N677" s="795"/>
      <c r="O677" s="781"/>
      <c r="P677" s="781"/>
      <c r="Q677" s="782"/>
      <c r="R677" s="783">
        <f t="shared" si="500"/>
        <v>0</v>
      </c>
      <c r="S677" s="795"/>
      <c r="T677" s="781"/>
      <c r="U677" s="781"/>
      <c r="V677" s="782"/>
      <c r="W677" s="783">
        <f t="shared" si="501"/>
        <v>0</v>
      </c>
      <c r="X677" s="787"/>
      <c r="Y677" s="781"/>
      <c r="Z677" s="781"/>
      <c r="AA677" s="782"/>
      <c r="AB677" s="783">
        <f t="shared" si="502"/>
        <v>0</v>
      </c>
      <c r="AC677" s="787"/>
      <c r="AD677" s="781"/>
      <c r="AE677" s="781"/>
      <c r="AF677" s="782"/>
      <c r="AG677" s="783">
        <f t="shared" si="503"/>
        <v>0</v>
      </c>
      <c r="AH677" s="788"/>
      <c r="AI677" s="789"/>
      <c r="AJ677" s="790"/>
      <c r="AK677" s="791"/>
      <c r="AL677" s="783">
        <f t="shared" si="504"/>
        <v>0</v>
      </c>
      <c r="AM677" s="769"/>
      <c r="AN677" s="781"/>
      <c r="AO677" s="782"/>
      <c r="AP677" s="783">
        <f t="shared" si="505"/>
        <v>0</v>
      </c>
      <c r="AQ677" s="788"/>
      <c r="AR677" s="798">
        <f>IF($W680&gt;0,IF((INT(100*$W680/$AM680)-$K$4)&gt;0,IF(INT(100*$W680/$AM680)=100,100,INT(100*$W680/$AM680)-$K$4),0),0)</f>
        <v>0</v>
      </c>
      <c r="AS677" s="790"/>
      <c r="AT677" s="791"/>
      <c r="AU677" s="783">
        <f t="shared" si="506"/>
        <v>0</v>
      </c>
      <c r="AV677" s="769"/>
    </row>
    <row r="678" spans="1:48" ht="17.25" customHeight="1">
      <c r="A678" s="774"/>
      <c r="G678" s="757">
        <f>F677</f>
        <v>75</v>
      </c>
      <c r="I678" s="775"/>
      <c r="J678" s="837" t="s">
        <v>758</v>
      </c>
      <c r="K678" s="797" t="str">
        <f>IF(AR678&gt;0,AR678,"- ")</f>
        <v xml:space="preserve">- </v>
      </c>
      <c r="L678" s="778"/>
      <c r="M678" s="779"/>
      <c r="N678" s="795"/>
      <c r="O678" s="781"/>
      <c r="P678" s="781"/>
      <c r="Q678" s="782"/>
      <c r="R678" s="783">
        <f t="shared" si="500"/>
        <v>0</v>
      </c>
      <c r="S678" s="795"/>
      <c r="T678" s="781"/>
      <c r="U678" s="781"/>
      <c r="V678" s="782"/>
      <c r="W678" s="783">
        <f t="shared" si="501"/>
        <v>0</v>
      </c>
      <c r="X678" s="787"/>
      <c r="Y678" s="781"/>
      <c r="Z678" s="781"/>
      <c r="AA678" s="782"/>
      <c r="AB678" s="783">
        <f t="shared" si="502"/>
        <v>0</v>
      </c>
      <c r="AC678" s="787"/>
      <c r="AD678" s="781"/>
      <c r="AE678" s="781"/>
      <c r="AF678" s="782"/>
      <c r="AG678" s="783">
        <f t="shared" si="503"/>
        <v>0</v>
      </c>
      <c r="AH678" s="788"/>
      <c r="AI678" s="789"/>
      <c r="AJ678" s="790"/>
      <c r="AK678" s="791"/>
      <c r="AL678" s="783">
        <f t="shared" si="504"/>
        <v>0</v>
      </c>
      <c r="AM678" s="769"/>
      <c r="AN678" s="781"/>
      <c r="AO678" s="782"/>
      <c r="AP678" s="783">
        <f t="shared" si="505"/>
        <v>0</v>
      </c>
      <c r="AQ678" s="788"/>
      <c r="AR678" s="798">
        <f>IF($AB680&gt;0,IF((INT(100*$AB680/$AM680)-$K$4)&gt;0,IF(INT(100*$AB680/$AM680)=100,100,INT(100*$AB680/$AM680)-$K$4),0),0)</f>
        <v>0</v>
      </c>
      <c r="AS678" s="790"/>
      <c r="AT678" s="791"/>
      <c r="AU678" s="783">
        <f t="shared" si="506"/>
        <v>0</v>
      </c>
      <c r="AV678" s="769"/>
    </row>
    <row r="679" spans="1:48" ht="17.25" customHeight="1">
      <c r="A679" s="774"/>
      <c r="H679" s="757">
        <f>G678</f>
        <v>75</v>
      </c>
      <c r="I679" s="799"/>
      <c r="J679" s="843" t="s">
        <v>759</v>
      </c>
      <c r="K679" s="797" t="str">
        <f>IF(AR679&gt;0,AR679,"- ")</f>
        <v xml:space="preserve">- </v>
      </c>
      <c r="L679" s="800"/>
      <c r="M679" s="801"/>
      <c r="N679" s="806"/>
      <c r="O679" s="809"/>
      <c r="P679" s="810"/>
      <c r="Q679" s="811"/>
      <c r="R679" s="783">
        <f t="shared" si="500"/>
        <v>0</v>
      </c>
      <c r="S679" s="806"/>
      <c r="T679" s="809"/>
      <c r="U679" s="810"/>
      <c r="V679" s="811"/>
      <c r="W679" s="783">
        <f t="shared" si="501"/>
        <v>0</v>
      </c>
      <c r="X679" s="807"/>
      <c r="Y679" s="809"/>
      <c r="Z679" s="810"/>
      <c r="AA679" s="811"/>
      <c r="AB679" s="783">
        <f t="shared" si="502"/>
        <v>0</v>
      </c>
      <c r="AC679" s="808"/>
      <c r="AD679" s="809"/>
      <c r="AE679" s="810"/>
      <c r="AF679" s="811"/>
      <c r="AG679" s="783">
        <f t="shared" si="503"/>
        <v>0</v>
      </c>
      <c r="AH679" s="812"/>
      <c r="AI679" s="813"/>
      <c r="AJ679" s="814"/>
      <c r="AK679" s="815"/>
      <c r="AL679" s="783">
        <f t="shared" si="504"/>
        <v>0</v>
      </c>
      <c r="AM679" s="769"/>
      <c r="AN679" s="810"/>
      <c r="AO679" s="811"/>
      <c r="AP679" s="783">
        <f t="shared" si="505"/>
        <v>0</v>
      </c>
      <c r="AQ679" s="812"/>
      <c r="AR679" s="798">
        <f>IF($AG680&gt;0,IF((INT(100*$AG680/$AM680)-$K$4)&gt;0,IF(INT(100*$AG680/$AM680)=100,100,INT(100*$AG680/$AM680)-$K$4),0),0)</f>
        <v>0</v>
      </c>
      <c r="AS679" s="814"/>
      <c r="AT679" s="815"/>
      <c r="AU679" s="783">
        <f t="shared" si="506"/>
        <v>0</v>
      </c>
      <c r="AV679" s="769"/>
    </row>
    <row r="680" spans="1:48" ht="17.25" customHeight="1">
      <c r="A680" s="816"/>
      <c r="B680" s="817"/>
      <c r="C680" s="817"/>
      <c r="D680" s="817"/>
      <c r="E680" s="817"/>
      <c r="F680" s="817"/>
      <c r="G680" s="817"/>
      <c r="H680" s="817"/>
      <c r="I680" s="757">
        <f>H679</f>
        <v>75</v>
      </c>
      <c r="J680" s="838" t="s">
        <v>760</v>
      </c>
      <c r="K680" s="839" t="str">
        <f>IF(AR680&gt;0,AR680,"- ")</f>
        <v xml:space="preserve">- </v>
      </c>
      <c r="L680" s="820" t="s">
        <v>761</v>
      </c>
      <c r="M680" s="821">
        <f>SUM(M672:M679)</f>
        <v>0</v>
      </c>
      <c r="N680" s="822"/>
      <c r="O680" s="823"/>
      <c r="P680" s="823"/>
      <c r="Q680" s="824"/>
      <c r="R680" s="825">
        <f>SUM(R672:R679)</f>
        <v>0</v>
      </c>
      <c r="S680" s="826"/>
      <c r="T680" s="823"/>
      <c r="U680" s="823"/>
      <c r="V680" s="824"/>
      <c r="W680" s="825">
        <f>SUM(W672:W679)</f>
        <v>0</v>
      </c>
      <c r="X680" s="827"/>
      <c r="Y680" s="823"/>
      <c r="Z680" s="823"/>
      <c r="AA680" s="824"/>
      <c r="AB680" s="825">
        <f>SUM(AB672:AB679)</f>
        <v>0</v>
      </c>
      <c r="AC680" s="827"/>
      <c r="AD680" s="823"/>
      <c r="AE680" s="823"/>
      <c r="AF680" s="824"/>
      <c r="AG680" s="825">
        <f>SUM(AG672:AG679)</f>
        <v>0</v>
      </c>
      <c r="AH680" s="828"/>
      <c r="AI680" s="829"/>
      <c r="AJ680" s="829"/>
      <c r="AK680" s="829"/>
      <c r="AL680" s="825">
        <f>SUM(AL672:AL679)</f>
        <v>0</v>
      </c>
      <c r="AM680" s="830">
        <f>R680+W680+AB680+AG680+AL680</f>
        <v>0</v>
      </c>
      <c r="AN680" s="823"/>
      <c r="AO680" s="824"/>
      <c r="AP680" s="825">
        <f>SUM(AP672:AP679)</f>
        <v>0</v>
      </c>
      <c r="AQ680" s="828"/>
      <c r="AR680" s="833">
        <f>IF($AL680&gt;0,IF((INT(100*$AL680/$AM680)-$K$4)&gt;0,IF(INT(100*$AL680/$AM680)=100,100,INT(100*$AL680/$AM680)-$K$4),0),0)</f>
        <v>0</v>
      </c>
      <c r="AS680" s="829"/>
      <c r="AT680" s="829"/>
      <c r="AU680" s="825">
        <f>SUM(AU672:AU679)</f>
        <v>0</v>
      </c>
      <c r="AV680" s="830">
        <f>AA680+AF680+AK680+AP680+AU680</f>
        <v>0</v>
      </c>
    </row>
    <row r="681" spans="1:48" ht="17.25" customHeight="1">
      <c r="A681" s="757">
        <f>K681</f>
        <v>76</v>
      </c>
      <c r="B681" s="758"/>
      <c r="C681" s="758"/>
      <c r="D681" s="758"/>
      <c r="E681" s="758"/>
      <c r="F681" s="758"/>
      <c r="G681" s="758"/>
      <c r="H681" s="758"/>
      <c r="I681" s="759"/>
      <c r="J681" s="834" t="s">
        <v>753</v>
      </c>
      <c r="K681" s="761">
        <f>K672+1</f>
        <v>76</v>
      </c>
      <c r="L681" s="762"/>
      <c r="M681" s="763"/>
      <c r="N681" s="840"/>
      <c r="O681" s="765"/>
      <c r="P681" s="765"/>
      <c r="Q681" s="766"/>
      <c r="R681" s="783">
        <f>ROUNDDOWN(O681*P681-Q681*P681,3)</f>
        <v>0</v>
      </c>
      <c r="S681" s="840"/>
      <c r="T681" s="765"/>
      <c r="U681" s="765"/>
      <c r="V681" s="766"/>
      <c r="W681" s="783">
        <f>ROUNDDOWN(T681*U681-V681*U681,3)</f>
        <v>0</v>
      </c>
      <c r="X681" s="768"/>
      <c r="Y681" s="765"/>
      <c r="Z681" s="765"/>
      <c r="AA681" s="766"/>
      <c r="AB681" s="783">
        <f>ROUNDDOWN(Y681*Z681-AA681*Z681,3)</f>
        <v>0</v>
      </c>
      <c r="AC681" s="768"/>
      <c r="AD681" s="765"/>
      <c r="AE681" s="765"/>
      <c r="AF681" s="766"/>
      <c r="AG681" s="783">
        <f>ROUNDDOWN(AD681*AE681-AF681*AE681,3)</f>
        <v>0</v>
      </c>
      <c r="AH681" s="844"/>
      <c r="AI681" s="765"/>
      <c r="AJ681" s="765"/>
      <c r="AK681" s="841"/>
      <c r="AL681" s="783">
        <f>ROUNDDOWN(AI681*AJ681-AK681*AJ681,3)</f>
        <v>0</v>
      </c>
      <c r="AM681" s="842"/>
      <c r="AN681" s="765"/>
      <c r="AO681" s="766"/>
      <c r="AP681" s="783">
        <f>ROUNDDOWN(AM681*AN681-AO681*AN681,3)</f>
        <v>0</v>
      </c>
      <c r="AQ681" s="844"/>
      <c r="AR681" s="773"/>
      <c r="AS681" s="765"/>
      <c r="AT681" s="841"/>
      <c r="AU681" s="783">
        <f>ROUNDDOWN(AR681*AS681-AT681*AS681,3)</f>
        <v>0</v>
      </c>
      <c r="AV681" s="842"/>
    </row>
    <row r="682" spans="1:48" ht="17.25" customHeight="1">
      <c r="A682" s="774"/>
      <c r="B682" s="757">
        <f>A681</f>
        <v>76</v>
      </c>
      <c r="I682" s="775"/>
      <c r="J682" s="776" t="s">
        <v>754</v>
      </c>
      <c r="K682" s="777"/>
      <c r="L682" s="778"/>
      <c r="M682" s="779"/>
      <c r="N682" s="795"/>
      <c r="O682" s="781"/>
      <c r="P682" s="781"/>
      <c r="Q682" s="782"/>
      <c r="R682" s="783">
        <f t="shared" ref="R682:R688" si="507">ROUNDDOWN(O682*P682-Q682*P682,3)</f>
        <v>0</v>
      </c>
      <c r="S682" s="795"/>
      <c r="T682" s="781"/>
      <c r="U682" s="781"/>
      <c r="V682" s="782"/>
      <c r="W682" s="783">
        <f t="shared" ref="W682:W688" si="508">ROUNDDOWN(T682*U682-V682*U682,3)</f>
        <v>0</v>
      </c>
      <c r="X682" s="784"/>
      <c r="Y682" s="781"/>
      <c r="Z682" s="781"/>
      <c r="AA682" s="782"/>
      <c r="AB682" s="783">
        <f t="shared" ref="AB682:AB688" si="509">ROUNDDOWN(Y682*Z682-AA682*Z682,3)</f>
        <v>0</v>
      </c>
      <c r="AC682" s="787"/>
      <c r="AD682" s="781"/>
      <c r="AE682" s="781"/>
      <c r="AF682" s="782"/>
      <c r="AG682" s="783">
        <f t="shared" ref="AG682:AG688" si="510">ROUNDDOWN(AD682*AE682-AF682*AE682,3)</f>
        <v>0</v>
      </c>
      <c r="AH682" s="788"/>
      <c r="AI682" s="789"/>
      <c r="AJ682" s="790"/>
      <c r="AK682" s="791"/>
      <c r="AL682" s="783">
        <f t="shared" ref="AL682:AL688" si="511">ROUNDDOWN(AI682*AJ682-AK682*AJ682,3)</f>
        <v>0</v>
      </c>
      <c r="AM682" s="769"/>
      <c r="AN682" s="781"/>
      <c r="AO682" s="782"/>
      <c r="AP682" s="783">
        <f t="shared" ref="AP682:AP688" si="512">ROUNDDOWN(AM682*AN682-AO682*AN682,3)</f>
        <v>0</v>
      </c>
      <c r="AQ682" s="788"/>
      <c r="AR682" s="773"/>
      <c r="AS682" s="790"/>
      <c r="AT682" s="791"/>
      <c r="AU682" s="783">
        <f t="shared" ref="AU682:AU688" si="513">ROUNDDOWN(AR682*AS682-AT682*AS682,3)</f>
        <v>0</v>
      </c>
      <c r="AV682" s="769"/>
    </row>
    <row r="683" spans="1:48" ht="17.25" customHeight="1">
      <c r="A683" s="774"/>
      <c r="C683" s="757">
        <f>B682</f>
        <v>76</v>
      </c>
      <c r="I683" s="775"/>
      <c r="J683" s="776" t="s">
        <v>755</v>
      </c>
      <c r="K683" s="794">
        <f>INT(1000*AM689)/1000</f>
        <v>0</v>
      </c>
      <c r="L683" s="778"/>
      <c r="M683" s="779"/>
      <c r="N683" s="795"/>
      <c r="O683" s="781"/>
      <c r="P683" s="781"/>
      <c r="Q683" s="782"/>
      <c r="R683" s="783">
        <f t="shared" si="507"/>
        <v>0</v>
      </c>
      <c r="S683" s="795"/>
      <c r="T683" s="781"/>
      <c r="U683" s="781"/>
      <c r="V683" s="782"/>
      <c r="W683" s="783">
        <f t="shared" si="508"/>
        <v>0</v>
      </c>
      <c r="X683" s="787"/>
      <c r="Y683" s="781"/>
      <c r="Z683" s="781"/>
      <c r="AA683" s="782"/>
      <c r="AB683" s="783">
        <f t="shared" si="509"/>
        <v>0</v>
      </c>
      <c r="AC683" s="787"/>
      <c r="AD683" s="781"/>
      <c r="AE683" s="781"/>
      <c r="AF683" s="782"/>
      <c r="AG683" s="783">
        <f t="shared" si="510"/>
        <v>0</v>
      </c>
      <c r="AH683" s="788"/>
      <c r="AI683" s="789"/>
      <c r="AJ683" s="790"/>
      <c r="AK683" s="791"/>
      <c r="AL683" s="783">
        <f t="shared" si="511"/>
        <v>0</v>
      </c>
      <c r="AM683" s="769"/>
      <c r="AN683" s="781"/>
      <c r="AO683" s="782"/>
      <c r="AP683" s="783">
        <f t="shared" si="512"/>
        <v>0</v>
      </c>
      <c r="AQ683" s="788"/>
      <c r="AR683" s="773"/>
      <c r="AS683" s="790"/>
      <c r="AT683" s="791"/>
      <c r="AU683" s="783">
        <f t="shared" si="513"/>
        <v>0</v>
      </c>
      <c r="AV683" s="769"/>
    </row>
    <row r="684" spans="1:48" ht="17.25" customHeight="1">
      <c r="A684" s="774"/>
      <c r="D684" s="757">
        <f>C683</f>
        <v>76</v>
      </c>
      <c r="I684" s="775"/>
      <c r="J684" s="776" t="s">
        <v>123</v>
      </c>
      <c r="K684" s="796">
        <f>IF(M689&gt;0,INT(100*(AM689)/M689),0)</f>
        <v>0</v>
      </c>
      <c r="L684" s="778"/>
      <c r="M684" s="779"/>
      <c r="N684" s="795"/>
      <c r="O684" s="781"/>
      <c r="P684" s="781"/>
      <c r="Q684" s="782"/>
      <c r="R684" s="783">
        <f t="shared" si="507"/>
        <v>0</v>
      </c>
      <c r="S684" s="795"/>
      <c r="T684" s="781"/>
      <c r="U684" s="781"/>
      <c r="V684" s="782"/>
      <c r="W684" s="783">
        <f t="shared" si="508"/>
        <v>0</v>
      </c>
      <c r="X684" s="787"/>
      <c r="Y684" s="781"/>
      <c r="Z684" s="781"/>
      <c r="AA684" s="782"/>
      <c r="AB684" s="783">
        <f t="shared" si="509"/>
        <v>0</v>
      </c>
      <c r="AC684" s="787"/>
      <c r="AD684" s="781"/>
      <c r="AE684" s="781"/>
      <c r="AF684" s="782"/>
      <c r="AG684" s="783">
        <f t="shared" si="510"/>
        <v>0</v>
      </c>
      <c r="AH684" s="788"/>
      <c r="AI684" s="789"/>
      <c r="AJ684" s="790"/>
      <c r="AK684" s="791"/>
      <c r="AL684" s="783">
        <f t="shared" si="511"/>
        <v>0</v>
      </c>
      <c r="AM684" s="769"/>
      <c r="AN684" s="781"/>
      <c r="AO684" s="782"/>
      <c r="AP684" s="783">
        <f t="shared" si="512"/>
        <v>0</v>
      </c>
      <c r="AQ684" s="788"/>
      <c r="AR684" s="773"/>
      <c r="AS684" s="790"/>
      <c r="AT684" s="791"/>
      <c r="AU684" s="783">
        <f t="shared" si="513"/>
        <v>0</v>
      </c>
      <c r="AV684" s="769"/>
    </row>
    <row r="685" spans="1:48" ht="17.25" customHeight="1">
      <c r="A685" s="774"/>
      <c r="E685" s="757">
        <f>D684</f>
        <v>76</v>
      </c>
      <c r="I685" s="775"/>
      <c r="J685" s="776" t="s">
        <v>756</v>
      </c>
      <c r="K685" s="797" t="str">
        <f>IF(AR685&gt;0,AR685,"- ")</f>
        <v xml:space="preserve">- </v>
      </c>
      <c r="L685" s="778"/>
      <c r="M685" s="779"/>
      <c r="N685" s="795"/>
      <c r="O685" s="781"/>
      <c r="P685" s="781"/>
      <c r="Q685" s="782"/>
      <c r="R685" s="783">
        <f t="shared" si="507"/>
        <v>0</v>
      </c>
      <c r="S685" s="795"/>
      <c r="T685" s="781"/>
      <c r="U685" s="781"/>
      <c r="V685" s="782"/>
      <c r="W685" s="783">
        <f t="shared" si="508"/>
        <v>0</v>
      </c>
      <c r="X685" s="787"/>
      <c r="Y685" s="781"/>
      <c r="Z685" s="781"/>
      <c r="AA685" s="782"/>
      <c r="AB685" s="783">
        <f t="shared" si="509"/>
        <v>0</v>
      </c>
      <c r="AC685" s="787"/>
      <c r="AD685" s="781"/>
      <c r="AE685" s="781"/>
      <c r="AF685" s="782"/>
      <c r="AG685" s="783">
        <f t="shared" si="510"/>
        <v>0</v>
      </c>
      <c r="AH685" s="788"/>
      <c r="AI685" s="789"/>
      <c r="AJ685" s="790"/>
      <c r="AK685" s="791"/>
      <c r="AL685" s="783">
        <f t="shared" si="511"/>
        <v>0</v>
      </c>
      <c r="AM685" s="769"/>
      <c r="AN685" s="781"/>
      <c r="AO685" s="782"/>
      <c r="AP685" s="783">
        <f t="shared" si="512"/>
        <v>0</v>
      </c>
      <c r="AQ685" s="788"/>
      <c r="AR685" s="798">
        <f>IF($R689&gt;0,IF((INT(100*$R689/$AM689)-$K$4)&gt;0,IF(INT(100*$R689/$AM689)=100,100,INT(100*$R689/$AM689)-$K$4),0),0)</f>
        <v>0</v>
      </c>
      <c r="AS685" s="790"/>
      <c r="AT685" s="791"/>
      <c r="AU685" s="783">
        <f t="shared" si="513"/>
        <v>0</v>
      </c>
      <c r="AV685" s="769"/>
    </row>
    <row r="686" spans="1:48" ht="17.25" customHeight="1">
      <c r="A686" s="774"/>
      <c r="F686" s="757">
        <f>E685</f>
        <v>76</v>
      </c>
      <c r="I686" s="775"/>
      <c r="J686" s="776" t="s">
        <v>757</v>
      </c>
      <c r="K686" s="797" t="str">
        <f>IF(AR686&gt;0,AR686,"- ")</f>
        <v xml:space="preserve">- </v>
      </c>
      <c r="L686" s="778"/>
      <c r="M686" s="779"/>
      <c r="N686" s="795"/>
      <c r="O686" s="781"/>
      <c r="P686" s="781"/>
      <c r="Q686" s="782"/>
      <c r="R686" s="783">
        <f t="shared" si="507"/>
        <v>0</v>
      </c>
      <c r="S686" s="795"/>
      <c r="T686" s="781"/>
      <c r="U686" s="781"/>
      <c r="V686" s="782"/>
      <c r="W686" s="783">
        <f t="shared" si="508"/>
        <v>0</v>
      </c>
      <c r="X686" s="787"/>
      <c r="Y686" s="781"/>
      <c r="Z686" s="781"/>
      <c r="AA686" s="782"/>
      <c r="AB686" s="783">
        <f t="shared" si="509"/>
        <v>0</v>
      </c>
      <c r="AC686" s="787"/>
      <c r="AD686" s="781"/>
      <c r="AE686" s="781"/>
      <c r="AF686" s="782"/>
      <c r="AG686" s="783">
        <f t="shared" si="510"/>
        <v>0</v>
      </c>
      <c r="AH686" s="788"/>
      <c r="AI686" s="789"/>
      <c r="AJ686" s="790"/>
      <c r="AK686" s="791"/>
      <c r="AL686" s="783">
        <f t="shared" si="511"/>
        <v>0</v>
      </c>
      <c r="AM686" s="769"/>
      <c r="AN686" s="781"/>
      <c r="AO686" s="782"/>
      <c r="AP686" s="783">
        <f t="shared" si="512"/>
        <v>0</v>
      </c>
      <c r="AQ686" s="788"/>
      <c r="AR686" s="798">
        <f>IF($W689&gt;0,IF((INT(100*$W689/$AM689)-$K$4)&gt;0,IF(INT(100*$W689/$AM689)=100,100,INT(100*$W689/$AM689)-$K$4),0),0)</f>
        <v>0</v>
      </c>
      <c r="AS686" s="790"/>
      <c r="AT686" s="791"/>
      <c r="AU686" s="783">
        <f t="shared" si="513"/>
        <v>0</v>
      </c>
      <c r="AV686" s="769"/>
    </row>
    <row r="687" spans="1:48" ht="17.25" customHeight="1">
      <c r="A687" s="774"/>
      <c r="G687" s="757">
        <f>F686</f>
        <v>76</v>
      </c>
      <c r="I687" s="775"/>
      <c r="J687" s="776" t="s">
        <v>758</v>
      </c>
      <c r="K687" s="797" t="str">
        <f>IF(AR687&gt;0,AR687,"- ")</f>
        <v xml:space="preserve">- </v>
      </c>
      <c r="L687" s="778"/>
      <c r="M687" s="779"/>
      <c r="N687" s="795"/>
      <c r="O687" s="781"/>
      <c r="P687" s="781"/>
      <c r="Q687" s="782"/>
      <c r="R687" s="783">
        <f t="shared" si="507"/>
        <v>0</v>
      </c>
      <c r="S687" s="795"/>
      <c r="T687" s="781"/>
      <c r="U687" s="781"/>
      <c r="V687" s="782"/>
      <c r="W687" s="783">
        <f t="shared" si="508"/>
        <v>0</v>
      </c>
      <c r="X687" s="787"/>
      <c r="Y687" s="781"/>
      <c r="Z687" s="781"/>
      <c r="AA687" s="782"/>
      <c r="AB687" s="783">
        <f t="shared" si="509"/>
        <v>0</v>
      </c>
      <c r="AC687" s="787"/>
      <c r="AD687" s="781"/>
      <c r="AE687" s="781"/>
      <c r="AF687" s="782"/>
      <c r="AG687" s="783">
        <f t="shared" si="510"/>
        <v>0</v>
      </c>
      <c r="AH687" s="788"/>
      <c r="AI687" s="789"/>
      <c r="AJ687" s="790"/>
      <c r="AK687" s="791"/>
      <c r="AL687" s="783">
        <f t="shared" si="511"/>
        <v>0</v>
      </c>
      <c r="AM687" s="769"/>
      <c r="AN687" s="781"/>
      <c r="AO687" s="782"/>
      <c r="AP687" s="783">
        <f t="shared" si="512"/>
        <v>0</v>
      </c>
      <c r="AQ687" s="788"/>
      <c r="AR687" s="798">
        <f>IF($AB689&gt;0,IF((INT(100*$AB689/$AM689)-$K$4)&gt;0,IF(INT(100*$AB689/$AM689)=100,100,INT(100*$AB689/$AM689)-$K$4),0),0)</f>
        <v>0</v>
      </c>
      <c r="AS687" s="790"/>
      <c r="AT687" s="791"/>
      <c r="AU687" s="783">
        <f t="shared" si="513"/>
        <v>0</v>
      </c>
      <c r="AV687" s="769"/>
    </row>
    <row r="688" spans="1:48" ht="17.25" customHeight="1">
      <c r="A688" s="774"/>
      <c r="H688" s="757">
        <f>G687</f>
        <v>76</v>
      </c>
      <c r="I688" s="799"/>
      <c r="J688" s="776" t="s">
        <v>759</v>
      </c>
      <c r="K688" s="797" t="str">
        <f>IF(AR688&gt;0,AR688,"- ")</f>
        <v xml:space="preserve">- </v>
      </c>
      <c r="L688" s="800"/>
      <c r="M688" s="801"/>
      <c r="N688" s="806"/>
      <c r="O688" s="809"/>
      <c r="P688" s="810"/>
      <c r="Q688" s="811"/>
      <c r="R688" s="783">
        <f t="shared" si="507"/>
        <v>0</v>
      </c>
      <c r="S688" s="806"/>
      <c r="T688" s="809"/>
      <c r="U688" s="810"/>
      <c r="V688" s="811"/>
      <c r="W688" s="783">
        <f t="shared" si="508"/>
        <v>0</v>
      </c>
      <c r="X688" s="807"/>
      <c r="Y688" s="809"/>
      <c r="Z688" s="810"/>
      <c r="AA688" s="811"/>
      <c r="AB688" s="783">
        <f t="shared" si="509"/>
        <v>0</v>
      </c>
      <c r="AC688" s="808"/>
      <c r="AD688" s="809"/>
      <c r="AE688" s="810"/>
      <c r="AF688" s="811"/>
      <c r="AG688" s="783">
        <f t="shared" si="510"/>
        <v>0</v>
      </c>
      <c r="AH688" s="812"/>
      <c r="AI688" s="813"/>
      <c r="AJ688" s="814"/>
      <c r="AK688" s="815"/>
      <c r="AL688" s="783">
        <f t="shared" si="511"/>
        <v>0</v>
      </c>
      <c r="AM688" s="769"/>
      <c r="AN688" s="810"/>
      <c r="AO688" s="811"/>
      <c r="AP688" s="783">
        <f t="shared" si="512"/>
        <v>0</v>
      </c>
      <c r="AQ688" s="812"/>
      <c r="AR688" s="798">
        <f>IF($AG689&gt;0,IF((INT(100*$AG689/$AM689)-$K$4)&gt;0,IF(INT(100*$AG689/$AM689)=100,100,INT(100*$AG689/$AM689)-$K$4),0),0)</f>
        <v>0</v>
      </c>
      <c r="AS688" s="814"/>
      <c r="AT688" s="815"/>
      <c r="AU688" s="783">
        <f t="shared" si="513"/>
        <v>0</v>
      </c>
      <c r="AV688" s="769"/>
    </row>
    <row r="689" spans="1:48" s="831" customFormat="1" ht="17.25" customHeight="1">
      <c r="A689" s="816"/>
      <c r="B689" s="817"/>
      <c r="C689" s="817"/>
      <c r="D689" s="817"/>
      <c r="E689" s="817"/>
      <c r="F689" s="817"/>
      <c r="G689" s="817"/>
      <c r="H689" s="817"/>
      <c r="I689" s="757">
        <f>H688</f>
        <v>76</v>
      </c>
      <c r="J689" s="818" t="s">
        <v>760</v>
      </c>
      <c r="K689" s="819" t="str">
        <f>IF(AR689&gt;0,AR689,"- ")</f>
        <v xml:space="preserve">- </v>
      </c>
      <c r="L689" s="820" t="s">
        <v>761</v>
      </c>
      <c r="M689" s="821">
        <f>SUM(M681:M688)</f>
        <v>0</v>
      </c>
      <c r="N689" s="822"/>
      <c r="O689" s="823"/>
      <c r="P689" s="823"/>
      <c r="Q689" s="824"/>
      <c r="R689" s="825">
        <f>SUM(R681:R688)</f>
        <v>0</v>
      </c>
      <c r="S689" s="826"/>
      <c r="T689" s="823"/>
      <c r="U689" s="823"/>
      <c r="V689" s="824"/>
      <c r="W689" s="825">
        <f>SUM(W681:W688)</f>
        <v>0</v>
      </c>
      <c r="X689" s="827"/>
      <c r="Y689" s="823"/>
      <c r="Z689" s="823"/>
      <c r="AA689" s="824"/>
      <c r="AB689" s="825">
        <f>SUM(AB681:AB688)</f>
        <v>0</v>
      </c>
      <c r="AC689" s="827"/>
      <c r="AD689" s="823"/>
      <c r="AE689" s="823"/>
      <c r="AF689" s="824"/>
      <c r="AG689" s="825">
        <f>SUM(AG681:AG688)</f>
        <v>0</v>
      </c>
      <c r="AH689" s="828"/>
      <c r="AI689" s="829"/>
      <c r="AJ689" s="829"/>
      <c r="AK689" s="829"/>
      <c r="AL689" s="825">
        <f>SUM(AL681:AL688)</f>
        <v>0</v>
      </c>
      <c r="AM689" s="830">
        <f>R689+W689+AB689+AG689+AL689</f>
        <v>0</v>
      </c>
      <c r="AN689" s="823"/>
      <c r="AO689" s="824"/>
      <c r="AP689" s="825">
        <f>SUM(AP681:AP688)</f>
        <v>0</v>
      </c>
      <c r="AQ689" s="828"/>
      <c r="AR689" s="833">
        <f>IF($AL689&gt;0,IF((INT(100*$AL689/$AM689)-$K$4)&gt;0,IF(INT(100*$AL689/$AM689)=100,100,INT(100*$AL689/$AM689)-$K$4),0),0)</f>
        <v>0</v>
      </c>
      <c r="AS689" s="829"/>
      <c r="AT689" s="829"/>
      <c r="AU689" s="825">
        <f>SUM(AU681:AU688)</f>
        <v>0</v>
      </c>
      <c r="AV689" s="830">
        <f>AA689+AF689+AK689+AP689+AU689</f>
        <v>0</v>
      </c>
    </row>
    <row r="690" spans="1:48" ht="17.25" customHeight="1">
      <c r="A690" s="757">
        <f>K690</f>
        <v>77</v>
      </c>
      <c r="B690" s="758"/>
      <c r="C690" s="758"/>
      <c r="D690" s="758"/>
      <c r="E690" s="758"/>
      <c r="F690" s="758"/>
      <c r="G690" s="758"/>
      <c r="H690" s="758"/>
      <c r="I690" s="759"/>
      <c r="J690" s="834" t="s">
        <v>753</v>
      </c>
      <c r="K690" s="835">
        <f>K681+1</f>
        <v>77</v>
      </c>
      <c r="L690" s="762"/>
      <c r="M690" s="763"/>
      <c r="N690" s="840"/>
      <c r="O690" s="765"/>
      <c r="P690" s="765"/>
      <c r="Q690" s="766"/>
      <c r="R690" s="783">
        <f>ROUNDDOWN(O690*P690-Q690*P690,3)</f>
        <v>0</v>
      </c>
      <c r="S690" s="840"/>
      <c r="T690" s="765"/>
      <c r="U690" s="765"/>
      <c r="V690" s="766"/>
      <c r="W690" s="783">
        <f>ROUNDDOWN(T690*U690-V690*U690,3)</f>
        <v>0</v>
      </c>
      <c r="X690" s="768"/>
      <c r="Y690" s="765"/>
      <c r="Z690" s="765"/>
      <c r="AA690" s="766"/>
      <c r="AB690" s="783">
        <f>ROUNDDOWN(Y690*Z690-AA690*Z690,3)</f>
        <v>0</v>
      </c>
      <c r="AC690" s="768"/>
      <c r="AD690" s="765"/>
      <c r="AE690" s="765"/>
      <c r="AF690" s="766"/>
      <c r="AG690" s="783">
        <f>ROUNDDOWN(AD690*AE690-AF690*AE690,3)</f>
        <v>0</v>
      </c>
      <c r="AH690" s="844"/>
      <c r="AI690" s="765"/>
      <c r="AJ690" s="765"/>
      <c r="AK690" s="841"/>
      <c r="AL690" s="783">
        <f>ROUNDDOWN(AI690*AJ690-AK690*AJ690,3)</f>
        <v>0</v>
      </c>
      <c r="AM690" s="842"/>
      <c r="AN690" s="765"/>
      <c r="AO690" s="766"/>
      <c r="AP690" s="783">
        <f>ROUNDDOWN(AM690*AN690-AO690*AN690,3)</f>
        <v>0</v>
      </c>
      <c r="AQ690" s="844"/>
      <c r="AR690" s="773"/>
      <c r="AS690" s="765"/>
      <c r="AT690" s="841"/>
      <c r="AU690" s="783">
        <f>ROUNDDOWN(AR690*AS690-AT690*AS690,3)</f>
        <v>0</v>
      </c>
      <c r="AV690" s="842"/>
    </row>
    <row r="691" spans="1:48" ht="17.25" customHeight="1">
      <c r="A691" s="774"/>
      <c r="B691" s="757">
        <f>A690</f>
        <v>77</v>
      </c>
      <c r="I691" s="775"/>
      <c r="J691" s="837" t="s">
        <v>754</v>
      </c>
      <c r="K691" s="777"/>
      <c r="L691" s="778"/>
      <c r="M691" s="779"/>
      <c r="N691" s="795"/>
      <c r="O691" s="781"/>
      <c r="P691" s="781"/>
      <c r="Q691" s="782"/>
      <c r="R691" s="783">
        <f t="shared" ref="R691:R697" si="514">ROUNDDOWN(O691*P691-Q691*P691,3)</f>
        <v>0</v>
      </c>
      <c r="S691" s="795"/>
      <c r="T691" s="781"/>
      <c r="U691" s="781"/>
      <c r="V691" s="782"/>
      <c r="W691" s="783">
        <f t="shared" ref="W691:W697" si="515">ROUNDDOWN(T691*U691-V691*U691,3)</f>
        <v>0</v>
      </c>
      <c r="X691" s="784"/>
      <c r="Y691" s="781"/>
      <c r="Z691" s="781"/>
      <c r="AA691" s="782"/>
      <c r="AB691" s="783">
        <f t="shared" ref="AB691:AB697" si="516">ROUNDDOWN(Y691*Z691-AA691*Z691,3)</f>
        <v>0</v>
      </c>
      <c r="AC691" s="787"/>
      <c r="AD691" s="781"/>
      <c r="AE691" s="781"/>
      <c r="AF691" s="782"/>
      <c r="AG691" s="783">
        <f t="shared" ref="AG691:AG697" si="517">ROUNDDOWN(AD691*AE691-AF691*AE691,3)</f>
        <v>0</v>
      </c>
      <c r="AH691" s="788"/>
      <c r="AI691" s="789"/>
      <c r="AJ691" s="790"/>
      <c r="AK691" s="791"/>
      <c r="AL691" s="783">
        <f t="shared" ref="AL691:AL697" si="518">ROUNDDOWN(AI691*AJ691-AK691*AJ691,3)</f>
        <v>0</v>
      </c>
      <c r="AM691" s="769"/>
      <c r="AN691" s="781"/>
      <c r="AO691" s="782"/>
      <c r="AP691" s="783">
        <f t="shared" ref="AP691:AP697" si="519">ROUNDDOWN(AM691*AN691-AO691*AN691,3)</f>
        <v>0</v>
      </c>
      <c r="AQ691" s="788"/>
      <c r="AR691" s="773"/>
      <c r="AS691" s="790"/>
      <c r="AT691" s="791"/>
      <c r="AU691" s="783">
        <f t="shared" ref="AU691:AU697" si="520">ROUNDDOWN(AR691*AS691-AT691*AS691,3)</f>
        <v>0</v>
      </c>
      <c r="AV691" s="769"/>
    </row>
    <row r="692" spans="1:48" ht="17.25" customHeight="1">
      <c r="A692" s="774"/>
      <c r="C692" s="757">
        <f>B691</f>
        <v>77</v>
      </c>
      <c r="I692" s="775"/>
      <c r="J692" s="837" t="s">
        <v>755</v>
      </c>
      <c r="K692" s="794">
        <f>INT(1000*AM698)/1000</f>
        <v>0</v>
      </c>
      <c r="L692" s="778"/>
      <c r="M692" s="779"/>
      <c r="N692" s="795"/>
      <c r="O692" s="781"/>
      <c r="P692" s="781"/>
      <c r="Q692" s="782"/>
      <c r="R692" s="783">
        <f t="shared" si="514"/>
        <v>0</v>
      </c>
      <c r="S692" s="795"/>
      <c r="T692" s="781"/>
      <c r="U692" s="781"/>
      <c r="V692" s="782"/>
      <c r="W692" s="783">
        <f t="shared" si="515"/>
        <v>0</v>
      </c>
      <c r="X692" s="787"/>
      <c r="Y692" s="781"/>
      <c r="Z692" s="781"/>
      <c r="AA692" s="782"/>
      <c r="AB692" s="783">
        <f t="shared" si="516"/>
        <v>0</v>
      </c>
      <c r="AC692" s="787"/>
      <c r="AD692" s="781"/>
      <c r="AE692" s="781"/>
      <c r="AF692" s="782"/>
      <c r="AG692" s="783">
        <f t="shared" si="517"/>
        <v>0</v>
      </c>
      <c r="AH692" s="788"/>
      <c r="AI692" s="789"/>
      <c r="AJ692" s="790"/>
      <c r="AK692" s="791"/>
      <c r="AL692" s="783">
        <f t="shared" si="518"/>
        <v>0</v>
      </c>
      <c r="AM692" s="769"/>
      <c r="AN692" s="781"/>
      <c r="AO692" s="782"/>
      <c r="AP692" s="783">
        <f t="shared" si="519"/>
        <v>0</v>
      </c>
      <c r="AQ692" s="788"/>
      <c r="AR692" s="773"/>
      <c r="AS692" s="790"/>
      <c r="AT692" s="791"/>
      <c r="AU692" s="783">
        <f t="shared" si="520"/>
        <v>0</v>
      </c>
      <c r="AV692" s="769"/>
    </row>
    <row r="693" spans="1:48" ht="17.25" customHeight="1">
      <c r="A693" s="774"/>
      <c r="D693" s="757">
        <f>C692</f>
        <v>77</v>
      </c>
      <c r="I693" s="775"/>
      <c r="J693" s="837" t="s">
        <v>123</v>
      </c>
      <c r="K693" s="796">
        <f>IF(M698&gt;0,INT(100*(AM698)/M698),0)</f>
        <v>0</v>
      </c>
      <c r="L693" s="778"/>
      <c r="M693" s="779"/>
      <c r="N693" s="795"/>
      <c r="O693" s="781"/>
      <c r="P693" s="781"/>
      <c r="Q693" s="782"/>
      <c r="R693" s="783">
        <f t="shared" si="514"/>
        <v>0</v>
      </c>
      <c r="S693" s="795"/>
      <c r="T693" s="781"/>
      <c r="U693" s="781"/>
      <c r="V693" s="782"/>
      <c r="W693" s="783">
        <f t="shared" si="515"/>
        <v>0</v>
      </c>
      <c r="X693" s="787"/>
      <c r="Y693" s="781"/>
      <c r="Z693" s="781"/>
      <c r="AA693" s="782"/>
      <c r="AB693" s="783">
        <f t="shared" si="516"/>
        <v>0</v>
      </c>
      <c r="AC693" s="787"/>
      <c r="AD693" s="781"/>
      <c r="AE693" s="781"/>
      <c r="AF693" s="782"/>
      <c r="AG693" s="783">
        <f t="shared" si="517"/>
        <v>0</v>
      </c>
      <c r="AH693" s="788"/>
      <c r="AI693" s="789"/>
      <c r="AJ693" s="790"/>
      <c r="AK693" s="791"/>
      <c r="AL693" s="783">
        <f t="shared" si="518"/>
        <v>0</v>
      </c>
      <c r="AM693" s="769"/>
      <c r="AN693" s="781"/>
      <c r="AO693" s="782"/>
      <c r="AP693" s="783">
        <f t="shared" si="519"/>
        <v>0</v>
      </c>
      <c r="AQ693" s="788"/>
      <c r="AR693" s="773"/>
      <c r="AS693" s="790"/>
      <c r="AT693" s="791"/>
      <c r="AU693" s="783">
        <f t="shared" si="520"/>
        <v>0</v>
      </c>
      <c r="AV693" s="769"/>
    </row>
    <row r="694" spans="1:48" ht="17.25" customHeight="1">
      <c r="A694" s="774"/>
      <c r="E694" s="757">
        <f>D693</f>
        <v>77</v>
      </c>
      <c r="I694" s="775"/>
      <c r="J694" s="837" t="s">
        <v>756</v>
      </c>
      <c r="K694" s="797" t="str">
        <f>IF(AR694&gt;0,AR694,"- ")</f>
        <v xml:space="preserve">- </v>
      </c>
      <c r="L694" s="778"/>
      <c r="M694" s="779"/>
      <c r="N694" s="795"/>
      <c r="O694" s="781"/>
      <c r="P694" s="781"/>
      <c r="Q694" s="782"/>
      <c r="R694" s="783">
        <f t="shared" si="514"/>
        <v>0</v>
      </c>
      <c r="S694" s="795"/>
      <c r="T694" s="781"/>
      <c r="U694" s="781"/>
      <c r="V694" s="782"/>
      <c r="W694" s="783">
        <f t="shared" si="515"/>
        <v>0</v>
      </c>
      <c r="X694" s="787"/>
      <c r="Y694" s="781"/>
      <c r="Z694" s="781"/>
      <c r="AA694" s="782"/>
      <c r="AB694" s="783">
        <f t="shared" si="516"/>
        <v>0</v>
      </c>
      <c r="AC694" s="787"/>
      <c r="AD694" s="781"/>
      <c r="AE694" s="781"/>
      <c r="AF694" s="782"/>
      <c r="AG694" s="783">
        <f t="shared" si="517"/>
        <v>0</v>
      </c>
      <c r="AH694" s="788"/>
      <c r="AI694" s="789"/>
      <c r="AJ694" s="790"/>
      <c r="AK694" s="791"/>
      <c r="AL694" s="783">
        <f t="shared" si="518"/>
        <v>0</v>
      </c>
      <c r="AM694" s="769"/>
      <c r="AN694" s="781"/>
      <c r="AO694" s="782"/>
      <c r="AP694" s="783">
        <f t="shared" si="519"/>
        <v>0</v>
      </c>
      <c r="AQ694" s="788"/>
      <c r="AR694" s="798">
        <f>IF($R698&gt;0,IF((INT(100*$R698/$AM698)-$K$4)&gt;0,IF(INT(100*$R698/$AM698)=100,100,INT(100*$R698/$AM698)-$K$4),0),0)</f>
        <v>0</v>
      </c>
      <c r="AS694" s="790"/>
      <c r="AT694" s="791"/>
      <c r="AU694" s="783">
        <f t="shared" si="520"/>
        <v>0</v>
      </c>
      <c r="AV694" s="769"/>
    </row>
    <row r="695" spans="1:48" ht="17.25" customHeight="1">
      <c r="A695" s="774"/>
      <c r="F695" s="757">
        <f>E694</f>
        <v>77</v>
      </c>
      <c r="I695" s="775"/>
      <c r="J695" s="837" t="s">
        <v>757</v>
      </c>
      <c r="K695" s="797" t="str">
        <f>IF(AR695&gt;0,AR695,"- ")</f>
        <v xml:space="preserve">- </v>
      </c>
      <c r="L695" s="778"/>
      <c r="M695" s="779"/>
      <c r="N695" s="795"/>
      <c r="O695" s="781"/>
      <c r="P695" s="781"/>
      <c r="Q695" s="782"/>
      <c r="R695" s="783">
        <f t="shared" si="514"/>
        <v>0</v>
      </c>
      <c r="S695" s="795"/>
      <c r="T695" s="781"/>
      <c r="U695" s="781"/>
      <c r="V695" s="782"/>
      <c r="W695" s="783">
        <f t="shared" si="515"/>
        <v>0</v>
      </c>
      <c r="X695" s="787"/>
      <c r="Y695" s="781"/>
      <c r="Z695" s="781"/>
      <c r="AA695" s="782"/>
      <c r="AB695" s="783">
        <f t="shared" si="516"/>
        <v>0</v>
      </c>
      <c r="AC695" s="787"/>
      <c r="AD695" s="781"/>
      <c r="AE695" s="781"/>
      <c r="AF695" s="782"/>
      <c r="AG695" s="783">
        <f t="shared" si="517"/>
        <v>0</v>
      </c>
      <c r="AH695" s="788"/>
      <c r="AI695" s="789"/>
      <c r="AJ695" s="790"/>
      <c r="AK695" s="791"/>
      <c r="AL695" s="783">
        <f t="shared" si="518"/>
        <v>0</v>
      </c>
      <c r="AM695" s="769"/>
      <c r="AN695" s="781"/>
      <c r="AO695" s="782"/>
      <c r="AP695" s="783">
        <f t="shared" si="519"/>
        <v>0</v>
      </c>
      <c r="AQ695" s="788"/>
      <c r="AR695" s="798">
        <f>IF($W698&gt;0,IF((INT(100*$W698/$AM698)-$K$4)&gt;0,IF(INT(100*$W698/$AM698)=100,100,INT(100*$W698/$AM698)-$K$4),0),0)</f>
        <v>0</v>
      </c>
      <c r="AS695" s="790"/>
      <c r="AT695" s="791"/>
      <c r="AU695" s="783">
        <f t="shared" si="520"/>
        <v>0</v>
      </c>
      <c r="AV695" s="769"/>
    </row>
    <row r="696" spans="1:48" ht="17.25" customHeight="1">
      <c r="A696" s="774"/>
      <c r="G696" s="757">
        <f>F695</f>
        <v>77</v>
      </c>
      <c r="I696" s="775"/>
      <c r="J696" s="837" t="s">
        <v>758</v>
      </c>
      <c r="K696" s="797" t="str">
        <f>IF(AR696&gt;0,AR696,"- ")</f>
        <v xml:space="preserve">- </v>
      </c>
      <c r="L696" s="778"/>
      <c r="M696" s="779"/>
      <c r="N696" s="795"/>
      <c r="O696" s="781"/>
      <c r="P696" s="781"/>
      <c r="Q696" s="782"/>
      <c r="R696" s="783">
        <f t="shared" si="514"/>
        <v>0</v>
      </c>
      <c r="S696" s="795"/>
      <c r="T696" s="781"/>
      <c r="U696" s="781"/>
      <c r="V696" s="782"/>
      <c r="W696" s="783">
        <f t="shared" si="515"/>
        <v>0</v>
      </c>
      <c r="X696" s="787"/>
      <c r="Y696" s="781"/>
      <c r="Z696" s="781"/>
      <c r="AA696" s="782"/>
      <c r="AB696" s="783">
        <f t="shared" si="516"/>
        <v>0</v>
      </c>
      <c r="AC696" s="787"/>
      <c r="AD696" s="781"/>
      <c r="AE696" s="781"/>
      <c r="AF696" s="782"/>
      <c r="AG696" s="783">
        <f t="shared" si="517"/>
        <v>0</v>
      </c>
      <c r="AH696" s="788"/>
      <c r="AI696" s="789"/>
      <c r="AJ696" s="790"/>
      <c r="AK696" s="791"/>
      <c r="AL696" s="783">
        <f t="shared" si="518"/>
        <v>0</v>
      </c>
      <c r="AM696" s="769"/>
      <c r="AN696" s="781"/>
      <c r="AO696" s="782"/>
      <c r="AP696" s="783">
        <f t="shared" si="519"/>
        <v>0</v>
      </c>
      <c r="AQ696" s="788"/>
      <c r="AR696" s="798">
        <f>IF($AB698&gt;0,IF((INT(100*$AB698/$AM698)-$K$4)&gt;0,IF(INT(100*$AB698/$AM698)=100,100,INT(100*$AB698/$AM698)-$K$4),0),0)</f>
        <v>0</v>
      </c>
      <c r="AS696" s="790"/>
      <c r="AT696" s="791"/>
      <c r="AU696" s="783">
        <f t="shared" si="520"/>
        <v>0</v>
      </c>
      <c r="AV696" s="769"/>
    </row>
    <row r="697" spans="1:48" ht="17.25" customHeight="1">
      <c r="A697" s="774"/>
      <c r="H697" s="757">
        <f>G696</f>
        <v>77</v>
      </c>
      <c r="I697" s="799"/>
      <c r="J697" s="837" t="s">
        <v>759</v>
      </c>
      <c r="K697" s="797" t="str">
        <f>IF(AR697&gt;0,AR697,"- ")</f>
        <v xml:space="preserve">- </v>
      </c>
      <c r="L697" s="800"/>
      <c r="M697" s="801"/>
      <c r="N697" s="806"/>
      <c r="O697" s="809"/>
      <c r="P697" s="810"/>
      <c r="Q697" s="811"/>
      <c r="R697" s="783">
        <f t="shared" si="514"/>
        <v>0</v>
      </c>
      <c r="S697" s="806"/>
      <c r="T697" s="809"/>
      <c r="U697" s="810"/>
      <c r="V697" s="811"/>
      <c r="W697" s="783">
        <f t="shared" si="515"/>
        <v>0</v>
      </c>
      <c r="X697" s="807"/>
      <c r="Y697" s="809"/>
      <c r="Z697" s="810"/>
      <c r="AA697" s="811"/>
      <c r="AB697" s="783">
        <f t="shared" si="516"/>
        <v>0</v>
      </c>
      <c r="AC697" s="808"/>
      <c r="AD697" s="809"/>
      <c r="AE697" s="810"/>
      <c r="AF697" s="811"/>
      <c r="AG697" s="783">
        <f t="shared" si="517"/>
        <v>0</v>
      </c>
      <c r="AH697" s="812"/>
      <c r="AI697" s="813"/>
      <c r="AJ697" s="814"/>
      <c r="AK697" s="815"/>
      <c r="AL697" s="783">
        <f t="shared" si="518"/>
        <v>0</v>
      </c>
      <c r="AM697" s="769"/>
      <c r="AN697" s="810"/>
      <c r="AO697" s="811"/>
      <c r="AP697" s="783">
        <f t="shared" si="519"/>
        <v>0</v>
      </c>
      <c r="AQ697" s="812"/>
      <c r="AR697" s="798">
        <f>IF($AG698&gt;0,IF((INT(100*$AG698/$AM698)-$K$4)&gt;0,IF(INT(100*$AG698/$AM698)=100,100,INT(100*$AG698/$AM698)-$K$4),0),0)</f>
        <v>0</v>
      </c>
      <c r="AS697" s="814"/>
      <c r="AT697" s="815"/>
      <c r="AU697" s="783">
        <f t="shared" si="520"/>
        <v>0</v>
      </c>
      <c r="AV697" s="769"/>
    </row>
    <row r="698" spans="1:48" ht="17.25" customHeight="1">
      <c r="A698" s="816"/>
      <c r="B698" s="817"/>
      <c r="C698" s="817"/>
      <c r="D698" s="817"/>
      <c r="E698" s="817"/>
      <c r="F698" s="817"/>
      <c r="G698" s="817"/>
      <c r="H698" s="817"/>
      <c r="I698" s="757">
        <f>H697</f>
        <v>77</v>
      </c>
      <c r="J698" s="838" t="s">
        <v>760</v>
      </c>
      <c r="K698" s="839" t="str">
        <f>IF(AR698&gt;0,AR698,"- ")</f>
        <v xml:space="preserve">- </v>
      </c>
      <c r="L698" s="820" t="s">
        <v>761</v>
      </c>
      <c r="M698" s="821">
        <f>SUM(M690:M697)</f>
        <v>0</v>
      </c>
      <c r="N698" s="822"/>
      <c r="O698" s="823"/>
      <c r="P698" s="823"/>
      <c r="Q698" s="824"/>
      <c r="R698" s="825">
        <f>SUM(R690:R697)</f>
        <v>0</v>
      </c>
      <c r="S698" s="826"/>
      <c r="T698" s="823"/>
      <c r="U698" s="823"/>
      <c r="V698" s="824"/>
      <c r="W698" s="825">
        <f>SUM(W690:W697)</f>
        <v>0</v>
      </c>
      <c r="X698" s="827"/>
      <c r="Y698" s="823"/>
      <c r="Z698" s="823"/>
      <c r="AA698" s="824"/>
      <c r="AB698" s="825">
        <f>SUM(AB690:AB697)</f>
        <v>0</v>
      </c>
      <c r="AC698" s="827"/>
      <c r="AD698" s="823"/>
      <c r="AE698" s="823"/>
      <c r="AF698" s="824"/>
      <c r="AG698" s="825">
        <f>SUM(AG690:AG697)</f>
        <v>0</v>
      </c>
      <c r="AH698" s="828"/>
      <c r="AI698" s="829"/>
      <c r="AJ698" s="829"/>
      <c r="AK698" s="829"/>
      <c r="AL698" s="825">
        <f>SUM(AL690:AL697)</f>
        <v>0</v>
      </c>
      <c r="AM698" s="830">
        <f>R698+W698+AB698+AG698+AL698</f>
        <v>0</v>
      </c>
      <c r="AN698" s="823"/>
      <c r="AO698" s="824"/>
      <c r="AP698" s="825">
        <f>SUM(AP690:AP697)</f>
        <v>0</v>
      </c>
      <c r="AQ698" s="828"/>
      <c r="AR698" s="833">
        <f>IF($AL698&gt;0,IF((INT(100*$AL698/$AM698)-$K$4)&gt;0,IF(INT(100*$AL698/$AM698)=100,100,INT(100*$AL698/$AM698)-$K$4),0),0)</f>
        <v>0</v>
      </c>
      <c r="AS698" s="829"/>
      <c r="AT698" s="829"/>
      <c r="AU698" s="825">
        <f>SUM(AU690:AU697)</f>
        <v>0</v>
      </c>
      <c r="AV698" s="830">
        <f>AA698+AF698+AK698+AP698+AU698</f>
        <v>0</v>
      </c>
    </row>
    <row r="699" spans="1:48" ht="17.25" customHeight="1">
      <c r="A699" s="757">
        <f>K699</f>
        <v>78</v>
      </c>
      <c r="B699" s="758"/>
      <c r="C699" s="758"/>
      <c r="D699" s="758"/>
      <c r="E699" s="758"/>
      <c r="F699" s="758"/>
      <c r="G699" s="758"/>
      <c r="H699" s="758"/>
      <c r="I699" s="759"/>
      <c r="J699" s="834" t="s">
        <v>753</v>
      </c>
      <c r="K699" s="761">
        <f>K690+1</f>
        <v>78</v>
      </c>
      <c r="L699" s="762"/>
      <c r="M699" s="763"/>
      <c r="N699" s="840"/>
      <c r="O699" s="765"/>
      <c r="P699" s="765"/>
      <c r="Q699" s="766"/>
      <c r="R699" s="783">
        <f>ROUNDDOWN(O699*P699-Q699*P699,3)</f>
        <v>0</v>
      </c>
      <c r="S699" s="840"/>
      <c r="T699" s="765"/>
      <c r="U699" s="765"/>
      <c r="V699" s="766"/>
      <c r="W699" s="783">
        <f>ROUNDDOWN(T699*U699-V699*U699,3)</f>
        <v>0</v>
      </c>
      <c r="X699" s="768"/>
      <c r="Y699" s="765"/>
      <c r="Z699" s="765"/>
      <c r="AA699" s="766"/>
      <c r="AB699" s="783">
        <f>ROUNDDOWN(Y699*Z699-AA699*Z699,3)</f>
        <v>0</v>
      </c>
      <c r="AC699" s="768"/>
      <c r="AD699" s="765"/>
      <c r="AE699" s="765"/>
      <c r="AF699" s="766"/>
      <c r="AG699" s="783">
        <f>ROUNDDOWN(AD699*AE699-AF699*AE699,3)</f>
        <v>0</v>
      </c>
      <c r="AH699" s="844"/>
      <c r="AI699" s="765"/>
      <c r="AJ699" s="765"/>
      <c r="AK699" s="841"/>
      <c r="AL699" s="783">
        <f>ROUNDDOWN(AI699*AJ699-AK699*AJ699,3)</f>
        <v>0</v>
      </c>
      <c r="AM699" s="842"/>
      <c r="AN699" s="765"/>
      <c r="AO699" s="766"/>
      <c r="AP699" s="783">
        <f>ROUNDDOWN(AM699*AN699-AO699*AN699,3)</f>
        <v>0</v>
      </c>
      <c r="AQ699" s="844"/>
      <c r="AR699" s="773"/>
      <c r="AS699" s="765"/>
      <c r="AT699" s="841"/>
      <c r="AU699" s="783">
        <f>ROUNDDOWN(AR699*AS699-AT699*AS699,3)</f>
        <v>0</v>
      </c>
      <c r="AV699" s="842"/>
    </row>
    <row r="700" spans="1:48" ht="17.25" customHeight="1">
      <c r="A700" s="774"/>
      <c r="B700" s="757">
        <f>A699</f>
        <v>78</v>
      </c>
      <c r="I700" s="775"/>
      <c r="J700" s="837" t="s">
        <v>754</v>
      </c>
      <c r="K700" s="777"/>
      <c r="L700" s="778"/>
      <c r="M700" s="779"/>
      <c r="N700" s="795"/>
      <c r="O700" s="781"/>
      <c r="P700" s="781"/>
      <c r="Q700" s="782"/>
      <c r="R700" s="783">
        <f t="shared" ref="R700:R706" si="521">ROUNDDOWN(O700*P700-Q700*P700,3)</f>
        <v>0</v>
      </c>
      <c r="S700" s="795"/>
      <c r="T700" s="781"/>
      <c r="U700" s="781"/>
      <c r="V700" s="782"/>
      <c r="W700" s="783">
        <f t="shared" ref="W700:W706" si="522">ROUNDDOWN(T700*U700-V700*U700,3)</f>
        <v>0</v>
      </c>
      <c r="X700" s="784"/>
      <c r="Y700" s="781"/>
      <c r="Z700" s="781"/>
      <c r="AA700" s="782"/>
      <c r="AB700" s="783">
        <f t="shared" ref="AB700:AB706" si="523">ROUNDDOWN(Y700*Z700-AA700*Z700,3)</f>
        <v>0</v>
      </c>
      <c r="AC700" s="787"/>
      <c r="AD700" s="781"/>
      <c r="AE700" s="781"/>
      <c r="AF700" s="782"/>
      <c r="AG700" s="783">
        <f t="shared" ref="AG700:AG706" si="524">ROUNDDOWN(AD700*AE700-AF700*AE700,3)</f>
        <v>0</v>
      </c>
      <c r="AH700" s="788"/>
      <c r="AI700" s="789"/>
      <c r="AJ700" s="790"/>
      <c r="AK700" s="791"/>
      <c r="AL700" s="783">
        <f t="shared" ref="AL700:AL706" si="525">ROUNDDOWN(AI700*AJ700-AK700*AJ700,3)</f>
        <v>0</v>
      </c>
      <c r="AM700" s="769"/>
      <c r="AN700" s="781"/>
      <c r="AO700" s="782"/>
      <c r="AP700" s="783">
        <f t="shared" ref="AP700:AP706" si="526">ROUNDDOWN(AM700*AN700-AO700*AN700,3)</f>
        <v>0</v>
      </c>
      <c r="AQ700" s="788"/>
      <c r="AR700" s="773"/>
      <c r="AS700" s="790"/>
      <c r="AT700" s="791"/>
      <c r="AU700" s="783">
        <f t="shared" ref="AU700:AU706" si="527">ROUNDDOWN(AR700*AS700-AT700*AS700,3)</f>
        <v>0</v>
      </c>
      <c r="AV700" s="769"/>
    </row>
    <row r="701" spans="1:48" ht="17.25" customHeight="1">
      <c r="A701" s="774"/>
      <c r="C701" s="757">
        <f>B700</f>
        <v>78</v>
      </c>
      <c r="I701" s="775"/>
      <c r="J701" s="837" t="s">
        <v>755</v>
      </c>
      <c r="K701" s="794">
        <f>INT(1000*AM707)/1000</f>
        <v>0</v>
      </c>
      <c r="L701" s="778"/>
      <c r="M701" s="779"/>
      <c r="N701" s="795"/>
      <c r="O701" s="781"/>
      <c r="P701" s="781"/>
      <c r="Q701" s="782"/>
      <c r="R701" s="783">
        <f t="shared" si="521"/>
        <v>0</v>
      </c>
      <c r="S701" s="795"/>
      <c r="T701" s="781"/>
      <c r="U701" s="781"/>
      <c r="V701" s="782"/>
      <c r="W701" s="783">
        <f t="shared" si="522"/>
        <v>0</v>
      </c>
      <c r="X701" s="787"/>
      <c r="Y701" s="781"/>
      <c r="Z701" s="781"/>
      <c r="AA701" s="782"/>
      <c r="AB701" s="783">
        <f t="shared" si="523"/>
        <v>0</v>
      </c>
      <c r="AC701" s="787"/>
      <c r="AD701" s="781"/>
      <c r="AE701" s="781"/>
      <c r="AF701" s="782"/>
      <c r="AG701" s="783">
        <f t="shared" si="524"/>
        <v>0</v>
      </c>
      <c r="AH701" s="788"/>
      <c r="AI701" s="789"/>
      <c r="AJ701" s="790"/>
      <c r="AK701" s="791"/>
      <c r="AL701" s="783">
        <f t="shared" si="525"/>
        <v>0</v>
      </c>
      <c r="AM701" s="769"/>
      <c r="AN701" s="781"/>
      <c r="AO701" s="782"/>
      <c r="AP701" s="783">
        <f t="shared" si="526"/>
        <v>0</v>
      </c>
      <c r="AQ701" s="788"/>
      <c r="AR701" s="773"/>
      <c r="AS701" s="790"/>
      <c r="AT701" s="791"/>
      <c r="AU701" s="783">
        <f t="shared" si="527"/>
        <v>0</v>
      </c>
      <c r="AV701" s="769"/>
    </row>
    <row r="702" spans="1:48" ht="17.25" customHeight="1">
      <c r="A702" s="774"/>
      <c r="D702" s="757">
        <f>C701</f>
        <v>78</v>
      </c>
      <c r="I702" s="775"/>
      <c r="J702" s="837" t="s">
        <v>123</v>
      </c>
      <c r="K702" s="796">
        <f>IF(M707&gt;0,INT(100*(AM707)/M707),0)</f>
        <v>0</v>
      </c>
      <c r="L702" s="778"/>
      <c r="M702" s="779"/>
      <c r="N702" s="795"/>
      <c r="O702" s="781"/>
      <c r="P702" s="781"/>
      <c r="Q702" s="782"/>
      <c r="R702" s="783">
        <f t="shared" si="521"/>
        <v>0</v>
      </c>
      <c r="S702" s="795"/>
      <c r="T702" s="781"/>
      <c r="U702" s="781"/>
      <c r="V702" s="782"/>
      <c r="W702" s="783">
        <f t="shared" si="522"/>
        <v>0</v>
      </c>
      <c r="X702" s="787"/>
      <c r="Y702" s="781"/>
      <c r="Z702" s="781"/>
      <c r="AA702" s="782"/>
      <c r="AB702" s="783">
        <f t="shared" si="523"/>
        <v>0</v>
      </c>
      <c r="AC702" s="787"/>
      <c r="AD702" s="781"/>
      <c r="AE702" s="781"/>
      <c r="AF702" s="782"/>
      <c r="AG702" s="783">
        <f t="shared" si="524"/>
        <v>0</v>
      </c>
      <c r="AH702" s="788"/>
      <c r="AI702" s="789"/>
      <c r="AJ702" s="790"/>
      <c r="AK702" s="791"/>
      <c r="AL702" s="783">
        <f t="shared" si="525"/>
        <v>0</v>
      </c>
      <c r="AM702" s="769"/>
      <c r="AN702" s="781"/>
      <c r="AO702" s="782"/>
      <c r="AP702" s="783">
        <f t="shared" si="526"/>
        <v>0</v>
      </c>
      <c r="AQ702" s="788"/>
      <c r="AR702" s="773"/>
      <c r="AS702" s="790"/>
      <c r="AT702" s="791"/>
      <c r="AU702" s="783">
        <f t="shared" si="527"/>
        <v>0</v>
      </c>
      <c r="AV702" s="769"/>
    </row>
    <row r="703" spans="1:48" ht="17.25" customHeight="1">
      <c r="A703" s="774"/>
      <c r="E703" s="757">
        <f>D702</f>
        <v>78</v>
      </c>
      <c r="I703" s="775"/>
      <c r="J703" s="837" t="s">
        <v>756</v>
      </c>
      <c r="K703" s="797" t="str">
        <f>IF(AR703&gt;0,AR703,"- ")</f>
        <v xml:space="preserve">- </v>
      </c>
      <c r="L703" s="778"/>
      <c r="M703" s="779"/>
      <c r="N703" s="795"/>
      <c r="O703" s="781"/>
      <c r="P703" s="781"/>
      <c r="Q703" s="782"/>
      <c r="R703" s="783">
        <f t="shared" si="521"/>
        <v>0</v>
      </c>
      <c r="S703" s="795"/>
      <c r="T703" s="781"/>
      <c r="U703" s="781"/>
      <c r="V703" s="782"/>
      <c r="W703" s="783">
        <f t="shared" si="522"/>
        <v>0</v>
      </c>
      <c r="X703" s="787"/>
      <c r="Y703" s="781"/>
      <c r="Z703" s="781"/>
      <c r="AA703" s="782"/>
      <c r="AB703" s="783">
        <f t="shared" si="523"/>
        <v>0</v>
      </c>
      <c r="AC703" s="787"/>
      <c r="AD703" s="781"/>
      <c r="AE703" s="781"/>
      <c r="AF703" s="782"/>
      <c r="AG703" s="783">
        <f t="shared" si="524"/>
        <v>0</v>
      </c>
      <c r="AH703" s="788"/>
      <c r="AI703" s="789"/>
      <c r="AJ703" s="790"/>
      <c r="AK703" s="791"/>
      <c r="AL703" s="783">
        <f t="shared" si="525"/>
        <v>0</v>
      </c>
      <c r="AM703" s="769"/>
      <c r="AN703" s="781"/>
      <c r="AO703" s="782"/>
      <c r="AP703" s="783">
        <f t="shared" si="526"/>
        <v>0</v>
      </c>
      <c r="AQ703" s="788"/>
      <c r="AR703" s="798">
        <f>IF($R707&gt;0,IF((INT(100*$R707/$AM707)-$K$4)&gt;0,IF(INT(100*$R707/$AM707)=100,100,INT(100*$R707/$AM707)-$K$4),0),0)</f>
        <v>0</v>
      </c>
      <c r="AS703" s="790"/>
      <c r="AT703" s="791"/>
      <c r="AU703" s="783">
        <f t="shared" si="527"/>
        <v>0</v>
      </c>
      <c r="AV703" s="769"/>
    </row>
    <row r="704" spans="1:48" ht="17.25" customHeight="1">
      <c r="A704" s="774"/>
      <c r="F704" s="757">
        <f>E703</f>
        <v>78</v>
      </c>
      <c r="I704" s="775"/>
      <c r="J704" s="837" t="s">
        <v>757</v>
      </c>
      <c r="K704" s="797" t="str">
        <f>IF(AR704&gt;0,AR704,"- ")</f>
        <v xml:space="preserve">- </v>
      </c>
      <c r="L704" s="778"/>
      <c r="M704" s="779"/>
      <c r="N704" s="795"/>
      <c r="O704" s="781"/>
      <c r="P704" s="781"/>
      <c r="Q704" s="782"/>
      <c r="R704" s="783">
        <f t="shared" si="521"/>
        <v>0</v>
      </c>
      <c r="S704" s="795"/>
      <c r="T704" s="781"/>
      <c r="U704" s="781"/>
      <c r="V704" s="782"/>
      <c r="W704" s="783">
        <f t="shared" si="522"/>
        <v>0</v>
      </c>
      <c r="X704" s="787"/>
      <c r="Y704" s="781"/>
      <c r="Z704" s="781"/>
      <c r="AA704" s="782"/>
      <c r="AB704" s="783">
        <f t="shared" si="523"/>
        <v>0</v>
      </c>
      <c r="AC704" s="787"/>
      <c r="AD704" s="781"/>
      <c r="AE704" s="781"/>
      <c r="AF704" s="782"/>
      <c r="AG704" s="783">
        <f t="shared" si="524"/>
        <v>0</v>
      </c>
      <c r="AH704" s="788"/>
      <c r="AI704" s="789"/>
      <c r="AJ704" s="790"/>
      <c r="AK704" s="791"/>
      <c r="AL704" s="783">
        <f t="shared" si="525"/>
        <v>0</v>
      </c>
      <c r="AM704" s="769"/>
      <c r="AN704" s="781"/>
      <c r="AO704" s="782"/>
      <c r="AP704" s="783">
        <f t="shared" si="526"/>
        <v>0</v>
      </c>
      <c r="AQ704" s="788"/>
      <c r="AR704" s="798">
        <f>IF($W707&gt;0,IF((INT(100*$W707/$AM707)-$K$4)&gt;0,IF(INT(100*$W707/$AM707)=100,100,INT(100*$W707/$AM707)-$K$4),0),0)</f>
        <v>0</v>
      </c>
      <c r="AS704" s="790"/>
      <c r="AT704" s="791"/>
      <c r="AU704" s="783">
        <f t="shared" si="527"/>
        <v>0</v>
      </c>
      <c r="AV704" s="769"/>
    </row>
    <row r="705" spans="1:48" ht="17.25" customHeight="1">
      <c r="A705" s="774"/>
      <c r="G705" s="757">
        <f>F704</f>
        <v>78</v>
      </c>
      <c r="I705" s="775"/>
      <c r="J705" s="837" t="s">
        <v>758</v>
      </c>
      <c r="K705" s="797" t="str">
        <f>IF(AR705&gt;0,AR705,"- ")</f>
        <v xml:space="preserve">- </v>
      </c>
      <c r="L705" s="778"/>
      <c r="M705" s="779"/>
      <c r="N705" s="795"/>
      <c r="O705" s="781"/>
      <c r="P705" s="781"/>
      <c r="Q705" s="782"/>
      <c r="R705" s="783">
        <f t="shared" si="521"/>
        <v>0</v>
      </c>
      <c r="S705" s="795"/>
      <c r="T705" s="781"/>
      <c r="U705" s="781"/>
      <c r="V705" s="782"/>
      <c r="W705" s="783">
        <f t="shared" si="522"/>
        <v>0</v>
      </c>
      <c r="X705" s="787"/>
      <c r="Y705" s="781"/>
      <c r="Z705" s="781"/>
      <c r="AA705" s="782"/>
      <c r="AB705" s="783">
        <f t="shared" si="523"/>
        <v>0</v>
      </c>
      <c r="AC705" s="787"/>
      <c r="AD705" s="781"/>
      <c r="AE705" s="781"/>
      <c r="AF705" s="782"/>
      <c r="AG705" s="783">
        <f t="shared" si="524"/>
        <v>0</v>
      </c>
      <c r="AH705" s="788"/>
      <c r="AI705" s="789"/>
      <c r="AJ705" s="790"/>
      <c r="AK705" s="791"/>
      <c r="AL705" s="783">
        <f t="shared" si="525"/>
        <v>0</v>
      </c>
      <c r="AM705" s="769"/>
      <c r="AN705" s="781"/>
      <c r="AO705" s="782"/>
      <c r="AP705" s="783">
        <f t="shared" si="526"/>
        <v>0</v>
      </c>
      <c r="AQ705" s="788"/>
      <c r="AR705" s="798">
        <f>IF($AB707&gt;0,IF((INT(100*$AB707/$AM707)-$K$4)&gt;0,IF(INT(100*$AB707/$AM707)=100,100,INT(100*$AB707/$AM707)-$K$4),0),0)</f>
        <v>0</v>
      </c>
      <c r="AS705" s="790"/>
      <c r="AT705" s="791"/>
      <c r="AU705" s="783">
        <f t="shared" si="527"/>
        <v>0</v>
      </c>
      <c r="AV705" s="769"/>
    </row>
    <row r="706" spans="1:48" ht="17.25" customHeight="1">
      <c r="A706" s="774"/>
      <c r="H706" s="757">
        <f>G705</f>
        <v>78</v>
      </c>
      <c r="I706" s="799"/>
      <c r="J706" s="843" t="s">
        <v>759</v>
      </c>
      <c r="K706" s="797" t="str">
        <f>IF(AR706&gt;0,AR706,"- ")</f>
        <v xml:space="preserve">- </v>
      </c>
      <c r="L706" s="800"/>
      <c r="M706" s="801"/>
      <c r="N706" s="806"/>
      <c r="O706" s="809"/>
      <c r="P706" s="810"/>
      <c r="Q706" s="811"/>
      <c r="R706" s="783">
        <f t="shared" si="521"/>
        <v>0</v>
      </c>
      <c r="S706" s="806"/>
      <c r="T706" s="809"/>
      <c r="U706" s="810"/>
      <c r="V706" s="811"/>
      <c r="W706" s="783">
        <f t="shared" si="522"/>
        <v>0</v>
      </c>
      <c r="X706" s="807"/>
      <c r="Y706" s="809"/>
      <c r="Z706" s="810"/>
      <c r="AA706" s="811"/>
      <c r="AB706" s="783">
        <f t="shared" si="523"/>
        <v>0</v>
      </c>
      <c r="AC706" s="808"/>
      <c r="AD706" s="809"/>
      <c r="AE706" s="810"/>
      <c r="AF706" s="811"/>
      <c r="AG706" s="783">
        <f t="shared" si="524"/>
        <v>0</v>
      </c>
      <c r="AH706" s="812"/>
      <c r="AI706" s="813"/>
      <c r="AJ706" s="814"/>
      <c r="AK706" s="815"/>
      <c r="AL706" s="783">
        <f t="shared" si="525"/>
        <v>0</v>
      </c>
      <c r="AM706" s="769"/>
      <c r="AN706" s="810"/>
      <c r="AO706" s="811"/>
      <c r="AP706" s="783">
        <f t="shared" si="526"/>
        <v>0</v>
      </c>
      <c r="AQ706" s="812"/>
      <c r="AR706" s="798">
        <f>IF($AG707&gt;0,IF((INT(100*$AG707/$AM707)-$K$4)&gt;0,IF(INT(100*$AG707/$AM707)=100,100,INT(100*$AG707/$AM707)-$K$4),0),0)</f>
        <v>0</v>
      </c>
      <c r="AS706" s="814"/>
      <c r="AT706" s="815"/>
      <c r="AU706" s="783">
        <f t="shared" si="527"/>
        <v>0</v>
      </c>
      <c r="AV706" s="769"/>
    </row>
    <row r="707" spans="1:48" ht="17.25" customHeight="1">
      <c r="A707" s="816"/>
      <c r="B707" s="817"/>
      <c r="C707" s="817"/>
      <c r="D707" s="817"/>
      <c r="E707" s="817"/>
      <c r="F707" s="817"/>
      <c r="G707" s="817"/>
      <c r="H707" s="817"/>
      <c r="I707" s="757">
        <f>H706</f>
        <v>78</v>
      </c>
      <c r="J707" s="838" t="s">
        <v>760</v>
      </c>
      <c r="K707" s="839" t="str">
        <f>IF(AR707&gt;0,AR707,"- ")</f>
        <v xml:space="preserve">- </v>
      </c>
      <c r="L707" s="820" t="s">
        <v>761</v>
      </c>
      <c r="M707" s="821">
        <f>SUM(M699:M706)</f>
        <v>0</v>
      </c>
      <c r="N707" s="822"/>
      <c r="O707" s="823"/>
      <c r="P707" s="823"/>
      <c r="Q707" s="824"/>
      <c r="R707" s="825">
        <f>SUM(R699:R706)</f>
        <v>0</v>
      </c>
      <c r="S707" s="826"/>
      <c r="T707" s="823"/>
      <c r="U707" s="823"/>
      <c r="V707" s="824"/>
      <c r="W707" s="825">
        <f>SUM(W699:W706)</f>
        <v>0</v>
      </c>
      <c r="X707" s="827"/>
      <c r="Y707" s="823"/>
      <c r="Z707" s="823"/>
      <c r="AA707" s="824"/>
      <c r="AB707" s="825">
        <f>SUM(AB699:AB706)</f>
        <v>0</v>
      </c>
      <c r="AC707" s="827"/>
      <c r="AD707" s="823"/>
      <c r="AE707" s="823"/>
      <c r="AF707" s="824"/>
      <c r="AG707" s="825">
        <f>SUM(AG699:AG706)</f>
        <v>0</v>
      </c>
      <c r="AH707" s="828"/>
      <c r="AI707" s="829"/>
      <c r="AJ707" s="829"/>
      <c r="AK707" s="829"/>
      <c r="AL707" s="825">
        <f>SUM(AL699:AL706)</f>
        <v>0</v>
      </c>
      <c r="AM707" s="830">
        <f>R707+W707+AB707+AG707+AL707</f>
        <v>0</v>
      </c>
      <c r="AN707" s="823"/>
      <c r="AO707" s="824"/>
      <c r="AP707" s="825">
        <f>SUM(AP699:AP706)</f>
        <v>0</v>
      </c>
      <c r="AQ707" s="828"/>
      <c r="AR707" s="833">
        <f>IF($AL707&gt;0,IF((INT(100*$AL707/$AM707)-$K$4)&gt;0,IF(INT(100*$AL707/$AM707)=100,100,INT(100*$AL707/$AM707)-$K$4),0),0)</f>
        <v>0</v>
      </c>
      <c r="AS707" s="829"/>
      <c r="AT707" s="829"/>
      <c r="AU707" s="825">
        <f>SUM(AU699:AU706)</f>
        <v>0</v>
      </c>
      <c r="AV707" s="830">
        <f>AA707+AF707+AK707+AP707+AU707</f>
        <v>0</v>
      </c>
    </row>
    <row r="708" spans="1:48" ht="17.25" customHeight="1">
      <c r="A708" s="757">
        <f>K708</f>
        <v>79</v>
      </c>
      <c r="B708" s="758"/>
      <c r="C708" s="758"/>
      <c r="D708" s="758"/>
      <c r="E708" s="758"/>
      <c r="F708" s="758"/>
      <c r="G708" s="758"/>
      <c r="H708" s="758"/>
      <c r="I708" s="759"/>
      <c r="J708" s="834" t="s">
        <v>753</v>
      </c>
      <c r="K708" s="835">
        <f>K699+1</f>
        <v>79</v>
      </c>
      <c r="L708" s="762"/>
      <c r="M708" s="763"/>
      <c r="N708" s="840"/>
      <c r="O708" s="765"/>
      <c r="P708" s="765"/>
      <c r="Q708" s="766"/>
      <c r="R708" s="783">
        <f>ROUNDDOWN(O708*P708-Q708*P708,3)</f>
        <v>0</v>
      </c>
      <c r="S708" s="840"/>
      <c r="T708" s="765"/>
      <c r="U708" s="765"/>
      <c r="V708" s="766"/>
      <c r="W708" s="783">
        <f>ROUNDDOWN(T708*U708-V708*U708,3)</f>
        <v>0</v>
      </c>
      <c r="X708" s="768"/>
      <c r="Y708" s="765"/>
      <c r="Z708" s="765"/>
      <c r="AA708" s="766"/>
      <c r="AB708" s="783">
        <f>ROUNDDOWN(Y708*Z708-AA708*Z708,3)</f>
        <v>0</v>
      </c>
      <c r="AC708" s="768"/>
      <c r="AD708" s="765"/>
      <c r="AE708" s="765"/>
      <c r="AF708" s="766"/>
      <c r="AG708" s="783">
        <f>ROUNDDOWN(AD708*AE708-AF708*AE708,3)</f>
        <v>0</v>
      </c>
      <c r="AH708" s="844"/>
      <c r="AI708" s="765"/>
      <c r="AJ708" s="765"/>
      <c r="AK708" s="841"/>
      <c r="AL708" s="783">
        <f>ROUNDDOWN(AI708*AJ708-AK708*AJ708,3)</f>
        <v>0</v>
      </c>
      <c r="AM708" s="842"/>
      <c r="AN708" s="765"/>
      <c r="AO708" s="766"/>
      <c r="AP708" s="783">
        <f>ROUNDDOWN(AM708*AN708-AO708*AN708,3)</f>
        <v>0</v>
      </c>
      <c r="AQ708" s="844"/>
      <c r="AR708" s="773"/>
      <c r="AS708" s="765"/>
      <c r="AT708" s="841"/>
      <c r="AU708" s="783">
        <f>ROUNDDOWN(AR708*AS708-AT708*AS708,3)</f>
        <v>0</v>
      </c>
      <c r="AV708" s="842"/>
    </row>
    <row r="709" spans="1:48" ht="17.25" customHeight="1">
      <c r="A709" s="774"/>
      <c r="B709" s="757">
        <f>A708</f>
        <v>79</v>
      </c>
      <c r="I709" s="775"/>
      <c r="J709" s="837" t="s">
        <v>754</v>
      </c>
      <c r="K709" s="777"/>
      <c r="L709" s="778"/>
      <c r="M709" s="779"/>
      <c r="N709" s="795"/>
      <c r="O709" s="781"/>
      <c r="P709" s="781"/>
      <c r="Q709" s="782"/>
      <c r="R709" s="783">
        <f t="shared" ref="R709:R715" si="528">ROUNDDOWN(O709*P709-Q709*P709,3)</f>
        <v>0</v>
      </c>
      <c r="S709" s="795"/>
      <c r="T709" s="781"/>
      <c r="U709" s="781"/>
      <c r="V709" s="782"/>
      <c r="W709" s="783">
        <f t="shared" ref="W709:W715" si="529">ROUNDDOWN(T709*U709-V709*U709,3)</f>
        <v>0</v>
      </c>
      <c r="X709" s="784"/>
      <c r="Y709" s="781"/>
      <c r="Z709" s="781"/>
      <c r="AA709" s="782"/>
      <c r="AB709" s="783">
        <f t="shared" ref="AB709:AB715" si="530">ROUNDDOWN(Y709*Z709-AA709*Z709,3)</f>
        <v>0</v>
      </c>
      <c r="AC709" s="787"/>
      <c r="AD709" s="781"/>
      <c r="AE709" s="781"/>
      <c r="AF709" s="782"/>
      <c r="AG709" s="783">
        <f t="shared" ref="AG709:AG715" si="531">ROUNDDOWN(AD709*AE709-AF709*AE709,3)</f>
        <v>0</v>
      </c>
      <c r="AH709" s="788"/>
      <c r="AI709" s="789"/>
      <c r="AJ709" s="790"/>
      <c r="AK709" s="791"/>
      <c r="AL709" s="783">
        <f t="shared" ref="AL709:AL715" si="532">ROUNDDOWN(AI709*AJ709-AK709*AJ709,3)</f>
        <v>0</v>
      </c>
      <c r="AM709" s="769"/>
      <c r="AN709" s="781"/>
      <c r="AO709" s="782"/>
      <c r="AP709" s="783">
        <f t="shared" ref="AP709:AP715" si="533">ROUNDDOWN(AM709*AN709-AO709*AN709,3)</f>
        <v>0</v>
      </c>
      <c r="AQ709" s="788"/>
      <c r="AR709" s="773"/>
      <c r="AS709" s="790"/>
      <c r="AT709" s="791"/>
      <c r="AU709" s="783">
        <f t="shared" ref="AU709:AU715" si="534">ROUNDDOWN(AR709*AS709-AT709*AS709,3)</f>
        <v>0</v>
      </c>
      <c r="AV709" s="769"/>
    </row>
    <row r="710" spans="1:48" ht="17.25" customHeight="1">
      <c r="A710" s="774"/>
      <c r="C710" s="757">
        <f>B709</f>
        <v>79</v>
      </c>
      <c r="I710" s="775"/>
      <c r="J710" s="837" t="s">
        <v>755</v>
      </c>
      <c r="K710" s="794">
        <f>INT(1000*AM716)/1000</f>
        <v>0</v>
      </c>
      <c r="L710" s="778"/>
      <c r="M710" s="779"/>
      <c r="N710" s="795"/>
      <c r="O710" s="781"/>
      <c r="P710" s="781"/>
      <c r="Q710" s="782"/>
      <c r="R710" s="783">
        <f t="shared" si="528"/>
        <v>0</v>
      </c>
      <c r="S710" s="795"/>
      <c r="T710" s="781"/>
      <c r="U710" s="781"/>
      <c r="V710" s="782"/>
      <c r="W710" s="783">
        <f t="shared" si="529"/>
        <v>0</v>
      </c>
      <c r="X710" s="787"/>
      <c r="Y710" s="781"/>
      <c r="Z710" s="781"/>
      <c r="AA710" s="782"/>
      <c r="AB710" s="783">
        <f t="shared" si="530"/>
        <v>0</v>
      </c>
      <c r="AC710" s="787"/>
      <c r="AD710" s="781"/>
      <c r="AE710" s="781"/>
      <c r="AF710" s="782"/>
      <c r="AG710" s="783">
        <f t="shared" si="531"/>
        <v>0</v>
      </c>
      <c r="AH710" s="788"/>
      <c r="AI710" s="789"/>
      <c r="AJ710" s="790"/>
      <c r="AK710" s="791"/>
      <c r="AL710" s="783">
        <f t="shared" si="532"/>
        <v>0</v>
      </c>
      <c r="AM710" s="769"/>
      <c r="AN710" s="781"/>
      <c r="AO710" s="782"/>
      <c r="AP710" s="783">
        <f t="shared" si="533"/>
        <v>0</v>
      </c>
      <c r="AQ710" s="788"/>
      <c r="AR710" s="773"/>
      <c r="AS710" s="790"/>
      <c r="AT710" s="791"/>
      <c r="AU710" s="783">
        <f t="shared" si="534"/>
        <v>0</v>
      </c>
      <c r="AV710" s="769"/>
    </row>
    <row r="711" spans="1:48" ht="17.25" customHeight="1">
      <c r="A711" s="774"/>
      <c r="D711" s="757">
        <f>C710</f>
        <v>79</v>
      </c>
      <c r="I711" s="775"/>
      <c r="J711" s="837" t="s">
        <v>123</v>
      </c>
      <c r="K711" s="796">
        <f>IF(M716&gt;0,INT(100*(AM716)/M716),0)</f>
        <v>0</v>
      </c>
      <c r="L711" s="778"/>
      <c r="M711" s="779"/>
      <c r="N711" s="795"/>
      <c r="O711" s="781"/>
      <c r="P711" s="781"/>
      <c r="Q711" s="782"/>
      <c r="R711" s="783">
        <f t="shared" si="528"/>
        <v>0</v>
      </c>
      <c r="S711" s="795"/>
      <c r="T711" s="781"/>
      <c r="U711" s="781"/>
      <c r="V711" s="782"/>
      <c r="W711" s="783">
        <f t="shared" si="529"/>
        <v>0</v>
      </c>
      <c r="X711" s="787"/>
      <c r="Y711" s="781"/>
      <c r="Z711" s="781"/>
      <c r="AA711" s="782"/>
      <c r="AB711" s="783">
        <f t="shared" si="530"/>
        <v>0</v>
      </c>
      <c r="AC711" s="787"/>
      <c r="AD711" s="781"/>
      <c r="AE711" s="781"/>
      <c r="AF711" s="782"/>
      <c r="AG711" s="783">
        <f t="shared" si="531"/>
        <v>0</v>
      </c>
      <c r="AH711" s="788"/>
      <c r="AI711" s="789"/>
      <c r="AJ711" s="790"/>
      <c r="AK711" s="791"/>
      <c r="AL711" s="783">
        <f t="shared" si="532"/>
        <v>0</v>
      </c>
      <c r="AM711" s="769"/>
      <c r="AN711" s="781"/>
      <c r="AO711" s="782"/>
      <c r="AP711" s="783">
        <f t="shared" si="533"/>
        <v>0</v>
      </c>
      <c r="AQ711" s="788"/>
      <c r="AR711" s="773"/>
      <c r="AS711" s="790"/>
      <c r="AT711" s="791"/>
      <c r="AU711" s="783">
        <f t="shared" si="534"/>
        <v>0</v>
      </c>
      <c r="AV711" s="769"/>
    </row>
    <row r="712" spans="1:48" ht="17.25" customHeight="1">
      <c r="A712" s="774"/>
      <c r="E712" s="757">
        <f>D711</f>
        <v>79</v>
      </c>
      <c r="I712" s="775"/>
      <c r="J712" s="837" t="s">
        <v>756</v>
      </c>
      <c r="K712" s="797" t="str">
        <f>IF(AR712&gt;0,AR712,"- ")</f>
        <v xml:space="preserve">- </v>
      </c>
      <c r="L712" s="778"/>
      <c r="M712" s="779"/>
      <c r="N712" s="795"/>
      <c r="O712" s="781"/>
      <c r="P712" s="781"/>
      <c r="Q712" s="782"/>
      <c r="R712" s="783">
        <f t="shared" si="528"/>
        <v>0</v>
      </c>
      <c r="S712" s="795"/>
      <c r="T712" s="781"/>
      <c r="U712" s="781"/>
      <c r="V712" s="782"/>
      <c r="W712" s="783">
        <f t="shared" si="529"/>
        <v>0</v>
      </c>
      <c r="X712" s="787"/>
      <c r="Y712" s="781"/>
      <c r="Z712" s="781"/>
      <c r="AA712" s="782"/>
      <c r="AB712" s="783">
        <f t="shared" si="530"/>
        <v>0</v>
      </c>
      <c r="AC712" s="787"/>
      <c r="AD712" s="781"/>
      <c r="AE712" s="781"/>
      <c r="AF712" s="782"/>
      <c r="AG712" s="783">
        <f t="shared" si="531"/>
        <v>0</v>
      </c>
      <c r="AH712" s="788"/>
      <c r="AI712" s="789"/>
      <c r="AJ712" s="790"/>
      <c r="AK712" s="791"/>
      <c r="AL712" s="783">
        <f t="shared" si="532"/>
        <v>0</v>
      </c>
      <c r="AM712" s="769"/>
      <c r="AN712" s="781"/>
      <c r="AO712" s="782"/>
      <c r="AP712" s="783">
        <f t="shared" si="533"/>
        <v>0</v>
      </c>
      <c r="AQ712" s="788"/>
      <c r="AR712" s="798">
        <f>IF($R716&gt;0,IF((INT(100*$R716/$AM716)-$K$4)&gt;0,IF(INT(100*$R716/$AM716)=100,100,INT(100*$R716/$AM716)-$K$4),0),0)</f>
        <v>0</v>
      </c>
      <c r="AS712" s="790"/>
      <c r="AT712" s="791"/>
      <c r="AU712" s="783">
        <f t="shared" si="534"/>
        <v>0</v>
      </c>
      <c r="AV712" s="769"/>
    </row>
    <row r="713" spans="1:48" ht="17.25" customHeight="1">
      <c r="A713" s="774"/>
      <c r="F713" s="757">
        <f>E712</f>
        <v>79</v>
      </c>
      <c r="I713" s="775"/>
      <c r="J713" s="837" t="s">
        <v>757</v>
      </c>
      <c r="K713" s="797" t="str">
        <f>IF(AR713&gt;0,AR713,"- ")</f>
        <v xml:space="preserve">- </v>
      </c>
      <c r="L713" s="778"/>
      <c r="M713" s="779"/>
      <c r="N713" s="795"/>
      <c r="O713" s="781"/>
      <c r="P713" s="781"/>
      <c r="Q713" s="782"/>
      <c r="R713" s="783">
        <f t="shared" si="528"/>
        <v>0</v>
      </c>
      <c r="S713" s="795"/>
      <c r="T713" s="781"/>
      <c r="U713" s="781"/>
      <c r="V713" s="782"/>
      <c r="W713" s="783">
        <f t="shared" si="529"/>
        <v>0</v>
      </c>
      <c r="X713" s="787"/>
      <c r="Y713" s="781"/>
      <c r="Z713" s="781"/>
      <c r="AA713" s="782"/>
      <c r="AB713" s="783">
        <f t="shared" si="530"/>
        <v>0</v>
      </c>
      <c r="AC713" s="787"/>
      <c r="AD713" s="781"/>
      <c r="AE713" s="781"/>
      <c r="AF713" s="782"/>
      <c r="AG713" s="783">
        <f t="shared" si="531"/>
        <v>0</v>
      </c>
      <c r="AH713" s="788"/>
      <c r="AI713" s="789"/>
      <c r="AJ713" s="790"/>
      <c r="AK713" s="791"/>
      <c r="AL713" s="783">
        <f t="shared" si="532"/>
        <v>0</v>
      </c>
      <c r="AM713" s="769"/>
      <c r="AN713" s="781"/>
      <c r="AO713" s="782"/>
      <c r="AP713" s="783">
        <f t="shared" si="533"/>
        <v>0</v>
      </c>
      <c r="AQ713" s="788"/>
      <c r="AR713" s="798">
        <f>IF($W716&gt;0,IF((INT(100*$W716/$AM716)-$K$4)&gt;0,IF(INT(100*$W716/$AM716)=100,100,INT(100*$W716/$AM716)-$K$4),0),0)</f>
        <v>0</v>
      </c>
      <c r="AS713" s="790"/>
      <c r="AT713" s="791"/>
      <c r="AU713" s="783">
        <f t="shared" si="534"/>
        <v>0</v>
      </c>
      <c r="AV713" s="769"/>
    </row>
    <row r="714" spans="1:48" ht="17.25" customHeight="1">
      <c r="A714" s="774"/>
      <c r="G714" s="757">
        <f>F713</f>
        <v>79</v>
      </c>
      <c r="I714" s="775"/>
      <c r="J714" s="837" t="s">
        <v>758</v>
      </c>
      <c r="K714" s="797" t="str">
        <f>IF(AR714&gt;0,AR714,"- ")</f>
        <v xml:space="preserve">- </v>
      </c>
      <c r="L714" s="778"/>
      <c r="M714" s="779"/>
      <c r="N714" s="795"/>
      <c r="O714" s="781"/>
      <c r="P714" s="781"/>
      <c r="Q714" s="782"/>
      <c r="R714" s="783">
        <f t="shared" si="528"/>
        <v>0</v>
      </c>
      <c r="S714" s="795"/>
      <c r="T714" s="781"/>
      <c r="U714" s="781"/>
      <c r="V714" s="782"/>
      <c r="W714" s="783">
        <f t="shared" si="529"/>
        <v>0</v>
      </c>
      <c r="X714" s="787"/>
      <c r="Y714" s="781"/>
      <c r="Z714" s="781"/>
      <c r="AA714" s="782"/>
      <c r="AB714" s="783">
        <f t="shared" si="530"/>
        <v>0</v>
      </c>
      <c r="AC714" s="787"/>
      <c r="AD714" s="781"/>
      <c r="AE714" s="781"/>
      <c r="AF714" s="782"/>
      <c r="AG714" s="783">
        <f t="shared" si="531"/>
        <v>0</v>
      </c>
      <c r="AH714" s="788"/>
      <c r="AI714" s="789"/>
      <c r="AJ714" s="790"/>
      <c r="AK714" s="791"/>
      <c r="AL714" s="783">
        <f t="shared" si="532"/>
        <v>0</v>
      </c>
      <c r="AM714" s="769"/>
      <c r="AN714" s="781"/>
      <c r="AO714" s="782"/>
      <c r="AP714" s="783">
        <f t="shared" si="533"/>
        <v>0</v>
      </c>
      <c r="AQ714" s="788"/>
      <c r="AR714" s="798">
        <f>IF($AB716&gt;0,IF((INT(100*$AB716/$AM716)-$K$4)&gt;0,IF(INT(100*$AB716/$AM716)=100,100,INT(100*$AB716/$AM716)-$K$4),0),0)</f>
        <v>0</v>
      </c>
      <c r="AS714" s="790"/>
      <c r="AT714" s="791"/>
      <c r="AU714" s="783">
        <f t="shared" si="534"/>
        <v>0</v>
      </c>
      <c r="AV714" s="769"/>
    </row>
    <row r="715" spans="1:48" ht="17.25" customHeight="1">
      <c r="A715" s="774"/>
      <c r="H715" s="757">
        <f>G714</f>
        <v>79</v>
      </c>
      <c r="I715" s="799"/>
      <c r="J715" s="837" t="s">
        <v>759</v>
      </c>
      <c r="K715" s="797" t="str">
        <f>IF(AR715&gt;0,AR715,"- ")</f>
        <v xml:space="preserve">- </v>
      </c>
      <c r="L715" s="800"/>
      <c r="M715" s="801"/>
      <c r="N715" s="806"/>
      <c r="O715" s="809"/>
      <c r="P715" s="810"/>
      <c r="Q715" s="811"/>
      <c r="R715" s="783">
        <f t="shared" si="528"/>
        <v>0</v>
      </c>
      <c r="S715" s="806"/>
      <c r="T715" s="809"/>
      <c r="U715" s="810"/>
      <c r="V715" s="811"/>
      <c r="W715" s="783">
        <f t="shared" si="529"/>
        <v>0</v>
      </c>
      <c r="X715" s="807"/>
      <c r="Y715" s="809"/>
      <c r="Z715" s="810"/>
      <c r="AA715" s="811"/>
      <c r="AB715" s="783">
        <f t="shared" si="530"/>
        <v>0</v>
      </c>
      <c r="AC715" s="808"/>
      <c r="AD715" s="809"/>
      <c r="AE715" s="810"/>
      <c r="AF715" s="811"/>
      <c r="AG715" s="783">
        <f t="shared" si="531"/>
        <v>0</v>
      </c>
      <c r="AH715" s="812"/>
      <c r="AI715" s="813"/>
      <c r="AJ715" s="814"/>
      <c r="AK715" s="815"/>
      <c r="AL715" s="783">
        <f t="shared" si="532"/>
        <v>0</v>
      </c>
      <c r="AM715" s="769"/>
      <c r="AN715" s="810"/>
      <c r="AO715" s="811"/>
      <c r="AP715" s="783">
        <f t="shared" si="533"/>
        <v>0</v>
      </c>
      <c r="AQ715" s="812"/>
      <c r="AR715" s="798">
        <f>IF($AG716&gt;0,IF((INT(100*$AG716/$AM716)-$K$4)&gt;0,IF(INT(100*$AG716/$AM716)=100,100,INT(100*$AG716/$AM716)-$K$4),0),0)</f>
        <v>0</v>
      </c>
      <c r="AS715" s="814"/>
      <c r="AT715" s="815"/>
      <c r="AU715" s="783">
        <f t="shared" si="534"/>
        <v>0</v>
      </c>
      <c r="AV715" s="769"/>
    </row>
    <row r="716" spans="1:48" ht="17.25" customHeight="1">
      <c r="A716" s="816"/>
      <c r="B716" s="817"/>
      <c r="C716" s="817"/>
      <c r="D716" s="817"/>
      <c r="E716" s="817"/>
      <c r="F716" s="817"/>
      <c r="G716" s="817"/>
      <c r="H716" s="817"/>
      <c r="I716" s="757">
        <f>H715</f>
        <v>79</v>
      </c>
      <c r="J716" s="838" t="s">
        <v>760</v>
      </c>
      <c r="K716" s="839" t="str">
        <f>IF(AR716&gt;0,AR716,"- ")</f>
        <v xml:space="preserve">- </v>
      </c>
      <c r="L716" s="820" t="s">
        <v>761</v>
      </c>
      <c r="M716" s="821">
        <f>SUM(M708:M715)</f>
        <v>0</v>
      </c>
      <c r="N716" s="822"/>
      <c r="O716" s="823"/>
      <c r="P716" s="823"/>
      <c r="Q716" s="824"/>
      <c r="R716" s="825">
        <f>SUM(R708:R715)</f>
        <v>0</v>
      </c>
      <c r="S716" s="826"/>
      <c r="T716" s="823"/>
      <c r="U716" s="823"/>
      <c r="V716" s="824"/>
      <c r="W716" s="825">
        <f>SUM(W708:W715)</f>
        <v>0</v>
      </c>
      <c r="X716" s="827"/>
      <c r="Y716" s="823"/>
      <c r="Z716" s="823"/>
      <c r="AA716" s="824"/>
      <c r="AB716" s="825">
        <f>SUM(AB708:AB715)</f>
        <v>0</v>
      </c>
      <c r="AC716" s="827"/>
      <c r="AD716" s="823"/>
      <c r="AE716" s="823"/>
      <c r="AF716" s="824"/>
      <c r="AG716" s="825">
        <f>SUM(AG708:AG715)</f>
        <v>0</v>
      </c>
      <c r="AH716" s="828"/>
      <c r="AI716" s="829"/>
      <c r="AJ716" s="829"/>
      <c r="AK716" s="829"/>
      <c r="AL716" s="825">
        <f>SUM(AL708:AL715)</f>
        <v>0</v>
      </c>
      <c r="AM716" s="830">
        <f>R716+W716+AB716+AG716+AL716</f>
        <v>0</v>
      </c>
      <c r="AN716" s="823"/>
      <c r="AO716" s="824"/>
      <c r="AP716" s="825">
        <f>SUM(AP708:AP715)</f>
        <v>0</v>
      </c>
      <c r="AQ716" s="828"/>
      <c r="AR716" s="833">
        <f>IF($AL716&gt;0,IF((INT(100*$AL716/$AM716)-$K$4)&gt;0,IF(INT(100*$AL716/$AM716)=100,100,INT(100*$AL716/$AM716)-$K$4),0),0)</f>
        <v>0</v>
      </c>
      <c r="AS716" s="829"/>
      <c r="AT716" s="829"/>
      <c r="AU716" s="825">
        <f>SUM(AU708:AU715)</f>
        <v>0</v>
      </c>
      <c r="AV716" s="830">
        <f>AA716+AF716+AK716+AP716+AU716</f>
        <v>0</v>
      </c>
    </row>
    <row r="717" spans="1:48" ht="17.25" customHeight="1">
      <c r="A717" s="757">
        <f>K717</f>
        <v>80</v>
      </c>
      <c r="B717" s="758"/>
      <c r="C717" s="758"/>
      <c r="D717" s="758"/>
      <c r="E717" s="758"/>
      <c r="F717" s="758"/>
      <c r="G717" s="758"/>
      <c r="H717" s="758"/>
      <c r="I717" s="759"/>
      <c r="J717" s="834" t="s">
        <v>753</v>
      </c>
      <c r="K717" s="761">
        <f>K708+1</f>
        <v>80</v>
      </c>
      <c r="L717" s="762"/>
      <c r="M717" s="763"/>
      <c r="N717" s="840"/>
      <c r="O717" s="765"/>
      <c r="P717" s="765"/>
      <c r="Q717" s="766"/>
      <c r="R717" s="783">
        <f>ROUNDDOWN(O717*P717-Q717*P717,3)</f>
        <v>0</v>
      </c>
      <c r="S717" s="840"/>
      <c r="T717" s="765"/>
      <c r="U717" s="765"/>
      <c r="V717" s="766"/>
      <c r="W717" s="783">
        <f>ROUNDDOWN(T717*U717-V717*U717,3)</f>
        <v>0</v>
      </c>
      <c r="X717" s="768"/>
      <c r="Y717" s="765"/>
      <c r="Z717" s="765"/>
      <c r="AA717" s="766"/>
      <c r="AB717" s="783">
        <f>ROUNDDOWN(Y717*Z717-AA717*Z717,3)</f>
        <v>0</v>
      </c>
      <c r="AC717" s="768"/>
      <c r="AD717" s="765"/>
      <c r="AE717" s="765"/>
      <c r="AF717" s="766"/>
      <c r="AG717" s="783">
        <f>ROUNDDOWN(AD717*AE717-AF717*AE717,3)</f>
        <v>0</v>
      </c>
      <c r="AH717" s="844"/>
      <c r="AI717" s="765"/>
      <c r="AJ717" s="765"/>
      <c r="AK717" s="841"/>
      <c r="AL717" s="783">
        <f>ROUNDDOWN(AI717*AJ717-AK717*AJ717,3)</f>
        <v>0</v>
      </c>
      <c r="AM717" s="842"/>
      <c r="AN717" s="765"/>
      <c r="AO717" s="766"/>
      <c r="AP717" s="783">
        <f>ROUNDDOWN(AM717*AN717-AO717*AN717,3)</f>
        <v>0</v>
      </c>
      <c r="AQ717" s="844"/>
      <c r="AR717" s="773"/>
      <c r="AS717" s="765"/>
      <c r="AT717" s="841"/>
      <c r="AU717" s="783">
        <f>ROUNDDOWN(AR717*AS717-AT717*AS717,3)</f>
        <v>0</v>
      </c>
      <c r="AV717" s="842"/>
    </row>
    <row r="718" spans="1:48" ht="17.25" customHeight="1">
      <c r="A718" s="774"/>
      <c r="B718" s="757">
        <f>A717</f>
        <v>80</v>
      </c>
      <c r="I718" s="775"/>
      <c r="J718" s="837" t="s">
        <v>754</v>
      </c>
      <c r="K718" s="777"/>
      <c r="L718" s="778"/>
      <c r="M718" s="779"/>
      <c r="N718" s="795"/>
      <c r="O718" s="781"/>
      <c r="P718" s="781"/>
      <c r="Q718" s="782"/>
      <c r="R718" s="783">
        <f t="shared" ref="R718:R724" si="535">ROUNDDOWN(O718*P718-Q718*P718,3)</f>
        <v>0</v>
      </c>
      <c r="S718" s="795"/>
      <c r="T718" s="781"/>
      <c r="U718" s="781"/>
      <c r="V718" s="782"/>
      <c r="W718" s="783">
        <f t="shared" ref="W718:W724" si="536">ROUNDDOWN(T718*U718-V718*U718,3)</f>
        <v>0</v>
      </c>
      <c r="X718" s="784"/>
      <c r="Y718" s="781"/>
      <c r="Z718" s="781"/>
      <c r="AA718" s="782"/>
      <c r="AB718" s="783">
        <f t="shared" ref="AB718:AB724" si="537">ROUNDDOWN(Y718*Z718-AA718*Z718,3)</f>
        <v>0</v>
      </c>
      <c r="AC718" s="787"/>
      <c r="AD718" s="781"/>
      <c r="AE718" s="781"/>
      <c r="AF718" s="782"/>
      <c r="AG718" s="783">
        <f t="shared" ref="AG718:AG724" si="538">ROUNDDOWN(AD718*AE718-AF718*AE718,3)</f>
        <v>0</v>
      </c>
      <c r="AH718" s="788"/>
      <c r="AI718" s="789"/>
      <c r="AJ718" s="790"/>
      <c r="AK718" s="791"/>
      <c r="AL718" s="783">
        <f t="shared" ref="AL718:AL724" si="539">ROUNDDOWN(AI718*AJ718-AK718*AJ718,3)</f>
        <v>0</v>
      </c>
      <c r="AM718" s="769"/>
      <c r="AN718" s="781"/>
      <c r="AO718" s="782"/>
      <c r="AP718" s="783">
        <f t="shared" ref="AP718:AP724" si="540">ROUNDDOWN(AM718*AN718-AO718*AN718,3)</f>
        <v>0</v>
      </c>
      <c r="AQ718" s="788"/>
      <c r="AR718" s="773"/>
      <c r="AS718" s="790"/>
      <c r="AT718" s="791"/>
      <c r="AU718" s="783">
        <f t="shared" ref="AU718:AU724" si="541">ROUNDDOWN(AR718*AS718-AT718*AS718,3)</f>
        <v>0</v>
      </c>
      <c r="AV718" s="769"/>
    </row>
    <row r="719" spans="1:48" ht="17.25" customHeight="1">
      <c r="A719" s="774"/>
      <c r="C719" s="757">
        <f>B718</f>
        <v>80</v>
      </c>
      <c r="I719" s="775"/>
      <c r="J719" s="837" t="s">
        <v>755</v>
      </c>
      <c r="K719" s="794">
        <f>INT(1000*AM725)/1000</f>
        <v>0</v>
      </c>
      <c r="L719" s="778"/>
      <c r="M719" s="779"/>
      <c r="N719" s="795"/>
      <c r="O719" s="781"/>
      <c r="P719" s="781"/>
      <c r="Q719" s="782"/>
      <c r="R719" s="783">
        <f t="shared" si="535"/>
        <v>0</v>
      </c>
      <c r="S719" s="795"/>
      <c r="T719" s="781"/>
      <c r="U719" s="781"/>
      <c r="V719" s="782"/>
      <c r="W719" s="783">
        <f t="shared" si="536"/>
        <v>0</v>
      </c>
      <c r="X719" s="787"/>
      <c r="Y719" s="781"/>
      <c r="Z719" s="781"/>
      <c r="AA719" s="782"/>
      <c r="AB719" s="783">
        <f t="shared" si="537"/>
        <v>0</v>
      </c>
      <c r="AC719" s="787"/>
      <c r="AD719" s="781"/>
      <c r="AE719" s="781"/>
      <c r="AF719" s="782"/>
      <c r="AG719" s="783">
        <f t="shared" si="538"/>
        <v>0</v>
      </c>
      <c r="AH719" s="788"/>
      <c r="AI719" s="789"/>
      <c r="AJ719" s="790"/>
      <c r="AK719" s="791"/>
      <c r="AL719" s="783">
        <f t="shared" si="539"/>
        <v>0</v>
      </c>
      <c r="AM719" s="769"/>
      <c r="AN719" s="781"/>
      <c r="AO719" s="782"/>
      <c r="AP719" s="783">
        <f t="shared" si="540"/>
        <v>0</v>
      </c>
      <c r="AQ719" s="788"/>
      <c r="AR719" s="773"/>
      <c r="AS719" s="790"/>
      <c r="AT719" s="791"/>
      <c r="AU719" s="783">
        <f t="shared" si="541"/>
        <v>0</v>
      </c>
      <c r="AV719" s="769"/>
    </row>
    <row r="720" spans="1:48" ht="17.25" customHeight="1">
      <c r="A720" s="774"/>
      <c r="D720" s="757">
        <f>C719</f>
        <v>80</v>
      </c>
      <c r="I720" s="775"/>
      <c r="J720" s="837" t="s">
        <v>123</v>
      </c>
      <c r="K720" s="796">
        <f>IF(M725&gt;0,INT(100*(AM725)/M725),0)</f>
        <v>0</v>
      </c>
      <c r="L720" s="778"/>
      <c r="M720" s="779"/>
      <c r="N720" s="795"/>
      <c r="O720" s="781"/>
      <c r="P720" s="781"/>
      <c r="Q720" s="782"/>
      <c r="R720" s="783">
        <f t="shared" si="535"/>
        <v>0</v>
      </c>
      <c r="S720" s="795"/>
      <c r="T720" s="781"/>
      <c r="U720" s="781"/>
      <c r="V720" s="782"/>
      <c r="W720" s="783">
        <f t="shared" si="536"/>
        <v>0</v>
      </c>
      <c r="X720" s="787"/>
      <c r="Y720" s="781"/>
      <c r="Z720" s="781"/>
      <c r="AA720" s="782"/>
      <c r="AB720" s="783">
        <f t="shared" si="537"/>
        <v>0</v>
      </c>
      <c r="AC720" s="787"/>
      <c r="AD720" s="781"/>
      <c r="AE720" s="781"/>
      <c r="AF720" s="782"/>
      <c r="AG720" s="783">
        <f t="shared" si="538"/>
        <v>0</v>
      </c>
      <c r="AH720" s="788"/>
      <c r="AI720" s="789"/>
      <c r="AJ720" s="790"/>
      <c r="AK720" s="791"/>
      <c r="AL720" s="783">
        <f t="shared" si="539"/>
        <v>0</v>
      </c>
      <c r="AM720" s="769"/>
      <c r="AN720" s="781"/>
      <c r="AO720" s="782"/>
      <c r="AP720" s="783">
        <f t="shared" si="540"/>
        <v>0</v>
      </c>
      <c r="AQ720" s="788"/>
      <c r="AR720" s="773"/>
      <c r="AS720" s="790"/>
      <c r="AT720" s="791"/>
      <c r="AU720" s="783">
        <f t="shared" si="541"/>
        <v>0</v>
      </c>
      <c r="AV720" s="769"/>
    </row>
    <row r="721" spans="1:48" ht="17.25" customHeight="1">
      <c r="A721" s="774"/>
      <c r="E721" s="757">
        <f>D720</f>
        <v>80</v>
      </c>
      <c r="I721" s="775"/>
      <c r="J721" s="837" t="s">
        <v>756</v>
      </c>
      <c r="K721" s="797" t="str">
        <f>IF(AR721&gt;0,AR721,"- ")</f>
        <v xml:space="preserve">- </v>
      </c>
      <c r="L721" s="778"/>
      <c r="M721" s="779"/>
      <c r="N721" s="795"/>
      <c r="O721" s="781"/>
      <c r="P721" s="781"/>
      <c r="Q721" s="782"/>
      <c r="R721" s="783">
        <f t="shared" si="535"/>
        <v>0</v>
      </c>
      <c r="S721" s="795"/>
      <c r="T721" s="781"/>
      <c r="U721" s="781"/>
      <c r="V721" s="782"/>
      <c r="W721" s="783">
        <f t="shared" si="536"/>
        <v>0</v>
      </c>
      <c r="X721" s="787"/>
      <c r="Y721" s="781"/>
      <c r="Z721" s="781"/>
      <c r="AA721" s="782"/>
      <c r="AB721" s="783">
        <f t="shared" si="537"/>
        <v>0</v>
      </c>
      <c r="AC721" s="787"/>
      <c r="AD721" s="781"/>
      <c r="AE721" s="781"/>
      <c r="AF721" s="782"/>
      <c r="AG721" s="783">
        <f t="shared" si="538"/>
        <v>0</v>
      </c>
      <c r="AH721" s="788"/>
      <c r="AI721" s="789"/>
      <c r="AJ721" s="790"/>
      <c r="AK721" s="791"/>
      <c r="AL721" s="783">
        <f t="shared" si="539"/>
        <v>0</v>
      </c>
      <c r="AM721" s="769"/>
      <c r="AN721" s="781"/>
      <c r="AO721" s="782"/>
      <c r="AP721" s="783">
        <f t="shared" si="540"/>
        <v>0</v>
      </c>
      <c r="AQ721" s="788"/>
      <c r="AR721" s="798">
        <f>IF($R725&gt;0,IF((INT(100*$R725/$AM725)-$K$4)&gt;0,IF(INT(100*$R725/$AM725)=100,100,INT(100*$R725/$AM725)-$K$4),0),0)</f>
        <v>0</v>
      </c>
      <c r="AS721" s="790"/>
      <c r="AT721" s="791"/>
      <c r="AU721" s="783">
        <f t="shared" si="541"/>
        <v>0</v>
      </c>
      <c r="AV721" s="769"/>
    </row>
    <row r="722" spans="1:48" ht="17.25" customHeight="1">
      <c r="A722" s="774"/>
      <c r="F722" s="757">
        <f>E721</f>
        <v>80</v>
      </c>
      <c r="I722" s="775"/>
      <c r="J722" s="837" t="s">
        <v>757</v>
      </c>
      <c r="K722" s="797" t="str">
        <f>IF(AR722&gt;0,AR722,"- ")</f>
        <v xml:space="preserve">- </v>
      </c>
      <c r="L722" s="778"/>
      <c r="M722" s="779"/>
      <c r="N722" s="795"/>
      <c r="O722" s="781"/>
      <c r="P722" s="781"/>
      <c r="Q722" s="782"/>
      <c r="R722" s="783">
        <f t="shared" si="535"/>
        <v>0</v>
      </c>
      <c r="S722" s="795"/>
      <c r="T722" s="781"/>
      <c r="U722" s="781"/>
      <c r="V722" s="782"/>
      <c r="W722" s="783">
        <f t="shared" si="536"/>
        <v>0</v>
      </c>
      <c r="X722" s="787"/>
      <c r="Y722" s="781"/>
      <c r="Z722" s="781"/>
      <c r="AA722" s="782"/>
      <c r="AB722" s="783">
        <f t="shared" si="537"/>
        <v>0</v>
      </c>
      <c r="AC722" s="787"/>
      <c r="AD722" s="781"/>
      <c r="AE722" s="781"/>
      <c r="AF722" s="782"/>
      <c r="AG722" s="783">
        <f t="shared" si="538"/>
        <v>0</v>
      </c>
      <c r="AH722" s="788"/>
      <c r="AI722" s="789"/>
      <c r="AJ722" s="790"/>
      <c r="AK722" s="791"/>
      <c r="AL722" s="783">
        <f t="shared" si="539"/>
        <v>0</v>
      </c>
      <c r="AM722" s="769"/>
      <c r="AN722" s="781"/>
      <c r="AO722" s="782"/>
      <c r="AP722" s="783">
        <f t="shared" si="540"/>
        <v>0</v>
      </c>
      <c r="AQ722" s="788"/>
      <c r="AR722" s="798">
        <f>IF($W725&gt;0,IF((INT(100*$W725/$AM725)-$K$4)&gt;0,IF(INT(100*$W725/$AM725)=100,100,INT(100*$W725/$AM725)-$K$4),0),0)</f>
        <v>0</v>
      </c>
      <c r="AS722" s="790"/>
      <c r="AT722" s="791"/>
      <c r="AU722" s="783">
        <f t="shared" si="541"/>
        <v>0</v>
      </c>
      <c r="AV722" s="769"/>
    </row>
    <row r="723" spans="1:48" ht="17.25" customHeight="1">
      <c r="A723" s="774"/>
      <c r="G723" s="757">
        <f>F722</f>
        <v>80</v>
      </c>
      <c r="I723" s="775"/>
      <c r="J723" s="837" t="s">
        <v>758</v>
      </c>
      <c r="K723" s="797" t="str">
        <f>IF(AR723&gt;0,AR723,"- ")</f>
        <v xml:space="preserve">- </v>
      </c>
      <c r="L723" s="778"/>
      <c r="M723" s="779"/>
      <c r="N723" s="795"/>
      <c r="O723" s="781"/>
      <c r="P723" s="781"/>
      <c r="Q723" s="782"/>
      <c r="R723" s="783">
        <f t="shared" si="535"/>
        <v>0</v>
      </c>
      <c r="S723" s="795"/>
      <c r="T723" s="781"/>
      <c r="U723" s="781"/>
      <c r="V723" s="782"/>
      <c r="W723" s="783">
        <f t="shared" si="536"/>
        <v>0</v>
      </c>
      <c r="X723" s="787"/>
      <c r="Y723" s="781"/>
      <c r="Z723" s="781"/>
      <c r="AA723" s="782"/>
      <c r="AB723" s="783">
        <f t="shared" si="537"/>
        <v>0</v>
      </c>
      <c r="AC723" s="787"/>
      <c r="AD723" s="781"/>
      <c r="AE723" s="781"/>
      <c r="AF723" s="782"/>
      <c r="AG723" s="783">
        <f t="shared" si="538"/>
        <v>0</v>
      </c>
      <c r="AH723" s="788"/>
      <c r="AI723" s="789"/>
      <c r="AJ723" s="790"/>
      <c r="AK723" s="791"/>
      <c r="AL723" s="783">
        <f t="shared" si="539"/>
        <v>0</v>
      </c>
      <c r="AM723" s="769"/>
      <c r="AN723" s="781"/>
      <c r="AO723" s="782"/>
      <c r="AP723" s="783">
        <f t="shared" si="540"/>
        <v>0</v>
      </c>
      <c r="AQ723" s="788"/>
      <c r="AR723" s="798">
        <f>IF($AB725&gt;0,IF((INT(100*$AB725/$AM725)-$K$4)&gt;0,IF(INT(100*$AB725/$AM725)=100,100,INT(100*$AB725/$AM725)-$K$4),0),0)</f>
        <v>0</v>
      </c>
      <c r="AS723" s="790"/>
      <c r="AT723" s="791"/>
      <c r="AU723" s="783">
        <f t="shared" si="541"/>
        <v>0</v>
      </c>
      <c r="AV723" s="769"/>
    </row>
    <row r="724" spans="1:48" ht="17.25" customHeight="1">
      <c r="A724" s="774"/>
      <c r="H724" s="757">
        <f>G723</f>
        <v>80</v>
      </c>
      <c r="I724" s="799"/>
      <c r="J724" s="837" t="s">
        <v>759</v>
      </c>
      <c r="K724" s="797" t="str">
        <f>IF(AR724&gt;0,AR724,"- ")</f>
        <v xml:space="preserve">- </v>
      </c>
      <c r="L724" s="800"/>
      <c r="M724" s="801"/>
      <c r="N724" s="806"/>
      <c r="O724" s="809"/>
      <c r="P724" s="810"/>
      <c r="Q724" s="811"/>
      <c r="R724" s="783">
        <f t="shared" si="535"/>
        <v>0</v>
      </c>
      <c r="S724" s="806"/>
      <c r="T724" s="809"/>
      <c r="U724" s="810"/>
      <c r="V724" s="811"/>
      <c r="W724" s="783">
        <f t="shared" si="536"/>
        <v>0</v>
      </c>
      <c r="X724" s="807"/>
      <c r="Y724" s="809"/>
      <c r="Z724" s="810"/>
      <c r="AA724" s="811"/>
      <c r="AB724" s="783">
        <f t="shared" si="537"/>
        <v>0</v>
      </c>
      <c r="AC724" s="808"/>
      <c r="AD724" s="809"/>
      <c r="AE724" s="810"/>
      <c r="AF724" s="811"/>
      <c r="AG724" s="783">
        <f t="shared" si="538"/>
        <v>0</v>
      </c>
      <c r="AH724" s="812"/>
      <c r="AI724" s="813"/>
      <c r="AJ724" s="814"/>
      <c r="AK724" s="815"/>
      <c r="AL724" s="783">
        <f t="shared" si="539"/>
        <v>0</v>
      </c>
      <c r="AM724" s="769"/>
      <c r="AN724" s="810"/>
      <c r="AO724" s="811"/>
      <c r="AP724" s="783">
        <f t="shared" si="540"/>
        <v>0</v>
      </c>
      <c r="AQ724" s="812"/>
      <c r="AR724" s="798">
        <f>IF($AG725&gt;0,IF((INT(100*$AG725/$AM725)-$K$4)&gt;0,IF(INT(100*$AG725/$AM725)=100,100,INT(100*$AG725/$AM725)-$K$4),0),0)</f>
        <v>0</v>
      </c>
      <c r="AS724" s="814"/>
      <c r="AT724" s="815"/>
      <c r="AU724" s="783">
        <f t="shared" si="541"/>
        <v>0</v>
      </c>
      <c r="AV724" s="769"/>
    </row>
    <row r="725" spans="1:48" ht="17.25" customHeight="1">
      <c r="A725" s="816"/>
      <c r="B725" s="817"/>
      <c r="C725" s="817"/>
      <c r="D725" s="817"/>
      <c r="E725" s="817"/>
      <c r="F725" s="817"/>
      <c r="G725" s="817"/>
      <c r="H725" s="817"/>
      <c r="I725" s="757">
        <f>H724</f>
        <v>80</v>
      </c>
      <c r="J725" s="838" t="s">
        <v>760</v>
      </c>
      <c r="K725" s="819" t="str">
        <f>IF(AR725&gt;0,AR725,"- ")</f>
        <v xml:space="preserve">- </v>
      </c>
      <c r="L725" s="820" t="s">
        <v>761</v>
      </c>
      <c r="M725" s="821">
        <f>SUM(M717:M724)</f>
        <v>0</v>
      </c>
      <c r="N725" s="822"/>
      <c r="O725" s="823"/>
      <c r="P725" s="823"/>
      <c r="Q725" s="824"/>
      <c r="R725" s="825">
        <f>SUM(R717:R724)</f>
        <v>0</v>
      </c>
      <c r="S725" s="826"/>
      <c r="T725" s="823"/>
      <c r="U725" s="823"/>
      <c r="V725" s="824"/>
      <c r="W725" s="825">
        <f>SUM(W717:W724)</f>
        <v>0</v>
      </c>
      <c r="X725" s="827"/>
      <c r="Y725" s="823"/>
      <c r="Z725" s="823"/>
      <c r="AA725" s="824"/>
      <c r="AB725" s="825">
        <f>SUM(AB717:AB724)</f>
        <v>0</v>
      </c>
      <c r="AC725" s="827"/>
      <c r="AD725" s="823"/>
      <c r="AE725" s="823"/>
      <c r="AF725" s="824"/>
      <c r="AG725" s="825">
        <f>SUM(AG717:AG724)</f>
        <v>0</v>
      </c>
      <c r="AH725" s="828"/>
      <c r="AI725" s="829"/>
      <c r="AJ725" s="829"/>
      <c r="AK725" s="829"/>
      <c r="AL725" s="825">
        <f>SUM(AL717:AL724)</f>
        <v>0</v>
      </c>
      <c r="AM725" s="830">
        <f>R725+W725+AB725+AG725+AL725</f>
        <v>0</v>
      </c>
      <c r="AN725" s="823"/>
      <c r="AO725" s="824"/>
      <c r="AP725" s="825">
        <f>SUM(AP717:AP724)</f>
        <v>0</v>
      </c>
      <c r="AQ725" s="828"/>
      <c r="AR725" s="833">
        <f>IF($AL725&gt;0,IF((INT(100*$AL725/$AM725)-$K$4)&gt;0,IF(INT(100*$AL725/$AM725)=100,100,INT(100*$AL725/$AM725)-$K$4),0),0)</f>
        <v>0</v>
      </c>
      <c r="AS725" s="829"/>
      <c r="AT725" s="829"/>
      <c r="AU725" s="825">
        <f>SUM(AU717:AU724)</f>
        <v>0</v>
      </c>
      <c r="AV725" s="830">
        <f>AA725+AF725+AK725+AP725+AU725</f>
        <v>0</v>
      </c>
    </row>
    <row r="726" spans="1:48" ht="17.25" customHeight="1">
      <c r="A726" s="757">
        <f>K726</f>
        <v>81</v>
      </c>
      <c r="B726" s="758"/>
      <c r="C726" s="758"/>
      <c r="D726" s="758"/>
      <c r="E726" s="758"/>
      <c r="F726" s="758"/>
      <c r="G726" s="758"/>
      <c r="H726" s="758"/>
      <c r="I726" s="759"/>
      <c r="J726" s="834" t="s">
        <v>753</v>
      </c>
      <c r="K726" s="835">
        <f>K717+1</f>
        <v>81</v>
      </c>
      <c r="L726" s="849"/>
      <c r="M726" s="850"/>
      <c r="N726" s="851"/>
      <c r="O726" s="785"/>
      <c r="P726" s="785"/>
      <c r="Q726" s="786"/>
      <c r="R726" s="767">
        <f>ROUNDDOWN(O726*P726-Q726*P726,3)</f>
        <v>0</v>
      </c>
      <c r="S726" s="851"/>
      <c r="T726" s="785"/>
      <c r="U726" s="785"/>
      <c r="V726" s="786"/>
      <c r="W726" s="767">
        <f>ROUNDDOWN(T726*U726-V726*U726,3)</f>
        <v>0</v>
      </c>
      <c r="X726" s="784"/>
      <c r="Y726" s="785"/>
      <c r="Z726" s="785"/>
      <c r="AA726" s="786"/>
      <c r="AB726" s="767">
        <f>ROUNDDOWN(Y726*Z726-AA726*Z726,3)</f>
        <v>0</v>
      </c>
      <c r="AC726" s="784"/>
      <c r="AD726" s="785"/>
      <c r="AE726" s="785"/>
      <c r="AF726" s="786"/>
      <c r="AG726" s="767">
        <f>ROUNDDOWN(AD726*AE726-AF726*AE726,3)</f>
        <v>0</v>
      </c>
      <c r="AH726" s="812"/>
      <c r="AI726" s="785"/>
      <c r="AJ726" s="785"/>
      <c r="AK726" s="811"/>
      <c r="AL726" s="767">
        <f>ROUNDDOWN(AI726*AJ726-AK726*AJ726,3)</f>
        <v>0</v>
      </c>
      <c r="AM726" s="769"/>
      <c r="AN726" s="765"/>
      <c r="AO726" s="766"/>
      <c r="AP726" s="783">
        <f>ROUNDDOWN(AM726*AN726-AO726*AN726,3)</f>
        <v>0</v>
      </c>
      <c r="AQ726" s="844"/>
      <c r="AR726" s="773"/>
      <c r="AS726" s="765"/>
      <c r="AT726" s="841"/>
      <c r="AU726" s="783">
        <f>ROUNDDOWN(AR726*AS726-AT726*AS726,3)</f>
        <v>0</v>
      </c>
      <c r="AV726" s="842"/>
    </row>
    <row r="727" spans="1:48" ht="17.25" customHeight="1">
      <c r="A727" s="774"/>
      <c r="B727" s="757">
        <f>A726</f>
        <v>81</v>
      </c>
      <c r="I727" s="775"/>
      <c r="J727" s="837" t="s">
        <v>754</v>
      </c>
      <c r="K727" s="777"/>
      <c r="L727" s="778"/>
      <c r="M727" s="779"/>
      <c r="N727" s="795"/>
      <c r="O727" s="781"/>
      <c r="P727" s="781"/>
      <c r="Q727" s="782"/>
      <c r="R727" s="783">
        <f t="shared" ref="R727:R733" si="542">ROUNDDOWN(O727*P727-Q727*P727,3)</f>
        <v>0</v>
      </c>
      <c r="S727" s="795"/>
      <c r="T727" s="781"/>
      <c r="U727" s="781"/>
      <c r="V727" s="782"/>
      <c r="W727" s="783">
        <f t="shared" ref="W727:W733" si="543">ROUNDDOWN(T727*U727-V727*U727,3)</f>
        <v>0</v>
      </c>
      <c r="X727" s="784"/>
      <c r="Y727" s="781"/>
      <c r="Z727" s="781"/>
      <c r="AA727" s="782"/>
      <c r="AB727" s="783">
        <f t="shared" ref="AB727:AB733" si="544">ROUNDDOWN(Y727*Z727-AA727*Z727,3)</f>
        <v>0</v>
      </c>
      <c r="AC727" s="787"/>
      <c r="AD727" s="781"/>
      <c r="AE727" s="781"/>
      <c r="AF727" s="782"/>
      <c r="AG727" s="783">
        <f t="shared" ref="AG727:AG733" si="545">ROUNDDOWN(AD727*AE727-AF727*AE727,3)</f>
        <v>0</v>
      </c>
      <c r="AH727" s="788"/>
      <c r="AI727" s="789"/>
      <c r="AJ727" s="790"/>
      <c r="AK727" s="791"/>
      <c r="AL727" s="783">
        <f t="shared" ref="AL727:AL733" si="546">ROUNDDOWN(AI727*AJ727-AK727*AJ727,3)</f>
        <v>0</v>
      </c>
      <c r="AM727" s="769"/>
      <c r="AN727" s="781"/>
      <c r="AO727" s="782"/>
      <c r="AP727" s="783">
        <f t="shared" ref="AP727:AP733" si="547">ROUNDDOWN(AM727*AN727-AO727*AN727,3)</f>
        <v>0</v>
      </c>
      <c r="AQ727" s="788"/>
      <c r="AR727" s="773"/>
      <c r="AS727" s="790"/>
      <c r="AT727" s="791"/>
      <c r="AU727" s="783">
        <f t="shared" ref="AU727:AU733" si="548">ROUNDDOWN(AR727*AS727-AT727*AS727,3)</f>
        <v>0</v>
      </c>
      <c r="AV727" s="769"/>
    </row>
    <row r="728" spans="1:48" ht="17.25" customHeight="1">
      <c r="A728" s="774"/>
      <c r="C728" s="757">
        <f>B727</f>
        <v>81</v>
      </c>
      <c r="I728" s="775"/>
      <c r="J728" s="837" t="s">
        <v>755</v>
      </c>
      <c r="K728" s="794">
        <f>INT(1000*AM734)/1000</f>
        <v>0</v>
      </c>
      <c r="L728" s="778"/>
      <c r="M728" s="779"/>
      <c r="N728" s="795"/>
      <c r="O728" s="781"/>
      <c r="P728" s="781"/>
      <c r="Q728" s="782"/>
      <c r="R728" s="783">
        <f t="shared" si="542"/>
        <v>0</v>
      </c>
      <c r="S728" s="795"/>
      <c r="T728" s="781"/>
      <c r="U728" s="781"/>
      <c r="V728" s="782"/>
      <c r="W728" s="783">
        <f t="shared" si="543"/>
        <v>0</v>
      </c>
      <c r="X728" s="787"/>
      <c r="Y728" s="781"/>
      <c r="Z728" s="781"/>
      <c r="AA728" s="782"/>
      <c r="AB728" s="783">
        <f t="shared" si="544"/>
        <v>0</v>
      </c>
      <c r="AC728" s="787"/>
      <c r="AD728" s="781"/>
      <c r="AE728" s="781"/>
      <c r="AF728" s="782"/>
      <c r="AG728" s="783">
        <f t="shared" si="545"/>
        <v>0</v>
      </c>
      <c r="AH728" s="788"/>
      <c r="AI728" s="789"/>
      <c r="AJ728" s="790"/>
      <c r="AK728" s="791"/>
      <c r="AL728" s="783">
        <f t="shared" si="546"/>
        <v>0</v>
      </c>
      <c r="AM728" s="769"/>
      <c r="AN728" s="781"/>
      <c r="AO728" s="782"/>
      <c r="AP728" s="783">
        <f t="shared" si="547"/>
        <v>0</v>
      </c>
      <c r="AQ728" s="788"/>
      <c r="AR728" s="773"/>
      <c r="AS728" s="790"/>
      <c r="AT728" s="791"/>
      <c r="AU728" s="783">
        <f t="shared" si="548"/>
        <v>0</v>
      </c>
      <c r="AV728" s="769"/>
    </row>
    <row r="729" spans="1:48" ht="17.25" customHeight="1">
      <c r="A729" s="774"/>
      <c r="D729" s="757">
        <f>C728</f>
        <v>81</v>
      </c>
      <c r="I729" s="775"/>
      <c r="J729" s="837" t="s">
        <v>123</v>
      </c>
      <c r="K729" s="796">
        <f>IF(M734&gt;0,INT(100*(AM734)/M734),0)</f>
        <v>0</v>
      </c>
      <c r="L729" s="778"/>
      <c r="M729" s="779"/>
      <c r="N729" s="795"/>
      <c r="O729" s="781"/>
      <c r="P729" s="781"/>
      <c r="Q729" s="782"/>
      <c r="R729" s="783">
        <f t="shared" si="542"/>
        <v>0</v>
      </c>
      <c r="S729" s="795"/>
      <c r="T729" s="781"/>
      <c r="U729" s="781"/>
      <c r="V729" s="782"/>
      <c r="W729" s="783">
        <f t="shared" si="543"/>
        <v>0</v>
      </c>
      <c r="X729" s="787"/>
      <c r="Y729" s="781"/>
      <c r="Z729" s="781"/>
      <c r="AA729" s="782"/>
      <c r="AB729" s="783">
        <f t="shared" si="544"/>
        <v>0</v>
      </c>
      <c r="AC729" s="787"/>
      <c r="AD729" s="781"/>
      <c r="AE729" s="781"/>
      <c r="AF729" s="782"/>
      <c r="AG729" s="783">
        <f t="shared" si="545"/>
        <v>0</v>
      </c>
      <c r="AH729" s="788"/>
      <c r="AI729" s="789"/>
      <c r="AJ729" s="790"/>
      <c r="AK729" s="791"/>
      <c r="AL729" s="783">
        <f t="shared" si="546"/>
        <v>0</v>
      </c>
      <c r="AM729" s="769"/>
      <c r="AN729" s="781"/>
      <c r="AO729" s="782"/>
      <c r="AP729" s="783">
        <f t="shared" si="547"/>
        <v>0</v>
      </c>
      <c r="AQ729" s="788"/>
      <c r="AR729" s="773"/>
      <c r="AS729" s="790"/>
      <c r="AT729" s="791"/>
      <c r="AU729" s="783">
        <f t="shared" si="548"/>
        <v>0</v>
      </c>
      <c r="AV729" s="769"/>
    </row>
    <row r="730" spans="1:48" ht="17.25" customHeight="1">
      <c r="A730" s="774"/>
      <c r="E730" s="757">
        <f>D729</f>
        <v>81</v>
      </c>
      <c r="I730" s="775"/>
      <c r="J730" s="837" t="s">
        <v>756</v>
      </c>
      <c r="K730" s="797" t="str">
        <f>IF(AR730&gt;0,AR730,"- ")</f>
        <v xml:space="preserve">- </v>
      </c>
      <c r="L730" s="778"/>
      <c r="M730" s="779"/>
      <c r="N730" s="795"/>
      <c r="O730" s="781"/>
      <c r="P730" s="781"/>
      <c r="Q730" s="782"/>
      <c r="R730" s="783">
        <f t="shared" si="542"/>
        <v>0</v>
      </c>
      <c r="S730" s="795"/>
      <c r="T730" s="781"/>
      <c r="U730" s="781"/>
      <c r="V730" s="782"/>
      <c r="W730" s="783">
        <f t="shared" si="543"/>
        <v>0</v>
      </c>
      <c r="X730" s="787"/>
      <c r="Y730" s="781"/>
      <c r="Z730" s="781"/>
      <c r="AA730" s="782"/>
      <c r="AB730" s="783">
        <f t="shared" si="544"/>
        <v>0</v>
      </c>
      <c r="AC730" s="787"/>
      <c r="AD730" s="781"/>
      <c r="AE730" s="781"/>
      <c r="AF730" s="782"/>
      <c r="AG730" s="783">
        <f t="shared" si="545"/>
        <v>0</v>
      </c>
      <c r="AH730" s="788"/>
      <c r="AI730" s="789"/>
      <c r="AJ730" s="790"/>
      <c r="AK730" s="791"/>
      <c r="AL730" s="783">
        <f t="shared" si="546"/>
        <v>0</v>
      </c>
      <c r="AM730" s="769"/>
      <c r="AN730" s="781"/>
      <c r="AO730" s="782"/>
      <c r="AP730" s="783">
        <f t="shared" si="547"/>
        <v>0</v>
      </c>
      <c r="AQ730" s="788"/>
      <c r="AR730" s="798">
        <f>IF($R734&gt;0,IF((INT(100*$R734/$AM734)-$K$4)&gt;0,IF(INT(100*$R734/$AM734)=100,100,INT(100*$R734/$AM734)-$K$4),0),0)</f>
        <v>0</v>
      </c>
      <c r="AS730" s="790"/>
      <c r="AT730" s="791"/>
      <c r="AU730" s="783">
        <f t="shared" si="548"/>
        <v>0</v>
      </c>
      <c r="AV730" s="769"/>
    </row>
    <row r="731" spans="1:48" ht="17.25" customHeight="1">
      <c r="A731" s="774"/>
      <c r="F731" s="757">
        <f>E730</f>
        <v>81</v>
      </c>
      <c r="I731" s="775"/>
      <c r="J731" s="837" t="s">
        <v>757</v>
      </c>
      <c r="K731" s="797" t="str">
        <f>IF(AR731&gt;0,AR731,"- ")</f>
        <v xml:space="preserve">- </v>
      </c>
      <c r="L731" s="778"/>
      <c r="M731" s="779"/>
      <c r="N731" s="795"/>
      <c r="O731" s="781"/>
      <c r="P731" s="781"/>
      <c r="Q731" s="782"/>
      <c r="R731" s="783">
        <f t="shared" si="542"/>
        <v>0</v>
      </c>
      <c r="S731" s="795"/>
      <c r="T731" s="781"/>
      <c r="U731" s="781"/>
      <c r="V731" s="782"/>
      <c r="W731" s="783">
        <f t="shared" si="543"/>
        <v>0</v>
      </c>
      <c r="X731" s="787"/>
      <c r="Y731" s="781"/>
      <c r="Z731" s="781"/>
      <c r="AA731" s="782"/>
      <c r="AB731" s="783">
        <f t="shared" si="544"/>
        <v>0</v>
      </c>
      <c r="AC731" s="787"/>
      <c r="AD731" s="781"/>
      <c r="AE731" s="781"/>
      <c r="AF731" s="782"/>
      <c r="AG731" s="783">
        <f t="shared" si="545"/>
        <v>0</v>
      </c>
      <c r="AH731" s="788"/>
      <c r="AI731" s="789"/>
      <c r="AJ731" s="790"/>
      <c r="AK731" s="791"/>
      <c r="AL731" s="783">
        <f t="shared" si="546"/>
        <v>0</v>
      </c>
      <c r="AM731" s="769"/>
      <c r="AN731" s="781"/>
      <c r="AO731" s="782"/>
      <c r="AP731" s="783">
        <f t="shared" si="547"/>
        <v>0</v>
      </c>
      <c r="AQ731" s="788"/>
      <c r="AR731" s="798">
        <f>IF($W734&gt;0,IF((INT(100*$W734/$AM734)-$K$4)&gt;0,IF(INT(100*$W734/$AM734)=100,100,INT(100*$W734/$AM734)-$K$4),0),0)</f>
        <v>0</v>
      </c>
      <c r="AS731" s="790"/>
      <c r="AT731" s="791"/>
      <c r="AU731" s="783">
        <f t="shared" si="548"/>
        <v>0</v>
      </c>
      <c r="AV731" s="769"/>
    </row>
    <row r="732" spans="1:48" ht="17.25" customHeight="1">
      <c r="A732" s="774"/>
      <c r="G732" s="757">
        <f>F731</f>
        <v>81</v>
      </c>
      <c r="I732" s="775"/>
      <c r="J732" s="837" t="s">
        <v>758</v>
      </c>
      <c r="K732" s="797" t="str">
        <f>IF(AR732&gt;0,AR732,"- ")</f>
        <v xml:space="preserve">- </v>
      </c>
      <c r="L732" s="778"/>
      <c r="M732" s="779"/>
      <c r="N732" s="795"/>
      <c r="O732" s="781"/>
      <c r="P732" s="781"/>
      <c r="Q732" s="782"/>
      <c r="R732" s="783">
        <f t="shared" si="542"/>
        <v>0</v>
      </c>
      <c r="S732" s="795"/>
      <c r="T732" s="781"/>
      <c r="U732" s="781"/>
      <c r="V732" s="782"/>
      <c r="W732" s="783">
        <f t="shared" si="543"/>
        <v>0</v>
      </c>
      <c r="X732" s="787"/>
      <c r="Y732" s="781"/>
      <c r="Z732" s="781"/>
      <c r="AA732" s="782"/>
      <c r="AB732" s="783">
        <f t="shared" si="544"/>
        <v>0</v>
      </c>
      <c r="AC732" s="787"/>
      <c r="AD732" s="781"/>
      <c r="AE732" s="781"/>
      <c r="AF732" s="782"/>
      <c r="AG732" s="783">
        <f t="shared" si="545"/>
        <v>0</v>
      </c>
      <c r="AH732" s="788"/>
      <c r="AI732" s="789"/>
      <c r="AJ732" s="790"/>
      <c r="AK732" s="791"/>
      <c r="AL732" s="783">
        <f t="shared" si="546"/>
        <v>0</v>
      </c>
      <c r="AM732" s="769"/>
      <c r="AN732" s="781"/>
      <c r="AO732" s="782"/>
      <c r="AP732" s="783">
        <f t="shared" si="547"/>
        <v>0</v>
      </c>
      <c r="AQ732" s="788"/>
      <c r="AR732" s="798">
        <f>IF($AB734&gt;0,IF((INT(100*$AB734/$AM734)-$K$4)&gt;0,IF(INT(100*$AB734/$AM734)=100,100,INT(100*$AB734/$AM734)-$K$4),0),0)</f>
        <v>0</v>
      </c>
      <c r="AS732" s="790"/>
      <c r="AT732" s="791"/>
      <c r="AU732" s="783">
        <f t="shared" si="548"/>
        <v>0</v>
      </c>
      <c r="AV732" s="769"/>
    </row>
    <row r="733" spans="1:48" ht="17.25" customHeight="1">
      <c r="A733" s="774"/>
      <c r="H733" s="757">
        <f>G732</f>
        <v>81</v>
      </c>
      <c r="I733" s="799"/>
      <c r="J733" s="837" t="s">
        <v>759</v>
      </c>
      <c r="K733" s="797" t="str">
        <f>IF(AR733&gt;0,AR733,"- ")</f>
        <v xml:space="preserve">- </v>
      </c>
      <c r="L733" s="800"/>
      <c r="M733" s="801"/>
      <c r="N733" s="806"/>
      <c r="O733" s="809"/>
      <c r="P733" s="810"/>
      <c r="Q733" s="811"/>
      <c r="R733" s="783">
        <f t="shared" si="542"/>
        <v>0</v>
      </c>
      <c r="S733" s="806"/>
      <c r="T733" s="809"/>
      <c r="U733" s="810"/>
      <c r="V733" s="811"/>
      <c r="W733" s="783">
        <f t="shared" si="543"/>
        <v>0</v>
      </c>
      <c r="X733" s="807"/>
      <c r="Y733" s="809"/>
      <c r="Z733" s="810"/>
      <c r="AA733" s="811"/>
      <c r="AB733" s="783">
        <f t="shared" si="544"/>
        <v>0</v>
      </c>
      <c r="AC733" s="808"/>
      <c r="AD733" s="809"/>
      <c r="AE733" s="810"/>
      <c r="AF733" s="811"/>
      <c r="AG733" s="783">
        <f t="shared" si="545"/>
        <v>0</v>
      </c>
      <c r="AH733" s="812"/>
      <c r="AI733" s="813"/>
      <c r="AJ733" s="814"/>
      <c r="AK733" s="815"/>
      <c r="AL733" s="783">
        <f t="shared" si="546"/>
        <v>0</v>
      </c>
      <c r="AM733" s="769"/>
      <c r="AN733" s="810"/>
      <c r="AO733" s="811"/>
      <c r="AP733" s="783">
        <f t="shared" si="547"/>
        <v>0</v>
      </c>
      <c r="AQ733" s="812"/>
      <c r="AR733" s="798">
        <f>IF($AG734&gt;0,IF((INT(100*$AG734/$AM734)-$K$4)&gt;0,IF(INT(100*$AG734/$AM734)=100,100,INT(100*$AG734/$AM734)-$K$4),0),0)</f>
        <v>0</v>
      </c>
      <c r="AS733" s="814"/>
      <c r="AT733" s="815"/>
      <c r="AU733" s="783">
        <f t="shared" si="548"/>
        <v>0</v>
      </c>
      <c r="AV733" s="769"/>
    </row>
    <row r="734" spans="1:48" ht="17.25" customHeight="1">
      <c r="A734" s="816"/>
      <c r="B734" s="817"/>
      <c r="C734" s="817"/>
      <c r="D734" s="817"/>
      <c r="E734" s="817"/>
      <c r="F734" s="817"/>
      <c r="G734" s="817"/>
      <c r="H734" s="817"/>
      <c r="I734" s="757">
        <f>H733</f>
        <v>81</v>
      </c>
      <c r="J734" s="846" t="s">
        <v>760</v>
      </c>
      <c r="K734" s="839" t="str">
        <f>IF(AR734&gt;0,AR734,"- ")</f>
        <v xml:space="preserve">- </v>
      </c>
      <c r="L734" s="820" t="s">
        <v>761</v>
      </c>
      <c r="M734" s="821">
        <f>SUM(M726:M733)</f>
        <v>0</v>
      </c>
      <c r="N734" s="822"/>
      <c r="O734" s="823"/>
      <c r="P734" s="823"/>
      <c r="Q734" s="824"/>
      <c r="R734" s="825">
        <f>SUM(R726:R733)</f>
        <v>0</v>
      </c>
      <c r="S734" s="826"/>
      <c r="T734" s="823"/>
      <c r="U734" s="823"/>
      <c r="V734" s="824"/>
      <c r="W734" s="825">
        <f>SUM(W726:W733)</f>
        <v>0</v>
      </c>
      <c r="X734" s="827"/>
      <c r="Y734" s="823"/>
      <c r="Z734" s="823"/>
      <c r="AA734" s="824"/>
      <c r="AB734" s="825">
        <f>SUM(AB726:AB733)</f>
        <v>0</v>
      </c>
      <c r="AC734" s="827"/>
      <c r="AD734" s="823"/>
      <c r="AE734" s="823"/>
      <c r="AF734" s="824"/>
      <c r="AG734" s="825">
        <f>SUM(AG726:AG733)</f>
        <v>0</v>
      </c>
      <c r="AH734" s="828"/>
      <c r="AI734" s="829"/>
      <c r="AJ734" s="829"/>
      <c r="AK734" s="829"/>
      <c r="AL734" s="825">
        <f>SUM(AL726:AL733)</f>
        <v>0</v>
      </c>
      <c r="AM734" s="830">
        <f>R734+W734+AB734+AG734+AL734</f>
        <v>0</v>
      </c>
      <c r="AN734" s="823"/>
      <c r="AO734" s="824"/>
      <c r="AP734" s="825">
        <f>SUM(AP726:AP733)</f>
        <v>0</v>
      </c>
      <c r="AQ734" s="828"/>
      <c r="AR734" s="833">
        <f>IF($AL734&gt;0,IF((INT(100*$AL734/$AM734)-$K$4)&gt;0,IF(INT(100*$AL734/$AM734)=100,100,INT(100*$AL734/$AM734)-$K$4),0),0)</f>
        <v>0</v>
      </c>
      <c r="AS734" s="829"/>
      <c r="AT734" s="829"/>
      <c r="AU734" s="825">
        <f>SUM(AU726:AU733)</f>
        <v>0</v>
      </c>
      <c r="AV734" s="830">
        <f>AA734+AF734+AK734+AP734+AU734</f>
        <v>0</v>
      </c>
    </row>
    <row r="735" spans="1:48" ht="17.25" customHeight="1">
      <c r="A735" s="757">
        <f>K735</f>
        <v>82</v>
      </c>
      <c r="B735" s="758"/>
      <c r="C735" s="758"/>
      <c r="D735" s="758"/>
      <c r="E735" s="758"/>
      <c r="F735" s="758"/>
      <c r="G735" s="758"/>
      <c r="H735" s="758"/>
      <c r="I735" s="759"/>
      <c r="J735" s="834" t="s">
        <v>753</v>
      </c>
      <c r="K735" s="761">
        <f>K726+1</f>
        <v>82</v>
      </c>
      <c r="L735" s="762"/>
      <c r="M735" s="763"/>
      <c r="N735" s="840"/>
      <c r="O735" s="765"/>
      <c r="P735" s="765"/>
      <c r="Q735" s="766"/>
      <c r="R735" s="783">
        <f>ROUNDDOWN(O735*P735-Q735*P735,3)</f>
        <v>0</v>
      </c>
      <c r="S735" s="840"/>
      <c r="T735" s="765"/>
      <c r="U735" s="765"/>
      <c r="V735" s="766"/>
      <c r="W735" s="783">
        <f>ROUNDDOWN(T735*U735-V735*U735,3)</f>
        <v>0</v>
      </c>
      <c r="X735" s="768"/>
      <c r="Y735" s="765"/>
      <c r="Z735" s="765"/>
      <c r="AA735" s="766"/>
      <c r="AB735" s="783">
        <f>ROUNDDOWN(Y735*Z735-AA735*Z735,3)</f>
        <v>0</v>
      </c>
      <c r="AC735" s="768"/>
      <c r="AD735" s="765"/>
      <c r="AE735" s="765"/>
      <c r="AF735" s="766"/>
      <c r="AG735" s="783">
        <f>ROUNDDOWN(AD735*AE735-AF735*AE735,3)</f>
        <v>0</v>
      </c>
      <c r="AH735" s="844"/>
      <c r="AI735" s="765"/>
      <c r="AJ735" s="765"/>
      <c r="AK735" s="841"/>
      <c r="AL735" s="783">
        <f>ROUNDDOWN(AI735*AJ735-AK735*AJ735,3)</f>
        <v>0</v>
      </c>
      <c r="AM735" s="842"/>
      <c r="AN735" s="765"/>
      <c r="AO735" s="766"/>
      <c r="AP735" s="783">
        <f>ROUNDDOWN(AM735*AN735-AO735*AN735,3)</f>
        <v>0</v>
      </c>
      <c r="AQ735" s="844"/>
      <c r="AR735" s="773"/>
      <c r="AS735" s="765"/>
      <c r="AT735" s="841"/>
      <c r="AU735" s="783">
        <f>ROUNDDOWN(AR735*AS735-AT735*AS735,3)</f>
        <v>0</v>
      </c>
      <c r="AV735" s="842"/>
    </row>
    <row r="736" spans="1:48" ht="17.25" customHeight="1">
      <c r="A736" s="774"/>
      <c r="B736" s="757">
        <f>A735</f>
        <v>82</v>
      </c>
      <c r="I736" s="775"/>
      <c r="J736" s="837" t="s">
        <v>754</v>
      </c>
      <c r="K736" s="777"/>
      <c r="L736" s="778"/>
      <c r="M736" s="779"/>
      <c r="N736" s="795"/>
      <c r="O736" s="781"/>
      <c r="P736" s="781"/>
      <c r="Q736" s="782"/>
      <c r="R736" s="783">
        <f t="shared" ref="R736:R742" si="549">ROUNDDOWN(O736*P736-Q736*P736,3)</f>
        <v>0</v>
      </c>
      <c r="S736" s="795"/>
      <c r="T736" s="781"/>
      <c r="U736" s="781"/>
      <c r="V736" s="782"/>
      <c r="W736" s="783">
        <f t="shared" ref="W736:W742" si="550">ROUNDDOWN(T736*U736-V736*U736,3)</f>
        <v>0</v>
      </c>
      <c r="X736" s="784"/>
      <c r="Y736" s="781"/>
      <c r="Z736" s="781"/>
      <c r="AA736" s="782"/>
      <c r="AB736" s="783">
        <f t="shared" ref="AB736:AB742" si="551">ROUNDDOWN(Y736*Z736-AA736*Z736,3)</f>
        <v>0</v>
      </c>
      <c r="AC736" s="787"/>
      <c r="AD736" s="781"/>
      <c r="AE736" s="781"/>
      <c r="AF736" s="782"/>
      <c r="AG736" s="783">
        <f t="shared" ref="AG736:AG742" si="552">ROUNDDOWN(AD736*AE736-AF736*AE736,3)</f>
        <v>0</v>
      </c>
      <c r="AH736" s="788"/>
      <c r="AI736" s="789"/>
      <c r="AJ736" s="790"/>
      <c r="AK736" s="791"/>
      <c r="AL736" s="783">
        <f t="shared" ref="AL736:AL742" si="553">ROUNDDOWN(AI736*AJ736-AK736*AJ736,3)</f>
        <v>0</v>
      </c>
      <c r="AM736" s="769"/>
      <c r="AN736" s="781"/>
      <c r="AO736" s="782"/>
      <c r="AP736" s="783">
        <f t="shared" ref="AP736:AP742" si="554">ROUNDDOWN(AM736*AN736-AO736*AN736,3)</f>
        <v>0</v>
      </c>
      <c r="AQ736" s="788"/>
      <c r="AR736" s="773"/>
      <c r="AS736" s="790"/>
      <c r="AT736" s="791"/>
      <c r="AU736" s="783">
        <f t="shared" ref="AU736:AU742" si="555">ROUNDDOWN(AR736*AS736-AT736*AS736,3)</f>
        <v>0</v>
      </c>
      <c r="AV736" s="769"/>
    </row>
    <row r="737" spans="1:48" ht="17.25" customHeight="1">
      <c r="A737" s="774"/>
      <c r="C737" s="757">
        <f>B736</f>
        <v>82</v>
      </c>
      <c r="I737" s="775"/>
      <c r="J737" s="837" t="s">
        <v>755</v>
      </c>
      <c r="K737" s="794">
        <f>INT(1000*AM743)/1000</f>
        <v>0</v>
      </c>
      <c r="L737" s="778"/>
      <c r="M737" s="779"/>
      <c r="N737" s="795"/>
      <c r="O737" s="781"/>
      <c r="P737" s="781"/>
      <c r="Q737" s="782"/>
      <c r="R737" s="783">
        <f t="shared" si="549"/>
        <v>0</v>
      </c>
      <c r="S737" s="795"/>
      <c r="T737" s="781"/>
      <c r="U737" s="781"/>
      <c r="V737" s="782"/>
      <c r="W737" s="783">
        <f t="shared" si="550"/>
        <v>0</v>
      </c>
      <c r="X737" s="787"/>
      <c r="Y737" s="781"/>
      <c r="Z737" s="781"/>
      <c r="AA737" s="782"/>
      <c r="AB737" s="783">
        <f t="shared" si="551"/>
        <v>0</v>
      </c>
      <c r="AC737" s="787"/>
      <c r="AD737" s="781"/>
      <c r="AE737" s="781"/>
      <c r="AF737" s="782"/>
      <c r="AG737" s="783">
        <f t="shared" si="552"/>
        <v>0</v>
      </c>
      <c r="AH737" s="788"/>
      <c r="AI737" s="789"/>
      <c r="AJ737" s="790"/>
      <c r="AK737" s="791"/>
      <c r="AL737" s="783">
        <f t="shared" si="553"/>
        <v>0</v>
      </c>
      <c r="AM737" s="769"/>
      <c r="AN737" s="781"/>
      <c r="AO737" s="782"/>
      <c r="AP737" s="783">
        <f t="shared" si="554"/>
        <v>0</v>
      </c>
      <c r="AQ737" s="788"/>
      <c r="AR737" s="773"/>
      <c r="AS737" s="790"/>
      <c r="AT737" s="791"/>
      <c r="AU737" s="783">
        <f t="shared" si="555"/>
        <v>0</v>
      </c>
      <c r="AV737" s="769"/>
    </row>
    <row r="738" spans="1:48" ht="17.25" customHeight="1">
      <c r="A738" s="774"/>
      <c r="D738" s="757">
        <f>C737</f>
        <v>82</v>
      </c>
      <c r="I738" s="775"/>
      <c r="J738" s="837" t="s">
        <v>123</v>
      </c>
      <c r="K738" s="796">
        <f>IF(M743&gt;0,INT(100*(AM743)/M743),0)</f>
        <v>0</v>
      </c>
      <c r="L738" s="778"/>
      <c r="M738" s="779"/>
      <c r="N738" s="795"/>
      <c r="O738" s="781"/>
      <c r="P738" s="781"/>
      <c r="Q738" s="782"/>
      <c r="R738" s="783">
        <f t="shared" si="549"/>
        <v>0</v>
      </c>
      <c r="S738" s="795"/>
      <c r="T738" s="781"/>
      <c r="U738" s="781"/>
      <c r="V738" s="782"/>
      <c r="W738" s="783">
        <f t="shared" si="550"/>
        <v>0</v>
      </c>
      <c r="X738" s="787"/>
      <c r="Y738" s="781"/>
      <c r="Z738" s="781"/>
      <c r="AA738" s="782"/>
      <c r="AB738" s="783">
        <f t="shared" si="551"/>
        <v>0</v>
      </c>
      <c r="AC738" s="787"/>
      <c r="AD738" s="781"/>
      <c r="AE738" s="781"/>
      <c r="AF738" s="782"/>
      <c r="AG738" s="783">
        <f t="shared" si="552"/>
        <v>0</v>
      </c>
      <c r="AH738" s="788"/>
      <c r="AI738" s="789"/>
      <c r="AJ738" s="790"/>
      <c r="AK738" s="791"/>
      <c r="AL738" s="783">
        <f t="shared" si="553"/>
        <v>0</v>
      </c>
      <c r="AM738" s="769"/>
      <c r="AN738" s="781"/>
      <c r="AO738" s="782"/>
      <c r="AP738" s="783">
        <f t="shared" si="554"/>
        <v>0</v>
      </c>
      <c r="AQ738" s="788"/>
      <c r="AR738" s="773"/>
      <c r="AS738" s="790"/>
      <c r="AT738" s="791"/>
      <c r="AU738" s="783">
        <f t="shared" si="555"/>
        <v>0</v>
      </c>
      <c r="AV738" s="769"/>
    </row>
    <row r="739" spans="1:48" ht="17.25" customHeight="1">
      <c r="A739" s="774"/>
      <c r="E739" s="757">
        <f>D738</f>
        <v>82</v>
      </c>
      <c r="I739" s="775"/>
      <c r="J739" s="837" t="s">
        <v>756</v>
      </c>
      <c r="K739" s="797" t="str">
        <f>IF(AR739&gt;0,AR739,"- ")</f>
        <v xml:space="preserve">- </v>
      </c>
      <c r="L739" s="778"/>
      <c r="M739" s="779"/>
      <c r="N739" s="795"/>
      <c r="O739" s="781"/>
      <c r="P739" s="781"/>
      <c r="Q739" s="782"/>
      <c r="R739" s="783">
        <f t="shared" si="549"/>
        <v>0</v>
      </c>
      <c r="S739" s="795"/>
      <c r="T739" s="781"/>
      <c r="U739" s="781"/>
      <c r="V739" s="782"/>
      <c r="W739" s="783">
        <f t="shared" si="550"/>
        <v>0</v>
      </c>
      <c r="X739" s="787"/>
      <c r="Y739" s="781"/>
      <c r="Z739" s="781"/>
      <c r="AA739" s="782"/>
      <c r="AB739" s="783">
        <f t="shared" si="551"/>
        <v>0</v>
      </c>
      <c r="AC739" s="787"/>
      <c r="AD739" s="781"/>
      <c r="AE739" s="781"/>
      <c r="AF739" s="782"/>
      <c r="AG739" s="783">
        <f t="shared" si="552"/>
        <v>0</v>
      </c>
      <c r="AH739" s="788"/>
      <c r="AI739" s="789"/>
      <c r="AJ739" s="790"/>
      <c r="AK739" s="791"/>
      <c r="AL739" s="783">
        <f t="shared" si="553"/>
        <v>0</v>
      </c>
      <c r="AM739" s="769"/>
      <c r="AN739" s="781"/>
      <c r="AO739" s="782"/>
      <c r="AP739" s="783">
        <f t="shared" si="554"/>
        <v>0</v>
      </c>
      <c r="AQ739" s="788"/>
      <c r="AR739" s="798">
        <f>IF($R743&gt;0,IF((INT(100*$R743/$AM743)-$K$4)&gt;0,IF(INT(100*$R743/$AM743)=100,100,INT(100*$R743/$AM743)-$K$4),0),0)</f>
        <v>0</v>
      </c>
      <c r="AS739" s="790"/>
      <c r="AT739" s="791"/>
      <c r="AU739" s="783">
        <f t="shared" si="555"/>
        <v>0</v>
      </c>
      <c r="AV739" s="769"/>
    </row>
    <row r="740" spans="1:48" ht="17.25" customHeight="1">
      <c r="A740" s="774"/>
      <c r="F740" s="757">
        <f>E739</f>
        <v>82</v>
      </c>
      <c r="I740" s="775"/>
      <c r="J740" s="837" t="s">
        <v>757</v>
      </c>
      <c r="K740" s="797" t="str">
        <f>IF(AR740&gt;0,AR740,"- ")</f>
        <v xml:space="preserve">- </v>
      </c>
      <c r="L740" s="778"/>
      <c r="M740" s="779"/>
      <c r="N740" s="795"/>
      <c r="O740" s="781"/>
      <c r="P740" s="781"/>
      <c r="Q740" s="782"/>
      <c r="R740" s="783">
        <f t="shared" si="549"/>
        <v>0</v>
      </c>
      <c r="S740" s="795"/>
      <c r="T740" s="781"/>
      <c r="U740" s="781"/>
      <c r="V740" s="782"/>
      <c r="W740" s="783">
        <f t="shared" si="550"/>
        <v>0</v>
      </c>
      <c r="X740" s="787"/>
      <c r="Y740" s="781"/>
      <c r="Z740" s="781"/>
      <c r="AA740" s="782"/>
      <c r="AB740" s="783">
        <f t="shared" si="551"/>
        <v>0</v>
      </c>
      <c r="AC740" s="787"/>
      <c r="AD740" s="781"/>
      <c r="AE740" s="781"/>
      <c r="AF740" s="782"/>
      <c r="AG740" s="783">
        <f t="shared" si="552"/>
        <v>0</v>
      </c>
      <c r="AH740" s="788"/>
      <c r="AI740" s="789"/>
      <c r="AJ740" s="790"/>
      <c r="AK740" s="791"/>
      <c r="AL740" s="783">
        <f t="shared" si="553"/>
        <v>0</v>
      </c>
      <c r="AM740" s="769"/>
      <c r="AN740" s="781"/>
      <c r="AO740" s="782"/>
      <c r="AP740" s="783">
        <f t="shared" si="554"/>
        <v>0</v>
      </c>
      <c r="AQ740" s="788"/>
      <c r="AR740" s="798">
        <f>IF($W743&gt;0,IF((INT(100*$W743/$AM743)-$K$4)&gt;0,IF(INT(100*$W743/$AM743)=100,100,INT(100*$W743/$AM743)-$K$4),0),0)</f>
        <v>0</v>
      </c>
      <c r="AS740" s="790"/>
      <c r="AT740" s="791"/>
      <c r="AU740" s="783">
        <f t="shared" si="555"/>
        <v>0</v>
      </c>
      <c r="AV740" s="769"/>
    </row>
    <row r="741" spans="1:48" ht="17.25" customHeight="1">
      <c r="A741" s="774"/>
      <c r="G741" s="757">
        <f>F740</f>
        <v>82</v>
      </c>
      <c r="I741" s="775"/>
      <c r="J741" s="837" t="s">
        <v>758</v>
      </c>
      <c r="K741" s="797" t="str">
        <f>IF(AR741&gt;0,AR741,"- ")</f>
        <v xml:space="preserve">- </v>
      </c>
      <c r="L741" s="778"/>
      <c r="M741" s="779"/>
      <c r="N741" s="795"/>
      <c r="O741" s="781"/>
      <c r="P741" s="781"/>
      <c r="Q741" s="782"/>
      <c r="R741" s="783">
        <f t="shared" si="549"/>
        <v>0</v>
      </c>
      <c r="S741" s="795"/>
      <c r="T741" s="781"/>
      <c r="U741" s="781"/>
      <c r="V741" s="782"/>
      <c r="W741" s="783">
        <f t="shared" si="550"/>
        <v>0</v>
      </c>
      <c r="X741" s="787"/>
      <c r="Y741" s="781"/>
      <c r="Z741" s="781"/>
      <c r="AA741" s="782"/>
      <c r="AB741" s="783">
        <f t="shared" si="551"/>
        <v>0</v>
      </c>
      <c r="AC741" s="787"/>
      <c r="AD741" s="781"/>
      <c r="AE741" s="781"/>
      <c r="AF741" s="782"/>
      <c r="AG741" s="783">
        <f t="shared" si="552"/>
        <v>0</v>
      </c>
      <c r="AH741" s="788"/>
      <c r="AI741" s="789"/>
      <c r="AJ741" s="790"/>
      <c r="AK741" s="791"/>
      <c r="AL741" s="783">
        <f t="shared" si="553"/>
        <v>0</v>
      </c>
      <c r="AM741" s="769"/>
      <c r="AN741" s="781"/>
      <c r="AO741" s="782"/>
      <c r="AP741" s="783">
        <f t="shared" si="554"/>
        <v>0</v>
      </c>
      <c r="AQ741" s="788"/>
      <c r="AR741" s="798">
        <f>IF($AB743&gt;0,IF((INT(100*$AB743/$AM743)-$K$4)&gt;0,IF(INT(100*$AB743/$AM743)=100,100,INT(100*$AB743/$AM743)-$K$4),0),0)</f>
        <v>0</v>
      </c>
      <c r="AS741" s="790"/>
      <c r="AT741" s="791"/>
      <c r="AU741" s="783">
        <f t="shared" si="555"/>
        <v>0</v>
      </c>
      <c r="AV741" s="769"/>
    </row>
    <row r="742" spans="1:48" ht="17.25" customHeight="1">
      <c r="A742" s="774"/>
      <c r="H742" s="757">
        <f>G741</f>
        <v>82</v>
      </c>
      <c r="I742" s="799"/>
      <c r="J742" s="837" t="s">
        <v>759</v>
      </c>
      <c r="K742" s="819" t="str">
        <f>IF(AR742&gt;0,AR742,"- ")</f>
        <v xml:space="preserve">- </v>
      </c>
      <c r="L742" s="800"/>
      <c r="M742" s="801"/>
      <c r="N742" s="806"/>
      <c r="O742" s="809"/>
      <c r="P742" s="810"/>
      <c r="Q742" s="811"/>
      <c r="R742" s="783">
        <f t="shared" si="549"/>
        <v>0</v>
      </c>
      <c r="S742" s="806"/>
      <c r="T742" s="809"/>
      <c r="U742" s="810"/>
      <c r="V742" s="811"/>
      <c r="W742" s="783">
        <f t="shared" si="550"/>
        <v>0</v>
      </c>
      <c r="X742" s="807"/>
      <c r="Y742" s="809"/>
      <c r="Z742" s="810"/>
      <c r="AA742" s="811"/>
      <c r="AB742" s="783">
        <f t="shared" si="551"/>
        <v>0</v>
      </c>
      <c r="AC742" s="808"/>
      <c r="AD742" s="809"/>
      <c r="AE742" s="810"/>
      <c r="AF742" s="811"/>
      <c r="AG742" s="783">
        <f t="shared" si="552"/>
        <v>0</v>
      </c>
      <c r="AH742" s="812"/>
      <c r="AI742" s="813"/>
      <c r="AJ742" s="814"/>
      <c r="AK742" s="815"/>
      <c r="AL742" s="783">
        <f t="shared" si="553"/>
        <v>0</v>
      </c>
      <c r="AM742" s="769"/>
      <c r="AN742" s="810"/>
      <c r="AO742" s="811"/>
      <c r="AP742" s="783">
        <f t="shared" si="554"/>
        <v>0</v>
      </c>
      <c r="AQ742" s="812"/>
      <c r="AR742" s="798">
        <f>IF($AG743&gt;0,IF((INT(100*$AG743/$AM743)-$K$4)&gt;0,IF(INT(100*$AG743/$AM743)=100,100,INT(100*$AG743/$AM743)-$K$4),0),0)</f>
        <v>0</v>
      </c>
      <c r="AS742" s="814"/>
      <c r="AT742" s="815"/>
      <c r="AU742" s="783">
        <f t="shared" si="555"/>
        <v>0</v>
      </c>
      <c r="AV742" s="769"/>
    </row>
    <row r="743" spans="1:48" ht="17.25" customHeight="1">
      <c r="A743" s="816"/>
      <c r="B743" s="817"/>
      <c r="C743" s="817"/>
      <c r="D743" s="817"/>
      <c r="E743" s="817"/>
      <c r="F743" s="817"/>
      <c r="G743" s="817"/>
      <c r="H743" s="817"/>
      <c r="I743" s="757">
        <f>H742</f>
        <v>82</v>
      </c>
      <c r="J743" s="838" t="s">
        <v>760</v>
      </c>
      <c r="K743" s="847" t="str">
        <f>IF(AR743&gt;0,AR743,"- ")</f>
        <v xml:space="preserve">- </v>
      </c>
      <c r="L743" s="820" t="s">
        <v>761</v>
      </c>
      <c r="M743" s="821">
        <f>SUM(M735:M742)</f>
        <v>0</v>
      </c>
      <c r="N743" s="822"/>
      <c r="O743" s="823"/>
      <c r="P743" s="823"/>
      <c r="Q743" s="824"/>
      <c r="R743" s="825">
        <f>SUM(R735:R742)</f>
        <v>0</v>
      </c>
      <c r="S743" s="826"/>
      <c r="T743" s="823"/>
      <c r="U743" s="823"/>
      <c r="V743" s="824"/>
      <c r="W743" s="825">
        <f>SUM(W735:W742)</f>
        <v>0</v>
      </c>
      <c r="X743" s="827"/>
      <c r="Y743" s="823"/>
      <c r="Z743" s="823"/>
      <c r="AA743" s="824"/>
      <c r="AB743" s="825">
        <f>SUM(AB735:AB742)</f>
        <v>0</v>
      </c>
      <c r="AC743" s="827"/>
      <c r="AD743" s="823"/>
      <c r="AE743" s="823"/>
      <c r="AF743" s="824"/>
      <c r="AG743" s="825">
        <f>SUM(AG735:AG742)</f>
        <v>0</v>
      </c>
      <c r="AH743" s="828"/>
      <c r="AI743" s="829"/>
      <c r="AJ743" s="829"/>
      <c r="AK743" s="829"/>
      <c r="AL743" s="825">
        <f>SUM(AL735:AL742)</f>
        <v>0</v>
      </c>
      <c r="AM743" s="830">
        <f>R743+W743+AB743+AG743+AL743</f>
        <v>0</v>
      </c>
      <c r="AN743" s="823"/>
      <c r="AO743" s="824"/>
      <c r="AP743" s="825">
        <f>SUM(AP735:AP742)</f>
        <v>0</v>
      </c>
      <c r="AQ743" s="828"/>
      <c r="AR743" s="833">
        <f>IF($AL743&gt;0,IF((INT(100*$AL743/$AM743)-$K$4)&gt;0,IF(INT(100*$AL743/$AM743)=100,100,INT(100*$AL743/$AM743)-$K$4),0),0)</f>
        <v>0</v>
      </c>
      <c r="AS743" s="829"/>
      <c r="AT743" s="829"/>
      <c r="AU743" s="825">
        <f>SUM(AU735:AU742)</f>
        <v>0</v>
      </c>
      <c r="AV743" s="830">
        <f>AA743+AF743+AK743+AP743+AU743</f>
        <v>0</v>
      </c>
    </row>
    <row r="744" spans="1:48" ht="17.25" customHeight="1">
      <c r="A744" s="757">
        <f>K744</f>
        <v>83</v>
      </c>
      <c r="B744" s="758"/>
      <c r="C744" s="758"/>
      <c r="D744" s="758"/>
      <c r="E744" s="758"/>
      <c r="F744" s="758"/>
      <c r="G744" s="758"/>
      <c r="H744" s="758"/>
      <c r="I744" s="759"/>
      <c r="J744" s="834" t="s">
        <v>753</v>
      </c>
      <c r="K744" s="835">
        <f>K735+1</f>
        <v>83</v>
      </c>
      <c r="L744" s="762"/>
      <c r="M744" s="763"/>
      <c r="N744" s="840"/>
      <c r="O744" s="765"/>
      <c r="P744" s="765"/>
      <c r="Q744" s="766"/>
      <c r="R744" s="783">
        <f>ROUNDDOWN(O744*P744-Q744*P744,3)</f>
        <v>0</v>
      </c>
      <c r="S744" s="840"/>
      <c r="T744" s="765"/>
      <c r="U744" s="765"/>
      <c r="V744" s="766"/>
      <c r="W744" s="783">
        <f>ROUNDDOWN(T744*U744-V744*U744,3)</f>
        <v>0</v>
      </c>
      <c r="X744" s="768"/>
      <c r="Y744" s="765"/>
      <c r="Z744" s="765"/>
      <c r="AA744" s="766"/>
      <c r="AB744" s="783">
        <f>ROUNDDOWN(Y744*Z744-AA744*Z744,3)</f>
        <v>0</v>
      </c>
      <c r="AC744" s="768"/>
      <c r="AD744" s="765"/>
      <c r="AE744" s="765"/>
      <c r="AF744" s="766"/>
      <c r="AG744" s="783">
        <f>ROUNDDOWN(AD744*AE744-AF744*AE744,3)</f>
        <v>0</v>
      </c>
      <c r="AH744" s="844"/>
      <c r="AI744" s="765"/>
      <c r="AJ744" s="765"/>
      <c r="AK744" s="841"/>
      <c r="AL744" s="783">
        <f>ROUNDDOWN(AI744*AJ744-AK744*AJ744,3)</f>
        <v>0</v>
      </c>
      <c r="AM744" s="842"/>
      <c r="AN744" s="765"/>
      <c r="AO744" s="766"/>
      <c r="AP744" s="783">
        <f>ROUNDDOWN(AM744*AN744-AO744*AN744,3)</f>
        <v>0</v>
      </c>
      <c r="AQ744" s="844"/>
      <c r="AR744" s="773"/>
      <c r="AS744" s="765"/>
      <c r="AT744" s="841"/>
      <c r="AU744" s="783">
        <f>ROUNDDOWN(AR744*AS744-AT744*AS744,3)</f>
        <v>0</v>
      </c>
      <c r="AV744" s="842"/>
    </row>
    <row r="745" spans="1:48" ht="17.25" customHeight="1">
      <c r="A745" s="774"/>
      <c r="B745" s="757">
        <f>A744</f>
        <v>83</v>
      </c>
      <c r="I745" s="775"/>
      <c r="J745" s="837" t="s">
        <v>754</v>
      </c>
      <c r="K745" s="777"/>
      <c r="L745" s="778"/>
      <c r="M745" s="779"/>
      <c r="N745" s="795"/>
      <c r="O745" s="781"/>
      <c r="P745" s="781"/>
      <c r="Q745" s="782"/>
      <c r="R745" s="783">
        <f t="shared" ref="R745:R751" si="556">ROUNDDOWN(O745*P745-Q745*P745,3)</f>
        <v>0</v>
      </c>
      <c r="S745" s="795"/>
      <c r="T745" s="781"/>
      <c r="U745" s="781"/>
      <c r="V745" s="782"/>
      <c r="W745" s="783">
        <f t="shared" ref="W745:W751" si="557">ROUNDDOWN(T745*U745-V745*U745,3)</f>
        <v>0</v>
      </c>
      <c r="X745" s="784"/>
      <c r="Y745" s="781"/>
      <c r="Z745" s="781"/>
      <c r="AA745" s="782"/>
      <c r="AB745" s="783">
        <f t="shared" ref="AB745:AB751" si="558">ROUNDDOWN(Y745*Z745-AA745*Z745,3)</f>
        <v>0</v>
      </c>
      <c r="AC745" s="787"/>
      <c r="AD745" s="781"/>
      <c r="AE745" s="781"/>
      <c r="AF745" s="782"/>
      <c r="AG745" s="783">
        <f t="shared" ref="AG745:AG751" si="559">ROUNDDOWN(AD745*AE745-AF745*AE745,3)</f>
        <v>0</v>
      </c>
      <c r="AH745" s="788"/>
      <c r="AI745" s="789"/>
      <c r="AJ745" s="790"/>
      <c r="AK745" s="791"/>
      <c r="AL745" s="783">
        <f t="shared" ref="AL745:AL751" si="560">ROUNDDOWN(AI745*AJ745-AK745*AJ745,3)</f>
        <v>0</v>
      </c>
      <c r="AM745" s="769"/>
      <c r="AN745" s="781"/>
      <c r="AO745" s="782"/>
      <c r="AP745" s="783">
        <f t="shared" ref="AP745:AP751" si="561">ROUNDDOWN(AM745*AN745-AO745*AN745,3)</f>
        <v>0</v>
      </c>
      <c r="AQ745" s="788"/>
      <c r="AR745" s="773"/>
      <c r="AS745" s="790"/>
      <c r="AT745" s="791"/>
      <c r="AU745" s="783">
        <f t="shared" ref="AU745:AU751" si="562">ROUNDDOWN(AR745*AS745-AT745*AS745,3)</f>
        <v>0</v>
      </c>
      <c r="AV745" s="769"/>
    </row>
    <row r="746" spans="1:48" ht="17.25" customHeight="1">
      <c r="A746" s="774"/>
      <c r="C746" s="757">
        <f>B745</f>
        <v>83</v>
      </c>
      <c r="I746" s="775"/>
      <c r="J746" s="837" t="s">
        <v>755</v>
      </c>
      <c r="K746" s="794">
        <f>INT(1000*AM752)/1000</f>
        <v>0</v>
      </c>
      <c r="L746" s="778"/>
      <c r="M746" s="779"/>
      <c r="N746" s="795"/>
      <c r="O746" s="781"/>
      <c r="P746" s="781"/>
      <c r="Q746" s="782"/>
      <c r="R746" s="783">
        <f t="shared" si="556"/>
        <v>0</v>
      </c>
      <c r="S746" s="795"/>
      <c r="T746" s="781"/>
      <c r="U746" s="781"/>
      <c r="V746" s="782"/>
      <c r="W746" s="783">
        <f t="shared" si="557"/>
        <v>0</v>
      </c>
      <c r="X746" s="787"/>
      <c r="Y746" s="781"/>
      <c r="Z746" s="781"/>
      <c r="AA746" s="782"/>
      <c r="AB746" s="783">
        <f t="shared" si="558"/>
        <v>0</v>
      </c>
      <c r="AC746" s="787"/>
      <c r="AD746" s="781"/>
      <c r="AE746" s="781"/>
      <c r="AF746" s="782"/>
      <c r="AG746" s="783">
        <f t="shared" si="559"/>
        <v>0</v>
      </c>
      <c r="AH746" s="788"/>
      <c r="AI746" s="789"/>
      <c r="AJ746" s="790"/>
      <c r="AK746" s="791"/>
      <c r="AL746" s="783">
        <f t="shared" si="560"/>
        <v>0</v>
      </c>
      <c r="AM746" s="769"/>
      <c r="AN746" s="781"/>
      <c r="AO746" s="782"/>
      <c r="AP746" s="783">
        <f t="shared" si="561"/>
        <v>0</v>
      </c>
      <c r="AQ746" s="788"/>
      <c r="AR746" s="773"/>
      <c r="AS746" s="790"/>
      <c r="AT746" s="791"/>
      <c r="AU746" s="783">
        <f t="shared" si="562"/>
        <v>0</v>
      </c>
      <c r="AV746" s="769"/>
    </row>
    <row r="747" spans="1:48" ht="17.25" customHeight="1">
      <c r="A747" s="774"/>
      <c r="D747" s="757">
        <f>C746</f>
        <v>83</v>
      </c>
      <c r="I747" s="775"/>
      <c r="J747" s="837" t="s">
        <v>123</v>
      </c>
      <c r="K747" s="796">
        <f>IF(M752&gt;0,INT(100*(AM752)/M752),0)</f>
        <v>0</v>
      </c>
      <c r="L747" s="778"/>
      <c r="M747" s="779"/>
      <c r="N747" s="795"/>
      <c r="O747" s="781"/>
      <c r="P747" s="781"/>
      <c r="Q747" s="782"/>
      <c r="R747" s="783">
        <f t="shared" si="556"/>
        <v>0</v>
      </c>
      <c r="S747" s="795"/>
      <c r="T747" s="781"/>
      <c r="U747" s="781"/>
      <c r="V747" s="782"/>
      <c r="W747" s="783">
        <f t="shared" si="557"/>
        <v>0</v>
      </c>
      <c r="X747" s="787"/>
      <c r="Y747" s="781"/>
      <c r="Z747" s="781"/>
      <c r="AA747" s="782"/>
      <c r="AB747" s="783">
        <f t="shared" si="558"/>
        <v>0</v>
      </c>
      <c r="AC747" s="787"/>
      <c r="AD747" s="781"/>
      <c r="AE747" s="781"/>
      <c r="AF747" s="782"/>
      <c r="AG747" s="783">
        <f t="shared" si="559"/>
        <v>0</v>
      </c>
      <c r="AH747" s="788"/>
      <c r="AI747" s="789"/>
      <c r="AJ747" s="790"/>
      <c r="AK747" s="791"/>
      <c r="AL747" s="783">
        <f t="shared" si="560"/>
        <v>0</v>
      </c>
      <c r="AM747" s="769"/>
      <c r="AN747" s="781"/>
      <c r="AO747" s="782"/>
      <c r="AP747" s="783">
        <f t="shared" si="561"/>
        <v>0</v>
      </c>
      <c r="AQ747" s="788"/>
      <c r="AR747" s="773"/>
      <c r="AS747" s="790"/>
      <c r="AT747" s="791"/>
      <c r="AU747" s="783">
        <f t="shared" si="562"/>
        <v>0</v>
      </c>
      <c r="AV747" s="769"/>
    </row>
    <row r="748" spans="1:48" ht="17.25" customHeight="1">
      <c r="A748" s="774"/>
      <c r="E748" s="757">
        <f>D747</f>
        <v>83</v>
      </c>
      <c r="I748" s="775"/>
      <c r="J748" s="837" t="s">
        <v>756</v>
      </c>
      <c r="K748" s="797" t="str">
        <f>IF(AR748&gt;0,AR748,"- ")</f>
        <v xml:space="preserve">- </v>
      </c>
      <c r="L748" s="778"/>
      <c r="M748" s="779"/>
      <c r="N748" s="795"/>
      <c r="O748" s="781"/>
      <c r="P748" s="781"/>
      <c r="Q748" s="782"/>
      <c r="R748" s="783">
        <f t="shared" si="556"/>
        <v>0</v>
      </c>
      <c r="S748" s="795"/>
      <c r="T748" s="781"/>
      <c r="U748" s="781"/>
      <c r="V748" s="782"/>
      <c r="W748" s="783">
        <f t="shared" si="557"/>
        <v>0</v>
      </c>
      <c r="X748" s="787"/>
      <c r="Y748" s="781"/>
      <c r="Z748" s="781"/>
      <c r="AA748" s="782"/>
      <c r="AB748" s="783">
        <f t="shared" si="558"/>
        <v>0</v>
      </c>
      <c r="AC748" s="787"/>
      <c r="AD748" s="781"/>
      <c r="AE748" s="781"/>
      <c r="AF748" s="782"/>
      <c r="AG748" s="783">
        <f t="shared" si="559"/>
        <v>0</v>
      </c>
      <c r="AH748" s="788"/>
      <c r="AI748" s="789"/>
      <c r="AJ748" s="790"/>
      <c r="AK748" s="791"/>
      <c r="AL748" s="783">
        <f t="shared" si="560"/>
        <v>0</v>
      </c>
      <c r="AM748" s="769"/>
      <c r="AN748" s="781"/>
      <c r="AO748" s="782"/>
      <c r="AP748" s="783">
        <f t="shared" si="561"/>
        <v>0</v>
      </c>
      <c r="AQ748" s="788"/>
      <c r="AR748" s="798">
        <f>IF($R752&gt;0,IF((INT(100*$R752/$AM752)-$K$4)&gt;0,IF(INT(100*$R752/$AM752)=100,100,INT(100*$R752/$AM752)-$K$4),0),0)</f>
        <v>0</v>
      </c>
      <c r="AS748" s="790"/>
      <c r="AT748" s="791"/>
      <c r="AU748" s="783">
        <f t="shared" si="562"/>
        <v>0</v>
      </c>
      <c r="AV748" s="769"/>
    </row>
    <row r="749" spans="1:48" ht="17.25" customHeight="1">
      <c r="A749" s="774"/>
      <c r="F749" s="757">
        <f>E748</f>
        <v>83</v>
      </c>
      <c r="I749" s="775"/>
      <c r="J749" s="837" t="s">
        <v>757</v>
      </c>
      <c r="K749" s="797" t="str">
        <f>IF(AR749&gt;0,AR749,"- ")</f>
        <v xml:space="preserve">- </v>
      </c>
      <c r="L749" s="778"/>
      <c r="M749" s="779"/>
      <c r="N749" s="795"/>
      <c r="O749" s="781"/>
      <c r="P749" s="781"/>
      <c r="Q749" s="782"/>
      <c r="R749" s="783">
        <f t="shared" si="556"/>
        <v>0</v>
      </c>
      <c r="S749" s="795"/>
      <c r="T749" s="781"/>
      <c r="U749" s="781"/>
      <c r="V749" s="782"/>
      <c r="W749" s="783">
        <f t="shared" si="557"/>
        <v>0</v>
      </c>
      <c r="X749" s="787"/>
      <c r="Y749" s="781"/>
      <c r="Z749" s="781"/>
      <c r="AA749" s="782"/>
      <c r="AB749" s="783">
        <f t="shared" si="558"/>
        <v>0</v>
      </c>
      <c r="AC749" s="787"/>
      <c r="AD749" s="781"/>
      <c r="AE749" s="781"/>
      <c r="AF749" s="782"/>
      <c r="AG749" s="783">
        <f t="shared" si="559"/>
        <v>0</v>
      </c>
      <c r="AH749" s="788"/>
      <c r="AI749" s="789"/>
      <c r="AJ749" s="790"/>
      <c r="AK749" s="791"/>
      <c r="AL749" s="783">
        <f t="shared" si="560"/>
        <v>0</v>
      </c>
      <c r="AM749" s="769"/>
      <c r="AN749" s="781"/>
      <c r="AO749" s="782"/>
      <c r="AP749" s="783">
        <f t="shared" si="561"/>
        <v>0</v>
      </c>
      <c r="AQ749" s="788"/>
      <c r="AR749" s="798">
        <f>IF($W752&gt;0,IF((INT(100*$W752/$AM752)-$K$4)&gt;0,IF(INT(100*$W752/$AM752)=100,100,INT(100*$W752/$AM752)-$K$4),0),0)</f>
        <v>0</v>
      </c>
      <c r="AS749" s="790"/>
      <c r="AT749" s="791"/>
      <c r="AU749" s="783">
        <f t="shared" si="562"/>
        <v>0</v>
      </c>
      <c r="AV749" s="769"/>
    </row>
    <row r="750" spans="1:48" ht="17.25" customHeight="1">
      <c r="A750" s="774"/>
      <c r="G750" s="757">
        <f>F749</f>
        <v>83</v>
      </c>
      <c r="I750" s="775"/>
      <c r="J750" s="837" t="s">
        <v>758</v>
      </c>
      <c r="K750" s="797" t="str">
        <f>IF(AR750&gt;0,AR750,"- ")</f>
        <v xml:space="preserve">- </v>
      </c>
      <c r="L750" s="778"/>
      <c r="M750" s="779"/>
      <c r="N750" s="795"/>
      <c r="O750" s="781"/>
      <c r="P750" s="781"/>
      <c r="Q750" s="782"/>
      <c r="R750" s="783">
        <f t="shared" si="556"/>
        <v>0</v>
      </c>
      <c r="S750" s="795"/>
      <c r="T750" s="781"/>
      <c r="U750" s="781"/>
      <c r="V750" s="782"/>
      <c r="W750" s="783">
        <f t="shared" si="557"/>
        <v>0</v>
      </c>
      <c r="X750" s="787"/>
      <c r="Y750" s="781"/>
      <c r="Z750" s="781"/>
      <c r="AA750" s="782"/>
      <c r="AB750" s="783">
        <f t="shared" si="558"/>
        <v>0</v>
      </c>
      <c r="AC750" s="787"/>
      <c r="AD750" s="781"/>
      <c r="AE750" s="781"/>
      <c r="AF750" s="782"/>
      <c r="AG750" s="783">
        <f t="shared" si="559"/>
        <v>0</v>
      </c>
      <c r="AH750" s="788"/>
      <c r="AI750" s="789"/>
      <c r="AJ750" s="790"/>
      <c r="AK750" s="791"/>
      <c r="AL750" s="783">
        <f t="shared" si="560"/>
        <v>0</v>
      </c>
      <c r="AM750" s="769"/>
      <c r="AN750" s="781"/>
      <c r="AO750" s="782"/>
      <c r="AP750" s="783">
        <f t="shared" si="561"/>
        <v>0</v>
      </c>
      <c r="AQ750" s="788"/>
      <c r="AR750" s="798">
        <f>IF($AB752&gt;0,IF((INT(100*$AB752/$AM752)-$K$4)&gt;0,IF(INT(100*$AB752/$AM752)=100,100,INT(100*$AB752/$AM752)-$K$4),0),0)</f>
        <v>0</v>
      </c>
      <c r="AS750" s="790"/>
      <c r="AT750" s="791"/>
      <c r="AU750" s="783">
        <f t="shared" si="562"/>
        <v>0</v>
      </c>
      <c r="AV750" s="769"/>
    </row>
    <row r="751" spans="1:48" ht="17.25" customHeight="1">
      <c r="A751" s="774"/>
      <c r="H751" s="757">
        <f>G750</f>
        <v>83</v>
      </c>
      <c r="I751" s="799"/>
      <c r="J751" s="843" t="s">
        <v>759</v>
      </c>
      <c r="K751" s="797" t="str">
        <f>IF(AR751&gt;0,AR751,"- ")</f>
        <v xml:space="preserve">- </v>
      </c>
      <c r="L751" s="800"/>
      <c r="M751" s="801"/>
      <c r="N751" s="806"/>
      <c r="O751" s="809"/>
      <c r="P751" s="810"/>
      <c r="Q751" s="811"/>
      <c r="R751" s="783">
        <f t="shared" si="556"/>
        <v>0</v>
      </c>
      <c r="S751" s="806"/>
      <c r="T751" s="809"/>
      <c r="U751" s="810"/>
      <c r="V751" s="811"/>
      <c r="W751" s="783">
        <f t="shared" si="557"/>
        <v>0</v>
      </c>
      <c r="X751" s="807"/>
      <c r="Y751" s="809"/>
      <c r="Z751" s="810"/>
      <c r="AA751" s="811"/>
      <c r="AB751" s="783">
        <f t="shared" si="558"/>
        <v>0</v>
      </c>
      <c r="AC751" s="808"/>
      <c r="AD751" s="809"/>
      <c r="AE751" s="810"/>
      <c r="AF751" s="811"/>
      <c r="AG751" s="783">
        <f t="shared" si="559"/>
        <v>0</v>
      </c>
      <c r="AH751" s="812"/>
      <c r="AI751" s="813"/>
      <c r="AJ751" s="814"/>
      <c r="AK751" s="815"/>
      <c r="AL751" s="783">
        <f t="shared" si="560"/>
        <v>0</v>
      </c>
      <c r="AM751" s="769"/>
      <c r="AN751" s="810"/>
      <c r="AO751" s="811"/>
      <c r="AP751" s="783">
        <f t="shared" si="561"/>
        <v>0</v>
      </c>
      <c r="AQ751" s="812"/>
      <c r="AR751" s="798">
        <f>IF($AG752&gt;0,IF((INT(100*$AG752/$AM752)-$K$4)&gt;0,IF(INT(100*$AG752/$AM752)=100,100,INT(100*$AG752/$AM752)-$K$4),0),0)</f>
        <v>0</v>
      </c>
      <c r="AS751" s="814"/>
      <c r="AT751" s="815"/>
      <c r="AU751" s="783">
        <f t="shared" si="562"/>
        <v>0</v>
      </c>
      <c r="AV751" s="769"/>
    </row>
    <row r="752" spans="1:48" ht="17.25" customHeight="1">
      <c r="A752" s="816"/>
      <c r="B752" s="817"/>
      <c r="C752" s="817"/>
      <c r="D752" s="817"/>
      <c r="E752" s="817"/>
      <c r="F752" s="817"/>
      <c r="G752" s="817"/>
      <c r="H752" s="817"/>
      <c r="I752" s="757">
        <f>H751</f>
        <v>83</v>
      </c>
      <c r="J752" s="838" t="s">
        <v>760</v>
      </c>
      <c r="K752" s="819" t="str">
        <f>IF(AR752&gt;0,AR752,"- ")</f>
        <v xml:space="preserve">- </v>
      </c>
      <c r="L752" s="820" t="s">
        <v>761</v>
      </c>
      <c r="M752" s="821">
        <f>SUM(M744:M751)</f>
        <v>0</v>
      </c>
      <c r="N752" s="822"/>
      <c r="O752" s="823"/>
      <c r="P752" s="823"/>
      <c r="Q752" s="824"/>
      <c r="R752" s="825">
        <f>SUM(R744:R751)</f>
        <v>0</v>
      </c>
      <c r="S752" s="826"/>
      <c r="T752" s="823"/>
      <c r="U752" s="823"/>
      <c r="V752" s="824"/>
      <c r="W752" s="825">
        <f>SUM(W744:W751)</f>
        <v>0</v>
      </c>
      <c r="X752" s="827"/>
      <c r="Y752" s="823"/>
      <c r="Z752" s="823"/>
      <c r="AA752" s="824"/>
      <c r="AB752" s="825">
        <f>SUM(AB744:AB751)</f>
        <v>0</v>
      </c>
      <c r="AC752" s="827"/>
      <c r="AD752" s="823"/>
      <c r="AE752" s="823"/>
      <c r="AF752" s="824"/>
      <c r="AG752" s="825">
        <f>SUM(AG744:AG751)</f>
        <v>0</v>
      </c>
      <c r="AH752" s="828"/>
      <c r="AI752" s="829"/>
      <c r="AJ752" s="829"/>
      <c r="AK752" s="829"/>
      <c r="AL752" s="825">
        <f>SUM(AL744:AL751)</f>
        <v>0</v>
      </c>
      <c r="AM752" s="830">
        <f>R752+W752+AB752+AG752+AL752</f>
        <v>0</v>
      </c>
      <c r="AN752" s="823"/>
      <c r="AO752" s="824"/>
      <c r="AP752" s="825">
        <f>SUM(AP744:AP751)</f>
        <v>0</v>
      </c>
      <c r="AQ752" s="828"/>
      <c r="AR752" s="833">
        <f>IF($AL752&gt;0,IF((INT(100*$AL752/$AM752)-$K$4)&gt;0,IF(INT(100*$AL752/$AM752)=100,100,INT(100*$AL752/$AM752)-$K$4),0),0)</f>
        <v>0</v>
      </c>
      <c r="AS752" s="829"/>
      <c r="AT752" s="829"/>
      <c r="AU752" s="825">
        <f>SUM(AU744:AU751)</f>
        <v>0</v>
      </c>
      <c r="AV752" s="830">
        <f>AA752+AF752+AK752+AP752+AU752</f>
        <v>0</v>
      </c>
    </row>
    <row r="753" spans="1:48" ht="17.25" customHeight="1">
      <c r="A753" s="757">
        <f>K753</f>
        <v>84</v>
      </c>
      <c r="B753" s="758"/>
      <c r="C753" s="758"/>
      <c r="D753" s="758"/>
      <c r="E753" s="758"/>
      <c r="F753" s="758"/>
      <c r="G753" s="758"/>
      <c r="H753" s="758"/>
      <c r="I753" s="759"/>
      <c r="J753" s="834" t="s">
        <v>753</v>
      </c>
      <c r="K753" s="835">
        <f>K744+1</f>
        <v>84</v>
      </c>
      <c r="L753" s="762"/>
      <c r="M753" s="763"/>
      <c r="N753" s="840"/>
      <c r="O753" s="765"/>
      <c r="P753" s="765"/>
      <c r="Q753" s="766"/>
      <c r="R753" s="783">
        <f>ROUNDDOWN(O753*P753-Q753*P753,3)</f>
        <v>0</v>
      </c>
      <c r="S753" s="840"/>
      <c r="T753" s="765"/>
      <c r="U753" s="765"/>
      <c r="V753" s="766"/>
      <c r="W753" s="783">
        <f>ROUNDDOWN(T753*U753-V753*U753,3)</f>
        <v>0</v>
      </c>
      <c r="X753" s="768"/>
      <c r="Y753" s="765"/>
      <c r="Z753" s="765"/>
      <c r="AA753" s="766"/>
      <c r="AB753" s="783">
        <f>ROUNDDOWN(Y753*Z753-AA753*Z753,3)</f>
        <v>0</v>
      </c>
      <c r="AC753" s="768"/>
      <c r="AD753" s="765"/>
      <c r="AE753" s="765"/>
      <c r="AF753" s="766"/>
      <c r="AG753" s="783">
        <f>ROUNDDOWN(AD753*AE753-AF753*AE753,3)</f>
        <v>0</v>
      </c>
      <c r="AH753" s="844"/>
      <c r="AI753" s="765"/>
      <c r="AJ753" s="765"/>
      <c r="AK753" s="841"/>
      <c r="AL753" s="783">
        <f>ROUNDDOWN(AI753*AJ753-AK753*AJ753,3)</f>
        <v>0</v>
      </c>
      <c r="AM753" s="842"/>
      <c r="AN753" s="765"/>
      <c r="AO753" s="766"/>
      <c r="AP753" s="783">
        <f>ROUNDDOWN(AM753*AN753-AO753*AN753,3)</f>
        <v>0</v>
      </c>
      <c r="AQ753" s="844"/>
      <c r="AR753" s="773"/>
      <c r="AS753" s="765"/>
      <c r="AT753" s="841"/>
      <c r="AU753" s="783">
        <f>ROUNDDOWN(AR753*AS753-AT753*AS753,3)</f>
        <v>0</v>
      </c>
      <c r="AV753" s="842"/>
    </row>
    <row r="754" spans="1:48" ht="17.25" customHeight="1">
      <c r="A754" s="774"/>
      <c r="B754" s="757">
        <f>A753</f>
        <v>84</v>
      </c>
      <c r="I754" s="775"/>
      <c r="J754" s="837" t="s">
        <v>754</v>
      </c>
      <c r="K754" s="777"/>
      <c r="L754" s="778"/>
      <c r="M754" s="779"/>
      <c r="N754" s="795"/>
      <c r="O754" s="781"/>
      <c r="P754" s="781"/>
      <c r="Q754" s="782"/>
      <c r="R754" s="783">
        <f t="shared" ref="R754:R760" si="563">ROUNDDOWN(O754*P754-Q754*P754,3)</f>
        <v>0</v>
      </c>
      <c r="S754" s="795"/>
      <c r="T754" s="781"/>
      <c r="U754" s="781"/>
      <c r="V754" s="782"/>
      <c r="W754" s="783">
        <f t="shared" ref="W754:W760" si="564">ROUNDDOWN(T754*U754-V754*U754,3)</f>
        <v>0</v>
      </c>
      <c r="X754" s="784"/>
      <c r="Y754" s="781"/>
      <c r="Z754" s="781"/>
      <c r="AA754" s="782"/>
      <c r="AB754" s="783">
        <f t="shared" ref="AB754:AB760" si="565">ROUNDDOWN(Y754*Z754-AA754*Z754,3)</f>
        <v>0</v>
      </c>
      <c r="AC754" s="787"/>
      <c r="AD754" s="781"/>
      <c r="AE754" s="781"/>
      <c r="AF754" s="782"/>
      <c r="AG754" s="783">
        <f t="shared" ref="AG754:AG760" si="566">ROUNDDOWN(AD754*AE754-AF754*AE754,3)</f>
        <v>0</v>
      </c>
      <c r="AH754" s="788"/>
      <c r="AI754" s="789"/>
      <c r="AJ754" s="790"/>
      <c r="AK754" s="791"/>
      <c r="AL754" s="783">
        <f t="shared" ref="AL754:AL760" si="567">ROUNDDOWN(AI754*AJ754-AK754*AJ754,3)</f>
        <v>0</v>
      </c>
      <c r="AM754" s="769"/>
      <c r="AN754" s="781"/>
      <c r="AO754" s="782"/>
      <c r="AP754" s="783">
        <f t="shared" ref="AP754:AP760" si="568">ROUNDDOWN(AM754*AN754-AO754*AN754,3)</f>
        <v>0</v>
      </c>
      <c r="AQ754" s="788"/>
      <c r="AR754" s="773"/>
      <c r="AS754" s="790"/>
      <c r="AT754" s="791"/>
      <c r="AU754" s="783">
        <f t="shared" ref="AU754:AU760" si="569">ROUNDDOWN(AR754*AS754-AT754*AS754,3)</f>
        <v>0</v>
      </c>
      <c r="AV754" s="769"/>
    </row>
    <row r="755" spans="1:48" ht="17.25" customHeight="1">
      <c r="A755" s="774"/>
      <c r="C755" s="757">
        <f>B754</f>
        <v>84</v>
      </c>
      <c r="I755" s="775"/>
      <c r="J755" s="837" t="s">
        <v>755</v>
      </c>
      <c r="K755" s="794">
        <f>INT(1000*AM761)/1000</f>
        <v>0</v>
      </c>
      <c r="L755" s="778"/>
      <c r="M755" s="779"/>
      <c r="N755" s="795"/>
      <c r="O755" s="781"/>
      <c r="P755" s="781"/>
      <c r="Q755" s="782"/>
      <c r="R755" s="783">
        <f t="shared" si="563"/>
        <v>0</v>
      </c>
      <c r="S755" s="795"/>
      <c r="T755" s="781"/>
      <c r="U755" s="781"/>
      <c r="V755" s="782"/>
      <c r="W755" s="783">
        <f t="shared" si="564"/>
        <v>0</v>
      </c>
      <c r="X755" s="787"/>
      <c r="Y755" s="781"/>
      <c r="Z755" s="781"/>
      <c r="AA755" s="782"/>
      <c r="AB755" s="783">
        <f t="shared" si="565"/>
        <v>0</v>
      </c>
      <c r="AC755" s="787"/>
      <c r="AD755" s="781"/>
      <c r="AE755" s="781"/>
      <c r="AF755" s="782"/>
      <c r="AG755" s="783">
        <f t="shared" si="566"/>
        <v>0</v>
      </c>
      <c r="AH755" s="788"/>
      <c r="AI755" s="789"/>
      <c r="AJ755" s="790"/>
      <c r="AK755" s="791"/>
      <c r="AL755" s="783">
        <f t="shared" si="567"/>
        <v>0</v>
      </c>
      <c r="AM755" s="769"/>
      <c r="AN755" s="781"/>
      <c r="AO755" s="782"/>
      <c r="AP755" s="783">
        <f t="shared" si="568"/>
        <v>0</v>
      </c>
      <c r="AQ755" s="788"/>
      <c r="AR755" s="773"/>
      <c r="AS755" s="790"/>
      <c r="AT755" s="791"/>
      <c r="AU755" s="783">
        <f t="shared" si="569"/>
        <v>0</v>
      </c>
      <c r="AV755" s="769"/>
    </row>
    <row r="756" spans="1:48" ht="17.25" customHeight="1">
      <c r="A756" s="774"/>
      <c r="D756" s="757">
        <f>C755</f>
        <v>84</v>
      </c>
      <c r="I756" s="775"/>
      <c r="J756" s="837" t="s">
        <v>123</v>
      </c>
      <c r="K756" s="796">
        <f>IF(M761&gt;0,INT(100*(AM761)/M761),0)</f>
        <v>0</v>
      </c>
      <c r="L756" s="778"/>
      <c r="M756" s="779"/>
      <c r="N756" s="795"/>
      <c r="O756" s="781"/>
      <c r="P756" s="781"/>
      <c r="Q756" s="782"/>
      <c r="R756" s="783">
        <f t="shared" si="563"/>
        <v>0</v>
      </c>
      <c r="S756" s="795"/>
      <c r="T756" s="781"/>
      <c r="U756" s="781"/>
      <c r="V756" s="782"/>
      <c r="W756" s="783">
        <f t="shared" si="564"/>
        <v>0</v>
      </c>
      <c r="X756" s="787"/>
      <c r="Y756" s="781"/>
      <c r="Z756" s="781"/>
      <c r="AA756" s="782"/>
      <c r="AB756" s="783">
        <f t="shared" si="565"/>
        <v>0</v>
      </c>
      <c r="AC756" s="787"/>
      <c r="AD756" s="781"/>
      <c r="AE756" s="781"/>
      <c r="AF756" s="782"/>
      <c r="AG756" s="783">
        <f t="shared" si="566"/>
        <v>0</v>
      </c>
      <c r="AH756" s="788"/>
      <c r="AI756" s="789"/>
      <c r="AJ756" s="790"/>
      <c r="AK756" s="791"/>
      <c r="AL756" s="783">
        <f t="shared" si="567"/>
        <v>0</v>
      </c>
      <c r="AM756" s="769"/>
      <c r="AN756" s="781"/>
      <c r="AO756" s="782"/>
      <c r="AP756" s="783">
        <f t="shared" si="568"/>
        <v>0</v>
      </c>
      <c r="AQ756" s="788"/>
      <c r="AR756" s="773"/>
      <c r="AS756" s="790"/>
      <c r="AT756" s="791"/>
      <c r="AU756" s="783">
        <f t="shared" si="569"/>
        <v>0</v>
      </c>
      <c r="AV756" s="769"/>
    </row>
    <row r="757" spans="1:48" ht="17.25" customHeight="1">
      <c r="A757" s="774"/>
      <c r="E757" s="757">
        <f>D756</f>
        <v>84</v>
      </c>
      <c r="I757" s="775"/>
      <c r="J757" s="837" t="s">
        <v>756</v>
      </c>
      <c r="K757" s="797" t="str">
        <f>IF(AR757&gt;0,AR757,"- ")</f>
        <v xml:space="preserve">- </v>
      </c>
      <c r="L757" s="778"/>
      <c r="M757" s="779"/>
      <c r="N757" s="795"/>
      <c r="O757" s="781"/>
      <c r="P757" s="781"/>
      <c r="Q757" s="782"/>
      <c r="R757" s="783">
        <f t="shared" si="563"/>
        <v>0</v>
      </c>
      <c r="S757" s="795"/>
      <c r="T757" s="781"/>
      <c r="U757" s="781"/>
      <c r="V757" s="782"/>
      <c r="W757" s="783">
        <f t="shared" si="564"/>
        <v>0</v>
      </c>
      <c r="X757" s="787"/>
      <c r="Y757" s="781"/>
      <c r="Z757" s="781"/>
      <c r="AA757" s="782"/>
      <c r="AB757" s="783">
        <f t="shared" si="565"/>
        <v>0</v>
      </c>
      <c r="AC757" s="787"/>
      <c r="AD757" s="781"/>
      <c r="AE757" s="781"/>
      <c r="AF757" s="782"/>
      <c r="AG757" s="783">
        <f t="shared" si="566"/>
        <v>0</v>
      </c>
      <c r="AH757" s="788"/>
      <c r="AI757" s="789"/>
      <c r="AJ757" s="790"/>
      <c r="AK757" s="791"/>
      <c r="AL757" s="783">
        <f t="shared" si="567"/>
        <v>0</v>
      </c>
      <c r="AM757" s="769"/>
      <c r="AN757" s="781"/>
      <c r="AO757" s="782"/>
      <c r="AP757" s="783">
        <f t="shared" si="568"/>
        <v>0</v>
      </c>
      <c r="AQ757" s="788"/>
      <c r="AR757" s="798">
        <f>IF($R761&gt;0,IF((INT(100*$R761/$AM761)-$K$4)&gt;0,IF(INT(100*$R761/$AM761)=100,100,INT(100*$R761/$AM761)-$K$4),0),0)</f>
        <v>0</v>
      </c>
      <c r="AS757" s="790"/>
      <c r="AT757" s="791"/>
      <c r="AU757" s="783">
        <f t="shared" si="569"/>
        <v>0</v>
      </c>
      <c r="AV757" s="769"/>
    </row>
    <row r="758" spans="1:48" ht="17.25" customHeight="1">
      <c r="A758" s="774"/>
      <c r="F758" s="757">
        <f>E757</f>
        <v>84</v>
      </c>
      <c r="I758" s="775"/>
      <c r="J758" s="837" t="s">
        <v>757</v>
      </c>
      <c r="K758" s="797" t="str">
        <f>IF(AR758&gt;0,AR758,"- ")</f>
        <v xml:space="preserve">- </v>
      </c>
      <c r="L758" s="778"/>
      <c r="M758" s="779"/>
      <c r="N758" s="795"/>
      <c r="O758" s="781"/>
      <c r="P758" s="781"/>
      <c r="Q758" s="782"/>
      <c r="R758" s="783">
        <f t="shared" si="563"/>
        <v>0</v>
      </c>
      <c r="S758" s="795"/>
      <c r="T758" s="781"/>
      <c r="U758" s="781"/>
      <c r="V758" s="782"/>
      <c r="W758" s="783">
        <f t="shared" si="564"/>
        <v>0</v>
      </c>
      <c r="X758" s="787"/>
      <c r="Y758" s="781"/>
      <c r="Z758" s="781"/>
      <c r="AA758" s="782"/>
      <c r="AB758" s="783">
        <f t="shared" si="565"/>
        <v>0</v>
      </c>
      <c r="AC758" s="787"/>
      <c r="AD758" s="781"/>
      <c r="AE758" s="781"/>
      <c r="AF758" s="782"/>
      <c r="AG758" s="783">
        <f t="shared" si="566"/>
        <v>0</v>
      </c>
      <c r="AH758" s="788"/>
      <c r="AI758" s="789"/>
      <c r="AJ758" s="790"/>
      <c r="AK758" s="791"/>
      <c r="AL758" s="783">
        <f t="shared" si="567"/>
        <v>0</v>
      </c>
      <c r="AM758" s="769"/>
      <c r="AN758" s="781"/>
      <c r="AO758" s="782"/>
      <c r="AP758" s="783">
        <f t="shared" si="568"/>
        <v>0</v>
      </c>
      <c r="AQ758" s="788"/>
      <c r="AR758" s="798">
        <f>IF($W761&gt;0,IF((INT(100*$W761/$AM761)-$K$4)&gt;0,IF(INT(100*$W761/$AM761)=100,100,INT(100*$W761/$AM761)-$K$4),0),0)</f>
        <v>0</v>
      </c>
      <c r="AS758" s="790"/>
      <c r="AT758" s="791"/>
      <c r="AU758" s="783">
        <f t="shared" si="569"/>
        <v>0</v>
      </c>
      <c r="AV758" s="769"/>
    </row>
    <row r="759" spans="1:48" ht="17.25" customHeight="1">
      <c r="A759" s="774"/>
      <c r="G759" s="757">
        <f>F758</f>
        <v>84</v>
      </c>
      <c r="I759" s="775"/>
      <c r="J759" s="837" t="s">
        <v>758</v>
      </c>
      <c r="K759" s="797" t="str">
        <f>IF(AR759&gt;0,AR759,"- ")</f>
        <v xml:space="preserve">- </v>
      </c>
      <c r="L759" s="778"/>
      <c r="M759" s="779"/>
      <c r="N759" s="795"/>
      <c r="O759" s="781"/>
      <c r="P759" s="781"/>
      <c r="Q759" s="782"/>
      <c r="R759" s="783">
        <f t="shared" si="563"/>
        <v>0</v>
      </c>
      <c r="S759" s="795"/>
      <c r="T759" s="781"/>
      <c r="U759" s="781"/>
      <c r="V759" s="782"/>
      <c r="W759" s="783">
        <f t="shared" si="564"/>
        <v>0</v>
      </c>
      <c r="X759" s="787"/>
      <c r="Y759" s="781"/>
      <c r="Z759" s="781"/>
      <c r="AA759" s="782"/>
      <c r="AB759" s="783">
        <f t="shared" si="565"/>
        <v>0</v>
      </c>
      <c r="AC759" s="787"/>
      <c r="AD759" s="781"/>
      <c r="AE759" s="781"/>
      <c r="AF759" s="782"/>
      <c r="AG759" s="783">
        <f t="shared" si="566"/>
        <v>0</v>
      </c>
      <c r="AH759" s="788"/>
      <c r="AI759" s="789"/>
      <c r="AJ759" s="790"/>
      <c r="AK759" s="791"/>
      <c r="AL759" s="783">
        <f t="shared" si="567"/>
        <v>0</v>
      </c>
      <c r="AM759" s="769"/>
      <c r="AN759" s="781"/>
      <c r="AO759" s="782"/>
      <c r="AP759" s="783">
        <f t="shared" si="568"/>
        <v>0</v>
      </c>
      <c r="AQ759" s="788"/>
      <c r="AR759" s="798">
        <f>IF($AB761&gt;0,IF((INT(100*$AB761/$AM761)-$K$4)&gt;0,IF(INT(100*$AB761/$AM761)=100,100,INT(100*$AB761/$AM761)-$K$4),0),0)</f>
        <v>0</v>
      </c>
      <c r="AS759" s="790"/>
      <c r="AT759" s="791"/>
      <c r="AU759" s="783">
        <f t="shared" si="569"/>
        <v>0</v>
      </c>
      <c r="AV759" s="769"/>
    </row>
    <row r="760" spans="1:48" ht="17.25" customHeight="1">
      <c r="A760" s="774"/>
      <c r="H760" s="757">
        <f>G759</f>
        <v>84</v>
      </c>
      <c r="I760" s="799"/>
      <c r="J760" s="837" t="s">
        <v>759</v>
      </c>
      <c r="K760" s="797" t="str">
        <f>IF(AR760&gt;0,AR760,"- ")</f>
        <v xml:space="preserve">- </v>
      </c>
      <c r="L760" s="800"/>
      <c r="M760" s="801"/>
      <c r="N760" s="806"/>
      <c r="O760" s="809"/>
      <c r="P760" s="810"/>
      <c r="Q760" s="811"/>
      <c r="R760" s="783">
        <f t="shared" si="563"/>
        <v>0</v>
      </c>
      <c r="S760" s="806"/>
      <c r="T760" s="809"/>
      <c r="U760" s="810"/>
      <c r="V760" s="811"/>
      <c r="W760" s="783">
        <f t="shared" si="564"/>
        <v>0</v>
      </c>
      <c r="X760" s="807"/>
      <c r="Y760" s="809"/>
      <c r="Z760" s="810"/>
      <c r="AA760" s="811"/>
      <c r="AB760" s="783">
        <f t="shared" si="565"/>
        <v>0</v>
      </c>
      <c r="AC760" s="808"/>
      <c r="AD760" s="809"/>
      <c r="AE760" s="810"/>
      <c r="AF760" s="811"/>
      <c r="AG760" s="783">
        <f t="shared" si="566"/>
        <v>0</v>
      </c>
      <c r="AH760" s="812"/>
      <c r="AI760" s="813"/>
      <c r="AJ760" s="814"/>
      <c r="AK760" s="815"/>
      <c r="AL760" s="783">
        <f t="shared" si="567"/>
        <v>0</v>
      </c>
      <c r="AM760" s="769"/>
      <c r="AN760" s="810"/>
      <c r="AO760" s="811"/>
      <c r="AP760" s="783">
        <f t="shared" si="568"/>
        <v>0</v>
      </c>
      <c r="AQ760" s="812"/>
      <c r="AR760" s="798">
        <f>IF($AG761&gt;0,IF((INT(100*$AG761/$AM761)-$K$4)&gt;0,IF(INT(100*$AG761/$AM761)=100,100,INT(100*$AG761/$AM761)-$K$4),0),0)</f>
        <v>0</v>
      </c>
      <c r="AS760" s="814"/>
      <c r="AT760" s="815"/>
      <c r="AU760" s="783">
        <f t="shared" si="569"/>
        <v>0</v>
      </c>
      <c r="AV760" s="769"/>
    </row>
    <row r="761" spans="1:48" ht="17.25" customHeight="1">
      <c r="A761" s="816"/>
      <c r="B761" s="817"/>
      <c r="C761" s="817"/>
      <c r="D761" s="817"/>
      <c r="E761" s="817"/>
      <c r="F761" s="817"/>
      <c r="G761" s="817"/>
      <c r="H761" s="817"/>
      <c r="I761" s="757">
        <f>H760</f>
        <v>84</v>
      </c>
      <c r="J761" s="838" t="s">
        <v>760</v>
      </c>
      <c r="K761" s="839" t="str">
        <f>IF(AR761&gt;0,AR761,"- ")</f>
        <v xml:space="preserve">- </v>
      </c>
      <c r="L761" s="820" t="s">
        <v>761</v>
      </c>
      <c r="M761" s="821">
        <f>SUM(M753:M760)</f>
        <v>0</v>
      </c>
      <c r="N761" s="822"/>
      <c r="O761" s="823"/>
      <c r="P761" s="823"/>
      <c r="Q761" s="824"/>
      <c r="R761" s="825">
        <f>SUM(R753:R760)</f>
        <v>0</v>
      </c>
      <c r="S761" s="826"/>
      <c r="T761" s="823"/>
      <c r="U761" s="823"/>
      <c r="V761" s="824"/>
      <c r="W761" s="825">
        <f>SUM(W753:W760)</f>
        <v>0</v>
      </c>
      <c r="X761" s="827"/>
      <c r="Y761" s="823"/>
      <c r="Z761" s="823"/>
      <c r="AA761" s="824"/>
      <c r="AB761" s="825">
        <f>SUM(AB753:AB760)</f>
        <v>0</v>
      </c>
      <c r="AC761" s="827"/>
      <c r="AD761" s="823"/>
      <c r="AE761" s="823"/>
      <c r="AF761" s="824"/>
      <c r="AG761" s="825">
        <f>SUM(AG753:AG760)</f>
        <v>0</v>
      </c>
      <c r="AH761" s="828"/>
      <c r="AI761" s="829"/>
      <c r="AJ761" s="829"/>
      <c r="AK761" s="829"/>
      <c r="AL761" s="825">
        <f>SUM(AL753:AL760)</f>
        <v>0</v>
      </c>
      <c r="AM761" s="830">
        <f>R761+W761+AB761+AG761+AL761</f>
        <v>0</v>
      </c>
      <c r="AN761" s="823"/>
      <c r="AO761" s="824"/>
      <c r="AP761" s="825">
        <f>SUM(AP753:AP760)</f>
        <v>0</v>
      </c>
      <c r="AQ761" s="828"/>
      <c r="AR761" s="833">
        <f>IF($AL761&gt;0,IF((INT(100*$AL761/$AM761)-$K$4)&gt;0,IF(INT(100*$AL761/$AM761)=100,100,INT(100*$AL761/$AM761)-$K$4),0),0)</f>
        <v>0</v>
      </c>
      <c r="AS761" s="829"/>
      <c r="AT761" s="829"/>
      <c r="AU761" s="825">
        <f>SUM(AU753:AU760)</f>
        <v>0</v>
      </c>
      <c r="AV761" s="830">
        <f>AA761+AF761+AK761+AP761+AU761</f>
        <v>0</v>
      </c>
    </row>
    <row r="762" spans="1:48" ht="17.25" customHeight="1">
      <c r="A762" s="757">
        <f>K762</f>
        <v>85</v>
      </c>
      <c r="B762" s="758"/>
      <c r="C762" s="758"/>
      <c r="D762" s="758"/>
      <c r="E762" s="758"/>
      <c r="F762" s="758"/>
      <c r="G762" s="758"/>
      <c r="H762" s="758"/>
      <c r="I762" s="759"/>
      <c r="J762" s="834" t="s">
        <v>753</v>
      </c>
      <c r="K762" s="761">
        <f>K753+1</f>
        <v>85</v>
      </c>
      <c r="L762" s="762"/>
      <c r="M762" s="763"/>
      <c r="N762" s="840"/>
      <c r="O762" s="765"/>
      <c r="P762" s="765"/>
      <c r="Q762" s="766"/>
      <c r="R762" s="783">
        <f>ROUNDDOWN(O762*P762-Q762*P762,3)</f>
        <v>0</v>
      </c>
      <c r="S762" s="840"/>
      <c r="T762" s="765"/>
      <c r="U762" s="765"/>
      <c r="V762" s="766"/>
      <c r="W762" s="783">
        <f>ROUNDDOWN(T762*U762-V762*U762,3)</f>
        <v>0</v>
      </c>
      <c r="X762" s="768"/>
      <c r="Y762" s="765"/>
      <c r="Z762" s="765"/>
      <c r="AA762" s="766"/>
      <c r="AB762" s="783">
        <f>ROUNDDOWN(Y762*Z762-AA762*Z762,3)</f>
        <v>0</v>
      </c>
      <c r="AC762" s="768"/>
      <c r="AD762" s="765"/>
      <c r="AE762" s="765"/>
      <c r="AF762" s="766"/>
      <c r="AG762" s="783">
        <f>ROUNDDOWN(AD762*AE762-AF762*AE762,3)</f>
        <v>0</v>
      </c>
      <c r="AH762" s="844"/>
      <c r="AI762" s="765"/>
      <c r="AJ762" s="765"/>
      <c r="AK762" s="841"/>
      <c r="AL762" s="783">
        <f>ROUNDDOWN(AI762*AJ762-AK762*AJ762,3)</f>
        <v>0</v>
      </c>
      <c r="AM762" s="842"/>
      <c r="AN762" s="765"/>
      <c r="AO762" s="766"/>
      <c r="AP762" s="783">
        <f>ROUNDDOWN(AM762*AN762-AO762*AN762,3)</f>
        <v>0</v>
      </c>
      <c r="AQ762" s="844"/>
      <c r="AR762" s="773"/>
      <c r="AS762" s="765"/>
      <c r="AT762" s="841"/>
      <c r="AU762" s="783">
        <f>ROUNDDOWN(AR762*AS762-AT762*AS762,3)</f>
        <v>0</v>
      </c>
      <c r="AV762" s="842"/>
    </row>
    <row r="763" spans="1:48" ht="17.25" customHeight="1">
      <c r="A763" s="774"/>
      <c r="B763" s="757">
        <f>A762</f>
        <v>85</v>
      </c>
      <c r="I763" s="775"/>
      <c r="J763" s="837" t="s">
        <v>754</v>
      </c>
      <c r="K763" s="777"/>
      <c r="L763" s="778"/>
      <c r="M763" s="779"/>
      <c r="N763" s="795"/>
      <c r="O763" s="781"/>
      <c r="P763" s="781"/>
      <c r="Q763" s="782"/>
      <c r="R763" s="783">
        <f t="shared" ref="R763:R769" si="570">ROUNDDOWN(O763*P763-Q763*P763,3)</f>
        <v>0</v>
      </c>
      <c r="S763" s="795"/>
      <c r="T763" s="781"/>
      <c r="U763" s="781"/>
      <c r="V763" s="782"/>
      <c r="W763" s="783">
        <f t="shared" ref="W763:W769" si="571">ROUNDDOWN(T763*U763-V763*U763,3)</f>
        <v>0</v>
      </c>
      <c r="X763" s="784"/>
      <c r="Y763" s="781"/>
      <c r="Z763" s="781"/>
      <c r="AA763" s="782"/>
      <c r="AB763" s="783">
        <f t="shared" ref="AB763:AB769" si="572">ROUNDDOWN(Y763*Z763-AA763*Z763,3)</f>
        <v>0</v>
      </c>
      <c r="AC763" s="787"/>
      <c r="AD763" s="781"/>
      <c r="AE763" s="781"/>
      <c r="AF763" s="782"/>
      <c r="AG763" s="783">
        <f t="shared" ref="AG763:AG769" si="573">ROUNDDOWN(AD763*AE763-AF763*AE763,3)</f>
        <v>0</v>
      </c>
      <c r="AH763" s="788"/>
      <c r="AI763" s="789"/>
      <c r="AJ763" s="790"/>
      <c r="AK763" s="791"/>
      <c r="AL763" s="783">
        <f t="shared" ref="AL763:AL769" si="574">ROUNDDOWN(AI763*AJ763-AK763*AJ763,3)</f>
        <v>0</v>
      </c>
      <c r="AM763" s="769"/>
      <c r="AN763" s="781"/>
      <c r="AO763" s="782"/>
      <c r="AP763" s="783">
        <f t="shared" ref="AP763:AP769" si="575">ROUNDDOWN(AM763*AN763-AO763*AN763,3)</f>
        <v>0</v>
      </c>
      <c r="AQ763" s="788"/>
      <c r="AR763" s="773"/>
      <c r="AS763" s="790"/>
      <c r="AT763" s="791"/>
      <c r="AU763" s="783">
        <f t="shared" ref="AU763:AU769" si="576">ROUNDDOWN(AR763*AS763-AT763*AS763,3)</f>
        <v>0</v>
      </c>
      <c r="AV763" s="769"/>
    </row>
    <row r="764" spans="1:48" ht="17.25" customHeight="1">
      <c r="A764" s="774"/>
      <c r="C764" s="757">
        <f>B763</f>
        <v>85</v>
      </c>
      <c r="I764" s="775"/>
      <c r="J764" s="837" t="s">
        <v>755</v>
      </c>
      <c r="K764" s="794">
        <f>INT(1000*AM770)/1000</f>
        <v>0</v>
      </c>
      <c r="L764" s="778"/>
      <c r="M764" s="779"/>
      <c r="N764" s="795"/>
      <c r="O764" s="781"/>
      <c r="P764" s="781"/>
      <c r="Q764" s="782"/>
      <c r="R764" s="783">
        <f t="shared" si="570"/>
        <v>0</v>
      </c>
      <c r="S764" s="795"/>
      <c r="T764" s="781"/>
      <c r="U764" s="781"/>
      <c r="V764" s="782"/>
      <c r="W764" s="783">
        <f t="shared" si="571"/>
        <v>0</v>
      </c>
      <c r="X764" s="787"/>
      <c r="Y764" s="781"/>
      <c r="Z764" s="781"/>
      <c r="AA764" s="782"/>
      <c r="AB764" s="783">
        <f t="shared" si="572"/>
        <v>0</v>
      </c>
      <c r="AC764" s="787"/>
      <c r="AD764" s="781"/>
      <c r="AE764" s="781"/>
      <c r="AF764" s="782"/>
      <c r="AG764" s="783">
        <f t="shared" si="573"/>
        <v>0</v>
      </c>
      <c r="AH764" s="788"/>
      <c r="AI764" s="789"/>
      <c r="AJ764" s="790"/>
      <c r="AK764" s="791"/>
      <c r="AL764" s="783">
        <f t="shared" si="574"/>
        <v>0</v>
      </c>
      <c r="AM764" s="769"/>
      <c r="AN764" s="781"/>
      <c r="AO764" s="782"/>
      <c r="AP764" s="783">
        <f t="shared" si="575"/>
        <v>0</v>
      </c>
      <c r="AQ764" s="788"/>
      <c r="AR764" s="773"/>
      <c r="AS764" s="790"/>
      <c r="AT764" s="791"/>
      <c r="AU764" s="783">
        <f t="shared" si="576"/>
        <v>0</v>
      </c>
      <c r="AV764" s="769"/>
    </row>
    <row r="765" spans="1:48" ht="17.25" customHeight="1">
      <c r="A765" s="774"/>
      <c r="D765" s="757">
        <f>C764</f>
        <v>85</v>
      </c>
      <c r="I765" s="775"/>
      <c r="J765" s="837" t="s">
        <v>123</v>
      </c>
      <c r="K765" s="796">
        <f>IF(M770&gt;0,INT(100*(AM770)/M770),0)</f>
        <v>0</v>
      </c>
      <c r="L765" s="778"/>
      <c r="M765" s="779"/>
      <c r="N765" s="795"/>
      <c r="O765" s="781"/>
      <c r="P765" s="781"/>
      <c r="Q765" s="782"/>
      <c r="R765" s="783">
        <f t="shared" si="570"/>
        <v>0</v>
      </c>
      <c r="S765" s="795"/>
      <c r="T765" s="781"/>
      <c r="U765" s="781"/>
      <c r="V765" s="782"/>
      <c r="W765" s="783">
        <f t="shared" si="571"/>
        <v>0</v>
      </c>
      <c r="X765" s="787"/>
      <c r="Y765" s="781"/>
      <c r="Z765" s="781"/>
      <c r="AA765" s="782"/>
      <c r="AB765" s="783">
        <f t="shared" si="572"/>
        <v>0</v>
      </c>
      <c r="AC765" s="787"/>
      <c r="AD765" s="781"/>
      <c r="AE765" s="781"/>
      <c r="AF765" s="782"/>
      <c r="AG765" s="783">
        <f t="shared" si="573"/>
        <v>0</v>
      </c>
      <c r="AH765" s="788"/>
      <c r="AI765" s="789"/>
      <c r="AJ765" s="790"/>
      <c r="AK765" s="791"/>
      <c r="AL765" s="783">
        <f t="shared" si="574"/>
        <v>0</v>
      </c>
      <c r="AM765" s="769"/>
      <c r="AN765" s="781"/>
      <c r="AO765" s="782"/>
      <c r="AP765" s="783">
        <f t="shared" si="575"/>
        <v>0</v>
      </c>
      <c r="AQ765" s="788"/>
      <c r="AR765" s="773"/>
      <c r="AS765" s="790"/>
      <c r="AT765" s="791"/>
      <c r="AU765" s="783">
        <f t="shared" si="576"/>
        <v>0</v>
      </c>
      <c r="AV765" s="769"/>
    </row>
    <row r="766" spans="1:48" ht="17.25" customHeight="1">
      <c r="A766" s="774"/>
      <c r="E766" s="757">
        <f>D765</f>
        <v>85</v>
      </c>
      <c r="I766" s="775"/>
      <c r="J766" s="837" t="s">
        <v>756</v>
      </c>
      <c r="K766" s="797" t="str">
        <f>IF(AR766&gt;0,AR766,"- ")</f>
        <v xml:space="preserve">- </v>
      </c>
      <c r="L766" s="778"/>
      <c r="M766" s="779"/>
      <c r="N766" s="795"/>
      <c r="O766" s="781"/>
      <c r="P766" s="781"/>
      <c r="Q766" s="782"/>
      <c r="R766" s="783">
        <f t="shared" si="570"/>
        <v>0</v>
      </c>
      <c r="S766" s="795"/>
      <c r="T766" s="781"/>
      <c r="U766" s="781"/>
      <c r="V766" s="782"/>
      <c r="W766" s="783">
        <f t="shared" si="571"/>
        <v>0</v>
      </c>
      <c r="X766" s="787"/>
      <c r="Y766" s="781"/>
      <c r="Z766" s="781"/>
      <c r="AA766" s="782"/>
      <c r="AB766" s="783">
        <f t="shared" si="572"/>
        <v>0</v>
      </c>
      <c r="AC766" s="787"/>
      <c r="AD766" s="781"/>
      <c r="AE766" s="781"/>
      <c r="AF766" s="782"/>
      <c r="AG766" s="783">
        <f t="shared" si="573"/>
        <v>0</v>
      </c>
      <c r="AH766" s="788"/>
      <c r="AI766" s="789"/>
      <c r="AJ766" s="790"/>
      <c r="AK766" s="791"/>
      <c r="AL766" s="783">
        <f t="shared" si="574"/>
        <v>0</v>
      </c>
      <c r="AM766" s="769"/>
      <c r="AN766" s="781"/>
      <c r="AO766" s="782"/>
      <c r="AP766" s="783">
        <f t="shared" si="575"/>
        <v>0</v>
      </c>
      <c r="AQ766" s="788"/>
      <c r="AR766" s="798">
        <f>IF($R770&gt;0,IF((INT(100*$R770/$AM770)-$K$4)&gt;0,IF(INT(100*$R770/$AM770)=100,100,INT(100*$R770/$AM770)-$K$4),0),0)</f>
        <v>0</v>
      </c>
      <c r="AS766" s="790"/>
      <c r="AT766" s="791"/>
      <c r="AU766" s="783">
        <f t="shared" si="576"/>
        <v>0</v>
      </c>
      <c r="AV766" s="769"/>
    </row>
    <row r="767" spans="1:48" ht="17.25" customHeight="1">
      <c r="A767" s="774"/>
      <c r="F767" s="757">
        <f>E766</f>
        <v>85</v>
      </c>
      <c r="I767" s="775"/>
      <c r="J767" s="837" t="s">
        <v>757</v>
      </c>
      <c r="K767" s="797" t="str">
        <f>IF(AR767&gt;0,AR767,"- ")</f>
        <v xml:space="preserve">- </v>
      </c>
      <c r="L767" s="778"/>
      <c r="M767" s="779"/>
      <c r="N767" s="795"/>
      <c r="O767" s="781"/>
      <c r="P767" s="781"/>
      <c r="Q767" s="782"/>
      <c r="R767" s="783">
        <f t="shared" si="570"/>
        <v>0</v>
      </c>
      <c r="S767" s="795"/>
      <c r="T767" s="781"/>
      <c r="U767" s="781"/>
      <c r="V767" s="782"/>
      <c r="W767" s="783">
        <f t="shared" si="571"/>
        <v>0</v>
      </c>
      <c r="X767" s="787"/>
      <c r="Y767" s="781"/>
      <c r="Z767" s="781"/>
      <c r="AA767" s="782"/>
      <c r="AB767" s="783">
        <f t="shared" si="572"/>
        <v>0</v>
      </c>
      <c r="AC767" s="787"/>
      <c r="AD767" s="781"/>
      <c r="AE767" s="781"/>
      <c r="AF767" s="782"/>
      <c r="AG767" s="783">
        <f t="shared" si="573"/>
        <v>0</v>
      </c>
      <c r="AH767" s="788"/>
      <c r="AI767" s="789"/>
      <c r="AJ767" s="790"/>
      <c r="AK767" s="791"/>
      <c r="AL767" s="783">
        <f t="shared" si="574"/>
        <v>0</v>
      </c>
      <c r="AM767" s="769"/>
      <c r="AN767" s="781"/>
      <c r="AO767" s="782"/>
      <c r="AP767" s="783">
        <f t="shared" si="575"/>
        <v>0</v>
      </c>
      <c r="AQ767" s="788"/>
      <c r="AR767" s="798">
        <f>IF($W770&gt;0,IF((INT(100*$W770/$AM770)-$K$4)&gt;0,IF(INT(100*$W770/$AM770)=100,100,INT(100*$W770/$AM770)-$K$4),0),0)</f>
        <v>0</v>
      </c>
      <c r="AS767" s="790"/>
      <c r="AT767" s="791"/>
      <c r="AU767" s="783">
        <f t="shared" si="576"/>
        <v>0</v>
      </c>
      <c r="AV767" s="769"/>
    </row>
    <row r="768" spans="1:48" ht="17.25" customHeight="1">
      <c r="A768" s="774"/>
      <c r="G768" s="757">
        <f>F767</f>
        <v>85</v>
      </c>
      <c r="I768" s="775"/>
      <c r="J768" s="837" t="s">
        <v>758</v>
      </c>
      <c r="K768" s="797" t="str">
        <f>IF(AR768&gt;0,AR768,"- ")</f>
        <v xml:space="preserve">- </v>
      </c>
      <c r="L768" s="778"/>
      <c r="M768" s="779"/>
      <c r="N768" s="795"/>
      <c r="O768" s="781"/>
      <c r="P768" s="781"/>
      <c r="Q768" s="782"/>
      <c r="R768" s="783">
        <f t="shared" si="570"/>
        <v>0</v>
      </c>
      <c r="S768" s="795"/>
      <c r="T768" s="781"/>
      <c r="U768" s="781"/>
      <c r="V768" s="782"/>
      <c r="W768" s="783">
        <f t="shared" si="571"/>
        <v>0</v>
      </c>
      <c r="X768" s="787"/>
      <c r="Y768" s="781"/>
      <c r="Z768" s="781"/>
      <c r="AA768" s="782"/>
      <c r="AB768" s="783">
        <f t="shared" si="572"/>
        <v>0</v>
      </c>
      <c r="AC768" s="787"/>
      <c r="AD768" s="781"/>
      <c r="AE768" s="781"/>
      <c r="AF768" s="782"/>
      <c r="AG768" s="783">
        <f t="shared" si="573"/>
        <v>0</v>
      </c>
      <c r="AH768" s="788"/>
      <c r="AI768" s="789"/>
      <c r="AJ768" s="790"/>
      <c r="AK768" s="791"/>
      <c r="AL768" s="783">
        <f t="shared" si="574"/>
        <v>0</v>
      </c>
      <c r="AM768" s="769"/>
      <c r="AN768" s="781"/>
      <c r="AO768" s="782"/>
      <c r="AP768" s="783">
        <f t="shared" si="575"/>
        <v>0</v>
      </c>
      <c r="AQ768" s="788"/>
      <c r="AR768" s="798">
        <f>IF($AB770&gt;0,IF((INT(100*$AB770/$AM770)-$K$4)&gt;0,IF(INT(100*$AB770/$AM770)=100,100,INT(100*$AB770/$AM770)-$K$4),0),0)</f>
        <v>0</v>
      </c>
      <c r="AS768" s="790"/>
      <c r="AT768" s="791"/>
      <c r="AU768" s="783">
        <f t="shared" si="576"/>
        <v>0</v>
      </c>
      <c r="AV768" s="769"/>
    </row>
    <row r="769" spans="1:48" ht="17.25" customHeight="1">
      <c r="A769" s="774"/>
      <c r="H769" s="757">
        <f>G768</f>
        <v>85</v>
      </c>
      <c r="I769" s="799"/>
      <c r="J769" s="837" t="s">
        <v>759</v>
      </c>
      <c r="K769" s="797" t="str">
        <f>IF(AR769&gt;0,AR769,"- ")</f>
        <v xml:space="preserve">- </v>
      </c>
      <c r="L769" s="800"/>
      <c r="M769" s="801"/>
      <c r="N769" s="806"/>
      <c r="O769" s="809"/>
      <c r="P769" s="810"/>
      <c r="Q769" s="811"/>
      <c r="R769" s="783">
        <f t="shared" si="570"/>
        <v>0</v>
      </c>
      <c r="S769" s="806"/>
      <c r="T769" s="809"/>
      <c r="U769" s="810"/>
      <c r="V769" s="811"/>
      <c r="W769" s="783">
        <f t="shared" si="571"/>
        <v>0</v>
      </c>
      <c r="X769" s="807"/>
      <c r="Y769" s="809"/>
      <c r="Z769" s="810"/>
      <c r="AA769" s="811"/>
      <c r="AB769" s="783">
        <f t="shared" si="572"/>
        <v>0</v>
      </c>
      <c r="AC769" s="808"/>
      <c r="AD769" s="809"/>
      <c r="AE769" s="810"/>
      <c r="AF769" s="811"/>
      <c r="AG769" s="783">
        <f t="shared" si="573"/>
        <v>0</v>
      </c>
      <c r="AH769" s="812"/>
      <c r="AI769" s="813"/>
      <c r="AJ769" s="814"/>
      <c r="AK769" s="815"/>
      <c r="AL769" s="783">
        <f t="shared" si="574"/>
        <v>0</v>
      </c>
      <c r="AM769" s="769"/>
      <c r="AN769" s="810"/>
      <c r="AO769" s="811"/>
      <c r="AP769" s="783">
        <f t="shared" si="575"/>
        <v>0</v>
      </c>
      <c r="AQ769" s="812"/>
      <c r="AR769" s="798">
        <f>IF($AG770&gt;0,IF((INT(100*$AG770/$AM770)-$K$4)&gt;0,IF(INT(100*$AG770/$AM770)=100,100,INT(100*$AG770/$AM770)-$K$4),0),0)</f>
        <v>0</v>
      </c>
      <c r="AS769" s="814"/>
      <c r="AT769" s="815"/>
      <c r="AU769" s="783">
        <f t="shared" si="576"/>
        <v>0</v>
      </c>
      <c r="AV769" s="769"/>
    </row>
    <row r="770" spans="1:48" ht="17.25" customHeight="1">
      <c r="A770" s="816"/>
      <c r="B770" s="817"/>
      <c r="C770" s="817"/>
      <c r="D770" s="817"/>
      <c r="E770" s="817"/>
      <c r="F770" s="817"/>
      <c r="G770" s="817"/>
      <c r="H770" s="817"/>
      <c r="I770" s="757">
        <f>H769</f>
        <v>85</v>
      </c>
      <c r="J770" s="838" t="s">
        <v>760</v>
      </c>
      <c r="K770" s="819" t="str">
        <f>IF(AR770&gt;0,AR770,"- ")</f>
        <v xml:space="preserve">- </v>
      </c>
      <c r="L770" s="820" t="s">
        <v>761</v>
      </c>
      <c r="M770" s="821">
        <f>SUM(M762:M769)</f>
        <v>0</v>
      </c>
      <c r="N770" s="822"/>
      <c r="O770" s="823"/>
      <c r="P770" s="823"/>
      <c r="Q770" s="824"/>
      <c r="R770" s="825">
        <f>SUM(R762:R769)</f>
        <v>0</v>
      </c>
      <c r="S770" s="826"/>
      <c r="T770" s="823"/>
      <c r="U770" s="823"/>
      <c r="V770" s="824"/>
      <c r="W770" s="825">
        <f>SUM(W762:W769)</f>
        <v>0</v>
      </c>
      <c r="X770" s="827"/>
      <c r="Y770" s="823"/>
      <c r="Z770" s="823"/>
      <c r="AA770" s="824"/>
      <c r="AB770" s="825">
        <f>SUM(AB762:AB769)</f>
        <v>0</v>
      </c>
      <c r="AC770" s="827"/>
      <c r="AD770" s="823"/>
      <c r="AE770" s="823"/>
      <c r="AF770" s="824"/>
      <c r="AG770" s="825">
        <f>SUM(AG762:AG769)</f>
        <v>0</v>
      </c>
      <c r="AH770" s="828"/>
      <c r="AI770" s="829"/>
      <c r="AJ770" s="829"/>
      <c r="AK770" s="829"/>
      <c r="AL770" s="825">
        <f>SUM(AL762:AL769)</f>
        <v>0</v>
      </c>
      <c r="AM770" s="830">
        <f>R770+W770+AB770+AG770+AL770</f>
        <v>0</v>
      </c>
      <c r="AN770" s="823"/>
      <c r="AO770" s="824"/>
      <c r="AP770" s="825">
        <f>SUM(AP762:AP769)</f>
        <v>0</v>
      </c>
      <c r="AQ770" s="828"/>
      <c r="AR770" s="833">
        <f>IF($AL770&gt;0,IF((INT(100*$AL770/$AM770)-$K$4)&gt;0,IF(INT(100*$AL770/$AM770)=100,100,INT(100*$AL770/$AM770)-$K$4),0),0)</f>
        <v>0</v>
      </c>
      <c r="AS770" s="829"/>
      <c r="AT770" s="829"/>
      <c r="AU770" s="825">
        <f>SUM(AU762:AU769)</f>
        <v>0</v>
      </c>
      <c r="AV770" s="830">
        <f>AA770+AF770+AK770+AP770+AU770</f>
        <v>0</v>
      </c>
    </row>
    <row r="771" spans="1:48" ht="17.25" customHeight="1">
      <c r="A771" s="757">
        <f>K771</f>
        <v>86</v>
      </c>
      <c r="B771" s="758"/>
      <c r="C771" s="758"/>
      <c r="D771" s="758"/>
      <c r="E771" s="758"/>
      <c r="F771" s="758"/>
      <c r="G771" s="758"/>
      <c r="H771" s="758"/>
      <c r="I771" s="759"/>
      <c r="J771" s="834" t="s">
        <v>753</v>
      </c>
      <c r="K771" s="835">
        <f>K762+1</f>
        <v>86</v>
      </c>
      <c r="L771" s="762"/>
      <c r="M771" s="763"/>
      <c r="N771" s="840"/>
      <c r="O771" s="765"/>
      <c r="P771" s="765"/>
      <c r="Q771" s="766"/>
      <c r="R771" s="783">
        <f>ROUNDDOWN(O771*P771-Q771*P771,3)</f>
        <v>0</v>
      </c>
      <c r="S771" s="840"/>
      <c r="T771" s="765"/>
      <c r="U771" s="765"/>
      <c r="V771" s="766"/>
      <c r="W771" s="783">
        <f>ROUNDDOWN(T771*U771-V771*U771,3)</f>
        <v>0</v>
      </c>
      <c r="X771" s="768"/>
      <c r="Y771" s="765"/>
      <c r="Z771" s="765"/>
      <c r="AA771" s="766"/>
      <c r="AB771" s="783">
        <f>ROUNDDOWN(Y771*Z771-AA771*Z771,3)</f>
        <v>0</v>
      </c>
      <c r="AC771" s="768"/>
      <c r="AD771" s="765"/>
      <c r="AE771" s="765"/>
      <c r="AF771" s="766"/>
      <c r="AG771" s="783">
        <f>ROUNDDOWN(AD771*AE771-AF771*AE771,3)</f>
        <v>0</v>
      </c>
      <c r="AH771" s="844"/>
      <c r="AI771" s="765"/>
      <c r="AJ771" s="765"/>
      <c r="AK771" s="841"/>
      <c r="AL771" s="783">
        <f>ROUNDDOWN(AI771*AJ771-AK771*AJ771,3)</f>
        <v>0</v>
      </c>
      <c r="AM771" s="842"/>
      <c r="AN771" s="765"/>
      <c r="AO771" s="766"/>
      <c r="AP771" s="783">
        <f>ROUNDDOWN(AM771*AN771-AO771*AN771,3)</f>
        <v>0</v>
      </c>
      <c r="AQ771" s="844"/>
      <c r="AR771" s="773"/>
      <c r="AS771" s="765"/>
      <c r="AT771" s="841"/>
      <c r="AU771" s="783">
        <f>ROUNDDOWN(AR771*AS771-AT771*AS771,3)</f>
        <v>0</v>
      </c>
      <c r="AV771" s="842"/>
    </row>
    <row r="772" spans="1:48" ht="17.25" customHeight="1">
      <c r="A772" s="774"/>
      <c r="B772" s="757">
        <f>A771</f>
        <v>86</v>
      </c>
      <c r="I772" s="775"/>
      <c r="J772" s="837" t="s">
        <v>754</v>
      </c>
      <c r="K772" s="777"/>
      <c r="L772" s="778"/>
      <c r="M772" s="779"/>
      <c r="N772" s="795"/>
      <c r="O772" s="781"/>
      <c r="P772" s="781"/>
      <c r="Q772" s="782"/>
      <c r="R772" s="783">
        <f t="shared" ref="R772:R778" si="577">ROUNDDOWN(O772*P772-Q772*P772,3)</f>
        <v>0</v>
      </c>
      <c r="S772" s="795"/>
      <c r="T772" s="781"/>
      <c r="U772" s="781"/>
      <c r="V772" s="782"/>
      <c r="W772" s="783">
        <f t="shared" ref="W772:W778" si="578">ROUNDDOWN(T772*U772-V772*U772,3)</f>
        <v>0</v>
      </c>
      <c r="X772" s="784"/>
      <c r="Y772" s="781"/>
      <c r="Z772" s="781"/>
      <c r="AA772" s="782"/>
      <c r="AB772" s="783">
        <f t="shared" ref="AB772:AB778" si="579">ROUNDDOWN(Y772*Z772-AA772*Z772,3)</f>
        <v>0</v>
      </c>
      <c r="AC772" s="787"/>
      <c r="AD772" s="781"/>
      <c r="AE772" s="781"/>
      <c r="AF772" s="782"/>
      <c r="AG772" s="783">
        <f t="shared" ref="AG772:AG778" si="580">ROUNDDOWN(AD772*AE772-AF772*AE772,3)</f>
        <v>0</v>
      </c>
      <c r="AH772" s="788"/>
      <c r="AI772" s="789"/>
      <c r="AJ772" s="790"/>
      <c r="AK772" s="791"/>
      <c r="AL772" s="783">
        <f t="shared" ref="AL772:AL778" si="581">ROUNDDOWN(AI772*AJ772-AK772*AJ772,3)</f>
        <v>0</v>
      </c>
      <c r="AM772" s="769"/>
      <c r="AN772" s="781"/>
      <c r="AO772" s="782"/>
      <c r="AP772" s="783">
        <f t="shared" ref="AP772:AP778" si="582">ROUNDDOWN(AM772*AN772-AO772*AN772,3)</f>
        <v>0</v>
      </c>
      <c r="AQ772" s="788"/>
      <c r="AR772" s="773"/>
      <c r="AS772" s="790"/>
      <c r="AT772" s="791"/>
      <c r="AU772" s="783">
        <f t="shared" ref="AU772:AU778" si="583">ROUNDDOWN(AR772*AS772-AT772*AS772,3)</f>
        <v>0</v>
      </c>
      <c r="AV772" s="769"/>
    </row>
    <row r="773" spans="1:48" ht="17.25" customHeight="1">
      <c r="A773" s="774"/>
      <c r="C773" s="757">
        <f>B772</f>
        <v>86</v>
      </c>
      <c r="I773" s="775"/>
      <c r="J773" s="837" t="s">
        <v>755</v>
      </c>
      <c r="K773" s="794">
        <f>INT(1000*AM779)/1000</f>
        <v>0</v>
      </c>
      <c r="L773" s="778"/>
      <c r="M773" s="779"/>
      <c r="N773" s="795"/>
      <c r="O773" s="781"/>
      <c r="P773" s="781"/>
      <c r="Q773" s="782"/>
      <c r="R773" s="783">
        <f t="shared" si="577"/>
        <v>0</v>
      </c>
      <c r="S773" s="795"/>
      <c r="T773" s="781"/>
      <c r="U773" s="781"/>
      <c r="V773" s="782"/>
      <c r="W773" s="783">
        <f t="shared" si="578"/>
        <v>0</v>
      </c>
      <c r="X773" s="787"/>
      <c r="Y773" s="781"/>
      <c r="Z773" s="781"/>
      <c r="AA773" s="782"/>
      <c r="AB773" s="783">
        <f t="shared" si="579"/>
        <v>0</v>
      </c>
      <c r="AC773" s="787"/>
      <c r="AD773" s="781"/>
      <c r="AE773" s="781"/>
      <c r="AF773" s="782"/>
      <c r="AG773" s="783">
        <f t="shared" si="580"/>
        <v>0</v>
      </c>
      <c r="AH773" s="788"/>
      <c r="AI773" s="789"/>
      <c r="AJ773" s="790"/>
      <c r="AK773" s="791"/>
      <c r="AL773" s="783">
        <f t="shared" si="581"/>
        <v>0</v>
      </c>
      <c r="AM773" s="769"/>
      <c r="AN773" s="781"/>
      <c r="AO773" s="782"/>
      <c r="AP773" s="783">
        <f t="shared" si="582"/>
        <v>0</v>
      </c>
      <c r="AQ773" s="788"/>
      <c r="AR773" s="773"/>
      <c r="AS773" s="790"/>
      <c r="AT773" s="791"/>
      <c r="AU773" s="783">
        <f t="shared" si="583"/>
        <v>0</v>
      </c>
      <c r="AV773" s="769"/>
    </row>
    <row r="774" spans="1:48" ht="17.25" customHeight="1">
      <c r="A774" s="774"/>
      <c r="D774" s="757">
        <f>C773</f>
        <v>86</v>
      </c>
      <c r="I774" s="775"/>
      <c r="J774" s="837" t="s">
        <v>123</v>
      </c>
      <c r="K774" s="796">
        <f>IF(M779&gt;0,INT(100*(AM779)/M779),0)</f>
        <v>0</v>
      </c>
      <c r="L774" s="778"/>
      <c r="M774" s="779"/>
      <c r="N774" s="795"/>
      <c r="O774" s="781"/>
      <c r="P774" s="781"/>
      <c r="Q774" s="782"/>
      <c r="R774" s="783">
        <f t="shared" si="577"/>
        <v>0</v>
      </c>
      <c r="S774" s="795"/>
      <c r="T774" s="781"/>
      <c r="U774" s="781"/>
      <c r="V774" s="782"/>
      <c r="W774" s="783">
        <f t="shared" si="578"/>
        <v>0</v>
      </c>
      <c r="X774" s="787"/>
      <c r="Y774" s="781"/>
      <c r="Z774" s="781"/>
      <c r="AA774" s="782"/>
      <c r="AB774" s="783">
        <f t="shared" si="579"/>
        <v>0</v>
      </c>
      <c r="AC774" s="787"/>
      <c r="AD774" s="781"/>
      <c r="AE774" s="781"/>
      <c r="AF774" s="782"/>
      <c r="AG774" s="783">
        <f t="shared" si="580"/>
        <v>0</v>
      </c>
      <c r="AH774" s="788"/>
      <c r="AI774" s="789"/>
      <c r="AJ774" s="790"/>
      <c r="AK774" s="791"/>
      <c r="AL774" s="783">
        <f t="shared" si="581"/>
        <v>0</v>
      </c>
      <c r="AM774" s="769"/>
      <c r="AN774" s="781"/>
      <c r="AO774" s="782"/>
      <c r="AP774" s="783">
        <f t="shared" si="582"/>
        <v>0</v>
      </c>
      <c r="AQ774" s="788"/>
      <c r="AR774" s="773"/>
      <c r="AS774" s="790"/>
      <c r="AT774" s="791"/>
      <c r="AU774" s="783">
        <f t="shared" si="583"/>
        <v>0</v>
      </c>
      <c r="AV774" s="769"/>
    </row>
    <row r="775" spans="1:48" ht="17.25" customHeight="1">
      <c r="A775" s="774"/>
      <c r="E775" s="757">
        <f>D774</f>
        <v>86</v>
      </c>
      <c r="I775" s="775"/>
      <c r="J775" s="837" t="s">
        <v>756</v>
      </c>
      <c r="K775" s="797" t="str">
        <f>IF(AR775&gt;0,AR775,"- ")</f>
        <v xml:space="preserve">- </v>
      </c>
      <c r="L775" s="778"/>
      <c r="M775" s="779"/>
      <c r="N775" s="795"/>
      <c r="O775" s="781"/>
      <c r="P775" s="781"/>
      <c r="Q775" s="782"/>
      <c r="R775" s="783">
        <f t="shared" si="577"/>
        <v>0</v>
      </c>
      <c r="S775" s="795"/>
      <c r="T775" s="781"/>
      <c r="U775" s="781"/>
      <c r="V775" s="782"/>
      <c r="W775" s="783">
        <f t="shared" si="578"/>
        <v>0</v>
      </c>
      <c r="X775" s="787"/>
      <c r="Y775" s="781"/>
      <c r="Z775" s="781"/>
      <c r="AA775" s="782"/>
      <c r="AB775" s="783">
        <f t="shared" si="579"/>
        <v>0</v>
      </c>
      <c r="AC775" s="787"/>
      <c r="AD775" s="781"/>
      <c r="AE775" s="781"/>
      <c r="AF775" s="782"/>
      <c r="AG775" s="783">
        <f t="shared" si="580"/>
        <v>0</v>
      </c>
      <c r="AH775" s="788"/>
      <c r="AI775" s="789"/>
      <c r="AJ775" s="790"/>
      <c r="AK775" s="791"/>
      <c r="AL775" s="783">
        <f t="shared" si="581"/>
        <v>0</v>
      </c>
      <c r="AM775" s="769"/>
      <c r="AN775" s="781"/>
      <c r="AO775" s="782"/>
      <c r="AP775" s="783">
        <f t="shared" si="582"/>
        <v>0</v>
      </c>
      <c r="AQ775" s="788"/>
      <c r="AR775" s="798">
        <f>IF($R779&gt;0,IF((INT(100*$R779/$AM779)-$K$4)&gt;0,IF(INT(100*$R779/$AM779)=100,100,INT(100*$R779/$AM779)-$K$4),0),0)</f>
        <v>0</v>
      </c>
      <c r="AS775" s="790"/>
      <c r="AT775" s="791"/>
      <c r="AU775" s="783">
        <f t="shared" si="583"/>
        <v>0</v>
      </c>
      <c r="AV775" s="769"/>
    </row>
    <row r="776" spans="1:48" ht="17.25" customHeight="1">
      <c r="A776" s="774"/>
      <c r="F776" s="757">
        <f>E775</f>
        <v>86</v>
      </c>
      <c r="I776" s="775"/>
      <c r="J776" s="837" t="s">
        <v>757</v>
      </c>
      <c r="K776" s="797" t="str">
        <f>IF(AR776&gt;0,AR776,"- ")</f>
        <v xml:space="preserve">- </v>
      </c>
      <c r="L776" s="778"/>
      <c r="M776" s="779"/>
      <c r="N776" s="795"/>
      <c r="O776" s="781"/>
      <c r="P776" s="781"/>
      <c r="Q776" s="782"/>
      <c r="R776" s="783">
        <f t="shared" si="577"/>
        <v>0</v>
      </c>
      <c r="S776" s="795"/>
      <c r="T776" s="781"/>
      <c r="U776" s="781"/>
      <c r="V776" s="782"/>
      <c r="W776" s="783">
        <f t="shared" si="578"/>
        <v>0</v>
      </c>
      <c r="X776" s="787"/>
      <c r="Y776" s="781"/>
      <c r="Z776" s="781"/>
      <c r="AA776" s="782"/>
      <c r="AB776" s="783">
        <f t="shared" si="579"/>
        <v>0</v>
      </c>
      <c r="AC776" s="787"/>
      <c r="AD776" s="781"/>
      <c r="AE776" s="781"/>
      <c r="AF776" s="782"/>
      <c r="AG776" s="783">
        <f t="shared" si="580"/>
        <v>0</v>
      </c>
      <c r="AH776" s="788"/>
      <c r="AI776" s="789"/>
      <c r="AJ776" s="790"/>
      <c r="AK776" s="791"/>
      <c r="AL776" s="783">
        <f t="shared" si="581"/>
        <v>0</v>
      </c>
      <c r="AM776" s="769"/>
      <c r="AN776" s="781"/>
      <c r="AO776" s="782"/>
      <c r="AP776" s="783">
        <f t="shared" si="582"/>
        <v>0</v>
      </c>
      <c r="AQ776" s="788"/>
      <c r="AR776" s="798">
        <f>IF($W779&gt;0,IF((INT(100*$W779/$AM779)-$K$4)&gt;0,IF(INT(100*$W779/$AM779)=100,100,INT(100*$W779/$AM779)-$K$4),0),0)</f>
        <v>0</v>
      </c>
      <c r="AS776" s="790"/>
      <c r="AT776" s="791"/>
      <c r="AU776" s="783">
        <f t="shared" si="583"/>
        <v>0</v>
      </c>
      <c r="AV776" s="769"/>
    </row>
    <row r="777" spans="1:48" ht="17.25" customHeight="1">
      <c r="A777" s="774"/>
      <c r="G777" s="757">
        <f>F776</f>
        <v>86</v>
      </c>
      <c r="I777" s="775"/>
      <c r="J777" s="837" t="s">
        <v>758</v>
      </c>
      <c r="K777" s="797" t="str">
        <f>IF(AR777&gt;0,AR777,"- ")</f>
        <v xml:space="preserve">- </v>
      </c>
      <c r="L777" s="778"/>
      <c r="M777" s="779"/>
      <c r="N777" s="795"/>
      <c r="O777" s="781"/>
      <c r="P777" s="781"/>
      <c r="Q777" s="782"/>
      <c r="R777" s="783">
        <f t="shared" si="577"/>
        <v>0</v>
      </c>
      <c r="S777" s="795"/>
      <c r="T777" s="781"/>
      <c r="U777" s="781"/>
      <c r="V777" s="782"/>
      <c r="W777" s="783">
        <f t="shared" si="578"/>
        <v>0</v>
      </c>
      <c r="X777" s="787"/>
      <c r="Y777" s="781"/>
      <c r="Z777" s="781"/>
      <c r="AA777" s="782"/>
      <c r="AB777" s="783">
        <f t="shared" si="579"/>
        <v>0</v>
      </c>
      <c r="AC777" s="787"/>
      <c r="AD777" s="781"/>
      <c r="AE777" s="781"/>
      <c r="AF777" s="782"/>
      <c r="AG777" s="783">
        <f t="shared" si="580"/>
        <v>0</v>
      </c>
      <c r="AH777" s="788"/>
      <c r="AI777" s="789"/>
      <c r="AJ777" s="790"/>
      <c r="AK777" s="791"/>
      <c r="AL777" s="783">
        <f t="shared" si="581"/>
        <v>0</v>
      </c>
      <c r="AM777" s="769"/>
      <c r="AN777" s="781"/>
      <c r="AO777" s="782"/>
      <c r="AP777" s="783">
        <f t="shared" si="582"/>
        <v>0</v>
      </c>
      <c r="AQ777" s="788"/>
      <c r="AR777" s="798">
        <f>IF($AB779&gt;0,IF((INT(100*$AB779/$AM779)-$K$4)&gt;0,IF(INT(100*$AB779/$AM779)=100,100,INT(100*$AB779/$AM779)-$K$4),0),0)</f>
        <v>0</v>
      </c>
      <c r="AS777" s="790"/>
      <c r="AT777" s="791"/>
      <c r="AU777" s="783">
        <f t="shared" si="583"/>
        <v>0</v>
      </c>
      <c r="AV777" s="769"/>
    </row>
    <row r="778" spans="1:48" ht="17.25" customHeight="1">
      <c r="A778" s="774"/>
      <c r="H778" s="757">
        <f>G777</f>
        <v>86</v>
      </c>
      <c r="I778" s="799"/>
      <c r="J778" s="837" t="s">
        <v>759</v>
      </c>
      <c r="K778" s="797" t="str">
        <f>IF(AR778&gt;0,AR778,"- ")</f>
        <v xml:space="preserve">- </v>
      </c>
      <c r="L778" s="800"/>
      <c r="M778" s="801"/>
      <c r="N778" s="806"/>
      <c r="O778" s="809"/>
      <c r="P778" s="810"/>
      <c r="Q778" s="811"/>
      <c r="R778" s="783">
        <f t="shared" si="577"/>
        <v>0</v>
      </c>
      <c r="S778" s="806"/>
      <c r="T778" s="809"/>
      <c r="U778" s="810"/>
      <c r="V778" s="811"/>
      <c r="W778" s="783">
        <f t="shared" si="578"/>
        <v>0</v>
      </c>
      <c r="X778" s="807"/>
      <c r="Y778" s="809"/>
      <c r="Z778" s="810"/>
      <c r="AA778" s="811"/>
      <c r="AB778" s="783">
        <f t="shared" si="579"/>
        <v>0</v>
      </c>
      <c r="AC778" s="808"/>
      <c r="AD778" s="809"/>
      <c r="AE778" s="810"/>
      <c r="AF778" s="811"/>
      <c r="AG778" s="783">
        <f t="shared" si="580"/>
        <v>0</v>
      </c>
      <c r="AH778" s="812"/>
      <c r="AI778" s="813"/>
      <c r="AJ778" s="814"/>
      <c r="AK778" s="815"/>
      <c r="AL778" s="783">
        <f t="shared" si="581"/>
        <v>0</v>
      </c>
      <c r="AM778" s="769"/>
      <c r="AN778" s="810"/>
      <c r="AO778" s="811"/>
      <c r="AP778" s="783">
        <f t="shared" si="582"/>
        <v>0</v>
      </c>
      <c r="AQ778" s="812"/>
      <c r="AR778" s="798">
        <f>IF($AG779&gt;0,IF((INT(100*$AG779/$AM779)-$K$4)&gt;0,IF(INT(100*$AG779/$AM779)=100,100,INT(100*$AG779/$AM779)-$K$4),0),0)</f>
        <v>0</v>
      </c>
      <c r="AS778" s="814"/>
      <c r="AT778" s="815"/>
      <c r="AU778" s="783">
        <f t="shared" si="583"/>
        <v>0</v>
      </c>
      <c r="AV778" s="769"/>
    </row>
    <row r="779" spans="1:48" ht="17.25" customHeight="1">
      <c r="A779" s="816"/>
      <c r="B779" s="817"/>
      <c r="C779" s="817"/>
      <c r="D779" s="817"/>
      <c r="E779" s="817"/>
      <c r="F779" s="817"/>
      <c r="G779" s="817"/>
      <c r="H779" s="817"/>
      <c r="I779" s="757">
        <f>H778</f>
        <v>86</v>
      </c>
      <c r="J779" s="846" t="s">
        <v>760</v>
      </c>
      <c r="K779" s="839" t="str">
        <f>IF(AR779&gt;0,AR779,"- ")</f>
        <v xml:space="preserve">- </v>
      </c>
      <c r="L779" s="820" t="s">
        <v>761</v>
      </c>
      <c r="M779" s="821">
        <f>SUM(M771:M778)</f>
        <v>0</v>
      </c>
      <c r="N779" s="822"/>
      <c r="O779" s="823"/>
      <c r="P779" s="823"/>
      <c r="Q779" s="824"/>
      <c r="R779" s="825">
        <f>SUM(R771:R778)</f>
        <v>0</v>
      </c>
      <c r="S779" s="826"/>
      <c r="T779" s="823"/>
      <c r="U779" s="823"/>
      <c r="V779" s="824"/>
      <c r="W779" s="825">
        <f>SUM(W771:W778)</f>
        <v>0</v>
      </c>
      <c r="X779" s="827"/>
      <c r="Y779" s="823"/>
      <c r="Z779" s="823"/>
      <c r="AA779" s="824"/>
      <c r="AB779" s="825">
        <f>SUM(AB771:AB778)</f>
        <v>0</v>
      </c>
      <c r="AC779" s="827"/>
      <c r="AD779" s="823"/>
      <c r="AE779" s="823"/>
      <c r="AF779" s="824"/>
      <c r="AG779" s="825">
        <f>SUM(AG771:AG778)</f>
        <v>0</v>
      </c>
      <c r="AH779" s="828"/>
      <c r="AI779" s="829"/>
      <c r="AJ779" s="829"/>
      <c r="AK779" s="829"/>
      <c r="AL779" s="825">
        <f>SUM(AL771:AL778)</f>
        <v>0</v>
      </c>
      <c r="AM779" s="830">
        <f>R779+W779+AB779+AG779+AL779</f>
        <v>0</v>
      </c>
      <c r="AN779" s="823"/>
      <c r="AO779" s="824"/>
      <c r="AP779" s="825">
        <f>SUM(AP771:AP778)</f>
        <v>0</v>
      </c>
      <c r="AQ779" s="828"/>
      <c r="AR779" s="833">
        <f>IF($AL779&gt;0,IF((INT(100*$AL779/$AM779)-$K$4)&gt;0,IF(INT(100*$AL779/$AM779)=100,100,INT(100*$AL779/$AM779)-$K$4),0),0)</f>
        <v>0</v>
      </c>
      <c r="AS779" s="829"/>
      <c r="AT779" s="829"/>
      <c r="AU779" s="825">
        <f>SUM(AU771:AU778)</f>
        <v>0</v>
      </c>
      <c r="AV779" s="830">
        <f>AA779+AF779+AK779+AP779+AU779</f>
        <v>0</v>
      </c>
    </row>
    <row r="780" spans="1:48" ht="17.25" customHeight="1">
      <c r="A780" s="757">
        <f>K780</f>
        <v>87</v>
      </c>
      <c r="B780" s="758"/>
      <c r="C780" s="758"/>
      <c r="D780" s="758"/>
      <c r="E780" s="758"/>
      <c r="F780" s="758"/>
      <c r="G780" s="758"/>
      <c r="H780" s="758"/>
      <c r="I780" s="759"/>
      <c r="J780" s="834" t="s">
        <v>753</v>
      </c>
      <c r="K780" s="761">
        <f>K771+1</f>
        <v>87</v>
      </c>
      <c r="L780" s="762"/>
      <c r="M780" s="763"/>
      <c r="N780" s="840"/>
      <c r="O780" s="765"/>
      <c r="P780" s="765"/>
      <c r="Q780" s="766"/>
      <c r="R780" s="783">
        <f>ROUNDDOWN(O780*P780-Q780*P780,3)</f>
        <v>0</v>
      </c>
      <c r="S780" s="840"/>
      <c r="T780" s="765"/>
      <c r="U780" s="765"/>
      <c r="V780" s="766"/>
      <c r="W780" s="783">
        <f>ROUNDDOWN(T780*U780-V780*U780,3)</f>
        <v>0</v>
      </c>
      <c r="X780" s="768"/>
      <c r="Y780" s="765"/>
      <c r="Z780" s="765"/>
      <c r="AA780" s="766"/>
      <c r="AB780" s="783">
        <f>ROUNDDOWN(Y780*Z780-AA780*Z780,3)</f>
        <v>0</v>
      </c>
      <c r="AC780" s="768"/>
      <c r="AD780" s="765"/>
      <c r="AE780" s="765"/>
      <c r="AF780" s="766"/>
      <c r="AG780" s="783">
        <f>ROUNDDOWN(AD780*AE780-AF780*AE780,3)</f>
        <v>0</v>
      </c>
      <c r="AH780" s="844"/>
      <c r="AI780" s="765"/>
      <c r="AJ780" s="765"/>
      <c r="AK780" s="841"/>
      <c r="AL780" s="783">
        <f>ROUNDDOWN(AI780*AJ780-AK780*AJ780,3)</f>
        <v>0</v>
      </c>
      <c r="AM780" s="842"/>
      <c r="AN780" s="765"/>
      <c r="AO780" s="766"/>
      <c r="AP780" s="783">
        <f>ROUNDDOWN(AM780*AN780-AO780*AN780,3)</f>
        <v>0</v>
      </c>
      <c r="AQ780" s="844"/>
      <c r="AR780" s="773"/>
      <c r="AS780" s="765"/>
      <c r="AT780" s="841"/>
      <c r="AU780" s="783">
        <f>ROUNDDOWN(AR780*AS780-AT780*AS780,3)</f>
        <v>0</v>
      </c>
      <c r="AV780" s="842"/>
    </row>
    <row r="781" spans="1:48" ht="17.25" customHeight="1">
      <c r="A781" s="774"/>
      <c r="B781" s="757">
        <f>A780</f>
        <v>87</v>
      </c>
      <c r="I781" s="775"/>
      <c r="J781" s="837" t="s">
        <v>754</v>
      </c>
      <c r="K781" s="777"/>
      <c r="L781" s="778"/>
      <c r="M781" s="779"/>
      <c r="N781" s="795"/>
      <c r="O781" s="781"/>
      <c r="P781" s="781"/>
      <c r="Q781" s="782"/>
      <c r="R781" s="783">
        <f t="shared" ref="R781:R787" si="584">ROUNDDOWN(O781*P781-Q781*P781,3)</f>
        <v>0</v>
      </c>
      <c r="S781" s="795"/>
      <c r="T781" s="781"/>
      <c r="U781" s="781"/>
      <c r="V781" s="782"/>
      <c r="W781" s="783">
        <f t="shared" ref="W781:W787" si="585">ROUNDDOWN(T781*U781-V781*U781,3)</f>
        <v>0</v>
      </c>
      <c r="X781" s="784"/>
      <c r="Y781" s="781"/>
      <c r="Z781" s="781"/>
      <c r="AA781" s="782"/>
      <c r="AB781" s="783">
        <f t="shared" ref="AB781:AB787" si="586">ROUNDDOWN(Y781*Z781-AA781*Z781,3)</f>
        <v>0</v>
      </c>
      <c r="AC781" s="787"/>
      <c r="AD781" s="781"/>
      <c r="AE781" s="781"/>
      <c r="AF781" s="782"/>
      <c r="AG781" s="783">
        <f t="shared" ref="AG781:AG787" si="587">ROUNDDOWN(AD781*AE781-AF781*AE781,3)</f>
        <v>0</v>
      </c>
      <c r="AH781" s="788"/>
      <c r="AI781" s="789"/>
      <c r="AJ781" s="790"/>
      <c r="AK781" s="791"/>
      <c r="AL781" s="783">
        <f t="shared" ref="AL781:AL787" si="588">ROUNDDOWN(AI781*AJ781-AK781*AJ781,3)</f>
        <v>0</v>
      </c>
      <c r="AM781" s="769"/>
      <c r="AN781" s="781"/>
      <c r="AO781" s="782"/>
      <c r="AP781" s="783">
        <f t="shared" ref="AP781:AP787" si="589">ROUNDDOWN(AM781*AN781-AO781*AN781,3)</f>
        <v>0</v>
      </c>
      <c r="AQ781" s="788"/>
      <c r="AR781" s="773"/>
      <c r="AS781" s="790"/>
      <c r="AT781" s="791"/>
      <c r="AU781" s="783">
        <f t="shared" ref="AU781:AU787" si="590">ROUNDDOWN(AR781*AS781-AT781*AS781,3)</f>
        <v>0</v>
      </c>
      <c r="AV781" s="769"/>
    </row>
    <row r="782" spans="1:48" ht="17.25" customHeight="1">
      <c r="A782" s="774"/>
      <c r="C782" s="757">
        <f>B781</f>
        <v>87</v>
      </c>
      <c r="I782" s="775"/>
      <c r="J782" s="837" t="s">
        <v>755</v>
      </c>
      <c r="K782" s="794">
        <f>INT(1000*AM788)/1000</f>
        <v>0</v>
      </c>
      <c r="L782" s="778"/>
      <c r="M782" s="779"/>
      <c r="N782" s="795"/>
      <c r="O782" s="781"/>
      <c r="P782" s="781"/>
      <c r="Q782" s="782"/>
      <c r="R782" s="783">
        <f t="shared" si="584"/>
        <v>0</v>
      </c>
      <c r="S782" s="795"/>
      <c r="T782" s="781"/>
      <c r="U782" s="781"/>
      <c r="V782" s="782"/>
      <c r="W782" s="783">
        <f t="shared" si="585"/>
        <v>0</v>
      </c>
      <c r="X782" s="787"/>
      <c r="Y782" s="781"/>
      <c r="Z782" s="781"/>
      <c r="AA782" s="782"/>
      <c r="AB782" s="783">
        <f t="shared" si="586"/>
        <v>0</v>
      </c>
      <c r="AC782" s="787"/>
      <c r="AD782" s="781"/>
      <c r="AE782" s="781"/>
      <c r="AF782" s="782"/>
      <c r="AG782" s="783">
        <f t="shared" si="587"/>
        <v>0</v>
      </c>
      <c r="AH782" s="788"/>
      <c r="AI782" s="789"/>
      <c r="AJ782" s="790"/>
      <c r="AK782" s="791"/>
      <c r="AL782" s="783">
        <f t="shared" si="588"/>
        <v>0</v>
      </c>
      <c r="AM782" s="769"/>
      <c r="AN782" s="781"/>
      <c r="AO782" s="782"/>
      <c r="AP782" s="783">
        <f t="shared" si="589"/>
        <v>0</v>
      </c>
      <c r="AQ782" s="788"/>
      <c r="AR782" s="773"/>
      <c r="AS782" s="790"/>
      <c r="AT782" s="791"/>
      <c r="AU782" s="783">
        <f t="shared" si="590"/>
        <v>0</v>
      </c>
      <c r="AV782" s="769"/>
    </row>
    <row r="783" spans="1:48" ht="17.25" customHeight="1">
      <c r="A783" s="774"/>
      <c r="D783" s="757">
        <f>C782</f>
        <v>87</v>
      </c>
      <c r="I783" s="775"/>
      <c r="J783" s="837" t="s">
        <v>123</v>
      </c>
      <c r="K783" s="796">
        <f>IF(M788&gt;0,INT(100*(AM788)/M788),0)</f>
        <v>0</v>
      </c>
      <c r="L783" s="778"/>
      <c r="M783" s="779"/>
      <c r="N783" s="795"/>
      <c r="O783" s="781"/>
      <c r="P783" s="781"/>
      <c r="Q783" s="782"/>
      <c r="R783" s="783">
        <f t="shared" si="584"/>
        <v>0</v>
      </c>
      <c r="S783" s="795"/>
      <c r="T783" s="781"/>
      <c r="U783" s="781"/>
      <c r="V783" s="782"/>
      <c r="W783" s="783">
        <f t="shared" si="585"/>
        <v>0</v>
      </c>
      <c r="X783" s="787"/>
      <c r="Y783" s="781"/>
      <c r="Z783" s="781"/>
      <c r="AA783" s="782"/>
      <c r="AB783" s="783">
        <f t="shared" si="586"/>
        <v>0</v>
      </c>
      <c r="AC783" s="787"/>
      <c r="AD783" s="781"/>
      <c r="AE783" s="781"/>
      <c r="AF783" s="782"/>
      <c r="AG783" s="783">
        <f t="shared" si="587"/>
        <v>0</v>
      </c>
      <c r="AH783" s="788"/>
      <c r="AI783" s="789"/>
      <c r="AJ783" s="790"/>
      <c r="AK783" s="791"/>
      <c r="AL783" s="783">
        <f t="shared" si="588"/>
        <v>0</v>
      </c>
      <c r="AM783" s="769"/>
      <c r="AN783" s="781"/>
      <c r="AO783" s="782"/>
      <c r="AP783" s="783">
        <f t="shared" si="589"/>
        <v>0</v>
      </c>
      <c r="AQ783" s="788"/>
      <c r="AR783" s="773"/>
      <c r="AS783" s="790"/>
      <c r="AT783" s="791"/>
      <c r="AU783" s="783">
        <f t="shared" si="590"/>
        <v>0</v>
      </c>
      <c r="AV783" s="769"/>
    </row>
    <row r="784" spans="1:48" ht="17.25" customHeight="1">
      <c r="A784" s="774"/>
      <c r="E784" s="757">
        <f>D783</f>
        <v>87</v>
      </c>
      <c r="I784" s="775"/>
      <c r="J784" s="837" t="s">
        <v>756</v>
      </c>
      <c r="K784" s="797" t="str">
        <f>IF(AR784&gt;0,AR784,"- ")</f>
        <v xml:space="preserve">- </v>
      </c>
      <c r="L784" s="778"/>
      <c r="M784" s="779"/>
      <c r="N784" s="795"/>
      <c r="O784" s="781"/>
      <c r="P784" s="781"/>
      <c r="Q784" s="782"/>
      <c r="R784" s="783">
        <f t="shared" si="584"/>
        <v>0</v>
      </c>
      <c r="S784" s="795"/>
      <c r="T784" s="781"/>
      <c r="U784" s="781"/>
      <c r="V784" s="782"/>
      <c r="W784" s="783">
        <f t="shared" si="585"/>
        <v>0</v>
      </c>
      <c r="X784" s="787"/>
      <c r="Y784" s="781"/>
      <c r="Z784" s="781"/>
      <c r="AA784" s="782"/>
      <c r="AB784" s="783">
        <f t="shared" si="586"/>
        <v>0</v>
      </c>
      <c r="AC784" s="787"/>
      <c r="AD784" s="781"/>
      <c r="AE784" s="781"/>
      <c r="AF784" s="782"/>
      <c r="AG784" s="783">
        <f t="shared" si="587"/>
        <v>0</v>
      </c>
      <c r="AH784" s="788"/>
      <c r="AI784" s="789"/>
      <c r="AJ784" s="790"/>
      <c r="AK784" s="791"/>
      <c r="AL784" s="783">
        <f t="shared" si="588"/>
        <v>0</v>
      </c>
      <c r="AM784" s="769"/>
      <c r="AN784" s="781"/>
      <c r="AO784" s="782"/>
      <c r="AP784" s="783">
        <f t="shared" si="589"/>
        <v>0</v>
      </c>
      <c r="AQ784" s="788"/>
      <c r="AR784" s="798">
        <f>IF($R788&gt;0,IF((INT(100*$R788/$AM788)-$K$4)&gt;0,IF(INT(100*$R788/$AM788)=100,100,INT(100*$R788/$AM788)-$K$4),0),0)</f>
        <v>0</v>
      </c>
      <c r="AS784" s="790"/>
      <c r="AT784" s="791"/>
      <c r="AU784" s="783">
        <f t="shared" si="590"/>
        <v>0</v>
      </c>
      <c r="AV784" s="769"/>
    </row>
    <row r="785" spans="1:48" ht="17.25" customHeight="1">
      <c r="A785" s="774"/>
      <c r="F785" s="757">
        <f>E784</f>
        <v>87</v>
      </c>
      <c r="I785" s="775"/>
      <c r="J785" s="837" t="s">
        <v>757</v>
      </c>
      <c r="K785" s="797" t="str">
        <f>IF(AR785&gt;0,AR785,"- ")</f>
        <v xml:space="preserve">- </v>
      </c>
      <c r="L785" s="778"/>
      <c r="M785" s="779"/>
      <c r="N785" s="795"/>
      <c r="O785" s="781"/>
      <c r="P785" s="781"/>
      <c r="Q785" s="782"/>
      <c r="R785" s="783">
        <f t="shared" si="584"/>
        <v>0</v>
      </c>
      <c r="S785" s="795"/>
      <c r="T785" s="781"/>
      <c r="U785" s="781"/>
      <c r="V785" s="782"/>
      <c r="W785" s="783">
        <f t="shared" si="585"/>
        <v>0</v>
      </c>
      <c r="X785" s="787"/>
      <c r="Y785" s="781"/>
      <c r="Z785" s="781"/>
      <c r="AA785" s="782"/>
      <c r="AB785" s="783">
        <f t="shared" si="586"/>
        <v>0</v>
      </c>
      <c r="AC785" s="787"/>
      <c r="AD785" s="781"/>
      <c r="AE785" s="781"/>
      <c r="AF785" s="782"/>
      <c r="AG785" s="783">
        <f t="shared" si="587"/>
        <v>0</v>
      </c>
      <c r="AH785" s="788"/>
      <c r="AI785" s="789"/>
      <c r="AJ785" s="790"/>
      <c r="AK785" s="791"/>
      <c r="AL785" s="783">
        <f t="shared" si="588"/>
        <v>0</v>
      </c>
      <c r="AM785" s="769"/>
      <c r="AN785" s="781"/>
      <c r="AO785" s="782"/>
      <c r="AP785" s="783">
        <f t="shared" si="589"/>
        <v>0</v>
      </c>
      <c r="AQ785" s="788"/>
      <c r="AR785" s="798">
        <f>IF($W788&gt;0,IF((INT(100*$W788/$AM788)-$K$4)&gt;0,IF(INT(100*$W788/$AM788)=100,100,INT(100*$W788/$AM788)-$K$4),0),0)</f>
        <v>0</v>
      </c>
      <c r="AS785" s="790"/>
      <c r="AT785" s="791"/>
      <c r="AU785" s="783">
        <f t="shared" si="590"/>
        <v>0</v>
      </c>
      <c r="AV785" s="769"/>
    </row>
    <row r="786" spans="1:48" ht="17.25" customHeight="1">
      <c r="A786" s="774"/>
      <c r="G786" s="757">
        <f>F785</f>
        <v>87</v>
      </c>
      <c r="I786" s="775"/>
      <c r="J786" s="837" t="s">
        <v>758</v>
      </c>
      <c r="K786" s="797" t="str">
        <f>IF(AR786&gt;0,AR786,"- ")</f>
        <v xml:space="preserve">- </v>
      </c>
      <c r="L786" s="778"/>
      <c r="M786" s="779"/>
      <c r="N786" s="795"/>
      <c r="O786" s="781"/>
      <c r="P786" s="781"/>
      <c r="Q786" s="782"/>
      <c r="R786" s="783">
        <f t="shared" si="584"/>
        <v>0</v>
      </c>
      <c r="S786" s="795"/>
      <c r="T786" s="781"/>
      <c r="U786" s="781"/>
      <c r="V786" s="782"/>
      <c r="W786" s="783">
        <f t="shared" si="585"/>
        <v>0</v>
      </c>
      <c r="X786" s="787"/>
      <c r="Y786" s="781"/>
      <c r="Z786" s="781"/>
      <c r="AA786" s="782"/>
      <c r="AB786" s="783">
        <f t="shared" si="586"/>
        <v>0</v>
      </c>
      <c r="AC786" s="787"/>
      <c r="AD786" s="781"/>
      <c r="AE786" s="781"/>
      <c r="AF786" s="782"/>
      <c r="AG786" s="783">
        <f t="shared" si="587"/>
        <v>0</v>
      </c>
      <c r="AH786" s="788"/>
      <c r="AI786" s="789"/>
      <c r="AJ786" s="790"/>
      <c r="AK786" s="791"/>
      <c r="AL786" s="783">
        <f t="shared" si="588"/>
        <v>0</v>
      </c>
      <c r="AM786" s="769"/>
      <c r="AN786" s="781"/>
      <c r="AO786" s="782"/>
      <c r="AP786" s="783">
        <f t="shared" si="589"/>
        <v>0</v>
      </c>
      <c r="AQ786" s="788"/>
      <c r="AR786" s="798">
        <f>IF($AB788&gt;0,IF((INT(100*$AB788/$AM788)-$K$4)&gt;0,IF(INT(100*$AB788/$AM788)=100,100,INT(100*$AB788/$AM788)-$K$4),0),0)</f>
        <v>0</v>
      </c>
      <c r="AS786" s="790"/>
      <c r="AT786" s="791"/>
      <c r="AU786" s="783">
        <f t="shared" si="590"/>
        <v>0</v>
      </c>
      <c r="AV786" s="769"/>
    </row>
    <row r="787" spans="1:48" ht="17.25" customHeight="1">
      <c r="A787" s="774"/>
      <c r="H787" s="757">
        <f>G786</f>
        <v>87</v>
      </c>
      <c r="I787" s="799"/>
      <c r="J787" s="837" t="s">
        <v>759</v>
      </c>
      <c r="K787" s="797" t="str">
        <f>IF(AR787&gt;0,AR787,"- ")</f>
        <v xml:space="preserve">- </v>
      </c>
      <c r="L787" s="800"/>
      <c r="M787" s="801"/>
      <c r="N787" s="806"/>
      <c r="O787" s="809"/>
      <c r="P787" s="810"/>
      <c r="Q787" s="811"/>
      <c r="R787" s="783">
        <f t="shared" si="584"/>
        <v>0</v>
      </c>
      <c r="S787" s="806"/>
      <c r="T787" s="809"/>
      <c r="U787" s="810"/>
      <c r="V787" s="811"/>
      <c r="W787" s="783">
        <f t="shared" si="585"/>
        <v>0</v>
      </c>
      <c r="X787" s="807"/>
      <c r="Y787" s="809"/>
      <c r="Z787" s="810"/>
      <c r="AA787" s="811"/>
      <c r="AB787" s="783">
        <f t="shared" si="586"/>
        <v>0</v>
      </c>
      <c r="AC787" s="808"/>
      <c r="AD787" s="809"/>
      <c r="AE787" s="810"/>
      <c r="AF787" s="811"/>
      <c r="AG787" s="783">
        <f t="shared" si="587"/>
        <v>0</v>
      </c>
      <c r="AH787" s="812"/>
      <c r="AI787" s="813"/>
      <c r="AJ787" s="814"/>
      <c r="AK787" s="815"/>
      <c r="AL787" s="783">
        <f t="shared" si="588"/>
        <v>0</v>
      </c>
      <c r="AM787" s="769"/>
      <c r="AN787" s="810"/>
      <c r="AO787" s="811"/>
      <c r="AP787" s="783">
        <f t="shared" si="589"/>
        <v>0</v>
      </c>
      <c r="AQ787" s="812"/>
      <c r="AR787" s="798">
        <f>IF($AG788&gt;0,IF((INT(100*$AG788/$AM788)-$K$4)&gt;0,IF(INT(100*$AG788/$AM788)=100,100,INT(100*$AG788/$AM788)-$K$4),0),0)</f>
        <v>0</v>
      </c>
      <c r="AS787" s="814"/>
      <c r="AT787" s="815"/>
      <c r="AU787" s="783">
        <f t="shared" si="590"/>
        <v>0</v>
      </c>
      <c r="AV787" s="769"/>
    </row>
    <row r="788" spans="1:48" ht="17.25" customHeight="1">
      <c r="A788" s="816"/>
      <c r="B788" s="817"/>
      <c r="C788" s="817"/>
      <c r="D788" s="817"/>
      <c r="E788" s="817"/>
      <c r="F788" s="817"/>
      <c r="G788" s="817"/>
      <c r="H788" s="817"/>
      <c r="I788" s="757">
        <f>H787</f>
        <v>87</v>
      </c>
      <c r="J788" s="838" t="s">
        <v>760</v>
      </c>
      <c r="K788" s="819" t="str">
        <f>IF(AR788&gt;0,AR788,"- ")</f>
        <v xml:space="preserve">- </v>
      </c>
      <c r="L788" s="820" t="s">
        <v>761</v>
      </c>
      <c r="M788" s="821">
        <f>SUM(M780:M787)</f>
        <v>0</v>
      </c>
      <c r="N788" s="822"/>
      <c r="O788" s="823"/>
      <c r="P788" s="823"/>
      <c r="Q788" s="824"/>
      <c r="R788" s="825">
        <f>SUM(R780:R787)</f>
        <v>0</v>
      </c>
      <c r="S788" s="826"/>
      <c r="T788" s="823"/>
      <c r="U788" s="823"/>
      <c r="V788" s="824"/>
      <c r="W788" s="825">
        <f>SUM(W780:W787)</f>
        <v>0</v>
      </c>
      <c r="X788" s="827"/>
      <c r="Y788" s="823"/>
      <c r="Z788" s="823"/>
      <c r="AA788" s="824"/>
      <c r="AB788" s="825">
        <f>SUM(AB780:AB787)</f>
        <v>0</v>
      </c>
      <c r="AC788" s="827"/>
      <c r="AD788" s="823"/>
      <c r="AE788" s="823"/>
      <c r="AF788" s="824"/>
      <c r="AG788" s="825">
        <f>SUM(AG780:AG787)</f>
        <v>0</v>
      </c>
      <c r="AH788" s="828"/>
      <c r="AI788" s="829"/>
      <c r="AJ788" s="829"/>
      <c r="AK788" s="829"/>
      <c r="AL788" s="825">
        <f>SUM(AL780:AL787)</f>
        <v>0</v>
      </c>
      <c r="AM788" s="830">
        <f>R788+W788+AB788+AG788+AL788</f>
        <v>0</v>
      </c>
      <c r="AN788" s="823"/>
      <c r="AO788" s="824"/>
      <c r="AP788" s="825">
        <f>SUM(AP780:AP787)</f>
        <v>0</v>
      </c>
      <c r="AQ788" s="828"/>
      <c r="AR788" s="833">
        <f>IF($AL788&gt;0,IF((INT(100*$AL788/$AM788)-$K$4)&gt;0,IF(INT(100*$AL788/$AM788)=100,100,INT(100*$AL788/$AM788)-$K$4),0),0)</f>
        <v>0</v>
      </c>
      <c r="AS788" s="829"/>
      <c r="AT788" s="829"/>
      <c r="AU788" s="825">
        <f>SUM(AU780:AU787)</f>
        <v>0</v>
      </c>
      <c r="AV788" s="830">
        <f>AA788+AF788+AK788+AP788+AU788</f>
        <v>0</v>
      </c>
    </row>
    <row r="789" spans="1:48" ht="17.25" customHeight="1">
      <c r="A789" s="757">
        <f>K789</f>
        <v>88</v>
      </c>
      <c r="B789" s="758"/>
      <c r="C789" s="758"/>
      <c r="D789" s="758"/>
      <c r="E789" s="758"/>
      <c r="F789" s="758"/>
      <c r="G789" s="758"/>
      <c r="H789" s="758"/>
      <c r="I789" s="759"/>
      <c r="J789" s="834" t="s">
        <v>753</v>
      </c>
      <c r="K789" s="835">
        <f>K780+1</f>
        <v>88</v>
      </c>
      <c r="L789" s="762"/>
      <c r="M789" s="763"/>
      <c r="N789" s="840"/>
      <c r="O789" s="765"/>
      <c r="P789" s="765"/>
      <c r="Q789" s="766"/>
      <c r="R789" s="783">
        <f>ROUNDDOWN(O789*P789-Q789*P789,3)</f>
        <v>0</v>
      </c>
      <c r="S789" s="840"/>
      <c r="T789" s="765"/>
      <c r="U789" s="765"/>
      <c r="V789" s="766"/>
      <c r="W789" s="783">
        <f>ROUNDDOWN(T789*U789-V789*U789,3)</f>
        <v>0</v>
      </c>
      <c r="X789" s="768"/>
      <c r="Y789" s="765"/>
      <c r="Z789" s="765"/>
      <c r="AA789" s="766"/>
      <c r="AB789" s="783">
        <f>ROUNDDOWN(Y789*Z789-AA789*Z789,3)</f>
        <v>0</v>
      </c>
      <c r="AC789" s="768"/>
      <c r="AD789" s="765"/>
      <c r="AE789" s="765"/>
      <c r="AF789" s="766"/>
      <c r="AG789" s="783">
        <f>ROUNDDOWN(AD789*AE789-AF789*AE789,3)</f>
        <v>0</v>
      </c>
      <c r="AH789" s="844"/>
      <c r="AI789" s="765"/>
      <c r="AJ789" s="765"/>
      <c r="AK789" s="841"/>
      <c r="AL789" s="783">
        <f>ROUNDDOWN(AI789*AJ789-AK789*AJ789,3)</f>
        <v>0</v>
      </c>
      <c r="AM789" s="842"/>
      <c r="AN789" s="765"/>
      <c r="AO789" s="766"/>
      <c r="AP789" s="783">
        <f>ROUNDDOWN(AM789*AN789-AO789*AN789,3)</f>
        <v>0</v>
      </c>
      <c r="AQ789" s="844"/>
      <c r="AR789" s="773"/>
      <c r="AS789" s="765"/>
      <c r="AT789" s="841"/>
      <c r="AU789" s="783">
        <f>ROUNDDOWN(AR789*AS789-AT789*AS789,3)</f>
        <v>0</v>
      </c>
      <c r="AV789" s="842"/>
    </row>
    <row r="790" spans="1:48" ht="17.25" customHeight="1">
      <c r="A790" s="774"/>
      <c r="B790" s="757">
        <f>A789</f>
        <v>88</v>
      </c>
      <c r="I790" s="775"/>
      <c r="J790" s="837" t="s">
        <v>754</v>
      </c>
      <c r="K790" s="777"/>
      <c r="L790" s="778"/>
      <c r="M790" s="779"/>
      <c r="N790" s="795"/>
      <c r="O790" s="781"/>
      <c r="P790" s="781"/>
      <c r="Q790" s="782"/>
      <c r="R790" s="783">
        <f t="shared" ref="R790:R796" si="591">ROUNDDOWN(O790*P790-Q790*P790,3)</f>
        <v>0</v>
      </c>
      <c r="S790" s="795"/>
      <c r="T790" s="781"/>
      <c r="U790" s="781"/>
      <c r="V790" s="782"/>
      <c r="W790" s="783">
        <f t="shared" ref="W790:W796" si="592">ROUNDDOWN(T790*U790-V790*U790,3)</f>
        <v>0</v>
      </c>
      <c r="X790" s="784"/>
      <c r="Y790" s="781"/>
      <c r="Z790" s="781"/>
      <c r="AA790" s="782"/>
      <c r="AB790" s="783">
        <f t="shared" ref="AB790:AB796" si="593">ROUNDDOWN(Y790*Z790-AA790*Z790,3)</f>
        <v>0</v>
      </c>
      <c r="AC790" s="787"/>
      <c r="AD790" s="781"/>
      <c r="AE790" s="781"/>
      <c r="AF790" s="782"/>
      <c r="AG790" s="783">
        <f t="shared" ref="AG790:AG796" si="594">ROUNDDOWN(AD790*AE790-AF790*AE790,3)</f>
        <v>0</v>
      </c>
      <c r="AH790" s="788"/>
      <c r="AI790" s="789"/>
      <c r="AJ790" s="790"/>
      <c r="AK790" s="791"/>
      <c r="AL790" s="783">
        <f t="shared" ref="AL790:AL796" si="595">ROUNDDOWN(AI790*AJ790-AK790*AJ790,3)</f>
        <v>0</v>
      </c>
      <c r="AM790" s="769"/>
      <c r="AN790" s="781"/>
      <c r="AO790" s="782"/>
      <c r="AP790" s="783">
        <f t="shared" ref="AP790:AP796" si="596">ROUNDDOWN(AM790*AN790-AO790*AN790,3)</f>
        <v>0</v>
      </c>
      <c r="AQ790" s="788"/>
      <c r="AR790" s="773"/>
      <c r="AS790" s="790"/>
      <c r="AT790" s="791"/>
      <c r="AU790" s="783">
        <f t="shared" ref="AU790:AU796" si="597">ROUNDDOWN(AR790*AS790-AT790*AS790,3)</f>
        <v>0</v>
      </c>
      <c r="AV790" s="769"/>
    </row>
    <row r="791" spans="1:48" ht="17.25" customHeight="1">
      <c r="A791" s="774"/>
      <c r="C791" s="757">
        <f>B790</f>
        <v>88</v>
      </c>
      <c r="I791" s="775"/>
      <c r="J791" s="837" t="s">
        <v>755</v>
      </c>
      <c r="K791" s="794">
        <f>INT(1000*AM797)/1000</f>
        <v>0</v>
      </c>
      <c r="L791" s="778"/>
      <c r="M791" s="779"/>
      <c r="N791" s="795"/>
      <c r="O791" s="781"/>
      <c r="P791" s="781"/>
      <c r="Q791" s="782"/>
      <c r="R791" s="783">
        <f t="shared" si="591"/>
        <v>0</v>
      </c>
      <c r="S791" s="795"/>
      <c r="T791" s="781"/>
      <c r="U791" s="781"/>
      <c r="V791" s="782"/>
      <c r="W791" s="783">
        <f t="shared" si="592"/>
        <v>0</v>
      </c>
      <c r="X791" s="787"/>
      <c r="Y791" s="781"/>
      <c r="Z791" s="781"/>
      <c r="AA791" s="782"/>
      <c r="AB791" s="783">
        <f t="shared" si="593"/>
        <v>0</v>
      </c>
      <c r="AC791" s="787"/>
      <c r="AD791" s="781"/>
      <c r="AE791" s="781"/>
      <c r="AF791" s="782"/>
      <c r="AG791" s="783">
        <f t="shared" si="594"/>
        <v>0</v>
      </c>
      <c r="AH791" s="788"/>
      <c r="AI791" s="789"/>
      <c r="AJ791" s="790"/>
      <c r="AK791" s="791"/>
      <c r="AL791" s="783">
        <f t="shared" si="595"/>
        <v>0</v>
      </c>
      <c r="AM791" s="769"/>
      <c r="AN791" s="781"/>
      <c r="AO791" s="782"/>
      <c r="AP791" s="783">
        <f t="shared" si="596"/>
        <v>0</v>
      </c>
      <c r="AQ791" s="788"/>
      <c r="AR791" s="773"/>
      <c r="AS791" s="790"/>
      <c r="AT791" s="791"/>
      <c r="AU791" s="783">
        <f t="shared" si="597"/>
        <v>0</v>
      </c>
      <c r="AV791" s="769"/>
    </row>
    <row r="792" spans="1:48" ht="17.25" customHeight="1">
      <c r="A792" s="774"/>
      <c r="D792" s="757">
        <f>C791</f>
        <v>88</v>
      </c>
      <c r="I792" s="775"/>
      <c r="J792" s="837" t="s">
        <v>123</v>
      </c>
      <c r="K792" s="796">
        <f>IF(M797&gt;0,INT(100*(AM797)/M797),0)</f>
        <v>0</v>
      </c>
      <c r="L792" s="778"/>
      <c r="M792" s="779"/>
      <c r="N792" s="795"/>
      <c r="O792" s="781"/>
      <c r="P792" s="781"/>
      <c r="Q792" s="782"/>
      <c r="R792" s="783">
        <f t="shared" si="591"/>
        <v>0</v>
      </c>
      <c r="S792" s="795"/>
      <c r="T792" s="781"/>
      <c r="U792" s="781"/>
      <c r="V792" s="782"/>
      <c r="W792" s="783">
        <f t="shared" si="592"/>
        <v>0</v>
      </c>
      <c r="X792" s="787"/>
      <c r="Y792" s="781"/>
      <c r="Z792" s="781"/>
      <c r="AA792" s="782"/>
      <c r="AB792" s="783">
        <f t="shared" si="593"/>
        <v>0</v>
      </c>
      <c r="AC792" s="787"/>
      <c r="AD792" s="781"/>
      <c r="AE792" s="781"/>
      <c r="AF792" s="782"/>
      <c r="AG792" s="783">
        <f t="shared" si="594"/>
        <v>0</v>
      </c>
      <c r="AH792" s="788"/>
      <c r="AI792" s="789"/>
      <c r="AJ792" s="790"/>
      <c r="AK792" s="791"/>
      <c r="AL792" s="783">
        <f t="shared" si="595"/>
        <v>0</v>
      </c>
      <c r="AM792" s="769"/>
      <c r="AN792" s="781"/>
      <c r="AO792" s="782"/>
      <c r="AP792" s="783">
        <f t="shared" si="596"/>
        <v>0</v>
      </c>
      <c r="AQ792" s="788"/>
      <c r="AR792" s="773"/>
      <c r="AS792" s="790"/>
      <c r="AT792" s="791"/>
      <c r="AU792" s="783">
        <f t="shared" si="597"/>
        <v>0</v>
      </c>
      <c r="AV792" s="769"/>
    </row>
    <row r="793" spans="1:48" ht="17.25" customHeight="1">
      <c r="A793" s="774"/>
      <c r="E793" s="757">
        <f>D792</f>
        <v>88</v>
      </c>
      <c r="I793" s="775"/>
      <c r="J793" s="837" t="s">
        <v>756</v>
      </c>
      <c r="K793" s="797" t="str">
        <f>IF(AR793&gt;0,AR793,"- ")</f>
        <v xml:space="preserve">- </v>
      </c>
      <c r="L793" s="778"/>
      <c r="M793" s="779"/>
      <c r="N793" s="795"/>
      <c r="O793" s="781"/>
      <c r="P793" s="781"/>
      <c r="Q793" s="782"/>
      <c r="R793" s="783">
        <f t="shared" si="591"/>
        <v>0</v>
      </c>
      <c r="S793" s="795"/>
      <c r="T793" s="781"/>
      <c r="U793" s="781"/>
      <c r="V793" s="782"/>
      <c r="W793" s="783">
        <f t="shared" si="592"/>
        <v>0</v>
      </c>
      <c r="X793" s="787"/>
      <c r="Y793" s="781"/>
      <c r="Z793" s="781"/>
      <c r="AA793" s="782"/>
      <c r="AB793" s="783">
        <f t="shared" si="593"/>
        <v>0</v>
      </c>
      <c r="AC793" s="787"/>
      <c r="AD793" s="781"/>
      <c r="AE793" s="781"/>
      <c r="AF793" s="782"/>
      <c r="AG793" s="783">
        <f t="shared" si="594"/>
        <v>0</v>
      </c>
      <c r="AH793" s="788"/>
      <c r="AI793" s="789"/>
      <c r="AJ793" s="790"/>
      <c r="AK793" s="791"/>
      <c r="AL793" s="783">
        <f t="shared" si="595"/>
        <v>0</v>
      </c>
      <c r="AM793" s="769"/>
      <c r="AN793" s="781"/>
      <c r="AO793" s="782"/>
      <c r="AP793" s="783">
        <f t="shared" si="596"/>
        <v>0</v>
      </c>
      <c r="AQ793" s="788"/>
      <c r="AR793" s="798">
        <f>IF($R797&gt;0,IF((INT(100*$R797/$AM797)-$K$4)&gt;0,IF(INT(100*$R797/$AM797)=100,100,INT(100*$R797/$AM797)-$K$4),0),0)</f>
        <v>0</v>
      </c>
      <c r="AS793" s="790"/>
      <c r="AT793" s="791"/>
      <c r="AU793" s="783">
        <f t="shared" si="597"/>
        <v>0</v>
      </c>
      <c r="AV793" s="769"/>
    </row>
    <row r="794" spans="1:48" ht="17.25" customHeight="1">
      <c r="A794" s="774"/>
      <c r="F794" s="757">
        <f>E793</f>
        <v>88</v>
      </c>
      <c r="I794" s="775"/>
      <c r="J794" s="837" t="s">
        <v>757</v>
      </c>
      <c r="K794" s="797" t="str">
        <f>IF(AR794&gt;0,AR794,"- ")</f>
        <v xml:space="preserve">- </v>
      </c>
      <c r="L794" s="778"/>
      <c r="M794" s="779"/>
      <c r="N794" s="795"/>
      <c r="O794" s="781"/>
      <c r="P794" s="781"/>
      <c r="Q794" s="782"/>
      <c r="R794" s="783">
        <f t="shared" si="591"/>
        <v>0</v>
      </c>
      <c r="S794" s="795"/>
      <c r="T794" s="781"/>
      <c r="U794" s="781"/>
      <c r="V794" s="782"/>
      <c r="W794" s="783">
        <f t="shared" si="592"/>
        <v>0</v>
      </c>
      <c r="X794" s="787"/>
      <c r="Y794" s="781"/>
      <c r="Z794" s="781"/>
      <c r="AA794" s="782"/>
      <c r="AB794" s="783">
        <f t="shared" si="593"/>
        <v>0</v>
      </c>
      <c r="AC794" s="787"/>
      <c r="AD794" s="781"/>
      <c r="AE794" s="781"/>
      <c r="AF794" s="782"/>
      <c r="AG794" s="783">
        <f t="shared" si="594"/>
        <v>0</v>
      </c>
      <c r="AH794" s="788"/>
      <c r="AI794" s="789"/>
      <c r="AJ794" s="790"/>
      <c r="AK794" s="791"/>
      <c r="AL794" s="783">
        <f t="shared" si="595"/>
        <v>0</v>
      </c>
      <c r="AM794" s="769"/>
      <c r="AN794" s="781"/>
      <c r="AO794" s="782"/>
      <c r="AP794" s="783">
        <f t="shared" si="596"/>
        <v>0</v>
      </c>
      <c r="AQ794" s="788"/>
      <c r="AR794" s="798">
        <f>IF($W797&gt;0,IF((INT(100*$W797/$AM797)-$K$4)&gt;0,IF(INT(100*$W797/$AM797)=100,100,INT(100*$W797/$AM797)-$K$4),0),0)</f>
        <v>0</v>
      </c>
      <c r="AS794" s="790"/>
      <c r="AT794" s="791"/>
      <c r="AU794" s="783">
        <f t="shared" si="597"/>
        <v>0</v>
      </c>
      <c r="AV794" s="769"/>
    </row>
    <row r="795" spans="1:48" ht="17.25" customHeight="1">
      <c r="A795" s="774"/>
      <c r="G795" s="757">
        <f>F794</f>
        <v>88</v>
      </c>
      <c r="I795" s="775"/>
      <c r="J795" s="837" t="s">
        <v>758</v>
      </c>
      <c r="K795" s="797" t="str">
        <f>IF(AR795&gt;0,AR795,"- ")</f>
        <v xml:space="preserve">- </v>
      </c>
      <c r="L795" s="778"/>
      <c r="M795" s="779"/>
      <c r="N795" s="795"/>
      <c r="O795" s="781"/>
      <c r="P795" s="781"/>
      <c r="Q795" s="782"/>
      <c r="R795" s="783">
        <f t="shared" si="591"/>
        <v>0</v>
      </c>
      <c r="S795" s="795"/>
      <c r="T795" s="781"/>
      <c r="U795" s="781"/>
      <c r="V795" s="782"/>
      <c r="W795" s="783">
        <f t="shared" si="592"/>
        <v>0</v>
      </c>
      <c r="X795" s="787"/>
      <c r="Y795" s="781"/>
      <c r="Z795" s="781"/>
      <c r="AA795" s="782"/>
      <c r="AB795" s="783">
        <f t="shared" si="593"/>
        <v>0</v>
      </c>
      <c r="AC795" s="787"/>
      <c r="AD795" s="781"/>
      <c r="AE795" s="781"/>
      <c r="AF795" s="782"/>
      <c r="AG795" s="783">
        <f t="shared" si="594"/>
        <v>0</v>
      </c>
      <c r="AH795" s="788"/>
      <c r="AI795" s="789"/>
      <c r="AJ795" s="790"/>
      <c r="AK795" s="791"/>
      <c r="AL795" s="783">
        <f t="shared" si="595"/>
        <v>0</v>
      </c>
      <c r="AM795" s="769"/>
      <c r="AN795" s="781"/>
      <c r="AO795" s="782"/>
      <c r="AP795" s="783">
        <f t="shared" si="596"/>
        <v>0</v>
      </c>
      <c r="AQ795" s="788"/>
      <c r="AR795" s="798">
        <f>IF($AB797&gt;0,IF((INT(100*$AB797/$AM797)-$K$4)&gt;0,IF(INT(100*$AB797/$AM797)=100,100,INT(100*$AB797/$AM797)-$K$4),0),0)</f>
        <v>0</v>
      </c>
      <c r="AS795" s="790"/>
      <c r="AT795" s="791"/>
      <c r="AU795" s="783">
        <f t="shared" si="597"/>
        <v>0</v>
      </c>
      <c r="AV795" s="769"/>
    </row>
    <row r="796" spans="1:48" ht="17.25" customHeight="1">
      <c r="A796" s="774"/>
      <c r="H796" s="757">
        <f>G795</f>
        <v>88</v>
      </c>
      <c r="I796" s="799"/>
      <c r="J796" s="843" t="s">
        <v>759</v>
      </c>
      <c r="K796" s="797" t="str">
        <f>IF(AR796&gt;0,AR796,"- ")</f>
        <v xml:space="preserve">- </v>
      </c>
      <c r="L796" s="800"/>
      <c r="M796" s="801"/>
      <c r="N796" s="806"/>
      <c r="O796" s="809"/>
      <c r="P796" s="810"/>
      <c r="Q796" s="811"/>
      <c r="R796" s="783">
        <f t="shared" si="591"/>
        <v>0</v>
      </c>
      <c r="S796" s="806"/>
      <c r="T796" s="809"/>
      <c r="U796" s="810"/>
      <c r="V796" s="811"/>
      <c r="W796" s="783">
        <f t="shared" si="592"/>
        <v>0</v>
      </c>
      <c r="X796" s="807"/>
      <c r="Y796" s="809"/>
      <c r="Z796" s="810"/>
      <c r="AA796" s="811"/>
      <c r="AB796" s="783">
        <f t="shared" si="593"/>
        <v>0</v>
      </c>
      <c r="AC796" s="808"/>
      <c r="AD796" s="809"/>
      <c r="AE796" s="810"/>
      <c r="AF796" s="811"/>
      <c r="AG796" s="783">
        <f t="shared" si="594"/>
        <v>0</v>
      </c>
      <c r="AH796" s="812"/>
      <c r="AI796" s="813"/>
      <c r="AJ796" s="814"/>
      <c r="AK796" s="815"/>
      <c r="AL796" s="783">
        <f t="shared" si="595"/>
        <v>0</v>
      </c>
      <c r="AM796" s="769"/>
      <c r="AN796" s="810"/>
      <c r="AO796" s="811"/>
      <c r="AP796" s="783">
        <f t="shared" si="596"/>
        <v>0</v>
      </c>
      <c r="AQ796" s="812"/>
      <c r="AR796" s="798">
        <f>IF($AG797&gt;0,IF((INT(100*$AG797/$AM797)-$K$4)&gt;0,IF(INT(100*$AG797/$AM797)=100,100,INT(100*$AG797/$AM797)-$K$4),0),0)</f>
        <v>0</v>
      </c>
      <c r="AS796" s="814"/>
      <c r="AT796" s="815"/>
      <c r="AU796" s="783">
        <f t="shared" si="597"/>
        <v>0</v>
      </c>
      <c r="AV796" s="769"/>
    </row>
    <row r="797" spans="1:48" ht="17.25" customHeight="1">
      <c r="A797" s="816"/>
      <c r="B797" s="817"/>
      <c r="C797" s="817"/>
      <c r="D797" s="817"/>
      <c r="E797" s="817"/>
      <c r="F797" s="817"/>
      <c r="G797" s="817"/>
      <c r="H797" s="817"/>
      <c r="I797" s="757">
        <f>H796</f>
        <v>88</v>
      </c>
      <c r="J797" s="838" t="s">
        <v>760</v>
      </c>
      <c r="K797" s="839" t="str">
        <f>IF(AR797&gt;0,AR797,"- ")</f>
        <v xml:space="preserve">- </v>
      </c>
      <c r="L797" s="820" t="s">
        <v>761</v>
      </c>
      <c r="M797" s="821">
        <f>SUM(M789:M796)</f>
        <v>0</v>
      </c>
      <c r="N797" s="822"/>
      <c r="O797" s="823"/>
      <c r="P797" s="823"/>
      <c r="Q797" s="824"/>
      <c r="R797" s="825">
        <f>SUM(R789:R796)</f>
        <v>0</v>
      </c>
      <c r="S797" s="826"/>
      <c r="T797" s="823"/>
      <c r="U797" s="823"/>
      <c r="V797" s="824"/>
      <c r="W797" s="825">
        <f>SUM(W789:W796)</f>
        <v>0</v>
      </c>
      <c r="X797" s="827"/>
      <c r="Y797" s="823"/>
      <c r="Z797" s="823"/>
      <c r="AA797" s="824"/>
      <c r="AB797" s="825">
        <f>SUM(AB789:AB796)</f>
        <v>0</v>
      </c>
      <c r="AC797" s="827"/>
      <c r="AD797" s="823"/>
      <c r="AE797" s="823"/>
      <c r="AF797" s="824"/>
      <c r="AG797" s="825">
        <f>SUM(AG789:AG796)</f>
        <v>0</v>
      </c>
      <c r="AH797" s="828"/>
      <c r="AI797" s="829"/>
      <c r="AJ797" s="829"/>
      <c r="AK797" s="829"/>
      <c r="AL797" s="825">
        <f>SUM(AL789:AL796)</f>
        <v>0</v>
      </c>
      <c r="AM797" s="830">
        <f>R797+W797+AB797+AG797+AL797</f>
        <v>0</v>
      </c>
      <c r="AN797" s="823"/>
      <c r="AO797" s="824"/>
      <c r="AP797" s="825">
        <f>SUM(AP789:AP796)</f>
        <v>0</v>
      </c>
      <c r="AQ797" s="828"/>
      <c r="AR797" s="833">
        <f>IF($AL797&gt;0,IF((INT(100*$AL797/$AM797)-$K$4)&gt;0,IF(INT(100*$AL797/$AM797)=100,100,INT(100*$AL797/$AM797)-$K$4),0),0)</f>
        <v>0</v>
      </c>
      <c r="AS797" s="829"/>
      <c r="AT797" s="829"/>
      <c r="AU797" s="825">
        <f>SUM(AU789:AU796)</f>
        <v>0</v>
      </c>
      <c r="AV797" s="830">
        <f>AA797+AF797+AK797+AP797+AU797</f>
        <v>0</v>
      </c>
    </row>
    <row r="798" spans="1:48" ht="17.25" customHeight="1">
      <c r="A798" s="757">
        <f>K798</f>
        <v>89</v>
      </c>
      <c r="B798" s="758"/>
      <c r="C798" s="758"/>
      <c r="D798" s="758"/>
      <c r="E798" s="758"/>
      <c r="F798" s="758"/>
      <c r="G798" s="758"/>
      <c r="H798" s="758"/>
      <c r="I798" s="759"/>
      <c r="J798" s="834" t="s">
        <v>753</v>
      </c>
      <c r="K798" s="761">
        <f>K789+1</f>
        <v>89</v>
      </c>
      <c r="L798" s="762"/>
      <c r="M798" s="763"/>
      <c r="N798" s="840"/>
      <c r="O798" s="765"/>
      <c r="P798" s="765"/>
      <c r="Q798" s="766"/>
      <c r="R798" s="783">
        <f>ROUNDDOWN(O798*P798-Q798*P798,3)</f>
        <v>0</v>
      </c>
      <c r="S798" s="840"/>
      <c r="T798" s="765"/>
      <c r="U798" s="765"/>
      <c r="V798" s="766"/>
      <c r="W798" s="783">
        <f>ROUNDDOWN(T798*U798-V798*U798,3)</f>
        <v>0</v>
      </c>
      <c r="X798" s="768"/>
      <c r="Y798" s="765"/>
      <c r="Z798" s="765"/>
      <c r="AA798" s="766"/>
      <c r="AB798" s="783">
        <f>ROUNDDOWN(Y798*Z798-AA798*Z798,3)</f>
        <v>0</v>
      </c>
      <c r="AC798" s="768"/>
      <c r="AD798" s="765"/>
      <c r="AE798" s="765"/>
      <c r="AF798" s="766"/>
      <c r="AG798" s="783">
        <f>ROUNDDOWN(AD798*AE798-AF798*AE798,3)</f>
        <v>0</v>
      </c>
      <c r="AH798" s="844"/>
      <c r="AI798" s="765"/>
      <c r="AJ798" s="765"/>
      <c r="AK798" s="841"/>
      <c r="AL798" s="783">
        <f>ROUNDDOWN(AI798*AJ798-AK798*AJ798,3)</f>
        <v>0</v>
      </c>
      <c r="AM798" s="842"/>
      <c r="AN798" s="765"/>
      <c r="AO798" s="766"/>
      <c r="AP798" s="783">
        <f>ROUNDDOWN(AM798*AN798-AO798*AN798,3)</f>
        <v>0</v>
      </c>
      <c r="AQ798" s="844"/>
      <c r="AR798" s="773"/>
      <c r="AS798" s="765"/>
      <c r="AT798" s="841"/>
      <c r="AU798" s="783">
        <f>ROUNDDOWN(AR798*AS798-AT798*AS798,3)</f>
        <v>0</v>
      </c>
      <c r="AV798" s="842"/>
    </row>
    <row r="799" spans="1:48" ht="17.25" customHeight="1">
      <c r="A799" s="774"/>
      <c r="B799" s="757">
        <f>A798</f>
        <v>89</v>
      </c>
      <c r="I799" s="775"/>
      <c r="J799" s="837" t="s">
        <v>754</v>
      </c>
      <c r="K799" s="777"/>
      <c r="L799" s="778"/>
      <c r="M799" s="779"/>
      <c r="N799" s="795"/>
      <c r="O799" s="781"/>
      <c r="P799" s="781"/>
      <c r="Q799" s="782"/>
      <c r="R799" s="783">
        <f t="shared" ref="R799:R805" si="598">ROUNDDOWN(O799*P799-Q799*P799,3)</f>
        <v>0</v>
      </c>
      <c r="S799" s="795"/>
      <c r="T799" s="781"/>
      <c r="U799" s="781"/>
      <c r="V799" s="782"/>
      <c r="W799" s="783">
        <f t="shared" ref="W799:W805" si="599">ROUNDDOWN(T799*U799-V799*U799,3)</f>
        <v>0</v>
      </c>
      <c r="X799" s="784"/>
      <c r="Y799" s="781"/>
      <c r="Z799" s="781"/>
      <c r="AA799" s="782"/>
      <c r="AB799" s="783">
        <f t="shared" ref="AB799:AB805" si="600">ROUNDDOWN(Y799*Z799-AA799*Z799,3)</f>
        <v>0</v>
      </c>
      <c r="AC799" s="787"/>
      <c r="AD799" s="781"/>
      <c r="AE799" s="781"/>
      <c r="AF799" s="782"/>
      <c r="AG799" s="783">
        <f t="shared" ref="AG799:AG805" si="601">ROUNDDOWN(AD799*AE799-AF799*AE799,3)</f>
        <v>0</v>
      </c>
      <c r="AH799" s="788"/>
      <c r="AI799" s="789"/>
      <c r="AJ799" s="790"/>
      <c r="AK799" s="791"/>
      <c r="AL799" s="783">
        <f t="shared" ref="AL799:AL805" si="602">ROUNDDOWN(AI799*AJ799-AK799*AJ799,3)</f>
        <v>0</v>
      </c>
      <c r="AM799" s="769"/>
      <c r="AN799" s="781"/>
      <c r="AO799" s="782"/>
      <c r="AP799" s="783">
        <f t="shared" ref="AP799:AP805" si="603">ROUNDDOWN(AM799*AN799-AO799*AN799,3)</f>
        <v>0</v>
      </c>
      <c r="AQ799" s="788"/>
      <c r="AR799" s="773"/>
      <c r="AS799" s="790"/>
      <c r="AT799" s="791"/>
      <c r="AU799" s="783">
        <f t="shared" ref="AU799:AU805" si="604">ROUNDDOWN(AR799*AS799-AT799*AS799,3)</f>
        <v>0</v>
      </c>
      <c r="AV799" s="769"/>
    </row>
    <row r="800" spans="1:48" ht="17.25" customHeight="1">
      <c r="A800" s="774"/>
      <c r="C800" s="757">
        <f>B799</f>
        <v>89</v>
      </c>
      <c r="I800" s="775"/>
      <c r="J800" s="837" t="s">
        <v>755</v>
      </c>
      <c r="K800" s="794">
        <f>INT(1000*AM806)/1000</f>
        <v>0</v>
      </c>
      <c r="L800" s="778"/>
      <c r="M800" s="779"/>
      <c r="N800" s="795"/>
      <c r="O800" s="781"/>
      <c r="P800" s="781"/>
      <c r="Q800" s="782"/>
      <c r="R800" s="783">
        <f t="shared" si="598"/>
        <v>0</v>
      </c>
      <c r="S800" s="795"/>
      <c r="T800" s="781"/>
      <c r="U800" s="781"/>
      <c r="V800" s="782"/>
      <c r="W800" s="783">
        <f t="shared" si="599"/>
        <v>0</v>
      </c>
      <c r="X800" s="787"/>
      <c r="Y800" s="781"/>
      <c r="Z800" s="781"/>
      <c r="AA800" s="782"/>
      <c r="AB800" s="783">
        <f t="shared" si="600"/>
        <v>0</v>
      </c>
      <c r="AC800" s="787"/>
      <c r="AD800" s="781"/>
      <c r="AE800" s="781"/>
      <c r="AF800" s="782"/>
      <c r="AG800" s="783">
        <f t="shared" si="601"/>
        <v>0</v>
      </c>
      <c r="AH800" s="788"/>
      <c r="AI800" s="789"/>
      <c r="AJ800" s="790"/>
      <c r="AK800" s="791"/>
      <c r="AL800" s="783">
        <f t="shared" si="602"/>
        <v>0</v>
      </c>
      <c r="AM800" s="769"/>
      <c r="AN800" s="781"/>
      <c r="AO800" s="782"/>
      <c r="AP800" s="783">
        <f t="shared" si="603"/>
        <v>0</v>
      </c>
      <c r="AQ800" s="788"/>
      <c r="AR800" s="773"/>
      <c r="AS800" s="790"/>
      <c r="AT800" s="791"/>
      <c r="AU800" s="783">
        <f t="shared" si="604"/>
        <v>0</v>
      </c>
      <c r="AV800" s="769"/>
    </row>
    <row r="801" spans="1:48" ht="17.25" customHeight="1">
      <c r="A801" s="774"/>
      <c r="D801" s="757">
        <f>C800</f>
        <v>89</v>
      </c>
      <c r="I801" s="775"/>
      <c r="J801" s="837" t="s">
        <v>123</v>
      </c>
      <c r="K801" s="796">
        <f>IF(M806&gt;0,INT(100*(AM806)/M806),0)</f>
        <v>0</v>
      </c>
      <c r="L801" s="778"/>
      <c r="M801" s="779"/>
      <c r="N801" s="795"/>
      <c r="O801" s="781"/>
      <c r="P801" s="781"/>
      <c r="Q801" s="782"/>
      <c r="R801" s="783">
        <f t="shared" si="598"/>
        <v>0</v>
      </c>
      <c r="S801" s="795"/>
      <c r="T801" s="781"/>
      <c r="U801" s="781"/>
      <c r="V801" s="782"/>
      <c r="W801" s="783">
        <f t="shared" si="599"/>
        <v>0</v>
      </c>
      <c r="X801" s="787"/>
      <c r="Y801" s="781"/>
      <c r="Z801" s="781"/>
      <c r="AA801" s="782"/>
      <c r="AB801" s="783">
        <f t="shared" si="600"/>
        <v>0</v>
      </c>
      <c r="AC801" s="787"/>
      <c r="AD801" s="781"/>
      <c r="AE801" s="781"/>
      <c r="AF801" s="782"/>
      <c r="AG801" s="783">
        <f t="shared" si="601"/>
        <v>0</v>
      </c>
      <c r="AH801" s="788"/>
      <c r="AI801" s="789"/>
      <c r="AJ801" s="790"/>
      <c r="AK801" s="791"/>
      <c r="AL801" s="783">
        <f t="shared" si="602"/>
        <v>0</v>
      </c>
      <c r="AM801" s="769"/>
      <c r="AN801" s="781"/>
      <c r="AO801" s="782"/>
      <c r="AP801" s="783">
        <f t="shared" si="603"/>
        <v>0</v>
      </c>
      <c r="AQ801" s="788"/>
      <c r="AR801" s="773"/>
      <c r="AS801" s="790"/>
      <c r="AT801" s="791"/>
      <c r="AU801" s="783">
        <f t="shared" si="604"/>
        <v>0</v>
      </c>
      <c r="AV801" s="769"/>
    </row>
    <row r="802" spans="1:48" ht="17.25" customHeight="1">
      <c r="A802" s="774"/>
      <c r="E802" s="757">
        <f>D801</f>
        <v>89</v>
      </c>
      <c r="I802" s="775"/>
      <c r="J802" s="837" t="s">
        <v>756</v>
      </c>
      <c r="K802" s="797" t="str">
        <f>IF(AR802&gt;0,AR802,"- ")</f>
        <v xml:space="preserve">- </v>
      </c>
      <c r="L802" s="778"/>
      <c r="M802" s="779"/>
      <c r="N802" s="795"/>
      <c r="O802" s="781"/>
      <c r="P802" s="781"/>
      <c r="Q802" s="782"/>
      <c r="R802" s="783">
        <f t="shared" si="598"/>
        <v>0</v>
      </c>
      <c r="S802" s="795"/>
      <c r="T802" s="781"/>
      <c r="U802" s="781"/>
      <c r="V802" s="782"/>
      <c r="W802" s="783">
        <f t="shared" si="599"/>
        <v>0</v>
      </c>
      <c r="X802" s="787"/>
      <c r="Y802" s="781"/>
      <c r="Z802" s="781"/>
      <c r="AA802" s="782"/>
      <c r="AB802" s="783">
        <f t="shared" si="600"/>
        <v>0</v>
      </c>
      <c r="AC802" s="787"/>
      <c r="AD802" s="781"/>
      <c r="AE802" s="781"/>
      <c r="AF802" s="782"/>
      <c r="AG802" s="783">
        <f t="shared" si="601"/>
        <v>0</v>
      </c>
      <c r="AH802" s="788"/>
      <c r="AI802" s="789"/>
      <c r="AJ802" s="790"/>
      <c r="AK802" s="791"/>
      <c r="AL802" s="783">
        <f t="shared" si="602"/>
        <v>0</v>
      </c>
      <c r="AM802" s="769"/>
      <c r="AN802" s="781"/>
      <c r="AO802" s="782"/>
      <c r="AP802" s="783">
        <f t="shared" si="603"/>
        <v>0</v>
      </c>
      <c r="AQ802" s="788"/>
      <c r="AR802" s="798">
        <f>IF($R806&gt;0,IF((INT(100*$R806/$AM806)-$K$4)&gt;0,IF(INT(100*$R806/$AM806)=100,100,INT(100*$R806/$AM806)-$K$4),0),0)</f>
        <v>0</v>
      </c>
      <c r="AS802" s="790"/>
      <c r="AT802" s="791"/>
      <c r="AU802" s="783">
        <f t="shared" si="604"/>
        <v>0</v>
      </c>
      <c r="AV802" s="769"/>
    </row>
    <row r="803" spans="1:48" ht="17.25" customHeight="1">
      <c r="A803" s="774"/>
      <c r="F803" s="757">
        <f>E802</f>
        <v>89</v>
      </c>
      <c r="I803" s="775"/>
      <c r="J803" s="837" t="s">
        <v>757</v>
      </c>
      <c r="K803" s="797" t="str">
        <f>IF(AR803&gt;0,AR803,"- ")</f>
        <v xml:space="preserve">- </v>
      </c>
      <c r="L803" s="778"/>
      <c r="M803" s="779"/>
      <c r="N803" s="795"/>
      <c r="O803" s="781"/>
      <c r="P803" s="781"/>
      <c r="Q803" s="782"/>
      <c r="R803" s="783">
        <f t="shared" si="598"/>
        <v>0</v>
      </c>
      <c r="S803" s="795"/>
      <c r="T803" s="781"/>
      <c r="U803" s="781"/>
      <c r="V803" s="782"/>
      <c r="W803" s="783">
        <f t="shared" si="599"/>
        <v>0</v>
      </c>
      <c r="X803" s="787"/>
      <c r="Y803" s="781"/>
      <c r="Z803" s="781"/>
      <c r="AA803" s="782"/>
      <c r="AB803" s="783">
        <f t="shared" si="600"/>
        <v>0</v>
      </c>
      <c r="AC803" s="787"/>
      <c r="AD803" s="781"/>
      <c r="AE803" s="781"/>
      <c r="AF803" s="782"/>
      <c r="AG803" s="783">
        <f t="shared" si="601"/>
        <v>0</v>
      </c>
      <c r="AH803" s="788"/>
      <c r="AI803" s="789"/>
      <c r="AJ803" s="790"/>
      <c r="AK803" s="791"/>
      <c r="AL803" s="783">
        <f t="shared" si="602"/>
        <v>0</v>
      </c>
      <c r="AM803" s="769"/>
      <c r="AN803" s="781"/>
      <c r="AO803" s="782"/>
      <c r="AP803" s="783">
        <f t="shared" si="603"/>
        <v>0</v>
      </c>
      <c r="AQ803" s="788"/>
      <c r="AR803" s="798">
        <f>IF($W806&gt;0,IF((INT(100*$W806/$AM806)-$K$4)&gt;0,IF(INT(100*$W806/$AM806)=100,100,INT(100*$W806/$AM806)-$K$4),0),0)</f>
        <v>0</v>
      </c>
      <c r="AS803" s="790"/>
      <c r="AT803" s="791"/>
      <c r="AU803" s="783">
        <f t="shared" si="604"/>
        <v>0</v>
      </c>
      <c r="AV803" s="769"/>
    </row>
    <row r="804" spans="1:48" ht="17.25" customHeight="1">
      <c r="A804" s="774"/>
      <c r="G804" s="757">
        <f>F803</f>
        <v>89</v>
      </c>
      <c r="I804" s="775"/>
      <c r="J804" s="837" t="s">
        <v>758</v>
      </c>
      <c r="K804" s="797" t="str">
        <f>IF(AR804&gt;0,AR804,"- ")</f>
        <v xml:space="preserve">- </v>
      </c>
      <c r="L804" s="778"/>
      <c r="M804" s="779"/>
      <c r="N804" s="795"/>
      <c r="O804" s="781"/>
      <c r="P804" s="781"/>
      <c r="Q804" s="782"/>
      <c r="R804" s="783">
        <f t="shared" si="598"/>
        <v>0</v>
      </c>
      <c r="S804" s="795"/>
      <c r="T804" s="781"/>
      <c r="U804" s="781"/>
      <c r="V804" s="782"/>
      <c r="W804" s="783">
        <f t="shared" si="599"/>
        <v>0</v>
      </c>
      <c r="X804" s="787"/>
      <c r="Y804" s="781"/>
      <c r="Z804" s="781"/>
      <c r="AA804" s="782"/>
      <c r="AB804" s="783">
        <f t="shared" si="600"/>
        <v>0</v>
      </c>
      <c r="AC804" s="787"/>
      <c r="AD804" s="781"/>
      <c r="AE804" s="781"/>
      <c r="AF804" s="782"/>
      <c r="AG804" s="783">
        <f t="shared" si="601"/>
        <v>0</v>
      </c>
      <c r="AH804" s="788"/>
      <c r="AI804" s="789"/>
      <c r="AJ804" s="790"/>
      <c r="AK804" s="791"/>
      <c r="AL804" s="783">
        <f t="shared" si="602"/>
        <v>0</v>
      </c>
      <c r="AM804" s="769"/>
      <c r="AN804" s="781"/>
      <c r="AO804" s="782"/>
      <c r="AP804" s="783">
        <f t="shared" si="603"/>
        <v>0</v>
      </c>
      <c r="AQ804" s="788"/>
      <c r="AR804" s="798">
        <f>IF($AB806&gt;0,IF((INT(100*$AB806/$AM806)-$K$4)&gt;0,IF(INT(100*$AB806/$AM806)=100,100,INT(100*$AB806/$AM806)-$K$4),0),0)</f>
        <v>0</v>
      </c>
      <c r="AS804" s="790"/>
      <c r="AT804" s="791"/>
      <c r="AU804" s="783">
        <f t="shared" si="604"/>
        <v>0</v>
      </c>
      <c r="AV804" s="769"/>
    </row>
    <row r="805" spans="1:48" ht="17.25" customHeight="1">
      <c r="A805" s="774"/>
      <c r="H805" s="757">
        <f>G804</f>
        <v>89</v>
      </c>
      <c r="I805" s="799"/>
      <c r="J805" s="843" t="s">
        <v>759</v>
      </c>
      <c r="K805" s="797" t="str">
        <f>IF(AR805&gt;0,AR805,"- ")</f>
        <v xml:space="preserve">- </v>
      </c>
      <c r="L805" s="800"/>
      <c r="M805" s="801"/>
      <c r="N805" s="806"/>
      <c r="O805" s="809"/>
      <c r="P805" s="810"/>
      <c r="Q805" s="811"/>
      <c r="R805" s="783">
        <f t="shared" si="598"/>
        <v>0</v>
      </c>
      <c r="S805" s="806"/>
      <c r="T805" s="809"/>
      <c r="U805" s="810"/>
      <c r="V805" s="811"/>
      <c r="W805" s="783">
        <f t="shared" si="599"/>
        <v>0</v>
      </c>
      <c r="X805" s="807"/>
      <c r="Y805" s="809"/>
      <c r="Z805" s="810"/>
      <c r="AA805" s="811"/>
      <c r="AB805" s="783">
        <f t="shared" si="600"/>
        <v>0</v>
      </c>
      <c r="AC805" s="808"/>
      <c r="AD805" s="809"/>
      <c r="AE805" s="810"/>
      <c r="AF805" s="811"/>
      <c r="AG805" s="783">
        <f t="shared" si="601"/>
        <v>0</v>
      </c>
      <c r="AH805" s="812"/>
      <c r="AI805" s="813"/>
      <c r="AJ805" s="814"/>
      <c r="AK805" s="815"/>
      <c r="AL805" s="783">
        <f t="shared" si="602"/>
        <v>0</v>
      </c>
      <c r="AM805" s="769"/>
      <c r="AN805" s="810"/>
      <c r="AO805" s="811"/>
      <c r="AP805" s="783">
        <f t="shared" si="603"/>
        <v>0</v>
      </c>
      <c r="AQ805" s="812"/>
      <c r="AR805" s="798">
        <f>IF($AG806&gt;0,IF((INT(100*$AG806/$AM806)-$K$4)&gt;0,IF(INT(100*$AG806/$AM806)=100,100,INT(100*$AG806/$AM806)-$K$4),0),0)</f>
        <v>0</v>
      </c>
      <c r="AS805" s="814"/>
      <c r="AT805" s="815"/>
      <c r="AU805" s="783">
        <f t="shared" si="604"/>
        <v>0</v>
      </c>
      <c r="AV805" s="769"/>
    </row>
    <row r="806" spans="1:48" ht="17.25" customHeight="1">
      <c r="A806" s="816"/>
      <c r="B806" s="817"/>
      <c r="C806" s="817"/>
      <c r="D806" s="817"/>
      <c r="E806" s="817"/>
      <c r="F806" s="817"/>
      <c r="G806" s="817"/>
      <c r="H806" s="817"/>
      <c r="I806" s="757">
        <f>H805</f>
        <v>89</v>
      </c>
      <c r="J806" s="838" t="s">
        <v>760</v>
      </c>
      <c r="K806" s="819" t="str">
        <f>IF(AR806&gt;0,AR806,"- ")</f>
        <v xml:space="preserve">- </v>
      </c>
      <c r="L806" s="820" t="s">
        <v>761</v>
      </c>
      <c r="M806" s="821">
        <f>SUM(M798:M805)</f>
        <v>0</v>
      </c>
      <c r="N806" s="822"/>
      <c r="O806" s="823"/>
      <c r="P806" s="823"/>
      <c r="Q806" s="824"/>
      <c r="R806" s="825">
        <f>SUM(R798:R805)</f>
        <v>0</v>
      </c>
      <c r="S806" s="826"/>
      <c r="T806" s="823"/>
      <c r="U806" s="823"/>
      <c r="V806" s="824"/>
      <c r="W806" s="825">
        <f>SUM(W798:W805)</f>
        <v>0</v>
      </c>
      <c r="X806" s="827"/>
      <c r="Y806" s="823"/>
      <c r="Z806" s="823"/>
      <c r="AA806" s="824"/>
      <c r="AB806" s="825">
        <f>SUM(AB798:AB805)</f>
        <v>0</v>
      </c>
      <c r="AC806" s="827"/>
      <c r="AD806" s="823"/>
      <c r="AE806" s="823"/>
      <c r="AF806" s="824"/>
      <c r="AG806" s="825">
        <f>SUM(AG798:AG805)</f>
        <v>0</v>
      </c>
      <c r="AH806" s="828"/>
      <c r="AI806" s="829"/>
      <c r="AJ806" s="829"/>
      <c r="AK806" s="829"/>
      <c r="AL806" s="825">
        <f>SUM(AL798:AL805)</f>
        <v>0</v>
      </c>
      <c r="AM806" s="830">
        <f>R806+W806+AB806+AG806+AL806</f>
        <v>0</v>
      </c>
      <c r="AN806" s="823"/>
      <c r="AO806" s="824"/>
      <c r="AP806" s="825">
        <f>SUM(AP798:AP805)</f>
        <v>0</v>
      </c>
      <c r="AQ806" s="828"/>
      <c r="AR806" s="833">
        <f>IF($AL806&gt;0,IF((INT(100*$AL806/$AM806)-$K$4)&gt;0,IF(INT(100*$AL806/$AM806)=100,100,INT(100*$AL806/$AM806)-$K$4),0),0)</f>
        <v>0</v>
      </c>
      <c r="AS806" s="829"/>
      <c r="AT806" s="829"/>
      <c r="AU806" s="825">
        <f>SUM(AU798:AU805)</f>
        <v>0</v>
      </c>
      <c r="AV806" s="830">
        <f>AA806+AF806+AK806+AP806+AU806</f>
        <v>0</v>
      </c>
    </row>
    <row r="807" spans="1:48" ht="17.25" customHeight="1">
      <c r="A807" s="757">
        <f>K807</f>
        <v>90</v>
      </c>
      <c r="B807" s="758"/>
      <c r="C807" s="758"/>
      <c r="D807" s="758"/>
      <c r="E807" s="758"/>
      <c r="F807" s="758"/>
      <c r="G807" s="758"/>
      <c r="H807" s="758"/>
      <c r="I807" s="759"/>
      <c r="J807" s="834" t="s">
        <v>753</v>
      </c>
      <c r="K807" s="835">
        <f>K798+1</f>
        <v>90</v>
      </c>
      <c r="L807" s="762"/>
      <c r="M807" s="763"/>
      <c r="N807" s="840"/>
      <c r="O807" s="765"/>
      <c r="P807" s="765"/>
      <c r="Q807" s="766"/>
      <c r="R807" s="783">
        <f>ROUNDDOWN(O807*P807-Q807*P807,3)</f>
        <v>0</v>
      </c>
      <c r="S807" s="840"/>
      <c r="T807" s="765"/>
      <c r="U807" s="765"/>
      <c r="V807" s="766"/>
      <c r="W807" s="783">
        <f>ROUNDDOWN(T807*U807-V807*U807,3)</f>
        <v>0</v>
      </c>
      <c r="X807" s="768"/>
      <c r="Y807" s="765"/>
      <c r="Z807" s="765"/>
      <c r="AA807" s="766"/>
      <c r="AB807" s="783">
        <f>ROUNDDOWN(Y807*Z807-AA807*Z807,3)</f>
        <v>0</v>
      </c>
      <c r="AC807" s="768"/>
      <c r="AD807" s="765"/>
      <c r="AE807" s="765"/>
      <c r="AF807" s="766"/>
      <c r="AG807" s="783">
        <f>ROUNDDOWN(AD807*AE807-AF807*AE807,3)</f>
        <v>0</v>
      </c>
      <c r="AH807" s="844"/>
      <c r="AI807" s="765"/>
      <c r="AJ807" s="765"/>
      <c r="AK807" s="841"/>
      <c r="AL807" s="783">
        <f>ROUNDDOWN(AI807*AJ807-AK807*AJ807,3)</f>
        <v>0</v>
      </c>
      <c r="AM807" s="842"/>
      <c r="AN807" s="765"/>
      <c r="AO807" s="766"/>
      <c r="AP807" s="783">
        <f>ROUNDDOWN(AM807*AN807-AO807*AN807,3)</f>
        <v>0</v>
      </c>
      <c r="AQ807" s="844"/>
      <c r="AR807" s="773"/>
      <c r="AS807" s="765"/>
      <c r="AT807" s="841"/>
      <c r="AU807" s="783">
        <f>ROUNDDOWN(AR807*AS807-AT807*AS807,3)</f>
        <v>0</v>
      </c>
      <c r="AV807" s="842"/>
    </row>
    <row r="808" spans="1:48" ht="17.25" customHeight="1">
      <c r="A808" s="774"/>
      <c r="B808" s="757">
        <f>A807</f>
        <v>90</v>
      </c>
      <c r="I808" s="775"/>
      <c r="J808" s="837" t="s">
        <v>754</v>
      </c>
      <c r="K808" s="777"/>
      <c r="L808" s="778"/>
      <c r="M808" s="779"/>
      <c r="N808" s="795"/>
      <c r="O808" s="781"/>
      <c r="P808" s="781"/>
      <c r="Q808" s="782"/>
      <c r="R808" s="783">
        <f t="shared" ref="R808:R814" si="605">ROUNDDOWN(O808*P808-Q808*P808,3)</f>
        <v>0</v>
      </c>
      <c r="S808" s="795"/>
      <c r="T808" s="781"/>
      <c r="U808" s="781"/>
      <c r="V808" s="782"/>
      <c r="W808" s="783">
        <f t="shared" ref="W808:W814" si="606">ROUNDDOWN(T808*U808-V808*U808,3)</f>
        <v>0</v>
      </c>
      <c r="X808" s="784"/>
      <c r="Y808" s="781"/>
      <c r="Z808" s="781"/>
      <c r="AA808" s="782"/>
      <c r="AB808" s="783">
        <f t="shared" ref="AB808:AB814" si="607">ROUNDDOWN(Y808*Z808-AA808*Z808,3)</f>
        <v>0</v>
      </c>
      <c r="AC808" s="787"/>
      <c r="AD808" s="781"/>
      <c r="AE808" s="781"/>
      <c r="AF808" s="782"/>
      <c r="AG808" s="783">
        <f t="shared" ref="AG808:AG814" si="608">ROUNDDOWN(AD808*AE808-AF808*AE808,3)</f>
        <v>0</v>
      </c>
      <c r="AH808" s="788"/>
      <c r="AI808" s="789"/>
      <c r="AJ808" s="790"/>
      <c r="AK808" s="791"/>
      <c r="AL808" s="783">
        <f t="shared" ref="AL808:AL814" si="609">ROUNDDOWN(AI808*AJ808-AK808*AJ808,3)</f>
        <v>0</v>
      </c>
      <c r="AM808" s="769"/>
      <c r="AN808" s="781"/>
      <c r="AO808" s="782"/>
      <c r="AP808" s="783">
        <f t="shared" ref="AP808:AP814" si="610">ROUNDDOWN(AM808*AN808-AO808*AN808,3)</f>
        <v>0</v>
      </c>
      <c r="AQ808" s="788"/>
      <c r="AR808" s="773"/>
      <c r="AS808" s="790"/>
      <c r="AT808" s="791"/>
      <c r="AU808" s="783">
        <f t="shared" ref="AU808:AU814" si="611">ROUNDDOWN(AR808*AS808-AT808*AS808,3)</f>
        <v>0</v>
      </c>
      <c r="AV808" s="769"/>
    </row>
    <row r="809" spans="1:48" ht="17.25" customHeight="1">
      <c r="A809" s="774"/>
      <c r="C809" s="757">
        <f>B808</f>
        <v>90</v>
      </c>
      <c r="I809" s="775"/>
      <c r="J809" s="837" t="s">
        <v>755</v>
      </c>
      <c r="K809" s="794">
        <f>INT(1000*AM815)/1000</f>
        <v>0</v>
      </c>
      <c r="L809" s="778"/>
      <c r="M809" s="779"/>
      <c r="N809" s="795"/>
      <c r="O809" s="781"/>
      <c r="P809" s="781"/>
      <c r="Q809" s="782"/>
      <c r="R809" s="783">
        <f t="shared" si="605"/>
        <v>0</v>
      </c>
      <c r="S809" s="795"/>
      <c r="T809" s="781"/>
      <c r="U809" s="781"/>
      <c r="V809" s="782"/>
      <c r="W809" s="783">
        <f t="shared" si="606"/>
        <v>0</v>
      </c>
      <c r="X809" s="787"/>
      <c r="Y809" s="781"/>
      <c r="Z809" s="781"/>
      <c r="AA809" s="782"/>
      <c r="AB809" s="783">
        <f t="shared" si="607"/>
        <v>0</v>
      </c>
      <c r="AC809" s="787"/>
      <c r="AD809" s="781"/>
      <c r="AE809" s="781"/>
      <c r="AF809" s="782"/>
      <c r="AG809" s="783">
        <f t="shared" si="608"/>
        <v>0</v>
      </c>
      <c r="AH809" s="788"/>
      <c r="AI809" s="789"/>
      <c r="AJ809" s="790"/>
      <c r="AK809" s="791"/>
      <c r="AL809" s="783">
        <f t="shared" si="609"/>
        <v>0</v>
      </c>
      <c r="AM809" s="769"/>
      <c r="AN809" s="781"/>
      <c r="AO809" s="782"/>
      <c r="AP809" s="783">
        <f t="shared" si="610"/>
        <v>0</v>
      </c>
      <c r="AQ809" s="788"/>
      <c r="AR809" s="773"/>
      <c r="AS809" s="790"/>
      <c r="AT809" s="791"/>
      <c r="AU809" s="783">
        <f t="shared" si="611"/>
        <v>0</v>
      </c>
      <c r="AV809" s="769"/>
    </row>
    <row r="810" spans="1:48" ht="17.25" customHeight="1">
      <c r="A810" s="774"/>
      <c r="D810" s="757">
        <f>C809</f>
        <v>90</v>
      </c>
      <c r="I810" s="775"/>
      <c r="J810" s="837" t="s">
        <v>123</v>
      </c>
      <c r="K810" s="796">
        <f>IF(M815&gt;0,INT(100*(AM815)/M815),0)</f>
        <v>0</v>
      </c>
      <c r="L810" s="778"/>
      <c r="M810" s="779"/>
      <c r="N810" s="795"/>
      <c r="O810" s="781"/>
      <c r="P810" s="781"/>
      <c r="Q810" s="782"/>
      <c r="R810" s="783">
        <f t="shared" si="605"/>
        <v>0</v>
      </c>
      <c r="S810" s="795"/>
      <c r="T810" s="781"/>
      <c r="U810" s="781"/>
      <c r="V810" s="782"/>
      <c r="W810" s="783">
        <f t="shared" si="606"/>
        <v>0</v>
      </c>
      <c r="X810" s="787"/>
      <c r="Y810" s="781"/>
      <c r="Z810" s="781"/>
      <c r="AA810" s="782"/>
      <c r="AB810" s="783">
        <f t="shared" si="607"/>
        <v>0</v>
      </c>
      <c r="AC810" s="787"/>
      <c r="AD810" s="781"/>
      <c r="AE810" s="781"/>
      <c r="AF810" s="782"/>
      <c r="AG810" s="783">
        <f t="shared" si="608"/>
        <v>0</v>
      </c>
      <c r="AH810" s="788"/>
      <c r="AI810" s="789"/>
      <c r="AJ810" s="790"/>
      <c r="AK810" s="791"/>
      <c r="AL810" s="783">
        <f t="shared" si="609"/>
        <v>0</v>
      </c>
      <c r="AM810" s="769"/>
      <c r="AN810" s="781"/>
      <c r="AO810" s="782"/>
      <c r="AP810" s="783">
        <f t="shared" si="610"/>
        <v>0</v>
      </c>
      <c r="AQ810" s="788"/>
      <c r="AR810" s="773"/>
      <c r="AS810" s="790"/>
      <c r="AT810" s="791"/>
      <c r="AU810" s="783">
        <f t="shared" si="611"/>
        <v>0</v>
      </c>
      <c r="AV810" s="769"/>
    </row>
    <row r="811" spans="1:48" ht="17.25" customHeight="1">
      <c r="A811" s="774"/>
      <c r="E811" s="757">
        <f>D810</f>
        <v>90</v>
      </c>
      <c r="I811" s="775"/>
      <c r="J811" s="837" t="s">
        <v>756</v>
      </c>
      <c r="K811" s="797" t="str">
        <f>IF(AR811&gt;0,AR811,"- ")</f>
        <v xml:space="preserve">- </v>
      </c>
      <c r="L811" s="778"/>
      <c r="M811" s="779"/>
      <c r="N811" s="795"/>
      <c r="O811" s="781"/>
      <c r="P811" s="781"/>
      <c r="Q811" s="782"/>
      <c r="R811" s="783">
        <f t="shared" si="605"/>
        <v>0</v>
      </c>
      <c r="S811" s="795"/>
      <c r="T811" s="781"/>
      <c r="U811" s="781"/>
      <c r="V811" s="782"/>
      <c r="W811" s="783">
        <f t="shared" si="606"/>
        <v>0</v>
      </c>
      <c r="X811" s="787"/>
      <c r="Y811" s="781"/>
      <c r="Z811" s="781"/>
      <c r="AA811" s="782"/>
      <c r="AB811" s="783">
        <f t="shared" si="607"/>
        <v>0</v>
      </c>
      <c r="AC811" s="787"/>
      <c r="AD811" s="781"/>
      <c r="AE811" s="781"/>
      <c r="AF811" s="782"/>
      <c r="AG811" s="783">
        <f t="shared" si="608"/>
        <v>0</v>
      </c>
      <c r="AH811" s="788"/>
      <c r="AI811" s="789"/>
      <c r="AJ811" s="790"/>
      <c r="AK811" s="791"/>
      <c r="AL811" s="783">
        <f t="shared" si="609"/>
        <v>0</v>
      </c>
      <c r="AM811" s="769"/>
      <c r="AN811" s="781"/>
      <c r="AO811" s="782"/>
      <c r="AP811" s="783">
        <f t="shared" si="610"/>
        <v>0</v>
      </c>
      <c r="AQ811" s="788"/>
      <c r="AR811" s="798">
        <f>IF($R815&gt;0,IF((INT(100*$R815/$AM815)-$K$4)&gt;0,IF(INT(100*$R815/$AM815)=100,100,INT(100*$R815/$AM815)-$K$4),0),0)</f>
        <v>0</v>
      </c>
      <c r="AS811" s="790"/>
      <c r="AT811" s="791"/>
      <c r="AU811" s="783">
        <f t="shared" si="611"/>
        <v>0</v>
      </c>
      <c r="AV811" s="769"/>
    </row>
    <row r="812" spans="1:48" ht="17.25" customHeight="1">
      <c r="A812" s="774"/>
      <c r="F812" s="757">
        <f>E811</f>
        <v>90</v>
      </c>
      <c r="I812" s="775"/>
      <c r="J812" s="837" t="s">
        <v>757</v>
      </c>
      <c r="K812" s="797" t="str">
        <f>IF(AR812&gt;0,AR812,"- ")</f>
        <v xml:space="preserve">- </v>
      </c>
      <c r="L812" s="778"/>
      <c r="M812" s="779"/>
      <c r="N812" s="795"/>
      <c r="O812" s="781"/>
      <c r="P812" s="781"/>
      <c r="Q812" s="782"/>
      <c r="R812" s="783">
        <f t="shared" si="605"/>
        <v>0</v>
      </c>
      <c r="S812" s="795"/>
      <c r="T812" s="781"/>
      <c r="U812" s="781"/>
      <c r="V812" s="782"/>
      <c r="W812" s="783">
        <f t="shared" si="606"/>
        <v>0</v>
      </c>
      <c r="X812" s="787"/>
      <c r="Y812" s="781"/>
      <c r="Z812" s="781"/>
      <c r="AA812" s="782"/>
      <c r="AB812" s="783">
        <f t="shared" si="607"/>
        <v>0</v>
      </c>
      <c r="AC812" s="787"/>
      <c r="AD812" s="781"/>
      <c r="AE812" s="781"/>
      <c r="AF812" s="782"/>
      <c r="AG812" s="783">
        <f t="shared" si="608"/>
        <v>0</v>
      </c>
      <c r="AH812" s="788"/>
      <c r="AI812" s="789"/>
      <c r="AJ812" s="790"/>
      <c r="AK812" s="791"/>
      <c r="AL812" s="783">
        <f t="shared" si="609"/>
        <v>0</v>
      </c>
      <c r="AM812" s="769"/>
      <c r="AN812" s="781"/>
      <c r="AO812" s="782"/>
      <c r="AP812" s="783">
        <f t="shared" si="610"/>
        <v>0</v>
      </c>
      <c r="AQ812" s="788"/>
      <c r="AR812" s="798">
        <f>IF($W815&gt;0,IF((INT(100*$W815/$AM815)-$K$4)&gt;0,IF(INT(100*$W815/$AM815)=100,100,INT(100*$W815/$AM815)-$K$4),0),0)</f>
        <v>0</v>
      </c>
      <c r="AS812" s="790"/>
      <c r="AT812" s="791"/>
      <c r="AU812" s="783">
        <f t="shared" si="611"/>
        <v>0</v>
      </c>
      <c r="AV812" s="769"/>
    </row>
    <row r="813" spans="1:48" ht="17.25" customHeight="1">
      <c r="A813" s="774"/>
      <c r="G813" s="757">
        <f>F812</f>
        <v>90</v>
      </c>
      <c r="I813" s="775"/>
      <c r="J813" s="837" t="s">
        <v>758</v>
      </c>
      <c r="K813" s="797" t="str">
        <f>IF(AR813&gt;0,AR813,"- ")</f>
        <v xml:space="preserve">- </v>
      </c>
      <c r="L813" s="778"/>
      <c r="M813" s="779"/>
      <c r="N813" s="795"/>
      <c r="O813" s="781"/>
      <c r="P813" s="781"/>
      <c r="Q813" s="782"/>
      <c r="R813" s="783">
        <f t="shared" si="605"/>
        <v>0</v>
      </c>
      <c r="S813" s="795"/>
      <c r="T813" s="781"/>
      <c r="U813" s="781"/>
      <c r="V813" s="782"/>
      <c r="W813" s="783">
        <f t="shared" si="606"/>
        <v>0</v>
      </c>
      <c r="X813" s="787"/>
      <c r="Y813" s="781"/>
      <c r="Z813" s="781"/>
      <c r="AA813" s="782"/>
      <c r="AB813" s="783">
        <f t="shared" si="607"/>
        <v>0</v>
      </c>
      <c r="AC813" s="787"/>
      <c r="AD813" s="781"/>
      <c r="AE813" s="781"/>
      <c r="AF813" s="782"/>
      <c r="AG813" s="783">
        <f t="shared" si="608"/>
        <v>0</v>
      </c>
      <c r="AH813" s="788"/>
      <c r="AI813" s="789"/>
      <c r="AJ813" s="790"/>
      <c r="AK813" s="791"/>
      <c r="AL813" s="783">
        <f t="shared" si="609"/>
        <v>0</v>
      </c>
      <c r="AM813" s="769"/>
      <c r="AN813" s="781"/>
      <c r="AO813" s="782"/>
      <c r="AP813" s="783">
        <f t="shared" si="610"/>
        <v>0</v>
      </c>
      <c r="AQ813" s="788"/>
      <c r="AR813" s="798">
        <f>IF($AB815&gt;0,IF((INT(100*$AB815/$AM815)-$K$4)&gt;0,IF(INT(100*$AB815/$AM815)=100,100,INT(100*$AB815/$AM815)-$K$4),0),0)</f>
        <v>0</v>
      </c>
      <c r="AS813" s="790"/>
      <c r="AT813" s="791"/>
      <c r="AU813" s="783">
        <f t="shared" si="611"/>
        <v>0</v>
      </c>
      <c r="AV813" s="769"/>
    </row>
    <row r="814" spans="1:48" ht="17.25" customHeight="1">
      <c r="A814" s="774"/>
      <c r="H814" s="757">
        <f>G813</f>
        <v>90</v>
      </c>
      <c r="I814" s="799"/>
      <c r="J814" s="843" t="s">
        <v>759</v>
      </c>
      <c r="K814" s="797" t="str">
        <f>IF(AR814&gt;0,AR814,"- ")</f>
        <v xml:space="preserve">- </v>
      </c>
      <c r="L814" s="800"/>
      <c r="M814" s="801"/>
      <c r="N814" s="806"/>
      <c r="O814" s="809"/>
      <c r="P814" s="810"/>
      <c r="Q814" s="811"/>
      <c r="R814" s="783">
        <f t="shared" si="605"/>
        <v>0</v>
      </c>
      <c r="S814" s="806"/>
      <c r="T814" s="809"/>
      <c r="U814" s="810"/>
      <c r="V814" s="811"/>
      <c r="W814" s="783">
        <f t="shared" si="606"/>
        <v>0</v>
      </c>
      <c r="X814" s="807"/>
      <c r="Y814" s="809"/>
      <c r="Z814" s="810"/>
      <c r="AA814" s="811"/>
      <c r="AB814" s="783">
        <f t="shared" si="607"/>
        <v>0</v>
      </c>
      <c r="AC814" s="808"/>
      <c r="AD814" s="809"/>
      <c r="AE814" s="810"/>
      <c r="AF814" s="811"/>
      <c r="AG814" s="783">
        <f t="shared" si="608"/>
        <v>0</v>
      </c>
      <c r="AH814" s="812"/>
      <c r="AI814" s="813"/>
      <c r="AJ814" s="814"/>
      <c r="AK814" s="815"/>
      <c r="AL814" s="783">
        <f t="shared" si="609"/>
        <v>0</v>
      </c>
      <c r="AM814" s="769"/>
      <c r="AN814" s="810"/>
      <c r="AO814" s="811"/>
      <c r="AP814" s="783">
        <f t="shared" si="610"/>
        <v>0</v>
      </c>
      <c r="AQ814" s="812"/>
      <c r="AR814" s="798">
        <f>IF($AG815&gt;0,IF((INT(100*$AG815/$AM815)-$K$4)&gt;0,IF(INT(100*$AG815/$AM815)=100,100,INT(100*$AG815/$AM815)-$K$4),0),0)</f>
        <v>0</v>
      </c>
      <c r="AS814" s="814"/>
      <c r="AT814" s="815"/>
      <c r="AU814" s="783">
        <f t="shared" si="611"/>
        <v>0</v>
      </c>
      <c r="AV814" s="769"/>
    </row>
    <row r="815" spans="1:48" ht="17.25" customHeight="1">
      <c r="A815" s="816"/>
      <c r="B815" s="817"/>
      <c r="C815" s="817"/>
      <c r="D815" s="817"/>
      <c r="E815" s="817"/>
      <c r="F815" s="817"/>
      <c r="G815" s="817"/>
      <c r="H815" s="817"/>
      <c r="I815" s="757">
        <f>H814</f>
        <v>90</v>
      </c>
      <c r="J815" s="838" t="s">
        <v>760</v>
      </c>
      <c r="K815" s="839" t="str">
        <f>IF(AR815&gt;0,AR815,"- ")</f>
        <v xml:space="preserve">- </v>
      </c>
      <c r="L815" s="820" t="s">
        <v>761</v>
      </c>
      <c r="M815" s="821">
        <f>SUM(M807:M814)</f>
        <v>0</v>
      </c>
      <c r="N815" s="822"/>
      <c r="O815" s="823"/>
      <c r="P815" s="823"/>
      <c r="Q815" s="824"/>
      <c r="R815" s="825">
        <f>SUM(R807:R814)</f>
        <v>0</v>
      </c>
      <c r="S815" s="826"/>
      <c r="T815" s="823"/>
      <c r="U815" s="823"/>
      <c r="V815" s="824"/>
      <c r="W815" s="825">
        <f>SUM(W807:W814)</f>
        <v>0</v>
      </c>
      <c r="X815" s="827"/>
      <c r="Y815" s="823"/>
      <c r="Z815" s="823"/>
      <c r="AA815" s="824"/>
      <c r="AB815" s="825">
        <f>SUM(AB807:AB814)</f>
        <v>0</v>
      </c>
      <c r="AC815" s="827"/>
      <c r="AD815" s="823"/>
      <c r="AE815" s="823"/>
      <c r="AF815" s="824"/>
      <c r="AG815" s="825">
        <f>SUM(AG807:AG814)</f>
        <v>0</v>
      </c>
      <c r="AH815" s="828"/>
      <c r="AI815" s="829"/>
      <c r="AJ815" s="829"/>
      <c r="AK815" s="829"/>
      <c r="AL815" s="825">
        <f>SUM(AL807:AL814)</f>
        <v>0</v>
      </c>
      <c r="AM815" s="830">
        <f>R815+W815+AB815+AG815+AL815</f>
        <v>0</v>
      </c>
      <c r="AN815" s="823"/>
      <c r="AO815" s="824"/>
      <c r="AP815" s="825">
        <f>SUM(AP807:AP814)</f>
        <v>0</v>
      </c>
      <c r="AQ815" s="828"/>
      <c r="AR815" s="833">
        <f>IF($AL815&gt;0,IF((INT(100*$AL815/$AM815)-$K$4)&gt;0,IF(INT(100*$AL815/$AM815)=100,100,INT(100*$AL815/$AM815)-$K$4),0),0)</f>
        <v>0</v>
      </c>
      <c r="AS815" s="829"/>
      <c r="AT815" s="829"/>
      <c r="AU815" s="825">
        <f>SUM(AU807:AU814)</f>
        <v>0</v>
      </c>
      <c r="AV815" s="830">
        <f>AA815+AF815+AK815+AP815+AU815</f>
        <v>0</v>
      </c>
    </row>
    <row r="816" spans="1:48" ht="17.25" customHeight="1">
      <c r="A816" s="757">
        <f>K816</f>
        <v>91</v>
      </c>
      <c r="B816" s="758"/>
      <c r="C816" s="758"/>
      <c r="D816" s="758"/>
      <c r="E816" s="758"/>
      <c r="F816" s="758"/>
      <c r="G816" s="758"/>
      <c r="H816" s="758"/>
      <c r="I816" s="759"/>
      <c r="J816" s="834" t="s">
        <v>753</v>
      </c>
      <c r="K816" s="761">
        <f>K807+1</f>
        <v>91</v>
      </c>
      <c r="L816" s="849"/>
      <c r="M816" s="850"/>
      <c r="N816" s="851"/>
      <c r="O816" s="785"/>
      <c r="P816" s="785"/>
      <c r="Q816" s="786"/>
      <c r="R816" s="767">
        <f>ROUNDDOWN(O816*P816-Q816*P816,3)</f>
        <v>0</v>
      </c>
      <c r="S816" s="851"/>
      <c r="T816" s="785"/>
      <c r="U816" s="785"/>
      <c r="V816" s="786"/>
      <c r="W816" s="767">
        <f>ROUNDDOWN(T816*U816-V816*U816,3)</f>
        <v>0</v>
      </c>
      <c r="X816" s="784"/>
      <c r="Y816" s="785"/>
      <c r="Z816" s="785"/>
      <c r="AA816" s="786"/>
      <c r="AB816" s="767">
        <f>ROUNDDOWN(Y816*Z816-AA816*Z816,3)</f>
        <v>0</v>
      </c>
      <c r="AC816" s="784"/>
      <c r="AD816" s="785"/>
      <c r="AE816" s="785"/>
      <c r="AF816" s="786"/>
      <c r="AG816" s="767">
        <f>ROUNDDOWN(AD816*AE816-AF816*AE816,3)</f>
        <v>0</v>
      </c>
      <c r="AH816" s="812"/>
      <c r="AI816" s="785"/>
      <c r="AJ816" s="785"/>
      <c r="AK816" s="811"/>
      <c r="AL816" s="767">
        <f>ROUNDDOWN(AI816*AJ816-AK816*AJ816,3)</f>
        <v>0</v>
      </c>
      <c r="AM816" s="769"/>
      <c r="AN816" s="765"/>
      <c r="AO816" s="766"/>
      <c r="AP816" s="783">
        <f>ROUNDDOWN(AM816*AN816-AO816*AN816,3)</f>
        <v>0</v>
      </c>
      <c r="AQ816" s="844"/>
      <c r="AR816" s="773"/>
      <c r="AS816" s="765"/>
      <c r="AT816" s="841"/>
      <c r="AU816" s="783">
        <f>ROUNDDOWN(AR816*AS816-AT816*AS816,3)</f>
        <v>0</v>
      </c>
      <c r="AV816" s="842"/>
    </row>
    <row r="817" spans="1:48" ht="17.25" customHeight="1">
      <c r="A817" s="774"/>
      <c r="B817" s="757">
        <f>A816</f>
        <v>91</v>
      </c>
      <c r="I817" s="775"/>
      <c r="J817" s="837" t="s">
        <v>754</v>
      </c>
      <c r="K817" s="777"/>
      <c r="L817" s="778"/>
      <c r="M817" s="779"/>
      <c r="N817" s="795"/>
      <c r="O817" s="781"/>
      <c r="P817" s="781"/>
      <c r="Q817" s="782"/>
      <c r="R817" s="783">
        <f t="shared" ref="R817:R823" si="612">ROUNDDOWN(O817*P817-Q817*P817,3)</f>
        <v>0</v>
      </c>
      <c r="S817" s="795"/>
      <c r="T817" s="781"/>
      <c r="U817" s="781"/>
      <c r="V817" s="782"/>
      <c r="W817" s="783">
        <f t="shared" ref="W817:W823" si="613">ROUNDDOWN(T817*U817-V817*U817,3)</f>
        <v>0</v>
      </c>
      <c r="X817" s="784"/>
      <c r="Y817" s="781"/>
      <c r="Z817" s="781"/>
      <c r="AA817" s="782"/>
      <c r="AB817" s="783">
        <f t="shared" ref="AB817:AB823" si="614">ROUNDDOWN(Y817*Z817-AA817*Z817,3)</f>
        <v>0</v>
      </c>
      <c r="AC817" s="787"/>
      <c r="AD817" s="781"/>
      <c r="AE817" s="781"/>
      <c r="AF817" s="782"/>
      <c r="AG817" s="783">
        <f t="shared" ref="AG817:AG823" si="615">ROUNDDOWN(AD817*AE817-AF817*AE817,3)</f>
        <v>0</v>
      </c>
      <c r="AH817" s="788"/>
      <c r="AI817" s="789"/>
      <c r="AJ817" s="790"/>
      <c r="AK817" s="791"/>
      <c r="AL817" s="783">
        <f t="shared" ref="AL817:AL823" si="616">ROUNDDOWN(AI817*AJ817-AK817*AJ817,3)</f>
        <v>0</v>
      </c>
      <c r="AM817" s="769"/>
      <c r="AN817" s="781"/>
      <c r="AO817" s="782"/>
      <c r="AP817" s="783">
        <f t="shared" ref="AP817:AP823" si="617">ROUNDDOWN(AM817*AN817-AO817*AN817,3)</f>
        <v>0</v>
      </c>
      <c r="AQ817" s="788"/>
      <c r="AR817" s="773"/>
      <c r="AS817" s="790"/>
      <c r="AT817" s="791"/>
      <c r="AU817" s="783">
        <f t="shared" ref="AU817:AU823" si="618">ROUNDDOWN(AR817*AS817-AT817*AS817,3)</f>
        <v>0</v>
      </c>
      <c r="AV817" s="769"/>
    </row>
    <row r="818" spans="1:48" ht="17.25" customHeight="1">
      <c r="A818" s="774"/>
      <c r="C818" s="757">
        <f>B817</f>
        <v>91</v>
      </c>
      <c r="I818" s="775"/>
      <c r="J818" s="837" t="s">
        <v>755</v>
      </c>
      <c r="K818" s="794">
        <f>INT(1000*AM824)/1000</f>
        <v>0</v>
      </c>
      <c r="L818" s="778"/>
      <c r="M818" s="779"/>
      <c r="N818" s="795"/>
      <c r="O818" s="781"/>
      <c r="P818" s="781"/>
      <c r="Q818" s="782"/>
      <c r="R818" s="783">
        <f t="shared" si="612"/>
        <v>0</v>
      </c>
      <c r="S818" s="795"/>
      <c r="T818" s="781"/>
      <c r="U818" s="781"/>
      <c r="V818" s="782"/>
      <c r="W818" s="783">
        <f t="shared" si="613"/>
        <v>0</v>
      </c>
      <c r="X818" s="787"/>
      <c r="Y818" s="781"/>
      <c r="Z818" s="781"/>
      <c r="AA818" s="782"/>
      <c r="AB818" s="783">
        <f t="shared" si="614"/>
        <v>0</v>
      </c>
      <c r="AC818" s="787"/>
      <c r="AD818" s="781"/>
      <c r="AE818" s="781"/>
      <c r="AF818" s="782"/>
      <c r="AG818" s="783">
        <f t="shared" si="615"/>
        <v>0</v>
      </c>
      <c r="AH818" s="788"/>
      <c r="AI818" s="789"/>
      <c r="AJ818" s="790"/>
      <c r="AK818" s="791"/>
      <c r="AL818" s="783">
        <f t="shared" si="616"/>
        <v>0</v>
      </c>
      <c r="AM818" s="769"/>
      <c r="AN818" s="781"/>
      <c r="AO818" s="782"/>
      <c r="AP818" s="783">
        <f t="shared" si="617"/>
        <v>0</v>
      </c>
      <c r="AQ818" s="788"/>
      <c r="AR818" s="773"/>
      <c r="AS818" s="790"/>
      <c r="AT818" s="791"/>
      <c r="AU818" s="783">
        <f t="shared" si="618"/>
        <v>0</v>
      </c>
      <c r="AV818" s="769"/>
    </row>
    <row r="819" spans="1:48" ht="17.25" customHeight="1">
      <c r="A819" s="774"/>
      <c r="D819" s="757">
        <f>C818</f>
        <v>91</v>
      </c>
      <c r="I819" s="775"/>
      <c r="J819" s="837" t="s">
        <v>123</v>
      </c>
      <c r="K819" s="796">
        <f>IF(M824&gt;0,INT(100*(AM824)/M824),0)</f>
        <v>0</v>
      </c>
      <c r="L819" s="778"/>
      <c r="M819" s="779"/>
      <c r="N819" s="795"/>
      <c r="O819" s="781"/>
      <c r="P819" s="781"/>
      <c r="Q819" s="782"/>
      <c r="R819" s="783">
        <f t="shared" si="612"/>
        <v>0</v>
      </c>
      <c r="S819" s="795"/>
      <c r="T819" s="781"/>
      <c r="U819" s="781"/>
      <c r="V819" s="782"/>
      <c r="W819" s="783">
        <f t="shared" si="613"/>
        <v>0</v>
      </c>
      <c r="X819" s="787"/>
      <c r="Y819" s="781"/>
      <c r="Z819" s="781"/>
      <c r="AA819" s="782"/>
      <c r="AB819" s="783">
        <f t="shared" si="614"/>
        <v>0</v>
      </c>
      <c r="AC819" s="787"/>
      <c r="AD819" s="781"/>
      <c r="AE819" s="781"/>
      <c r="AF819" s="782"/>
      <c r="AG819" s="783">
        <f t="shared" si="615"/>
        <v>0</v>
      </c>
      <c r="AH819" s="788"/>
      <c r="AI819" s="789"/>
      <c r="AJ819" s="790"/>
      <c r="AK819" s="791"/>
      <c r="AL819" s="783">
        <f t="shared" si="616"/>
        <v>0</v>
      </c>
      <c r="AM819" s="769"/>
      <c r="AN819" s="781"/>
      <c r="AO819" s="782"/>
      <c r="AP819" s="783">
        <f t="shared" si="617"/>
        <v>0</v>
      </c>
      <c r="AQ819" s="788"/>
      <c r="AR819" s="773"/>
      <c r="AS819" s="790"/>
      <c r="AT819" s="791"/>
      <c r="AU819" s="783">
        <f t="shared" si="618"/>
        <v>0</v>
      </c>
      <c r="AV819" s="769"/>
    </row>
    <row r="820" spans="1:48" ht="17.25" customHeight="1">
      <c r="A820" s="774"/>
      <c r="E820" s="757">
        <f>D819</f>
        <v>91</v>
      </c>
      <c r="I820" s="775"/>
      <c r="J820" s="837" t="s">
        <v>756</v>
      </c>
      <c r="K820" s="797" t="str">
        <f>IF(AR820&gt;0,AR820,"- ")</f>
        <v xml:space="preserve">- </v>
      </c>
      <c r="L820" s="778"/>
      <c r="M820" s="779"/>
      <c r="N820" s="795"/>
      <c r="O820" s="781"/>
      <c r="P820" s="781"/>
      <c r="Q820" s="782"/>
      <c r="R820" s="783">
        <f t="shared" si="612"/>
        <v>0</v>
      </c>
      <c r="S820" s="795"/>
      <c r="T820" s="781"/>
      <c r="U820" s="781"/>
      <c r="V820" s="782"/>
      <c r="W820" s="783">
        <f t="shared" si="613"/>
        <v>0</v>
      </c>
      <c r="X820" s="787"/>
      <c r="Y820" s="781"/>
      <c r="Z820" s="781"/>
      <c r="AA820" s="782"/>
      <c r="AB820" s="783">
        <f t="shared" si="614"/>
        <v>0</v>
      </c>
      <c r="AC820" s="787"/>
      <c r="AD820" s="781"/>
      <c r="AE820" s="781"/>
      <c r="AF820" s="782"/>
      <c r="AG820" s="783">
        <f t="shared" si="615"/>
        <v>0</v>
      </c>
      <c r="AH820" s="788"/>
      <c r="AI820" s="789"/>
      <c r="AJ820" s="790"/>
      <c r="AK820" s="791"/>
      <c r="AL820" s="783">
        <f t="shared" si="616"/>
        <v>0</v>
      </c>
      <c r="AM820" s="769"/>
      <c r="AN820" s="781"/>
      <c r="AO820" s="782"/>
      <c r="AP820" s="783">
        <f t="shared" si="617"/>
        <v>0</v>
      </c>
      <c r="AQ820" s="788"/>
      <c r="AR820" s="798">
        <f>IF($R824&gt;0,IF((INT(100*$R824/$AM824)-$K$4)&gt;0,IF(INT(100*$R824/$AM824)=100,100,INT(100*$R824/$AM824)-$K$4),0),0)</f>
        <v>0</v>
      </c>
      <c r="AS820" s="790"/>
      <c r="AT820" s="791"/>
      <c r="AU820" s="783">
        <f t="shared" si="618"/>
        <v>0</v>
      </c>
      <c r="AV820" s="769"/>
    </row>
    <row r="821" spans="1:48" ht="17.25" customHeight="1">
      <c r="A821" s="774"/>
      <c r="F821" s="757">
        <f>E820</f>
        <v>91</v>
      </c>
      <c r="I821" s="775"/>
      <c r="J821" s="837" t="s">
        <v>757</v>
      </c>
      <c r="K821" s="797" t="str">
        <f>IF(AR821&gt;0,AR821,"- ")</f>
        <v xml:space="preserve">- </v>
      </c>
      <c r="L821" s="778"/>
      <c r="M821" s="779"/>
      <c r="N821" s="795"/>
      <c r="O821" s="781"/>
      <c r="P821" s="781"/>
      <c r="Q821" s="782"/>
      <c r="R821" s="783">
        <f t="shared" si="612"/>
        <v>0</v>
      </c>
      <c r="S821" s="795"/>
      <c r="T821" s="781"/>
      <c r="U821" s="781"/>
      <c r="V821" s="782"/>
      <c r="W821" s="783">
        <f t="shared" si="613"/>
        <v>0</v>
      </c>
      <c r="X821" s="787"/>
      <c r="Y821" s="781"/>
      <c r="Z821" s="781"/>
      <c r="AA821" s="782"/>
      <c r="AB821" s="783">
        <f t="shared" si="614"/>
        <v>0</v>
      </c>
      <c r="AC821" s="787"/>
      <c r="AD821" s="781"/>
      <c r="AE821" s="781"/>
      <c r="AF821" s="782"/>
      <c r="AG821" s="783">
        <f t="shared" si="615"/>
        <v>0</v>
      </c>
      <c r="AH821" s="788"/>
      <c r="AI821" s="789"/>
      <c r="AJ821" s="790"/>
      <c r="AK821" s="791"/>
      <c r="AL821" s="783">
        <f t="shared" si="616"/>
        <v>0</v>
      </c>
      <c r="AM821" s="769"/>
      <c r="AN821" s="781"/>
      <c r="AO821" s="782"/>
      <c r="AP821" s="783">
        <f t="shared" si="617"/>
        <v>0</v>
      </c>
      <c r="AQ821" s="788"/>
      <c r="AR821" s="798">
        <f>IF($W824&gt;0,IF((INT(100*$W824/$AM824)-$K$4)&gt;0,IF(INT(100*$W824/$AM824)=100,100,INT(100*$W824/$AM824)-$K$4),0),0)</f>
        <v>0</v>
      </c>
      <c r="AS821" s="790"/>
      <c r="AT821" s="791"/>
      <c r="AU821" s="783">
        <f t="shared" si="618"/>
        <v>0</v>
      </c>
      <c r="AV821" s="769"/>
    </row>
    <row r="822" spans="1:48" ht="17.25" customHeight="1">
      <c r="A822" s="774"/>
      <c r="G822" s="757">
        <f>F821</f>
        <v>91</v>
      </c>
      <c r="I822" s="775"/>
      <c r="J822" s="837" t="s">
        <v>758</v>
      </c>
      <c r="K822" s="797" t="str">
        <f>IF(AR822&gt;0,AR822,"- ")</f>
        <v xml:space="preserve">- </v>
      </c>
      <c r="L822" s="778"/>
      <c r="M822" s="779"/>
      <c r="N822" s="795"/>
      <c r="O822" s="781"/>
      <c r="P822" s="781"/>
      <c r="Q822" s="782"/>
      <c r="R822" s="783">
        <f t="shared" si="612"/>
        <v>0</v>
      </c>
      <c r="S822" s="795"/>
      <c r="T822" s="781"/>
      <c r="U822" s="781"/>
      <c r="V822" s="782"/>
      <c r="W822" s="783">
        <f t="shared" si="613"/>
        <v>0</v>
      </c>
      <c r="X822" s="787"/>
      <c r="Y822" s="781"/>
      <c r="Z822" s="781"/>
      <c r="AA822" s="782"/>
      <c r="AB822" s="783">
        <f t="shared" si="614"/>
        <v>0</v>
      </c>
      <c r="AC822" s="787"/>
      <c r="AD822" s="781"/>
      <c r="AE822" s="781"/>
      <c r="AF822" s="782"/>
      <c r="AG822" s="783">
        <f t="shared" si="615"/>
        <v>0</v>
      </c>
      <c r="AH822" s="788"/>
      <c r="AI822" s="789"/>
      <c r="AJ822" s="790"/>
      <c r="AK822" s="791"/>
      <c r="AL822" s="783">
        <f t="shared" si="616"/>
        <v>0</v>
      </c>
      <c r="AM822" s="769"/>
      <c r="AN822" s="781"/>
      <c r="AO822" s="782"/>
      <c r="AP822" s="783">
        <f t="shared" si="617"/>
        <v>0</v>
      </c>
      <c r="AQ822" s="788"/>
      <c r="AR822" s="798">
        <f>IF($AB824&gt;0,IF((INT(100*$AB824/$AM824)-$K$4)&gt;0,IF(INT(100*$AB824/$AM824)=100,100,INT(100*$AB824/$AM824)-$K$4),0),0)</f>
        <v>0</v>
      </c>
      <c r="AS822" s="790"/>
      <c r="AT822" s="791"/>
      <c r="AU822" s="783">
        <f t="shared" si="618"/>
        <v>0</v>
      </c>
      <c r="AV822" s="769"/>
    </row>
    <row r="823" spans="1:48" ht="17.25" customHeight="1">
      <c r="A823" s="774"/>
      <c r="H823" s="757">
        <f>G822</f>
        <v>91</v>
      </c>
      <c r="I823" s="799"/>
      <c r="J823" s="843" t="s">
        <v>759</v>
      </c>
      <c r="K823" s="819" t="str">
        <f>IF(AR823&gt;0,AR823,"- ")</f>
        <v xml:space="preserve">- </v>
      </c>
      <c r="L823" s="800"/>
      <c r="M823" s="801"/>
      <c r="N823" s="806"/>
      <c r="O823" s="809"/>
      <c r="P823" s="810"/>
      <c r="Q823" s="811"/>
      <c r="R823" s="783">
        <f t="shared" si="612"/>
        <v>0</v>
      </c>
      <c r="S823" s="806"/>
      <c r="T823" s="809"/>
      <c r="U823" s="810"/>
      <c r="V823" s="811"/>
      <c r="W823" s="783">
        <f t="shared" si="613"/>
        <v>0</v>
      </c>
      <c r="X823" s="807"/>
      <c r="Y823" s="809"/>
      <c r="Z823" s="810"/>
      <c r="AA823" s="811"/>
      <c r="AB823" s="783">
        <f t="shared" si="614"/>
        <v>0</v>
      </c>
      <c r="AC823" s="808"/>
      <c r="AD823" s="809"/>
      <c r="AE823" s="810"/>
      <c r="AF823" s="811"/>
      <c r="AG823" s="783">
        <f t="shared" si="615"/>
        <v>0</v>
      </c>
      <c r="AH823" s="812"/>
      <c r="AI823" s="813"/>
      <c r="AJ823" s="814"/>
      <c r="AK823" s="815"/>
      <c r="AL823" s="783">
        <f t="shared" si="616"/>
        <v>0</v>
      </c>
      <c r="AM823" s="769"/>
      <c r="AN823" s="810"/>
      <c r="AO823" s="811"/>
      <c r="AP823" s="783">
        <f t="shared" si="617"/>
        <v>0</v>
      </c>
      <c r="AQ823" s="812"/>
      <c r="AR823" s="798">
        <f>IF($AG824&gt;0,IF((INT(100*$AG824/$AM824)-$K$4)&gt;0,IF(INT(100*$AG824/$AM824)=100,100,INT(100*$AG824/$AM824)-$K$4),0),0)</f>
        <v>0</v>
      </c>
      <c r="AS823" s="814"/>
      <c r="AT823" s="815"/>
      <c r="AU823" s="783">
        <f t="shared" si="618"/>
        <v>0</v>
      </c>
      <c r="AV823" s="769"/>
    </row>
    <row r="824" spans="1:48" ht="17.25" customHeight="1">
      <c r="A824" s="816"/>
      <c r="B824" s="817"/>
      <c r="C824" s="817"/>
      <c r="D824" s="817"/>
      <c r="E824" s="817"/>
      <c r="F824" s="817"/>
      <c r="G824" s="817"/>
      <c r="H824" s="817"/>
      <c r="I824" s="757">
        <f>H823</f>
        <v>91</v>
      </c>
      <c r="J824" s="838" t="s">
        <v>760</v>
      </c>
      <c r="K824" s="847" t="str">
        <f>IF(AR824&gt;0,AR824,"- ")</f>
        <v xml:space="preserve">- </v>
      </c>
      <c r="L824" s="820" t="s">
        <v>761</v>
      </c>
      <c r="M824" s="821">
        <f>SUM(M816:M823)</f>
        <v>0</v>
      </c>
      <c r="N824" s="822"/>
      <c r="O824" s="823"/>
      <c r="P824" s="823"/>
      <c r="Q824" s="824"/>
      <c r="R824" s="825">
        <f>SUM(R816:R823)</f>
        <v>0</v>
      </c>
      <c r="S824" s="826"/>
      <c r="T824" s="823"/>
      <c r="U824" s="823"/>
      <c r="V824" s="824"/>
      <c r="W824" s="825">
        <f>SUM(W816:W823)</f>
        <v>0</v>
      </c>
      <c r="X824" s="827"/>
      <c r="Y824" s="823"/>
      <c r="Z824" s="823"/>
      <c r="AA824" s="824"/>
      <c r="AB824" s="825">
        <f>SUM(AB816:AB823)</f>
        <v>0</v>
      </c>
      <c r="AC824" s="827"/>
      <c r="AD824" s="823"/>
      <c r="AE824" s="823"/>
      <c r="AF824" s="824"/>
      <c r="AG824" s="825">
        <f>SUM(AG816:AG823)</f>
        <v>0</v>
      </c>
      <c r="AH824" s="828"/>
      <c r="AI824" s="829"/>
      <c r="AJ824" s="829"/>
      <c r="AK824" s="829"/>
      <c r="AL824" s="825">
        <f>SUM(AL816:AL823)</f>
        <v>0</v>
      </c>
      <c r="AM824" s="830">
        <f>R824+W824+AB824+AG824+AL824</f>
        <v>0</v>
      </c>
      <c r="AN824" s="823"/>
      <c r="AO824" s="824"/>
      <c r="AP824" s="825">
        <f>SUM(AP816:AP823)</f>
        <v>0</v>
      </c>
      <c r="AQ824" s="828"/>
      <c r="AR824" s="833">
        <f>IF($AL824&gt;0,IF((INT(100*$AL824/$AM824)-$K$4)&gt;0,IF(INT(100*$AL824/$AM824)=100,100,INT(100*$AL824/$AM824)-$K$4),0),0)</f>
        <v>0</v>
      </c>
      <c r="AS824" s="829"/>
      <c r="AT824" s="829"/>
      <c r="AU824" s="825">
        <f>SUM(AU816:AU823)</f>
        <v>0</v>
      </c>
      <c r="AV824" s="830">
        <f>AA824+AF824+AK824+AP824+AU824</f>
        <v>0</v>
      </c>
    </row>
    <row r="825" spans="1:48" ht="17.25" customHeight="1">
      <c r="A825" s="757">
        <f>K825</f>
        <v>92</v>
      </c>
      <c r="B825" s="758"/>
      <c r="C825" s="758"/>
      <c r="D825" s="758"/>
      <c r="E825" s="758"/>
      <c r="F825" s="758"/>
      <c r="G825" s="758"/>
      <c r="H825" s="758"/>
      <c r="I825" s="759"/>
      <c r="J825" s="834" t="s">
        <v>753</v>
      </c>
      <c r="K825" s="835">
        <f>K816+1</f>
        <v>92</v>
      </c>
      <c r="L825" s="762"/>
      <c r="M825" s="763"/>
      <c r="N825" s="840"/>
      <c r="O825" s="765"/>
      <c r="P825" s="765"/>
      <c r="Q825" s="766"/>
      <c r="R825" s="783">
        <f>ROUNDDOWN(O825*P825-Q825*P825,3)</f>
        <v>0</v>
      </c>
      <c r="S825" s="840"/>
      <c r="T825" s="765"/>
      <c r="U825" s="765"/>
      <c r="V825" s="766"/>
      <c r="W825" s="783">
        <f>ROUNDDOWN(T825*U825-V825*U825,3)</f>
        <v>0</v>
      </c>
      <c r="X825" s="768"/>
      <c r="Y825" s="765"/>
      <c r="Z825" s="765"/>
      <c r="AA825" s="766"/>
      <c r="AB825" s="783">
        <f>ROUNDDOWN(Y825*Z825-AA825*Z825,3)</f>
        <v>0</v>
      </c>
      <c r="AC825" s="768"/>
      <c r="AD825" s="765"/>
      <c r="AE825" s="765"/>
      <c r="AF825" s="766"/>
      <c r="AG825" s="783">
        <f>ROUNDDOWN(AD825*AE825-AF825*AE825,3)</f>
        <v>0</v>
      </c>
      <c r="AH825" s="844"/>
      <c r="AI825" s="765"/>
      <c r="AJ825" s="765"/>
      <c r="AK825" s="841"/>
      <c r="AL825" s="783">
        <f>ROUNDDOWN(AI825*AJ825-AK825*AJ825,3)</f>
        <v>0</v>
      </c>
      <c r="AM825" s="842"/>
      <c r="AN825" s="765"/>
      <c r="AO825" s="766"/>
      <c r="AP825" s="783">
        <f>ROUNDDOWN(AM825*AN825-AO825*AN825,3)</f>
        <v>0</v>
      </c>
      <c r="AQ825" s="844"/>
      <c r="AR825" s="773"/>
      <c r="AS825" s="765"/>
      <c r="AT825" s="841"/>
      <c r="AU825" s="783">
        <f>ROUNDDOWN(AR825*AS825-AT825*AS825,3)</f>
        <v>0</v>
      </c>
      <c r="AV825" s="842"/>
    </row>
    <row r="826" spans="1:48" ht="17.25" customHeight="1">
      <c r="A826" s="774"/>
      <c r="B826" s="757">
        <f>A825</f>
        <v>92</v>
      </c>
      <c r="I826" s="775"/>
      <c r="J826" s="837" t="s">
        <v>754</v>
      </c>
      <c r="K826" s="777"/>
      <c r="L826" s="778"/>
      <c r="M826" s="779"/>
      <c r="N826" s="795"/>
      <c r="O826" s="781"/>
      <c r="P826" s="781"/>
      <c r="Q826" s="782"/>
      <c r="R826" s="783">
        <f t="shared" ref="R826:R832" si="619">ROUNDDOWN(O826*P826-Q826*P826,3)</f>
        <v>0</v>
      </c>
      <c r="S826" s="795"/>
      <c r="T826" s="781"/>
      <c r="U826" s="781"/>
      <c r="V826" s="782"/>
      <c r="W826" s="783">
        <f t="shared" ref="W826:W832" si="620">ROUNDDOWN(T826*U826-V826*U826,3)</f>
        <v>0</v>
      </c>
      <c r="X826" s="784"/>
      <c r="Y826" s="781"/>
      <c r="Z826" s="781"/>
      <c r="AA826" s="782"/>
      <c r="AB826" s="783">
        <f t="shared" ref="AB826:AB832" si="621">ROUNDDOWN(Y826*Z826-AA826*Z826,3)</f>
        <v>0</v>
      </c>
      <c r="AC826" s="787"/>
      <c r="AD826" s="781"/>
      <c r="AE826" s="781"/>
      <c r="AF826" s="782"/>
      <c r="AG826" s="783">
        <f t="shared" ref="AG826:AG832" si="622">ROUNDDOWN(AD826*AE826-AF826*AE826,3)</f>
        <v>0</v>
      </c>
      <c r="AH826" s="788"/>
      <c r="AI826" s="789"/>
      <c r="AJ826" s="790"/>
      <c r="AK826" s="791"/>
      <c r="AL826" s="783">
        <f t="shared" ref="AL826:AL832" si="623">ROUNDDOWN(AI826*AJ826-AK826*AJ826,3)</f>
        <v>0</v>
      </c>
      <c r="AM826" s="769"/>
      <c r="AN826" s="781"/>
      <c r="AO826" s="782"/>
      <c r="AP826" s="783">
        <f t="shared" ref="AP826:AP832" si="624">ROUNDDOWN(AM826*AN826-AO826*AN826,3)</f>
        <v>0</v>
      </c>
      <c r="AQ826" s="788"/>
      <c r="AR826" s="773"/>
      <c r="AS826" s="790"/>
      <c r="AT826" s="791"/>
      <c r="AU826" s="783">
        <f t="shared" ref="AU826:AU832" si="625">ROUNDDOWN(AR826*AS826-AT826*AS826,3)</f>
        <v>0</v>
      </c>
      <c r="AV826" s="769"/>
    </row>
    <row r="827" spans="1:48" ht="17.25" customHeight="1">
      <c r="A827" s="774"/>
      <c r="C827" s="757">
        <f>B826</f>
        <v>92</v>
      </c>
      <c r="I827" s="775"/>
      <c r="J827" s="837" t="s">
        <v>755</v>
      </c>
      <c r="K827" s="794">
        <f>INT(1000*AM833)/1000</f>
        <v>0</v>
      </c>
      <c r="L827" s="778"/>
      <c r="M827" s="779"/>
      <c r="N827" s="795"/>
      <c r="O827" s="781"/>
      <c r="P827" s="781"/>
      <c r="Q827" s="782"/>
      <c r="R827" s="783">
        <f t="shared" si="619"/>
        <v>0</v>
      </c>
      <c r="S827" s="795"/>
      <c r="T827" s="781"/>
      <c r="U827" s="781"/>
      <c r="V827" s="782"/>
      <c r="W827" s="783">
        <f t="shared" si="620"/>
        <v>0</v>
      </c>
      <c r="X827" s="787"/>
      <c r="Y827" s="781"/>
      <c r="Z827" s="781"/>
      <c r="AA827" s="782"/>
      <c r="AB827" s="783">
        <f t="shared" si="621"/>
        <v>0</v>
      </c>
      <c r="AC827" s="787"/>
      <c r="AD827" s="781"/>
      <c r="AE827" s="781"/>
      <c r="AF827" s="782"/>
      <c r="AG827" s="783">
        <f t="shared" si="622"/>
        <v>0</v>
      </c>
      <c r="AH827" s="788"/>
      <c r="AI827" s="789"/>
      <c r="AJ827" s="790"/>
      <c r="AK827" s="791"/>
      <c r="AL827" s="783">
        <f t="shared" si="623"/>
        <v>0</v>
      </c>
      <c r="AM827" s="769"/>
      <c r="AN827" s="781"/>
      <c r="AO827" s="782"/>
      <c r="AP827" s="783">
        <f t="shared" si="624"/>
        <v>0</v>
      </c>
      <c r="AQ827" s="788"/>
      <c r="AR827" s="773"/>
      <c r="AS827" s="790"/>
      <c r="AT827" s="791"/>
      <c r="AU827" s="783">
        <f t="shared" si="625"/>
        <v>0</v>
      </c>
      <c r="AV827" s="769"/>
    </row>
    <row r="828" spans="1:48" ht="17.25" customHeight="1">
      <c r="A828" s="774"/>
      <c r="D828" s="757">
        <f>C827</f>
        <v>92</v>
      </c>
      <c r="I828" s="775"/>
      <c r="J828" s="837" t="s">
        <v>123</v>
      </c>
      <c r="K828" s="796">
        <f>IF(M833&gt;0,INT(100*(AM833)/M833),0)</f>
        <v>0</v>
      </c>
      <c r="L828" s="778"/>
      <c r="M828" s="779"/>
      <c r="N828" s="795"/>
      <c r="O828" s="781"/>
      <c r="P828" s="781"/>
      <c r="Q828" s="782"/>
      <c r="R828" s="783">
        <f t="shared" si="619"/>
        <v>0</v>
      </c>
      <c r="S828" s="795"/>
      <c r="T828" s="781"/>
      <c r="U828" s="781"/>
      <c r="V828" s="782"/>
      <c r="W828" s="783">
        <f t="shared" si="620"/>
        <v>0</v>
      </c>
      <c r="X828" s="787"/>
      <c r="Y828" s="781"/>
      <c r="Z828" s="781"/>
      <c r="AA828" s="782"/>
      <c r="AB828" s="783">
        <f t="shared" si="621"/>
        <v>0</v>
      </c>
      <c r="AC828" s="787"/>
      <c r="AD828" s="781"/>
      <c r="AE828" s="781"/>
      <c r="AF828" s="782"/>
      <c r="AG828" s="783">
        <f t="shared" si="622"/>
        <v>0</v>
      </c>
      <c r="AH828" s="788"/>
      <c r="AI828" s="789"/>
      <c r="AJ828" s="790"/>
      <c r="AK828" s="791"/>
      <c r="AL828" s="783">
        <f t="shared" si="623"/>
        <v>0</v>
      </c>
      <c r="AM828" s="769"/>
      <c r="AN828" s="781"/>
      <c r="AO828" s="782"/>
      <c r="AP828" s="783">
        <f t="shared" si="624"/>
        <v>0</v>
      </c>
      <c r="AQ828" s="788"/>
      <c r="AR828" s="773"/>
      <c r="AS828" s="790"/>
      <c r="AT828" s="791"/>
      <c r="AU828" s="783">
        <f t="shared" si="625"/>
        <v>0</v>
      </c>
      <c r="AV828" s="769"/>
    </row>
    <row r="829" spans="1:48" ht="17.25" customHeight="1">
      <c r="A829" s="774"/>
      <c r="E829" s="757">
        <f>D828</f>
        <v>92</v>
      </c>
      <c r="I829" s="775"/>
      <c r="J829" s="837" t="s">
        <v>756</v>
      </c>
      <c r="K829" s="797" t="str">
        <f>IF(AR829&gt;0,AR829,"- ")</f>
        <v xml:space="preserve">- </v>
      </c>
      <c r="L829" s="778"/>
      <c r="M829" s="779"/>
      <c r="N829" s="795"/>
      <c r="O829" s="781"/>
      <c r="P829" s="781"/>
      <c r="Q829" s="782"/>
      <c r="R829" s="783">
        <f t="shared" si="619"/>
        <v>0</v>
      </c>
      <c r="S829" s="795"/>
      <c r="T829" s="781"/>
      <c r="U829" s="781"/>
      <c r="V829" s="782"/>
      <c r="W829" s="783">
        <f t="shared" si="620"/>
        <v>0</v>
      </c>
      <c r="X829" s="787"/>
      <c r="Y829" s="781"/>
      <c r="Z829" s="781"/>
      <c r="AA829" s="782"/>
      <c r="AB829" s="783">
        <f t="shared" si="621"/>
        <v>0</v>
      </c>
      <c r="AC829" s="787"/>
      <c r="AD829" s="781"/>
      <c r="AE829" s="781"/>
      <c r="AF829" s="782"/>
      <c r="AG829" s="783">
        <f t="shared" si="622"/>
        <v>0</v>
      </c>
      <c r="AH829" s="788"/>
      <c r="AI829" s="789"/>
      <c r="AJ829" s="790"/>
      <c r="AK829" s="791"/>
      <c r="AL829" s="783">
        <f t="shared" si="623"/>
        <v>0</v>
      </c>
      <c r="AM829" s="769"/>
      <c r="AN829" s="781"/>
      <c r="AO829" s="782"/>
      <c r="AP829" s="783">
        <f t="shared" si="624"/>
        <v>0</v>
      </c>
      <c r="AQ829" s="788"/>
      <c r="AR829" s="798">
        <f>IF($R833&gt;0,IF((INT(100*$R833/$AM833)-$K$4)&gt;0,IF(INT(100*$R833/$AM833)=100,100,INT(100*$R833/$AM833)-$K$4),0),0)</f>
        <v>0</v>
      </c>
      <c r="AS829" s="790"/>
      <c r="AT829" s="791"/>
      <c r="AU829" s="783">
        <f t="shared" si="625"/>
        <v>0</v>
      </c>
      <c r="AV829" s="769"/>
    </row>
    <row r="830" spans="1:48" ht="17.25" customHeight="1">
      <c r="A830" s="774"/>
      <c r="F830" s="757">
        <f>E829</f>
        <v>92</v>
      </c>
      <c r="I830" s="775"/>
      <c r="J830" s="837" t="s">
        <v>757</v>
      </c>
      <c r="K830" s="797" t="str">
        <f>IF(AR830&gt;0,AR830,"- ")</f>
        <v xml:space="preserve">- </v>
      </c>
      <c r="L830" s="778"/>
      <c r="M830" s="779"/>
      <c r="N830" s="795"/>
      <c r="O830" s="781"/>
      <c r="P830" s="781"/>
      <c r="Q830" s="782"/>
      <c r="R830" s="783">
        <f t="shared" si="619"/>
        <v>0</v>
      </c>
      <c r="S830" s="795"/>
      <c r="T830" s="781"/>
      <c r="U830" s="781"/>
      <c r="V830" s="782"/>
      <c r="W830" s="783">
        <f t="shared" si="620"/>
        <v>0</v>
      </c>
      <c r="X830" s="787"/>
      <c r="Y830" s="781"/>
      <c r="Z830" s="781"/>
      <c r="AA830" s="782"/>
      <c r="AB830" s="783">
        <f t="shared" si="621"/>
        <v>0</v>
      </c>
      <c r="AC830" s="787"/>
      <c r="AD830" s="781"/>
      <c r="AE830" s="781"/>
      <c r="AF830" s="782"/>
      <c r="AG830" s="783">
        <f t="shared" si="622"/>
        <v>0</v>
      </c>
      <c r="AH830" s="788"/>
      <c r="AI830" s="789"/>
      <c r="AJ830" s="790"/>
      <c r="AK830" s="791"/>
      <c r="AL830" s="783">
        <f t="shared" si="623"/>
        <v>0</v>
      </c>
      <c r="AM830" s="769"/>
      <c r="AN830" s="781"/>
      <c r="AO830" s="782"/>
      <c r="AP830" s="783">
        <f t="shared" si="624"/>
        <v>0</v>
      </c>
      <c r="AQ830" s="788"/>
      <c r="AR830" s="798">
        <f>IF($W833&gt;0,IF((INT(100*$W833/$AM833)-$K$4)&gt;0,IF(INT(100*$W833/$AM833)=100,100,INT(100*$W833/$AM833)-$K$4),0),0)</f>
        <v>0</v>
      </c>
      <c r="AS830" s="790"/>
      <c r="AT830" s="791"/>
      <c r="AU830" s="783">
        <f t="shared" si="625"/>
        <v>0</v>
      </c>
      <c r="AV830" s="769"/>
    </row>
    <row r="831" spans="1:48" ht="17.25" customHeight="1">
      <c r="A831" s="774"/>
      <c r="G831" s="757">
        <f>F830</f>
        <v>92</v>
      </c>
      <c r="I831" s="775"/>
      <c r="J831" s="837" t="s">
        <v>758</v>
      </c>
      <c r="K831" s="797" t="str">
        <f>IF(AR831&gt;0,AR831,"- ")</f>
        <v xml:space="preserve">- </v>
      </c>
      <c r="L831" s="778"/>
      <c r="M831" s="779"/>
      <c r="N831" s="795"/>
      <c r="O831" s="781"/>
      <c r="P831" s="781"/>
      <c r="Q831" s="782"/>
      <c r="R831" s="783">
        <f t="shared" si="619"/>
        <v>0</v>
      </c>
      <c r="S831" s="795"/>
      <c r="T831" s="781"/>
      <c r="U831" s="781"/>
      <c r="V831" s="782"/>
      <c r="W831" s="783">
        <f t="shared" si="620"/>
        <v>0</v>
      </c>
      <c r="X831" s="787"/>
      <c r="Y831" s="781"/>
      <c r="Z831" s="781"/>
      <c r="AA831" s="782"/>
      <c r="AB831" s="783">
        <f t="shared" si="621"/>
        <v>0</v>
      </c>
      <c r="AC831" s="787"/>
      <c r="AD831" s="781"/>
      <c r="AE831" s="781"/>
      <c r="AF831" s="782"/>
      <c r="AG831" s="783">
        <f t="shared" si="622"/>
        <v>0</v>
      </c>
      <c r="AH831" s="788"/>
      <c r="AI831" s="789"/>
      <c r="AJ831" s="790"/>
      <c r="AK831" s="791"/>
      <c r="AL831" s="783">
        <f t="shared" si="623"/>
        <v>0</v>
      </c>
      <c r="AM831" s="769"/>
      <c r="AN831" s="781"/>
      <c r="AO831" s="782"/>
      <c r="AP831" s="783">
        <f t="shared" si="624"/>
        <v>0</v>
      </c>
      <c r="AQ831" s="788"/>
      <c r="AR831" s="798">
        <f>IF($AB833&gt;0,IF((INT(100*$AB833/$AM833)-$K$4)&gt;0,IF(INT(100*$AB833/$AM833)=100,100,INT(100*$AB833/$AM833)-$K$4),0),0)</f>
        <v>0</v>
      </c>
      <c r="AS831" s="790"/>
      <c r="AT831" s="791"/>
      <c r="AU831" s="783">
        <f t="shared" si="625"/>
        <v>0</v>
      </c>
      <c r="AV831" s="769"/>
    </row>
    <row r="832" spans="1:48" ht="17.25" customHeight="1">
      <c r="A832" s="774"/>
      <c r="H832" s="757">
        <f>G831</f>
        <v>92</v>
      </c>
      <c r="I832" s="799"/>
      <c r="J832" s="843" t="s">
        <v>759</v>
      </c>
      <c r="K832" s="797" t="str">
        <f>IF(AR832&gt;0,AR832,"- ")</f>
        <v xml:space="preserve">- </v>
      </c>
      <c r="L832" s="800"/>
      <c r="M832" s="801"/>
      <c r="N832" s="806"/>
      <c r="O832" s="809"/>
      <c r="P832" s="810"/>
      <c r="Q832" s="811"/>
      <c r="R832" s="783">
        <f t="shared" si="619"/>
        <v>0</v>
      </c>
      <c r="S832" s="806"/>
      <c r="T832" s="809"/>
      <c r="U832" s="810"/>
      <c r="V832" s="811"/>
      <c r="W832" s="783">
        <f t="shared" si="620"/>
        <v>0</v>
      </c>
      <c r="X832" s="807"/>
      <c r="Y832" s="809"/>
      <c r="Z832" s="810"/>
      <c r="AA832" s="811"/>
      <c r="AB832" s="783">
        <f t="shared" si="621"/>
        <v>0</v>
      </c>
      <c r="AC832" s="808"/>
      <c r="AD832" s="809"/>
      <c r="AE832" s="810"/>
      <c r="AF832" s="811"/>
      <c r="AG832" s="783">
        <f t="shared" si="622"/>
        <v>0</v>
      </c>
      <c r="AH832" s="812"/>
      <c r="AI832" s="813"/>
      <c r="AJ832" s="814"/>
      <c r="AK832" s="815"/>
      <c r="AL832" s="783">
        <f t="shared" si="623"/>
        <v>0</v>
      </c>
      <c r="AM832" s="769"/>
      <c r="AN832" s="810"/>
      <c r="AO832" s="811"/>
      <c r="AP832" s="783">
        <f t="shared" si="624"/>
        <v>0</v>
      </c>
      <c r="AQ832" s="812"/>
      <c r="AR832" s="798">
        <f>IF($AG833&gt;0,IF((INT(100*$AG833/$AM833)-$K$4)&gt;0,IF(INT(100*$AG833/$AM833)=100,100,INT(100*$AG833/$AM833)-$K$4),0),0)</f>
        <v>0</v>
      </c>
      <c r="AS832" s="814"/>
      <c r="AT832" s="815"/>
      <c r="AU832" s="783">
        <f t="shared" si="625"/>
        <v>0</v>
      </c>
      <c r="AV832" s="769"/>
    </row>
    <row r="833" spans="1:48" ht="17.25" customHeight="1">
      <c r="A833" s="816"/>
      <c r="B833" s="817"/>
      <c r="C833" s="817"/>
      <c r="D833" s="817"/>
      <c r="E833" s="817"/>
      <c r="F833" s="817"/>
      <c r="G833" s="817"/>
      <c r="H833" s="817"/>
      <c r="I833" s="757">
        <f>H832</f>
        <v>92</v>
      </c>
      <c r="J833" s="838" t="s">
        <v>760</v>
      </c>
      <c r="K833" s="819" t="str">
        <f>IF(AR833&gt;0,AR833,"- ")</f>
        <v xml:space="preserve">- </v>
      </c>
      <c r="L833" s="820" t="s">
        <v>761</v>
      </c>
      <c r="M833" s="821">
        <f>SUM(M825:M832)</f>
        <v>0</v>
      </c>
      <c r="N833" s="822"/>
      <c r="O833" s="823"/>
      <c r="P833" s="823"/>
      <c r="Q833" s="824"/>
      <c r="R833" s="825">
        <f>SUM(R825:R832)</f>
        <v>0</v>
      </c>
      <c r="S833" s="826"/>
      <c r="T833" s="823"/>
      <c r="U833" s="823"/>
      <c r="V833" s="824"/>
      <c r="W833" s="825">
        <f>SUM(W825:W832)</f>
        <v>0</v>
      </c>
      <c r="X833" s="827"/>
      <c r="Y833" s="823"/>
      <c r="Z833" s="823"/>
      <c r="AA833" s="824"/>
      <c r="AB833" s="825">
        <f>SUM(AB825:AB832)</f>
        <v>0</v>
      </c>
      <c r="AC833" s="827"/>
      <c r="AD833" s="823"/>
      <c r="AE833" s="823"/>
      <c r="AF833" s="824"/>
      <c r="AG833" s="825">
        <f>SUM(AG825:AG832)</f>
        <v>0</v>
      </c>
      <c r="AH833" s="828"/>
      <c r="AI833" s="829"/>
      <c r="AJ833" s="829"/>
      <c r="AK833" s="829"/>
      <c r="AL833" s="825">
        <f>SUM(AL825:AL832)</f>
        <v>0</v>
      </c>
      <c r="AM833" s="830">
        <f>R833+W833+AB833+AG833+AL833</f>
        <v>0</v>
      </c>
      <c r="AN833" s="823"/>
      <c r="AO833" s="824"/>
      <c r="AP833" s="825">
        <f>SUM(AP825:AP832)</f>
        <v>0</v>
      </c>
      <c r="AQ833" s="828"/>
      <c r="AR833" s="833">
        <f>IF($AL833&gt;0,IF((INT(100*$AL833/$AM833)-$K$4)&gt;0,IF(INT(100*$AL833/$AM833)=100,100,INT(100*$AL833/$AM833)-$K$4),0),0)</f>
        <v>0</v>
      </c>
      <c r="AS833" s="829"/>
      <c r="AT833" s="829"/>
      <c r="AU833" s="825">
        <f>SUM(AU825:AU832)</f>
        <v>0</v>
      </c>
      <c r="AV833" s="830">
        <f>AA833+AF833+AK833+AP833+AU833</f>
        <v>0</v>
      </c>
    </row>
    <row r="834" spans="1:48" ht="17.25" customHeight="1">
      <c r="A834" s="757">
        <f>K834</f>
        <v>93</v>
      </c>
      <c r="B834" s="758"/>
      <c r="C834" s="758"/>
      <c r="D834" s="758"/>
      <c r="E834" s="758"/>
      <c r="F834" s="758"/>
      <c r="G834" s="758"/>
      <c r="H834" s="758"/>
      <c r="I834" s="759"/>
      <c r="J834" s="834" t="s">
        <v>753</v>
      </c>
      <c r="K834" s="835">
        <f>K825+1</f>
        <v>93</v>
      </c>
      <c r="L834" s="762"/>
      <c r="M834" s="763"/>
      <c r="N834" s="840"/>
      <c r="O834" s="765"/>
      <c r="P834" s="765"/>
      <c r="Q834" s="766"/>
      <c r="R834" s="783">
        <f>ROUNDDOWN(O834*P834-Q834*P834,3)</f>
        <v>0</v>
      </c>
      <c r="S834" s="840"/>
      <c r="T834" s="765"/>
      <c r="U834" s="765"/>
      <c r="V834" s="766"/>
      <c r="W834" s="783">
        <f>ROUNDDOWN(T834*U834-V834*U834,3)</f>
        <v>0</v>
      </c>
      <c r="X834" s="768"/>
      <c r="Y834" s="765"/>
      <c r="Z834" s="765"/>
      <c r="AA834" s="766"/>
      <c r="AB834" s="783">
        <f>ROUNDDOWN(Y834*Z834-AA834*Z834,3)</f>
        <v>0</v>
      </c>
      <c r="AC834" s="768"/>
      <c r="AD834" s="765"/>
      <c r="AE834" s="765"/>
      <c r="AF834" s="766"/>
      <c r="AG834" s="783">
        <f>ROUNDDOWN(AD834*AE834-AF834*AE834,3)</f>
        <v>0</v>
      </c>
      <c r="AH834" s="844"/>
      <c r="AI834" s="765"/>
      <c r="AJ834" s="765"/>
      <c r="AK834" s="841"/>
      <c r="AL834" s="783">
        <f>ROUNDDOWN(AI834*AJ834-AK834*AJ834,3)</f>
        <v>0</v>
      </c>
      <c r="AM834" s="842"/>
      <c r="AN834" s="765"/>
      <c r="AO834" s="766"/>
      <c r="AP834" s="783">
        <f>ROUNDDOWN(AM834*AN834-AO834*AN834,3)</f>
        <v>0</v>
      </c>
      <c r="AQ834" s="844"/>
      <c r="AR834" s="773"/>
      <c r="AS834" s="765"/>
      <c r="AT834" s="841"/>
      <c r="AU834" s="783">
        <f>ROUNDDOWN(AR834*AS834-AT834*AS834,3)</f>
        <v>0</v>
      </c>
      <c r="AV834" s="842"/>
    </row>
    <row r="835" spans="1:48" ht="17.25" customHeight="1">
      <c r="A835" s="774"/>
      <c r="B835" s="757">
        <f>A834</f>
        <v>93</v>
      </c>
      <c r="I835" s="775"/>
      <c r="J835" s="837" t="s">
        <v>754</v>
      </c>
      <c r="K835" s="777"/>
      <c r="L835" s="778"/>
      <c r="M835" s="779"/>
      <c r="N835" s="795"/>
      <c r="O835" s="781"/>
      <c r="P835" s="781"/>
      <c r="Q835" s="782"/>
      <c r="R835" s="783">
        <f t="shared" ref="R835:R841" si="626">ROUNDDOWN(O835*P835-Q835*P835,3)</f>
        <v>0</v>
      </c>
      <c r="S835" s="795"/>
      <c r="T835" s="781"/>
      <c r="U835" s="781"/>
      <c r="V835" s="782"/>
      <c r="W835" s="783">
        <f t="shared" ref="W835:W841" si="627">ROUNDDOWN(T835*U835-V835*U835,3)</f>
        <v>0</v>
      </c>
      <c r="X835" s="784"/>
      <c r="Y835" s="781"/>
      <c r="Z835" s="781"/>
      <c r="AA835" s="782"/>
      <c r="AB835" s="783">
        <f t="shared" ref="AB835:AB841" si="628">ROUNDDOWN(Y835*Z835-AA835*Z835,3)</f>
        <v>0</v>
      </c>
      <c r="AC835" s="787"/>
      <c r="AD835" s="781"/>
      <c r="AE835" s="781"/>
      <c r="AF835" s="782"/>
      <c r="AG835" s="783">
        <f t="shared" ref="AG835:AG841" si="629">ROUNDDOWN(AD835*AE835-AF835*AE835,3)</f>
        <v>0</v>
      </c>
      <c r="AH835" s="788"/>
      <c r="AI835" s="789"/>
      <c r="AJ835" s="790"/>
      <c r="AK835" s="791"/>
      <c r="AL835" s="783">
        <f t="shared" ref="AL835:AL841" si="630">ROUNDDOWN(AI835*AJ835-AK835*AJ835,3)</f>
        <v>0</v>
      </c>
      <c r="AM835" s="769"/>
      <c r="AN835" s="781"/>
      <c r="AO835" s="782"/>
      <c r="AP835" s="783">
        <f t="shared" ref="AP835:AP841" si="631">ROUNDDOWN(AM835*AN835-AO835*AN835,3)</f>
        <v>0</v>
      </c>
      <c r="AQ835" s="788"/>
      <c r="AR835" s="773"/>
      <c r="AS835" s="790"/>
      <c r="AT835" s="791"/>
      <c r="AU835" s="783">
        <f t="shared" ref="AU835:AU841" si="632">ROUNDDOWN(AR835*AS835-AT835*AS835,3)</f>
        <v>0</v>
      </c>
      <c r="AV835" s="769"/>
    </row>
    <row r="836" spans="1:48" ht="17.25" customHeight="1">
      <c r="A836" s="774"/>
      <c r="C836" s="757">
        <f>B835</f>
        <v>93</v>
      </c>
      <c r="I836" s="775"/>
      <c r="J836" s="837" t="s">
        <v>755</v>
      </c>
      <c r="K836" s="794">
        <f>INT(1000*AM842)/1000</f>
        <v>0</v>
      </c>
      <c r="L836" s="778"/>
      <c r="M836" s="779"/>
      <c r="N836" s="795"/>
      <c r="O836" s="781"/>
      <c r="P836" s="781"/>
      <c r="Q836" s="782"/>
      <c r="R836" s="783">
        <f t="shared" si="626"/>
        <v>0</v>
      </c>
      <c r="S836" s="795"/>
      <c r="T836" s="781"/>
      <c r="U836" s="781"/>
      <c r="V836" s="782"/>
      <c r="W836" s="783">
        <f t="shared" si="627"/>
        <v>0</v>
      </c>
      <c r="X836" s="787"/>
      <c r="Y836" s="781"/>
      <c r="Z836" s="781"/>
      <c r="AA836" s="782"/>
      <c r="AB836" s="783">
        <f t="shared" si="628"/>
        <v>0</v>
      </c>
      <c r="AC836" s="787"/>
      <c r="AD836" s="781"/>
      <c r="AE836" s="781"/>
      <c r="AF836" s="782"/>
      <c r="AG836" s="783">
        <f t="shared" si="629"/>
        <v>0</v>
      </c>
      <c r="AH836" s="788"/>
      <c r="AI836" s="789"/>
      <c r="AJ836" s="790"/>
      <c r="AK836" s="791"/>
      <c r="AL836" s="783">
        <f t="shared" si="630"/>
        <v>0</v>
      </c>
      <c r="AM836" s="769"/>
      <c r="AN836" s="781"/>
      <c r="AO836" s="782"/>
      <c r="AP836" s="783">
        <f t="shared" si="631"/>
        <v>0</v>
      </c>
      <c r="AQ836" s="788"/>
      <c r="AR836" s="773"/>
      <c r="AS836" s="790"/>
      <c r="AT836" s="791"/>
      <c r="AU836" s="783">
        <f t="shared" si="632"/>
        <v>0</v>
      </c>
      <c r="AV836" s="769"/>
    </row>
    <row r="837" spans="1:48" ht="17.25" customHeight="1">
      <c r="A837" s="774"/>
      <c r="D837" s="757">
        <f>C836</f>
        <v>93</v>
      </c>
      <c r="I837" s="775"/>
      <c r="J837" s="837" t="s">
        <v>123</v>
      </c>
      <c r="K837" s="796">
        <f>IF(M842&gt;0,INT(100*(AM842)/M842),0)</f>
        <v>0</v>
      </c>
      <c r="L837" s="778"/>
      <c r="M837" s="779"/>
      <c r="N837" s="795"/>
      <c r="O837" s="781"/>
      <c r="P837" s="781"/>
      <c r="Q837" s="782"/>
      <c r="R837" s="783">
        <f t="shared" si="626"/>
        <v>0</v>
      </c>
      <c r="S837" s="795"/>
      <c r="T837" s="781"/>
      <c r="U837" s="781"/>
      <c r="V837" s="782"/>
      <c r="W837" s="783">
        <f t="shared" si="627"/>
        <v>0</v>
      </c>
      <c r="X837" s="787"/>
      <c r="Y837" s="781"/>
      <c r="Z837" s="781"/>
      <c r="AA837" s="782"/>
      <c r="AB837" s="783">
        <f t="shared" si="628"/>
        <v>0</v>
      </c>
      <c r="AC837" s="787"/>
      <c r="AD837" s="781"/>
      <c r="AE837" s="781"/>
      <c r="AF837" s="782"/>
      <c r="AG837" s="783">
        <f t="shared" si="629"/>
        <v>0</v>
      </c>
      <c r="AH837" s="788"/>
      <c r="AI837" s="789"/>
      <c r="AJ837" s="790"/>
      <c r="AK837" s="791"/>
      <c r="AL837" s="783">
        <f t="shared" si="630"/>
        <v>0</v>
      </c>
      <c r="AM837" s="769"/>
      <c r="AN837" s="781"/>
      <c r="AO837" s="782"/>
      <c r="AP837" s="783">
        <f t="shared" si="631"/>
        <v>0</v>
      </c>
      <c r="AQ837" s="788"/>
      <c r="AR837" s="773"/>
      <c r="AS837" s="790"/>
      <c r="AT837" s="791"/>
      <c r="AU837" s="783">
        <f t="shared" si="632"/>
        <v>0</v>
      </c>
      <c r="AV837" s="769"/>
    </row>
    <row r="838" spans="1:48" ht="17.25" customHeight="1">
      <c r="A838" s="774"/>
      <c r="E838" s="757">
        <f>D837</f>
        <v>93</v>
      </c>
      <c r="I838" s="775"/>
      <c r="J838" s="837" t="s">
        <v>756</v>
      </c>
      <c r="K838" s="797" t="str">
        <f>IF(AR838&gt;0,AR838,"- ")</f>
        <v xml:space="preserve">- </v>
      </c>
      <c r="L838" s="778"/>
      <c r="M838" s="779"/>
      <c r="N838" s="795"/>
      <c r="O838" s="781"/>
      <c r="P838" s="781"/>
      <c r="Q838" s="782"/>
      <c r="R838" s="783">
        <f t="shared" si="626"/>
        <v>0</v>
      </c>
      <c r="S838" s="795"/>
      <c r="T838" s="781"/>
      <c r="U838" s="781"/>
      <c r="V838" s="782"/>
      <c r="W838" s="783">
        <f t="shared" si="627"/>
        <v>0</v>
      </c>
      <c r="X838" s="787"/>
      <c r="Y838" s="781"/>
      <c r="Z838" s="781"/>
      <c r="AA838" s="782"/>
      <c r="AB838" s="783">
        <f t="shared" si="628"/>
        <v>0</v>
      </c>
      <c r="AC838" s="787"/>
      <c r="AD838" s="781"/>
      <c r="AE838" s="781"/>
      <c r="AF838" s="782"/>
      <c r="AG838" s="783">
        <f t="shared" si="629"/>
        <v>0</v>
      </c>
      <c r="AH838" s="788"/>
      <c r="AI838" s="789"/>
      <c r="AJ838" s="790"/>
      <c r="AK838" s="791"/>
      <c r="AL838" s="783">
        <f t="shared" si="630"/>
        <v>0</v>
      </c>
      <c r="AM838" s="769"/>
      <c r="AN838" s="781"/>
      <c r="AO838" s="782"/>
      <c r="AP838" s="783">
        <f t="shared" si="631"/>
        <v>0</v>
      </c>
      <c r="AQ838" s="788"/>
      <c r="AR838" s="798">
        <f>IF($R842&gt;0,IF((INT(100*$R842/$AM842)-$K$4)&gt;0,IF(INT(100*$R842/$AM842)=100,100,INT(100*$R842/$AM842)-$K$4),0),0)</f>
        <v>0</v>
      </c>
      <c r="AS838" s="790"/>
      <c r="AT838" s="791"/>
      <c r="AU838" s="783">
        <f t="shared" si="632"/>
        <v>0</v>
      </c>
      <c r="AV838" s="769"/>
    </row>
    <row r="839" spans="1:48" ht="17.25" customHeight="1">
      <c r="A839" s="774"/>
      <c r="F839" s="757">
        <f>E838</f>
        <v>93</v>
      </c>
      <c r="I839" s="775"/>
      <c r="J839" s="837" t="s">
        <v>757</v>
      </c>
      <c r="K839" s="797" t="str">
        <f>IF(AR839&gt;0,AR839,"- ")</f>
        <v xml:space="preserve">- </v>
      </c>
      <c r="L839" s="778"/>
      <c r="M839" s="779"/>
      <c r="N839" s="795"/>
      <c r="O839" s="781"/>
      <c r="P839" s="781"/>
      <c r="Q839" s="782"/>
      <c r="R839" s="783">
        <f t="shared" si="626"/>
        <v>0</v>
      </c>
      <c r="S839" s="795"/>
      <c r="T839" s="781"/>
      <c r="U839" s="781"/>
      <c r="V839" s="782"/>
      <c r="W839" s="783">
        <f t="shared" si="627"/>
        <v>0</v>
      </c>
      <c r="X839" s="787"/>
      <c r="Y839" s="781"/>
      <c r="Z839" s="781"/>
      <c r="AA839" s="782"/>
      <c r="AB839" s="783">
        <f t="shared" si="628"/>
        <v>0</v>
      </c>
      <c r="AC839" s="787"/>
      <c r="AD839" s="781"/>
      <c r="AE839" s="781"/>
      <c r="AF839" s="782"/>
      <c r="AG839" s="783">
        <f t="shared" si="629"/>
        <v>0</v>
      </c>
      <c r="AH839" s="788"/>
      <c r="AI839" s="789"/>
      <c r="AJ839" s="790"/>
      <c r="AK839" s="791"/>
      <c r="AL839" s="783">
        <f t="shared" si="630"/>
        <v>0</v>
      </c>
      <c r="AM839" s="769"/>
      <c r="AN839" s="781"/>
      <c r="AO839" s="782"/>
      <c r="AP839" s="783">
        <f t="shared" si="631"/>
        <v>0</v>
      </c>
      <c r="AQ839" s="788"/>
      <c r="AR839" s="798">
        <f>IF($W842&gt;0,IF((INT(100*$W842/$AM842)-$K$4)&gt;0,IF(INT(100*$W842/$AM842)=100,100,INT(100*$W842/$AM842)-$K$4),0),0)</f>
        <v>0</v>
      </c>
      <c r="AS839" s="790"/>
      <c r="AT839" s="791"/>
      <c r="AU839" s="783">
        <f t="shared" si="632"/>
        <v>0</v>
      </c>
      <c r="AV839" s="769"/>
    </row>
    <row r="840" spans="1:48" ht="17.25" customHeight="1">
      <c r="A840" s="774"/>
      <c r="G840" s="757">
        <f>F839</f>
        <v>93</v>
      </c>
      <c r="I840" s="775"/>
      <c r="J840" s="837" t="s">
        <v>758</v>
      </c>
      <c r="K840" s="797" t="str">
        <f>IF(AR840&gt;0,AR840,"- ")</f>
        <v xml:space="preserve">- </v>
      </c>
      <c r="L840" s="778"/>
      <c r="M840" s="779"/>
      <c r="N840" s="795"/>
      <c r="O840" s="781"/>
      <c r="P840" s="781"/>
      <c r="Q840" s="782"/>
      <c r="R840" s="783">
        <f t="shared" si="626"/>
        <v>0</v>
      </c>
      <c r="S840" s="795"/>
      <c r="T840" s="781"/>
      <c r="U840" s="781"/>
      <c r="V840" s="782"/>
      <c r="W840" s="783">
        <f t="shared" si="627"/>
        <v>0</v>
      </c>
      <c r="X840" s="787"/>
      <c r="Y840" s="781"/>
      <c r="Z840" s="781"/>
      <c r="AA840" s="782"/>
      <c r="AB840" s="783">
        <f t="shared" si="628"/>
        <v>0</v>
      </c>
      <c r="AC840" s="787"/>
      <c r="AD840" s="781"/>
      <c r="AE840" s="781"/>
      <c r="AF840" s="782"/>
      <c r="AG840" s="783">
        <f t="shared" si="629"/>
        <v>0</v>
      </c>
      <c r="AH840" s="788"/>
      <c r="AI840" s="789"/>
      <c r="AJ840" s="790"/>
      <c r="AK840" s="791"/>
      <c r="AL840" s="783">
        <f t="shared" si="630"/>
        <v>0</v>
      </c>
      <c r="AM840" s="769"/>
      <c r="AN840" s="781"/>
      <c r="AO840" s="782"/>
      <c r="AP840" s="783">
        <f t="shared" si="631"/>
        <v>0</v>
      </c>
      <c r="AQ840" s="788"/>
      <c r="AR840" s="798">
        <f>IF($AB842&gt;0,IF((INT(100*$AB842/$AM842)-$K$4)&gt;0,IF(INT(100*$AB842/$AM842)=100,100,INT(100*$AB842/$AM842)-$K$4),0),0)</f>
        <v>0</v>
      </c>
      <c r="AS840" s="790"/>
      <c r="AT840" s="791"/>
      <c r="AU840" s="783">
        <f t="shared" si="632"/>
        <v>0</v>
      </c>
      <c r="AV840" s="769"/>
    </row>
    <row r="841" spans="1:48" ht="17.25" customHeight="1">
      <c r="A841" s="774"/>
      <c r="H841" s="757">
        <f>G840</f>
        <v>93</v>
      </c>
      <c r="I841" s="799"/>
      <c r="J841" s="843" t="s">
        <v>759</v>
      </c>
      <c r="K841" s="797" t="str">
        <f>IF(AR841&gt;0,AR841,"- ")</f>
        <v xml:space="preserve">- </v>
      </c>
      <c r="L841" s="800"/>
      <c r="M841" s="801"/>
      <c r="N841" s="806"/>
      <c r="O841" s="809"/>
      <c r="P841" s="810"/>
      <c r="Q841" s="811"/>
      <c r="R841" s="783">
        <f t="shared" si="626"/>
        <v>0</v>
      </c>
      <c r="S841" s="806"/>
      <c r="T841" s="809"/>
      <c r="U841" s="810"/>
      <c r="V841" s="811"/>
      <c r="W841" s="783">
        <f t="shared" si="627"/>
        <v>0</v>
      </c>
      <c r="X841" s="807"/>
      <c r="Y841" s="809"/>
      <c r="Z841" s="810"/>
      <c r="AA841" s="811"/>
      <c r="AB841" s="783">
        <f t="shared" si="628"/>
        <v>0</v>
      </c>
      <c r="AC841" s="808"/>
      <c r="AD841" s="809"/>
      <c r="AE841" s="810"/>
      <c r="AF841" s="811"/>
      <c r="AG841" s="783">
        <f t="shared" si="629"/>
        <v>0</v>
      </c>
      <c r="AH841" s="812"/>
      <c r="AI841" s="813"/>
      <c r="AJ841" s="814"/>
      <c r="AK841" s="815"/>
      <c r="AL841" s="783">
        <f t="shared" si="630"/>
        <v>0</v>
      </c>
      <c r="AM841" s="769"/>
      <c r="AN841" s="810"/>
      <c r="AO841" s="811"/>
      <c r="AP841" s="783">
        <f t="shared" si="631"/>
        <v>0</v>
      </c>
      <c r="AQ841" s="812"/>
      <c r="AR841" s="798">
        <f>IF($AG842&gt;0,IF((INT(100*$AG842/$AM842)-$K$4)&gt;0,IF(INT(100*$AG842/$AM842)=100,100,INT(100*$AG842/$AM842)-$K$4),0),0)</f>
        <v>0</v>
      </c>
      <c r="AS841" s="814"/>
      <c r="AT841" s="815"/>
      <c r="AU841" s="783">
        <f t="shared" si="632"/>
        <v>0</v>
      </c>
      <c r="AV841" s="769"/>
    </row>
    <row r="842" spans="1:48" ht="17.25" customHeight="1">
      <c r="A842" s="816"/>
      <c r="B842" s="817"/>
      <c r="C842" s="817"/>
      <c r="D842" s="817"/>
      <c r="E842" s="817"/>
      <c r="F842" s="817"/>
      <c r="G842" s="817"/>
      <c r="H842" s="817"/>
      <c r="I842" s="757">
        <f>H841</f>
        <v>93</v>
      </c>
      <c r="J842" s="838" t="s">
        <v>760</v>
      </c>
      <c r="K842" s="839" t="str">
        <f>IF(AR842&gt;0,AR842,"- ")</f>
        <v xml:space="preserve">- </v>
      </c>
      <c r="L842" s="820" t="s">
        <v>761</v>
      </c>
      <c r="M842" s="821">
        <f>SUM(M834:M841)</f>
        <v>0</v>
      </c>
      <c r="N842" s="822"/>
      <c r="O842" s="823"/>
      <c r="P842" s="823"/>
      <c r="Q842" s="824"/>
      <c r="R842" s="825">
        <f>SUM(R834:R841)</f>
        <v>0</v>
      </c>
      <c r="S842" s="826"/>
      <c r="T842" s="823"/>
      <c r="U842" s="823"/>
      <c r="V842" s="824"/>
      <c r="W842" s="825">
        <f>SUM(W834:W841)</f>
        <v>0</v>
      </c>
      <c r="X842" s="827"/>
      <c r="Y842" s="823"/>
      <c r="Z842" s="823"/>
      <c r="AA842" s="824"/>
      <c r="AB842" s="825">
        <f>SUM(AB834:AB841)</f>
        <v>0</v>
      </c>
      <c r="AC842" s="827"/>
      <c r="AD842" s="823"/>
      <c r="AE842" s="823"/>
      <c r="AF842" s="824"/>
      <c r="AG842" s="825">
        <f>SUM(AG834:AG841)</f>
        <v>0</v>
      </c>
      <c r="AH842" s="828"/>
      <c r="AI842" s="829"/>
      <c r="AJ842" s="829"/>
      <c r="AK842" s="829"/>
      <c r="AL842" s="825">
        <f>SUM(AL834:AL841)</f>
        <v>0</v>
      </c>
      <c r="AM842" s="830">
        <f>R842+W842+AB842+AG842+AL842</f>
        <v>0</v>
      </c>
      <c r="AN842" s="823"/>
      <c r="AO842" s="824"/>
      <c r="AP842" s="825">
        <f>SUM(AP834:AP841)</f>
        <v>0</v>
      </c>
      <c r="AQ842" s="828"/>
      <c r="AR842" s="833">
        <f>IF($AL842&gt;0,IF((INT(100*$AL842/$AM842)-$K$4)&gt;0,IF(INT(100*$AL842/$AM842)=100,100,INT(100*$AL842/$AM842)-$K$4),0),0)</f>
        <v>0</v>
      </c>
      <c r="AS842" s="829"/>
      <c r="AT842" s="829"/>
      <c r="AU842" s="825">
        <f>SUM(AU834:AU841)</f>
        <v>0</v>
      </c>
      <c r="AV842" s="830">
        <f>AA842+AF842+AK842+AP842+AU842</f>
        <v>0</v>
      </c>
    </row>
    <row r="843" spans="1:48" ht="17.25" customHeight="1">
      <c r="A843" s="757">
        <f>K843</f>
        <v>94</v>
      </c>
      <c r="B843" s="758"/>
      <c r="C843" s="758"/>
      <c r="D843" s="758"/>
      <c r="E843" s="758"/>
      <c r="F843" s="758"/>
      <c r="G843" s="758"/>
      <c r="H843" s="758"/>
      <c r="I843" s="759"/>
      <c r="J843" s="834" t="s">
        <v>753</v>
      </c>
      <c r="K843" s="761">
        <f>K834+1</f>
        <v>94</v>
      </c>
      <c r="L843" s="762"/>
      <c r="M843" s="763"/>
      <c r="N843" s="840"/>
      <c r="O843" s="765"/>
      <c r="P843" s="765"/>
      <c r="Q843" s="766"/>
      <c r="R843" s="783">
        <f>ROUNDDOWN(O843*P843-Q843*P843,3)</f>
        <v>0</v>
      </c>
      <c r="S843" s="840"/>
      <c r="T843" s="765"/>
      <c r="U843" s="765"/>
      <c r="V843" s="766"/>
      <c r="W843" s="783">
        <f>ROUNDDOWN(T843*U843-V843*U843,3)</f>
        <v>0</v>
      </c>
      <c r="X843" s="768"/>
      <c r="Y843" s="765"/>
      <c r="Z843" s="765"/>
      <c r="AA843" s="766"/>
      <c r="AB843" s="783">
        <f>ROUNDDOWN(Y843*Z843-AA843*Z843,3)</f>
        <v>0</v>
      </c>
      <c r="AC843" s="768"/>
      <c r="AD843" s="765"/>
      <c r="AE843" s="765"/>
      <c r="AF843" s="766"/>
      <c r="AG843" s="783">
        <f>ROUNDDOWN(AD843*AE843-AF843*AE843,3)</f>
        <v>0</v>
      </c>
      <c r="AH843" s="844"/>
      <c r="AI843" s="765"/>
      <c r="AJ843" s="765"/>
      <c r="AK843" s="841"/>
      <c r="AL843" s="783">
        <f>ROUNDDOWN(AI843*AJ843-AK843*AJ843,3)</f>
        <v>0</v>
      </c>
      <c r="AM843" s="842"/>
      <c r="AN843" s="765"/>
      <c r="AO843" s="766"/>
      <c r="AP843" s="783">
        <f>ROUNDDOWN(AM843*AN843-AO843*AN843,3)</f>
        <v>0</v>
      </c>
      <c r="AQ843" s="844"/>
      <c r="AR843" s="773"/>
      <c r="AS843" s="765"/>
      <c r="AT843" s="841"/>
      <c r="AU843" s="783">
        <f>ROUNDDOWN(AR843*AS843-AT843*AS843,3)</f>
        <v>0</v>
      </c>
      <c r="AV843" s="842"/>
    </row>
    <row r="844" spans="1:48" ht="17.25" customHeight="1">
      <c r="A844" s="774"/>
      <c r="B844" s="757">
        <f>A843</f>
        <v>94</v>
      </c>
      <c r="I844" s="775"/>
      <c r="J844" s="837" t="s">
        <v>754</v>
      </c>
      <c r="K844" s="777"/>
      <c r="L844" s="778"/>
      <c r="M844" s="779"/>
      <c r="N844" s="795"/>
      <c r="O844" s="781"/>
      <c r="P844" s="781"/>
      <c r="Q844" s="782"/>
      <c r="R844" s="783">
        <f t="shared" ref="R844:R850" si="633">ROUNDDOWN(O844*P844-Q844*P844,3)</f>
        <v>0</v>
      </c>
      <c r="S844" s="795"/>
      <c r="T844" s="781"/>
      <c r="U844" s="781"/>
      <c r="V844" s="782"/>
      <c r="W844" s="783">
        <f t="shared" ref="W844:W850" si="634">ROUNDDOWN(T844*U844-V844*U844,3)</f>
        <v>0</v>
      </c>
      <c r="X844" s="784"/>
      <c r="Y844" s="781"/>
      <c r="Z844" s="781"/>
      <c r="AA844" s="782"/>
      <c r="AB844" s="783">
        <f t="shared" ref="AB844:AB850" si="635">ROUNDDOWN(Y844*Z844-AA844*Z844,3)</f>
        <v>0</v>
      </c>
      <c r="AC844" s="787"/>
      <c r="AD844" s="781"/>
      <c r="AE844" s="781"/>
      <c r="AF844" s="782"/>
      <c r="AG844" s="783">
        <f t="shared" ref="AG844:AG850" si="636">ROUNDDOWN(AD844*AE844-AF844*AE844,3)</f>
        <v>0</v>
      </c>
      <c r="AH844" s="788"/>
      <c r="AI844" s="789"/>
      <c r="AJ844" s="790"/>
      <c r="AK844" s="791"/>
      <c r="AL844" s="783">
        <f t="shared" ref="AL844:AL850" si="637">ROUNDDOWN(AI844*AJ844-AK844*AJ844,3)</f>
        <v>0</v>
      </c>
      <c r="AM844" s="769"/>
      <c r="AN844" s="781"/>
      <c r="AO844" s="782"/>
      <c r="AP844" s="783">
        <f t="shared" ref="AP844:AP850" si="638">ROUNDDOWN(AM844*AN844-AO844*AN844,3)</f>
        <v>0</v>
      </c>
      <c r="AQ844" s="788"/>
      <c r="AR844" s="773"/>
      <c r="AS844" s="790"/>
      <c r="AT844" s="791"/>
      <c r="AU844" s="783">
        <f t="shared" ref="AU844:AU850" si="639">ROUNDDOWN(AR844*AS844-AT844*AS844,3)</f>
        <v>0</v>
      </c>
      <c r="AV844" s="769"/>
    </row>
    <row r="845" spans="1:48" ht="17.25" customHeight="1">
      <c r="A845" s="774"/>
      <c r="C845" s="757">
        <f>B844</f>
        <v>94</v>
      </c>
      <c r="I845" s="775"/>
      <c r="J845" s="837" t="s">
        <v>755</v>
      </c>
      <c r="K845" s="794">
        <f>INT(1000*AM851)/1000</f>
        <v>0</v>
      </c>
      <c r="L845" s="778"/>
      <c r="M845" s="779"/>
      <c r="N845" s="795"/>
      <c r="O845" s="781"/>
      <c r="P845" s="781"/>
      <c r="Q845" s="782"/>
      <c r="R845" s="783">
        <f t="shared" si="633"/>
        <v>0</v>
      </c>
      <c r="S845" s="795"/>
      <c r="T845" s="781"/>
      <c r="U845" s="781"/>
      <c r="V845" s="782"/>
      <c r="W845" s="783">
        <f t="shared" si="634"/>
        <v>0</v>
      </c>
      <c r="X845" s="787"/>
      <c r="Y845" s="781"/>
      <c r="Z845" s="781"/>
      <c r="AA845" s="782"/>
      <c r="AB845" s="783">
        <f t="shared" si="635"/>
        <v>0</v>
      </c>
      <c r="AC845" s="787"/>
      <c r="AD845" s="781"/>
      <c r="AE845" s="781"/>
      <c r="AF845" s="782"/>
      <c r="AG845" s="783">
        <f t="shared" si="636"/>
        <v>0</v>
      </c>
      <c r="AH845" s="788"/>
      <c r="AI845" s="789"/>
      <c r="AJ845" s="790"/>
      <c r="AK845" s="791"/>
      <c r="AL845" s="783">
        <f t="shared" si="637"/>
        <v>0</v>
      </c>
      <c r="AM845" s="769"/>
      <c r="AN845" s="781"/>
      <c r="AO845" s="782"/>
      <c r="AP845" s="783">
        <f t="shared" si="638"/>
        <v>0</v>
      </c>
      <c r="AQ845" s="788"/>
      <c r="AR845" s="773"/>
      <c r="AS845" s="790"/>
      <c r="AT845" s="791"/>
      <c r="AU845" s="783">
        <f t="shared" si="639"/>
        <v>0</v>
      </c>
      <c r="AV845" s="769"/>
    </row>
    <row r="846" spans="1:48" ht="17.25" customHeight="1">
      <c r="A846" s="774"/>
      <c r="D846" s="757">
        <f>C845</f>
        <v>94</v>
      </c>
      <c r="I846" s="775"/>
      <c r="J846" s="837" t="s">
        <v>123</v>
      </c>
      <c r="K846" s="796">
        <f>IF(M851&gt;0,INT(100*(AM851)/M851),0)</f>
        <v>0</v>
      </c>
      <c r="L846" s="778"/>
      <c r="M846" s="779"/>
      <c r="N846" s="795"/>
      <c r="O846" s="781"/>
      <c r="P846" s="781"/>
      <c r="Q846" s="782"/>
      <c r="R846" s="783">
        <f t="shared" si="633"/>
        <v>0</v>
      </c>
      <c r="S846" s="795"/>
      <c r="T846" s="781"/>
      <c r="U846" s="781"/>
      <c r="V846" s="782"/>
      <c r="W846" s="783">
        <f t="shared" si="634"/>
        <v>0</v>
      </c>
      <c r="X846" s="787"/>
      <c r="Y846" s="781"/>
      <c r="Z846" s="781"/>
      <c r="AA846" s="782"/>
      <c r="AB846" s="783">
        <f t="shared" si="635"/>
        <v>0</v>
      </c>
      <c r="AC846" s="787"/>
      <c r="AD846" s="781"/>
      <c r="AE846" s="781"/>
      <c r="AF846" s="782"/>
      <c r="AG846" s="783">
        <f t="shared" si="636"/>
        <v>0</v>
      </c>
      <c r="AH846" s="788"/>
      <c r="AI846" s="789"/>
      <c r="AJ846" s="790"/>
      <c r="AK846" s="791"/>
      <c r="AL846" s="783">
        <f t="shared" si="637"/>
        <v>0</v>
      </c>
      <c r="AM846" s="769"/>
      <c r="AN846" s="781"/>
      <c r="AO846" s="782"/>
      <c r="AP846" s="783">
        <f t="shared" si="638"/>
        <v>0</v>
      </c>
      <c r="AQ846" s="788"/>
      <c r="AR846" s="773"/>
      <c r="AS846" s="790"/>
      <c r="AT846" s="791"/>
      <c r="AU846" s="783">
        <f t="shared" si="639"/>
        <v>0</v>
      </c>
      <c r="AV846" s="769"/>
    </row>
    <row r="847" spans="1:48" ht="17.25" customHeight="1">
      <c r="A847" s="774"/>
      <c r="E847" s="757">
        <f>D846</f>
        <v>94</v>
      </c>
      <c r="I847" s="775"/>
      <c r="J847" s="837" t="s">
        <v>756</v>
      </c>
      <c r="K847" s="797" t="str">
        <f>IF(AR847&gt;0,AR847,"- ")</f>
        <v xml:space="preserve">- </v>
      </c>
      <c r="L847" s="778"/>
      <c r="M847" s="779"/>
      <c r="N847" s="795"/>
      <c r="O847" s="781"/>
      <c r="P847" s="781"/>
      <c r="Q847" s="782"/>
      <c r="R847" s="783">
        <f t="shared" si="633"/>
        <v>0</v>
      </c>
      <c r="S847" s="795"/>
      <c r="T847" s="781"/>
      <c r="U847" s="781"/>
      <c r="V847" s="782"/>
      <c r="W847" s="783">
        <f t="shared" si="634"/>
        <v>0</v>
      </c>
      <c r="X847" s="787"/>
      <c r="Y847" s="781"/>
      <c r="Z847" s="781"/>
      <c r="AA847" s="782"/>
      <c r="AB847" s="783">
        <f t="shared" si="635"/>
        <v>0</v>
      </c>
      <c r="AC847" s="787"/>
      <c r="AD847" s="781"/>
      <c r="AE847" s="781"/>
      <c r="AF847" s="782"/>
      <c r="AG847" s="783">
        <f t="shared" si="636"/>
        <v>0</v>
      </c>
      <c r="AH847" s="788"/>
      <c r="AI847" s="789"/>
      <c r="AJ847" s="790"/>
      <c r="AK847" s="791"/>
      <c r="AL847" s="783">
        <f t="shared" si="637"/>
        <v>0</v>
      </c>
      <c r="AM847" s="769"/>
      <c r="AN847" s="781"/>
      <c r="AO847" s="782"/>
      <c r="AP847" s="783">
        <f t="shared" si="638"/>
        <v>0</v>
      </c>
      <c r="AQ847" s="788"/>
      <c r="AR847" s="798">
        <f>IF($R851&gt;0,IF((INT(100*$R851/$AM851)-$K$4)&gt;0,IF(INT(100*$R851/$AM851)=100,100,INT(100*$R851/$AM851)-$K$4),0),0)</f>
        <v>0</v>
      </c>
      <c r="AS847" s="790"/>
      <c r="AT847" s="791"/>
      <c r="AU847" s="783">
        <f t="shared" si="639"/>
        <v>0</v>
      </c>
      <c r="AV847" s="769"/>
    </row>
    <row r="848" spans="1:48" ht="17.25" customHeight="1">
      <c r="A848" s="774"/>
      <c r="F848" s="757">
        <f>E847</f>
        <v>94</v>
      </c>
      <c r="I848" s="775"/>
      <c r="J848" s="837" t="s">
        <v>757</v>
      </c>
      <c r="K848" s="797" t="str">
        <f>IF(AR848&gt;0,AR848,"- ")</f>
        <v xml:space="preserve">- </v>
      </c>
      <c r="L848" s="778"/>
      <c r="M848" s="779"/>
      <c r="N848" s="795"/>
      <c r="O848" s="781"/>
      <c r="P848" s="781"/>
      <c r="Q848" s="782"/>
      <c r="R848" s="783">
        <f t="shared" si="633"/>
        <v>0</v>
      </c>
      <c r="S848" s="795"/>
      <c r="T848" s="781"/>
      <c r="U848" s="781"/>
      <c r="V848" s="782"/>
      <c r="W848" s="783">
        <f t="shared" si="634"/>
        <v>0</v>
      </c>
      <c r="X848" s="787"/>
      <c r="Y848" s="781"/>
      <c r="Z848" s="781"/>
      <c r="AA848" s="782"/>
      <c r="AB848" s="783">
        <f t="shared" si="635"/>
        <v>0</v>
      </c>
      <c r="AC848" s="787"/>
      <c r="AD848" s="781"/>
      <c r="AE848" s="781"/>
      <c r="AF848" s="782"/>
      <c r="AG848" s="783">
        <f t="shared" si="636"/>
        <v>0</v>
      </c>
      <c r="AH848" s="788"/>
      <c r="AI848" s="789"/>
      <c r="AJ848" s="790"/>
      <c r="AK848" s="791"/>
      <c r="AL848" s="783">
        <f t="shared" si="637"/>
        <v>0</v>
      </c>
      <c r="AM848" s="769"/>
      <c r="AN848" s="781"/>
      <c r="AO848" s="782"/>
      <c r="AP848" s="783">
        <f t="shared" si="638"/>
        <v>0</v>
      </c>
      <c r="AQ848" s="788"/>
      <c r="AR848" s="798">
        <f>IF($W851&gt;0,IF((INT(100*$W851/$AM851)-$K$4)&gt;0,IF(INT(100*$W851/$AM851)=100,100,INT(100*$W851/$AM851)-$K$4),0),0)</f>
        <v>0</v>
      </c>
      <c r="AS848" s="790"/>
      <c r="AT848" s="791"/>
      <c r="AU848" s="783">
        <f t="shared" si="639"/>
        <v>0</v>
      </c>
      <c r="AV848" s="769"/>
    </row>
    <row r="849" spans="1:48" ht="17.25" customHeight="1">
      <c r="A849" s="774"/>
      <c r="G849" s="757">
        <f>F848</f>
        <v>94</v>
      </c>
      <c r="I849" s="775"/>
      <c r="J849" s="837" t="s">
        <v>758</v>
      </c>
      <c r="K849" s="797" t="str">
        <f>IF(AR849&gt;0,AR849,"- ")</f>
        <v xml:space="preserve">- </v>
      </c>
      <c r="L849" s="778"/>
      <c r="M849" s="779"/>
      <c r="N849" s="795"/>
      <c r="O849" s="781"/>
      <c r="P849" s="781"/>
      <c r="Q849" s="782"/>
      <c r="R849" s="783">
        <f t="shared" si="633"/>
        <v>0</v>
      </c>
      <c r="S849" s="795"/>
      <c r="T849" s="781"/>
      <c r="U849" s="781"/>
      <c r="V849" s="782"/>
      <c r="W849" s="783">
        <f t="shared" si="634"/>
        <v>0</v>
      </c>
      <c r="X849" s="787"/>
      <c r="Y849" s="781"/>
      <c r="Z849" s="781"/>
      <c r="AA849" s="782"/>
      <c r="AB849" s="783">
        <f t="shared" si="635"/>
        <v>0</v>
      </c>
      <c r="AC849" s="787"/>
      <c r="AD849" s="781"/>
      <c r="AE849" s="781"/>
      <c r="AF849" s="782"/>
      <c r="AG849" s="783">
        <f t="shared" si="636"/>
        <v>0</v>
      </c>
      <c r="AH849" s="788"/>
      <c r="AI849" s="789"/>
      <c r="AJ849" s="790"/>
      <c r="AK849" s="791"/>
      <c r="AL849" s="783">
        <f t="shared" si="637"/>
        <v>0</v>
      </c>
      <c r="AM849" s="769"/>
      <c r="AN849" s="781"/>
      <c r="AO849" s="782"/>
      <c r="AP849" s="783">
        <f t="shared" si="638"/>
        <v>0</v>
      </c>
      <c r="AQ849" s="788"/>
      <c r="AR849" s="798">
        <f>IF($AB851&gt;0,IF((INT(100*$AB851/$AM851)-$K$4)&gt;0,IF(INT(100*$AB851/$AM851)=100,100,INT(100*$AB851/$AM851)-$K$4),0),0)</f>
        <v>0</v>
      </c>
      <c r="AS849" s="790"/>
      <c r="AT849" s="791"/>
      <c r="AU849" s="783">
        <f t="shared" si="639"/>
        <v>0</v>
      </c>
      <c r="AV849" s="769"/>
    </row>
    <row r="850" spans="1:48" ht="17.25" customHeight="1">
      <c r="A850" s="774"/>
      <c r="H850" s="757">
        <f>G849</f>
        <v>94</v>
      </c>
      <c r="I850" s="799"/>
      <c r="J850" s="843" t="s">
        <v>759</v>
      </c>
      <c r="K850" s="797" t="str">
        <f>IF(AR850&gt;0,AR850,"- ")</f>
        <v xml:space="preserve">- </v>
      </c>
      <c r="L850" s="800"/>
      <c r="M850" s="801"/>
      <c r="N850" s="806"/>
      <c r="O850" s="809"/>
      <c r="P850" s="810"/>
      <c r="Q850" s="811"/>
      <c r="R850" s="783">
        <f t="shared" si="633"/>
        <v>0</v>
      </c>
      <c r="S850" s="806"/>
      <c r="T850" s="809"/>
      <c r="U850" s="810"/>
      <c r="V850" s="811"/>
      <c r="W850" s="783">
        <f t="shared" si="634"/>
        <v>0</v>
      </c>
      <c r="X850" s="807"/>
      <c r="Y850" s="809"/>
      <c r="Z850" s="810"/>
      <c r="AA850" s="811"/>
      <c r="AB850" s="783">
        <f t="shared" si="635"/>
        <v>0</v>
      </c>
      <c r="AC850" s="808"/>
      <c r="AD850" s="809"/>
      <c r="AE850" s="810"/>
      <c r="AF850" s="811"/>
      <c r="AG850" s="783">
        <f t="shared" si="636"/>
        <v>0</v>
      </c>
      <c r="AH850" s="812"/>
      <c r="AI850" s="813"/>
      <c r="AJ850" s="814"/>
      <c r="AK850" s="815"/>
      <c r="AL850" s="783">
        <f t="shared" si="637"/>
        <v>0</v>
      </c>
      <c r="AM850" s="769"/>
      <c r="AN850" s="810"/>
      <c r="AO850" s="811"/>
      <c r="AP850" s="783">
        <f t="shared" si="638"/>
        <v>0</v>
      </c>
      <c r="AQ850" s="812"/>
      <c r="AR850" s="798">
        <f>IF($AG851&gt;0,IF((INT(100*$AG851/$AM851)-$K$4)&gt;0,IF(INT(100*$AG851/$AM851)=100,100,INT(100*$AG851/$AM851)-$K$4),0),0)</f>
        <v>0</v>
      </c>
      <c r="AS850" s="814"/>
      <c r="AT850" s="815"/>
      <c r="AU850" s="783">
        <f t="shared" si="639"/>
        <v>0</v>
      </c>
      <c r="AV850" s="769"/>
    </row>
    <row r="851" spans="1:48" ht="17.25" customHeight="1">
      <c r="A851" s="816"/>
      <c r="B851" s="817"/>
      <c r="C851" s="817"/>
      <c r="D851" s="817"/>
      <c r="E851" s="817"/>
      <c r="F851" s="817"/>
      <c r="G851" s="817"/>
      <c r="H851" s="817"/>
      <c r="I851" s="757">
        <f>H850</f>
        <v>94</v>
      </c>
      <c r="J851" s="838" t="s">
        <v>760</v>
      </c>
      <c r="K851" s="819" t="str">
        <f>IF(AR851&gt;0,AR851,"- ")</f>
        <v xml:space="preserve">- </v>
      </c>
      <c r="L851" s="820" t="s">
        <v>761</v>
      </c>
      <c r="M851" s="821">
        <f>SUM(M843:M850)</f>
        <v>0</v>
      </c>
      <c r="N851" s="822"/>
      <c r="O851" s="823"/>
      <c r="P851" s="823"/>
      <c r="Q851" s="824"/>
      <c r="R851" s="825">
        <f>SUM(R843:R850)</f>
        <v>0</v>
      </c>
      <c r="S851" s="826"/>
      <c r="T851" s="823"/>
      <c r="U851" s="823"/>
      <c r="V851" s="824"/>
      <c r="W851" s="825">
        <f>SUM(W843:W850)</f>
        <v>0</v>
      </c>
      <c r="X851" s="827"/>
      <c r="Y851" s="823"/>
      <c r="Z851" s="823"/>
      <c r="AA851" s="824"/>
      <c r="AB851" s="825">
        <f>SUM(AB843:AB850)</f>
        <v>0</v>
      </c>
      <c r="AC851" s="827"/>
      <c r="AD851" s="823"/>
      <c r="AE851" s="823"/>
      <c r="AF851" s="824"/>
      <c r="AG851" s="825">
        <f>SUM(AG843:AG850)</f>
        <v>0</v>
      </c>
      <c r="AH851" s="828"/>
      <c r="AI851" s="829"/>
      <c r="AJ851" s="829"/>
      <c r="AK851" s="829"/>
      <c r="AL851" s="825">
        <f>SUM(AL843:AL850)</f>
        <v>0</v>
      </c>
      <c r="AM851" s="830">
        <f>R851+W851+AB851+AG851+AL851</f>
        <v>0</v>
      </c>
      <c r="AN851" s="823"/>
      <c r="AO851" s="824"/>
      <c r="AP851" s="825">
        <f>SUM(AP843:AP850)</f>
        <v>0</v>
      </c>
      <c r="AQ851" s="828"/>
      <c r="AR851" s="833">
        <f>IF($AL851&gt;0,IF((INT(100*$AL851/$AM851)-$K$4)&gt;0,IF(INT(100*$AL851/$AM851)=100,100,INT(100*$AL851/$AM851)-$K$4),0),0)</f>
        <v>0</v>
      </c>
      <c r="AS851" s="829"/>
      <c r="AT851" s="829"/>
      <c r="AU851" s="825">
        <f>SUM(AU843:AU850)</f>
        <v>0</v>
      </c>
      <c r="AV851" s="830">
        <f>AA851+AF851+AK851+AP851+AU851</f>
        <v>0</v>
      </c>
    </row>
    <row r="852" spans="1:48" ht="17.25" customHeight="1">
      <c r="A852" s="757">
        <f>K852</f>
        <v>95</v>
      </c>
      <c r="B852" s="758"/>
      <c r="C852" s="758"/>
      <c r="D852" s="758"/>
      <c r="E852" s="758"/>
      <c r="F852" s="758"/>
      <c r="G852" s="758"/>
      <c r="H852" s="758"/>
      <c r="I852" s="759"/>
      <c r="J852" s="834" t="s">
        <v>753</v>
      </c>
      <c r="K852" s="835">
        <f>K843+1</f>
        <v>95</v>
      </c>
      <c r="L852" s="762"/>
      <c r="M852" s="763"/>
      <c r="N852" s="840"/>
      <c r="O852" s="765"/>
      <c r="P852" s="765"/>
      <c r="Q852" s="766"/>
      <c r="R852" s="783">
        <f>ROUNDDOWN(O852*P852-Q852*P852,3)</f>
        <v>0</v>
      </c>
      <c r="S852" s="840"/>
      <c r="T852" s="765"/>
      <c r="U852" s="765"/>
      <c r="V852" s="766"/>
      <c r="W852" s="783">
        <f>ROUNDDOWN(T852*U852-V852*U852,3)</f>
        <v>0</v>
      </c>
      <c r="X852" s="768"/>
      <c r="Y852" s="765"/>
      <c r="Z852" s="765"/>
      <c r="AA852" s="766"/>
      <c r="AB852" s="783">
        <f>ROUNDDOWN(Y852*Z852-AA852*Z852,3)</f>
        <v>0</v>
      </c>
      <c r="AC852" s="768"/>
      <c r="AD852" s="765"/>
      <c r="AE852" s="765"/>
      <c r="AF852" s="766"/>
      <c r="AG852" s="783">
        <f>ROUNDDOWN(AD852*AE852-AF852*AE852,3)</f>
        <v>0</v>
      </c>
      <c r="AH852" s="844"/>
      <c r="AI852" s="765"/>
      <c r="AJ852" s="765"/>
      <c r="AK852" s="841"/>
      <c r="AL852" s="783">
        <f>ROUNDDOWN(AI852*AJ852-AK852*AJ852,3)</f>
        <v>0</v>
      </c>
      <c r="AM852" s="842"/>
      <c r="AN852" s="765"/>
      <c r="AO852" s="766"/>
      <c r="AP852" s="783">
        <f>ROUNDDOWN(AM852*AN852-AO852*AN852,3)</f>
        <v>0</v>
      </c>
      <c r="AQ852" s="844"/>
      <c r="AR852" s="773"/>
      <c r="AS852" s="765"/>
      <c r="AT852" s="841"/>
      <c r="AU852" s="783">
        <f>ROUNDDOWN(AR852*AS852-AT852*AS852,3)</f>
        <v>0</v>
      </c>
      <c r="AV852" s="842"/>
    </row>
    <row r="853" spans="1:48" ht="17.25" customHeight="1">
      <c r="A853" s="774"/>
      <c r="B853" s="757">
        <f>A852</f>
        <v>95</v>
      </c>
      <c r="I853" s="775"/>
      <c r="J853" s="837" t="s">
        <v>754</v>
      </c>
      <c r="K853" s="777"/>
      <c r="L853" s="778"/>
      <c r="M853" s="779"/>
      <c r="N853" s="795"/>
      <c r="O853" s="781"/>
      <c r="P853" s="781"/>
      <c r="Q853" s="782"/>
      <c r="R853" s="783">
        <f t="shared" ref="R853:R859" si="640">ROUNDDOWN(O853*P853-Q853*P853,3)</f>
        <v>0</v>
      </c>
      <c r="S853" s="795"/>
      <c r="T853" s="781"/>
      <c r="U853" s="781"/>
      <c r="V853" s="782"/>
      <c r="W853" s="783">
        <f t="shared" ref="W853:W859" si="641">ROUNDDOWN(T853*U853-V853*U853,3)</f>
        <v>0</v>
      </c>
      <c r="X853" s="784"/>
      <c r="Y853" s="781"/>
      <c r="Z853" s="781"/>
      <c r="AA853" s="782"/>
      <c r="AB853" s="783">
        <f t="shared" ref="AB853:AB859" si="642">ROUNDDOWN(Y853*Z853-AA853*Z853,3)</f>
        <v>0</v>
      </c>
      <c r="AC853" s="787"/>
      <c r="AD853" s="781"/>
      <c r="AE853" s="781"/>
      <c r="AF853" s="782"/>
      <c r="AG853" s="783">
        <f t="shared" ref="AG853:AG859" si="643">ROUNDDOWN(AD853*AE853-AF853*AE853,3)</f>
        <v>0</v>
      </c>
      <c r="AH853" s="788"/>
      <c r="AI853" s="789"/>
      <c r="AJ853" s="790"/>
      <c r="AK853" s="791"/>
      <c r="AL853" s="783">
        <f t="shared" ref="AL853:AL859" si="644">ROUNDDOWN(AI853*AJ853-AK853*AJ853,3)</f>
        <v>0</v>
      </c>
      <c r="AM853" s="769"/>
      <c r="AN853" s="781"/>
      <c r="AO853" s="782"/>
      <c r="AP853" s="783">
        <f t="shared" ref="AP853:AP859" si="645">ROUNDDOWN(AM853*AN853-AO853*AN853,3)</f>
        <v>0</v>
      </c>
      <c r="AQ853" s="788"/>
      <c r="AR853" s="773"/>
      <c r="AS853" s="790"/>
      <c r="AT853" s="791"/>
      <c r="AU853" s="783">
        <f t="shared" ref="AU853:AU859" si="646">ROUNDDOWN(AR853*AS853-AT853*AS853,3)</f>
        <v>0</v>
      </c>
      <c r="AV853" s="769"/>
    </row>
    <row r="854" spans="1:48" ht="17.25" customHeight="1">
      <c r="A854" s="774"/>
      <c r="C854" s="757">
        <f>B853</f>
        <v>95</v>
      </c>
      <c r="I854" s="775"/>
      <c r="J854" s="837" t="s">
        <v>755</v>
      </c>
      <c r="K854" s="794">
        <f>INT(1000*AM860)/1000</f>
        <v>0</v>
      </c>
      <c r="L854" s="778"/>
      <c r="M854" s="779"/>
      <c r="N854" s="795"/>
      <c r="O854" s="781"/>
      <c r="P854" s="781"/>
      <c r="Q854" s="782"/>
      <c r="R854" s="783">
        <f t="shared" si="640"/>
        <v>0</v>
      </c>
      <c r="S854" s="795"/>
      <c r="T854" s="781"/>
      <c r="U854" s="781"/>
      <c r="V854" s="782"/>
      <c r="W854" s="783">
        <f t="shared" si="641"/>
        <v>0</v>
      </c>
      <c r="X854" s="787"/>
      <c r="Y854" s="781"/>
      <c r="Z854" s="781"/>
      <c r="AA854" s="782"/>
      <c r="AB854" s="783">
        <f t="shared" si="642"/>
        <v>0</v>
      </c>
      <c r="AC854" s="787"/>
      <c r="AD854" s="781"/>
      <c r="AE854" s="781"/>
      <c r="AF854" s="782"/>
      <c r="AG854" s="783">
        <f t="shared" si="643"/>
        <v>0</v>
      </c>
      <c r="AH854" s="788"/>
      <c r="AI854" s="789"/>
      <c r="AJ854" s="790"/>
      <c r="AK854" s="791"/>
      <c r="AL854" s="783">
        <f t="shared" si="644"/>
        <v>0</v>
      </c>
      <c r="AM854" s="769"/>
      <c r="AN854" s="781"/>
      <c r="AO854" s="782"/>
      <c r="AP854" s="783">
        <f t="shared" si="645"/>
        <v>0</v>
      </c>
      <c r="AQ854" s="788"/>
      <c r="AR854" s="773"/>
      <c r="AS854" s="790"/>
      <c r="AT854" s="791"/>
      <c r="AU854" s="783">
        <f t="shared" si="646"/>
        <v>0</v>
      </c>
      <c r="AV854" s="769"/>
    </row>
    <row r="855" spans="1:48" ht="17.25" customHeight="1">
      <c r="A855" s="774"/>
      <c r="D855" s="757">
        <f>C854</f>
        <v>95</v>
      </c>
      <c r="I855" s="775"/>
      <c r="J855" s="837" t="s">
        <v>123</v>
      </c>
      <c r="K855" s="796">
        <f>IF(M860&gt;0,INT(100*(AM860)/M860),0)</f>
        <v>0</v>
      </c>
      <c r="L855" s="778"/>
      <c r="M855" s="779"/>
      <c r="N855" s="795"/>
      <c r="O855" s="781"/>
      <c r="P855" s="781"/>
      <c r="Q855" s="782"/>
      <c r="R855" s="783">
        <f t="shared" si="640"/>
        <v>0</v>
      </c>
      <c r="S855" s="795"/>
      <c r="T855" s="781"/>
      <c r="U855" s="781"/>
      <c r="V855" s="782"/>
      <c r="W855" s="783">
        <f t="shared" si="641"/>
        <v>0</v>
      </c>
      <c r="X855" s="787"/>
      <c r="Y855" s="781"/>
      <c r="Z855" s="781"/>
      <c r="AA855" s="782"/>
      <c r="AB855" s="783">
        <f t="shared" si="642"/>
        <v>0</v>
      </c>
      <c r="AC855" s="787"/>
      <c r="AD855" s="781"/>
      <c r="AE855" s="781"/>
      <c r="AF855" s="782"/>
      <c r="AG855" s="783">
        <f t="shared" si="643"/>
        <v>0</v>
      </c>
      <c r="AH855" s="788"/>
      <c r="AI855" s="789"/>
      <c r="AJ855" s="790"/>
      <c r="AK855" s="791"/>
      <c r="AL855" s="783">
        <f t="shared" si="644"/>
        <v>0</v>
      </c>
      <c r="AM855" s="769"/>
      <c r="AN855" s="781"/>
      <c r="AO855" s="782"/>
      <c r="AP855" s="783">
        <f t="shared" si="645"/>
        <v>0</v>
      </c>
      <c r="AQ855" s="788"/>
      <c r="AR855" s="773"/>
      <c r="AS855" s="790"/>
      <c r="AT855" s="791"/>
      <c r="AU855" s="783">
        <f t="shared" si="646"/>
        <v>0</v>
      </c>
      <c r="AV855" s="769"/>
    </row>
    <row r="856" spans="1:48" ht="17.25" customHeight="1">
      <c r="A856" s="774"/>
      <c r="E856" s="757">
        <f>D855</f>
        <v>95</v>
      </c>
      <c r="I856" s="775"/>
      <c r="J856" s="837" t="s">
        <v>756</v>
      </c>
      <c r="K856" s="797" t="str">
        <f>IF(AR856&gt;0,AR856,"- ")</f>
        <v xml:space="preserve">- </v>
      </c>
      <c r="L856" s="778"/>
      <c r="M856" s="779"/>
      <c r="N856" s="795"/>
      <c r="O856" s="781"/>
      <c r="P856" s="781"/>
      <c r="Q856" s="782"/>
      <c r="R856" s="783">
        <f t="shared" si="640"/>
        <v>0</v>
      </c>
      <c r="S856" s="795"/>
      <c r="T856" s="781"/>
      <c r="U856" s="781"/>
      <c r="V856" s="782"/>
      <c r="W856" s="783">
        <f t="shared" si="641"/>
        <v>0</v>
      </c>
      <c r="X856" s="787"/>
      <c r="Y856" s="781"/>
      <c r="Z856" s="781"/>
      <c r="AA856" s="782"/>
      <c r="AB856" s="783">
        <f t="shared" si="642"/>
        <v>0</v>
      </c>
      <c r="AC856" s="787"/>
      <c r="AD856" s="781"/>
      <c r="AE856" s="781"/>
      <c r="AF856" s="782"/>
      <c r="AG856" s="783">
        <f t="shared" si="643"/>
        <v>0</v>
      </c>
      <c r="AH856" s="788"/>
      <c r="AI856" s="789"/>
      <c r="AJ856" s="790"/>
      <c r="AK856" s="791"/>
      <c r="AL856" s="783">
        <f t="shared" si="644"/>
        <v>0</v>
      </c>
      <c r="AM856" s="769"/>
      <c r="AN856" s="781"/>
      <c r="AO856" s="782"/>
      <c r="AP856" s="783">
        <f t="shared" si="645"/>
        <v>0</v>
      </c>
      <c r="AQ856" s="788"/>
      <c r="AR856" s="798">
        <f>IF($R860&gt;0,IF((INT(100*$R860/$AM860)-$K$4)&gt;0,IF(INT(100*$R860/$AM860)=100,100,INT(100*$R860/$AM860)-$K$4),0),0)</f>
        <v>0</v>
      </c>
      <c r="AS856" s="790"/>
      <c r="AT856" s="791"/>
      <c r="AU856" s="783">
        <f t="shared" si="646"/>
        <v>0</v>
      </c>
      <c r="AV856" s="769"/>
    </row>
    <row r="857" spans="1:48" ht="17.25" customHeight="1">
      <c r="A857" s="774"/>
      <c r="F857" s="757">
        <f>E856</f>
        <v>95</v>
      </c>
      <c r="I857" s="775"/>
      <c r="J857" s="837" t="s">
        <v>757</v>
      </c>
      <c r="K857" s="797" t="str">
        <f>IF(AR857&gt;0,AR857,"- ")</f>
        <v xml:space="preserve">- </v>
      </c>
      <c r="L857" s="778"/>
      <c r="M857" s="779"/>
      <c r="N857" s="795"/>
      <c r="O857" s="781"/>
      <c r="P857" s="781"/>
      <c r="Q857" s="782"/>
      <c r="R857" s="783">
        <f t="shared" si="640"/>
        <v>0</v>
      </c>
      <c r="S857" s="795"/>
      <c r="T857" s="781"/>
      <c r="U857" s="781"/>
      <c r="V857" s="782"/>
      <c r="W857" s="783">
        <f t="shared" si="641"/>
        <v>0</v>
      </c>
      <c r="X857" s="787"/>
      <c r="Y857" s="781"/>
      <c r="Z857" s="781"/>
      <c r="AA857" s="782"/>
      <c r="AB857" s="783">
        <f t="shared" si="642"/>
        <v>0</v>
      </c>
      <c r="AC857" s="787"/>
      <c r="AD857" s="781"/>
      <c r="AE857" s="781"/>
      <c r="AF857" s="782"/>
      <c r="AG857" s="783">
        <f t="shared" si="643"/>
        <v>0</v>
      </c>
      <c r="AH857" s="788"/>
      <c r="AI857" s="789"/>
      <c r="AJ857" s="790"/>
      <c r="AK857" s="791"/>
      <c r="AL857" s="783">
        <f t="shared" si="644"/>
        <v>0</v>
      </c>
      <c r="AM857" s="769"/>
      <c r="AN857" s="781"/>
      <c r="AO857" s="782"/>
      <c r="AP857" s="783">
        <f t="shared" si="645"/>
        <v>0</v>
      </c>
      <c r="AQ857" s="788"/>
      <c r="AR857" s="798">
        <f>IF($W860&gt;0,IF((INT(100*$W860/$AM860)-$K$4)&gt;0,IF(INT(100*$W860/$AM860)=100,100,INT(100*$W860/$AM860)-$K$4),0),0)</f>
        <v>0</v>
      </c>
      <c r="AS857" s="790"/>
      <c r="AT857" s="791"/>
      <c r="AU857" s="783">
        <f t="shared" si="646"/>
        <v>0</v>
      </c>
      <c r="AV857" s="769"/>
    </row>
    <row r="858" spans="1:48" ht="17.25" customHeight="1">
      <c r="A858" s="774"/>
      <c r="G858" s="757">
        <f>F857</f>
        <v>95</v>
      </c>
      <c r="I858" s="775"/>
      <c r="J858" s="837" t="s">
        <v>758</v>
      </c>
      <c r="K858" s="797" t="str">
        <f>IF(AR858&gt;0,AR858,"- ")</f>
        <v xml:space="preserve">- </v>
      </c>
      <c r="L858" s="778"/>
      <c r="M858" s="779"/>
      <c r="N858" s="795"/>
      <c r="O858" s="781"/>
      <c r="P858" s="781"/>
      <c r="Q858" s="782"/>
      <c r="R858" s="783">
        <f t="shared" si="640"/>
        <v>0</v>
      </c>
      <c r="S858" s="795"/>
      <c r="T858" s="781"/>
      <c r="U858" s="781"/>
      <c r="V858" s="782"/>
      <c r="W858" s="783">
        <f t="shared" si="641"/>
        <v>0</v>
      </c>
      <c r="X858" s="787"/>
      <c r="Y858" s="781"/>
      <c r="Z858" s="781"/>
      <c r="AA858" s="782"/>
      <c r="AB858" s="783">
        <f t="shared" si="642"/>
        <v>0</v>
      </c>
      <c r="AC858" s="787"/>
      <c r="AD858" s="781"/>
      <c r="AE858" s="781"/>
      <c r="AF858" s="782"/>
      <c r="AG858" s="783">
        <f t="shared" si="643"/>
        <v>0</v>
      </c>
      <c r="AH858" s="788"/>
      <c r="AI858" s="789"/>
      <c r="AJ858" s="790"/>
      <c r="AK858" s="791"/>
      <c r="AL858" s="783">
        <f t="shared" si="644"/>
        <v>0</v>
      </c>
      <c r="AM858" s="769"/>
      <c r="AN858" s="781"/>
      <c r="AO858" s="782"/>
      <c r="AP858" s="783">
        <f t="shared" si="645"/>
        <v>0</v>
      </c>
      <c r="AQ858" s="788"/>
      <c r="AR858" s="798">
        <f>IF($AB860&gt;0,IF((INT(100*$AB860/$AM860)-$K$4)&gt;0,IF(INT(100*$AB860/$AM860)=100,100,INT(100*$AB860/$AM860)-$K$4),0),0)</f>
        <v>0</v>
      </c>
      <c r="AS858" s="790"/>
      <c r="AT858" s="791"/>
      <c r="AU858" s="783">
        <f t="shared" si="646"/>
        <v>0</v>
      </c>
      <c r="AV858" s="769"/>
    </row>
    <row r="859" spans="1:48" ht="17.25" customHeight="1">
      <c r="A859" s="774"/>
      <c r="H859" s="757">
        <f>G858</f>
        <v>95</v>
      </c>
      <c r="I859" s="799"/>
      <c r="J859" s="843" t="s">
        <v>759</v>
      </c>
      <c r="K859" s="797" t="str">
        <f>IF(AR859&gt;0,AR859,"- ")</f>
        <v xml:space="preserve">- </v>
      </c>
      <c r="L859" s="800"/>
      <c r="M859" s="801"/>
      <c r="N859" s="806"/>
      <c r="O859" s="809"/>
      <c r="P859" s="810"/>
      <c r="Q859" s="811"/>
      <c r="R859" s="783">
        <f t="shared" si="640"/>
        <v>0</v>
      </c>
      <c r="S859" s="806"/>
      <c r="T859" s="809"/>
      <c r="U859" s="810"/>
      <c r="V859" s="811"/>
      <c r="W859" s="783">
        <f t="shared" si="641"/>
        <v>0</v>
      </c>
      <c r="X859" s="807"/>
      <c r="Y859" s="809"/>
      <c r="Z859" s="810"/>
      <c r="AA859" s="811"/>
      <c r="AB859" s="783">
        <f t="shared" si="642"/>
        <v>0</v>
      </c>
      <c r="AC859" s="808"/>
      <c r="AD859" s="809"/>
      <c r="AE859" s="810"/>
      <c r="AF859" s="811"/>
      <c r="AG859" s="783">
        <f t="shared" si="643"/>
        <v>0</v>
      </c>
      <c r="AH859" s="812"/>
      <c r="AI859" s="813"/>
      <c r="AJ859" s="814"/>
      <c r="AK859" s="815"/>
      <c r="AL859" s="783">
        <f t="shared" si="644"/>
        <v>0</v>
      </c>
      <c r="AM859" s="769"/>
      <c r="AN859" s="810"/>
      <c r="AO859" s="811"/>
      <c r="AP859" s="783">
        <f t="shared" si="645"/>
        <v>0</v>
      </c>
      <c r="AQ859" s="812"/>
      <c r="AR859" s="798">
        <f>IF($AG860&gt;0,IF((INT(100*$AG860/$AM860)-$K$4)&gt;0,IF(INT(100*$AG860/$AM860)=100,100,INT(100*$AG860/$AM860)-$K$4),0),0)</f>
        <v>0</v>
      </c>
      <c r="AS859" s="814"/>
      <c r="AT859" s="815"/>
      <c r="AU859" s="783">
        <f t="shared" si="646"/>
        <v>0</v>
      </c>
      <c r="AV859" s="769"/>
    </row>
    <row r="860" spans="1:48" ht="17.25" customHeight="1">
      <c r="A860" s="816"/>
      <c r="B860" s="817"/>
      <c r="C860" s="817"/>
      <c r="D860" s="817"/>
      <c r="E860" s="817"/>
      <c r="F860" s="817"/>
      <c r="G860" s="817"/>
      <c r="H860" s="817"/>
      <c r="I860" s="757">
        <f>H859</f>
        <v>95</v>
      </c>
      <c r="J860" s="838" t="s">
        <v>760</v>
      </c>
      <c r="K860" s="839" t="str">
        <f>IF(AR860&gt;0,AR860,"- ")</f>
        <v xml:space="preserve">- </v>
      </c>
      <c r="L860" s="820" t="s">
        <v>761</v>
      </c>
      <c r="M860" s="821">
        <f>SUM(M852:M859)</f>
        <v>0</v>
      </c>
      <c r="N860" s="822"/>
      <c r="O860" s="823"/>
      <c r="P860" s="823"/>
      <c r="Q860" s="824"/>
      <c r="R860" s="825">
        <f>SUM(R852:R859)</f>
        <v>0</v>
      </c>
      <c r="S860" s="826"/>
      <c r="T860" s="823"/>
      <c r="U860" s="823"/>
      <c r="V860" s="824"/>
      <c r="W860" s="825">
        <f>SUM(W852:W859)</f>
        <v>0</v>
      </c>
      <c r="X860" s="827"/>
      <c r="Y860" s="823"/>
      <c r="Z860" s="823"/>
      <c r="AA860" s="824"/>
      <c r="AB860" s="825">
        <f>SUM(AB852:AB859)</f>
        <v>0</v>
      </c>
      <c r="AC860" s="827"/>
      <c r="AD860" s="823"/>
      <c r="AE860" s="823"/>
      <c r="AF860" s="824"/>
      <c r="AG860" s="825">
        <f>SUM(AG852:AG859)</f>
        <v>0</v>
      </c>
      <c r="AH860" s="828"/>
      <c r="AI860" s="829"/>
      <c r="AJ860" s="829"/>
      <c r="AK860" s="829"/>
      <c r="AL860" s="825">
        <f>SUM(AL852:AL859)</f>
        <v>0</v>
      </c>
      <c r="AM860" s="830">
        <f>R860+W860+AB860+AG860+AL860</f>
        <v>0</v>
      </c>
      <c r="AN860" s="823"/>
      <c r="AO860" s="824"/>
      <c r="AP860" s="825">
        <f>SUM(AP852:AP859)</f>
        <v>0</v>
      </c>
      <c r="AQ860" s="828"/>
      <c r="AR860" s="833">
        <f>IF($AL860&gt;0,IF((INT(100*$AL860/$AM860)-$K$4)&gt;0,IF(INT(100*$AL860/$AM860)=100,100,INT(100*$AL860/$AM860)-$K$4),0),0)</f>
        <v>0</v>
      </c>
      <c r="AS860" s="829"/>
      <c r="AT860" s="829"/>
      <c r="AU860" s="825">
        <f>SUM(AU852:AU859)</f>
        <v>0</v>
      </c>
      <c r="AV860" s="830">
        <f>AA860+AF860+AK860+AP860+AU860</f>
        <v>0</v>
      </c>
    </row>
    <row r="861" spans="1:48" ht="17.25" customHeight="1">
      <c r="A861" s="757">
        <f>K861</f>
        <v>96</v>
      </c>
      <c r="B861" s="758"/>
      <c r="C861" s="758"/>
      <c r="D861" s="758"/>
      <c r="E861" s="758"/>
      <c r="F861" s="758"/>
      <c r="G861" s="758"/>
      <c r="H861" s="758"/>
      <c r="I861" s="759"/>
      <c r="J861" s="834" t="s">
        <v>753</v>
      </c>
      <c r="K861" s="761">
        <f>K852+1</f>
        <v>96</v>
      </c>
      <c r="L861" s="762"/>
      <c r="M861" s="763"/>
      <c r="N861" s="840"/>
      <c r="O861" s="765"/>
      <c r="P861" s="765"/>
      <c r="Q861" s="766"/>
      <c r="R861" s="783">
        <f>ROUNDDOWN(O861*P861-Q861*P861,3)</f>
        <v>0</v>
      </c>
      <c r="S861" s="840"/>
      <c r="T861" s="765"/>
      <c r="U861" s="765"/>
      <c r="V861" s="766"/>
      <c r="W861" s="783">
        <f>ROUNDDOWN(T861*U861-V861*U861,3)</f>
        <v>0</v>
      </c>
      <c r="X861" s="768"/>
      <c r="Y861" s="765"/>
      <c r="Z861" s="765"/>
      <c r="AA861" s="766"/>
      <c r="AB861" s="783">
        <f>ROUNDDOWN(Y861*Z861-AA861*Z861,3)</f>
        <v>0</v>
      </c>
      <c r="AC861" s="768"/>
      <c r="AD861" s="765"/>
      <c r="AE861" s="765"/>
      <c r="AF861" s="766"/>
      <c r="AG861" s="783">
        <f>ROUNDDOWN(AD861*AE861-AF861*AE861,3)</f>
        <v>0</v>
      </c>
      <c r="AH861" s="844"/>
      <c r="AI861" s="765"/>
      <c r="AJ861" s="765"/>
      <c r="AK861" s="841"/>
      <c r="AL861" s="783">
        <f>ROUNDDOWN(AI861*AJ861-AK861*AJ861,3)</f>
        <v>0</v>
      </c>
      <c r="AM861" s="842"/>
      <c r="AN861" s="765"/>
      <c r="AO861" s="766"/>
      <c r="AP861" s="783">
        <f>ROUNDDOWN(AM861*AN861-AO861*AN861,3)</f>
        <v>0</v>
      </c>
      <c r="AQ861" s="844"/>
      <c r="AR861" s="773"/>
      <c r="AS861" s="765"/>
      <c r="AT861" s="841"/>
      <c r="AU861" s="783">
        <f>ROUNDDOWN(AR861*AS861-AT861*AS861,3)</f>
        <v>0</v>
      </c>
      <c r="AV861" s="842"/>
    </row>
    <row r="862" spans="1:48" ht="17.25" customHeight="1">
      <c r="A862" s="774"/>
      <c r="B862" s="757">
        <f>A861</f>
        <v>96</v>
      </c>
      <c r="I862" s="775"/>
      <c r="J862" s="837" t="s">
        <v>754</v>
      </c>
      <c r="K862" s="777"/>
      <c r="L862" s="778"/>
      <c r="M862" s="779"/>
      <c r="N862" s="795"/>
      <c r="O862" s="781"/>
      <c r="P862" s="781"/>
      <c r="Q862" s="782"/>
      <c r="R862" s="783">
        <f t="shared" ref="R862:R868" si="647">ROUNDDOWN(O862*P862-Q862*P862,3)</f>
        <v>0</v>
      </c>
      <c r="S862" s="795"/>
      <c r="T862" s="781"/>
      <c r="U862" s="781"/>
      <c r="V862" s="782"/>
      <c r="W862" s="783">
        <f t="shared" ref="W862:W868" si="648">ROUNDDOWN(T862*U862-V862*U862,3)</f>
        <v>0</v>
      </c>
      <c r="X862" s="784"/>
      <c r="Y862" s="781"/>
      <c r="Z862" s="781"/>
      <c r="AA862" s="782"/>
      <c r="AB862" s="783">
        <f t="shared" ref="AB862:AB868" si="649">ROUNDDOWN(Y862*Z862-AA862*Z862,3)</f>
        <v>0</v>
      </c>
      <c r="AC862" s="787"/>
      <c r="AD862" s="781"/>
      <c r="AE862" s="781"/>
      <c r="AF862" s="782"/>
      <c r="AG862" s="783">
        <f t="shared" ref="AG862:AG868" si="650">ROUNDDOWN(AD862*AE862-AF862*AE862,3)</f>
        <v>0</v>
      </c>
      <c r="AH862" s="788"/>
      <c r="AI862" s="789"/>
      <c r="AJ862" s="790"/>
      <c r="AK862" s="791"/>
      <c r="AL862" s="783">
        <f t="shared" ref="AL862:AL868" si="651">ROUNDDOWN(AI862*AJ862-AK862*AJ862,3)</f>
        <v>0</v>
      </c>
      <c r="AM862" s="769"/>
      <c r="AN862" s="781"/>
      <c r="AO862" s="782"/>
      <c r="AP862" s="783">
        <f t="shared" ref="AP862:AP868" si="652">ROUNDDOWN(AM862*AN862-AO862*AN862,3)</f>
        <v>0</v>
      </c>
      <c r="AQ862" s="788"/>
      <c r="AR862" s="773"/>
      <c r="AS862" s="790"/>
      <c r="AT862" s="791"/>
      <c r="AU862" s="783">
        <f t="shared" ref="AU862:AU868" si="653">ROUNDDOWN(AR862*AS862-AT862*AS862,3)</f>
        <v>0</v>
      </c>
      <c r="AV862" s="769"/>
    </row>
    <row r="863" spans="1:48" ht="17.25" customHeight="1">
      <c r="A863" s="774"/>
      <c r="C863" s="757">
        <f>B862</f>
        <v>96</v>
      </c>
      <c r="I863" s="775"/>
      <c r="J863" s="837" t="s">
        <v>755</v>
      </c>
      <c r="K863" s="794">
        <f>INT(1000*AM869)/1000</f>
        <v>0</v>
      </c>
      <c r="L863" s="778"/>
      <c r="M863" s="779"/>
      <c r="N863" s="795"/>
      <c r="O863" s="781"/>
      <c r="P863" s="781"/>
      <c r="Q863" s="782"/>
      <c r="R863" s="783">
        <f t="shared" si="647"/>
        <v>0</v>
      </c>
      <c r="S863" s="795"/>
      <c r="T863" s="781"/>
      <c r="U863" s="781"/>
      <c r="V863" s="782"/>
      <c r="W863" s="783">
        <f t="shared" si="648"/>
        <v>0</v>
      </c>
      <c r="X863" s="787"/>
      <c r="Y863" s="781"/>
      <c r="Z863" s="781"/>
      <c r="AA863" s="782"/>
      <c r="AB863" s="783">
        <f t="shared" si="649"/>
        <v>0</v>
      </c>
      <c r="AC863" s="787"/>
      <c r="AD863" s="781"/>
      <c r="AE863" s="781"/>
      <c r="AF863" s="782"/>
      <c r="AG863" s="783">
        <f t="shared" si="650"/>
        <v>0</v>
      </c>
      <c r="AH863" s="788"/>
      <c r="AI863" s="789"/>
      <c r="AJ863" s="790"/>
      <c r="AK863" s="791"/>
      <c r="AL863" s="783">
        <f t="shared" si="651"/>
        <v>0</v>
      </c>
      <c r="AM863" s="769"/>
      <c r="AN863" s="781"/>
      <c r="AO863" s="782"/>
      <c r="AP863" s="783">
        <f t="shared" si="652"/>
        <v>0</v>
      </c>
      <c r="AQ863" s="788"/>
      <c r="AR863" s="773"/>
      <c r="AS863" s="790"/>
      <c r="AT863" s="791"/>
      <c r="AU863" s="783">
        <f t="shared" si="653"/>
        <v>0</v>
      </c>
      <c r="AV863" s="769"/>
    </row>
    <row r="864" spans="1:48" ht="17.25" customHeight="1">
      <c r="A864" s="774"/>
      <c r="D864" s="757">
        <f>C863</f>
        <v>96</v>
      </c>
      <c r="I864" s="775"/>
      <c r="J864" s="837" t="s">
        <v>123</v>
      </c>
      <c r="K864" s="796">
        <f>IF(M869&gt;0,INT(100*(AM869)/M869),0)</f>
        <v>0</v>
      </c>
      <c r="L864" s="778"/>
      <c r="M864" s="779"/>
      <c r="N864" s="795"/>
      <c r="O864" s="781"/>
      <c r="P864" s="781"/>
      <c r="Q864" s="782"/>
      <c r="R864" s="783">
        <f t="shared" si="647"/>
        <v>0</v>
      </c>
      <c r="S864" s="795"/>
      <c r="T864" s="781"/>
      <c r="U864" s="781"/>
      <c r="V864" s="782"/>
      <c r="W864" s="783">
        <f t="shared" si="648"/>
        <v>0</v>
      </c>
      <c r="X864" s="787"/>
      <c r="Y864" s="781"/>
      <c r="Z864" s="781"/>
      <c r="AA864" s="782"/>
      <c r="AB864" s="783">
        <f t="shared" si="649"/>
        <v>0</v>
      </c>
      <c r="AC864" s="787"/>
      <c r="AD864" s="781"/>
      <c r="AE864" s="781"/>
      <c r="AF864" s="782"/>
      <c r="AG864" s="783">
        <f t="shared" si="650"/>
        <v>0</v>
      </c>
      <c r="AH864" s="788"/>
      <c r="AI864" s="789"/>
      <c r="AJ864" s="790"/>
      <c r="AK864" s="791"/>
      <c r="AL864" s="783">
        <f t="shared" si="651"/>
        <v>0</v>
      </c>
      <c r="AM864" s="769"/>
      <c r="AN864" s="781"/>
      <c r="AO864" s="782"/>
      <c r="AP864" s="783">
        <f t="shared" si="652"/>
        <v>0</v>
      </c>
      <c r="AQ864" s="788"/>
      <c r="AR864" s="773"/>
      <c r="AS864" s="790"/>
      <c r="AT864" s="791"/>
      <c r="AU864" s="783">
        <f t="shared" si="653"/>
        <v>0</v>
      </c>
      <c r="AV864" s="769"/>
    </row>
    <row r="865" spans="1:48" ht="17.25" customHeight="1">
      <c r="A865" s="774"/>
      <c r="E865" s="757">
        <f>D864</f>
        <v>96</v>
      </c>
      <c r="I865" s="775"/>
      <c r="J865" s="837" t="s">
        <v>756</v>
      </c>
      <c r="K865" s="797" t="str">
        <f>IF(AR865&gt;0,AR865,"- ")</f>
        <v xml:space="preserve">- </v>
      </c>
      <c r="L865" s="778"/>
      <c r="M865" s="779"/>
      <c r="N865" s="795"/>
      <c r="O865" s="781"/>
      <c r="P865" s="781"/>
      <c r="Q865" s="782"/>
      <c r="R865" s="783">
        <f t="shared" si="647"/>
        <v>0</v>
      </c>
      <c r="S865" s="795"/>
      <c r="T865" s="781"/>
      <c r="U865" s="781"/>
      <c r="V865" s="782"/>
      <c r="W865" s="783">
        <f t="shared" si="648"/>
        <v>0</v>
      </c>
      <c r="X865" s="787"/>
      <c r="Y865" s="781"/>
      <c r="Z865" s="781"/>
      <c r="AA865" s="782"/>
      <c r="AB865" s="783">
        <f t="shared" si="649"/>
        <v>0</v>
      </c>
      <c r="AC865" s="787"/>
      <c r="AD865" s="781"/>
      <c r="AE865" s="781"/>
      <c r="AF865" s="782"/>
      <c r="AG865" s="783">
        <f t="shared" si="650"/>
        <v>0</v>
      </c>
      <c r="AH865" s="788"/>
      <c r="AI865" s="789"/>
      <c r="AJ865" s="790"/>
      <c r="AK865" s="791"/>
      <c r="AL865" s="783">
        <f t="shared" si="651"/>
        <v>0</v>
      </c>
      <c r="AM865" s="769"/>
      <c r="AN865" s="781"/>
      <c r="AO865" s="782"/>
      <c r="AP865" s="783">
        <f t="shared" si="652"/>
        <v>0</v>
      </c>
      <c r="AQ865" s="788"/>
      <c r="AR865" s="798">
        <f>IF($R869&gt;0,IF((INT(100*$R869/$AM869)-$K$4)&gt;0,IF(INT(100*$R869/$AM869)=100,100,INT(100*$R869/$AM869)-$K$4),0),0)</f>
        <v>0</v>
      </c>
      <c r="AS865" s="790"/>
      <c r="AT865" s="791"/>
      <c r="AU865" s="783">
        <f t="shared" si="653"/>
        <v>0</v>
      </c>
      <c r="AV865" s="769"/>
    </row>
    <row r="866" spans="1:48" ht="17.25" customHeight="1">
      <c r="A866" s="774"/>
      <c r="F866" s="757">
        <f>E865</f>
        <v>96</v>
      </c>
      <c r="I866" s="775"/>
      <c r="J866" s="837" t="s">
        <v>757</v>
      </c>
      <c r="K866" s="797" t="str">
        <f>IF(AR866&gt;0,AR866,"- ")</f>
        <v xml:space="preserve">- </v>
      </c>
      <c r="L866" s="778"/>
      <c r="M866" s="779"/>
      <c r="N866" s="795"/>
      <c r="O866" s="781"/>
      <c r="P866" s="781"/>
      <c r="Q866" s="782"/>
      <c r="R866" s="783">
        <f t="shared" si="647"/>
        <v>0</v>
      </c>
      <c r="S866" s="795"/>
      <c r="T866" s="781"/>
      <c r="U866" s="781"/>
      <c r="V866" s="782"/>
      <c r="W866" s="783">
        <f t="shared" si="648"/>
        <v>0</v>
      </c>
      <c r="X866" s="787"/>
      <c r="Y866" s="781"/>
      <c r="Z866" s="781"/>
      <c r="AA866" s="782"/>
      <c r="AB866" s="783">
        <f t="shared" si="649"/>
        <v>0</v>
      </c>
      <c r="AC866" s="787"/>
      <c r="AD866" s="781"/>
      <c r="AE866" s="781"/>
      <c r="AF866" s="782"/>
      <c r="AG866" s="783">
        <f t="shared" si="650"/>
        <v>0</v>
      </c>
      <c r="AH866" s="788"/>
      <c r="AI866" s="789"/>
      <c r="AJ866" s="790"/>
      <c r="AK866" s="791"/>
      <c r="AL866" s="783">
        <f t="shared" si="651"/>
        <v>0</v>
      </c>
      <c r="AM866" s="769"/>
      <c r="AN866" s="781"/>
      <c r="AO866" s="782"/>
      <c r="AP866" s="783">
        <f t="shared" si="652"/>
        <v>0</v>
      </c>
      <c r="AQ866" s="788"/>
      <c r="AR866" s="798">
        <f>IF($W869&gt;0,IF((INT(100*$W869/$AM869)-$K$4)&gt;0,IF(INT(100*$W869/$AM869)=100,100,INT(100*$W869/$AM869)-$K$4),0),0)</f>
        <v>0</v>
      </c>
      <c r="AS866" s="790"/>
      <c r="AT866" s="791"/>
      <c r="AU866" s="783">
        <f t="shared" si="653"/>
        <v>0</v>
      </c>
      <c r="AV866" s="769"/>
    </row>
    <row r="867" spans="1:48" ht="17.25" customHeight="1">
      <c r="A867" s="774"/>
      <c r="G867" s="757">
        <f>F866</f>
        <v>96</v>
      </c>
      <c r="I867" s="775"/>
      <c r="J867" s="837" t="s">
        <v>758</v>
      </c>
      <c r="K867" s="797" t="str">
        <f>IF(AR867&gt;0,AR867,"- ")</f>
        <v xml:space="preserve">- </v>
      </c>
      <c r="L867" s="778"/>
      <c r="M867" s="779"/>
      <c r="N867" s="795"/>
      <c r="O867" s="781"/>
      <c r="P867" s="781"/>
      <c r="Q867" s="782"/>
      <c r="R867" s="783">
        <f t="shared" si="647"/>
        <v>0</v>
      </c>
      <c r="S867" s="795"/>
      <c r="T867" s="781"/>
      <c r="U867" s="781"/>
      <c r="V867" s="782"/>
      <c r="W867" s="783">
        <f t="shared" si="648"/>
        <v>0</v>
      </c>
      <c r="X867" s="787"/>
      <c r="Y867" s="781"/>
      <c r="Z867" s="781"/>
      <c r="AA867" s="782"/>
      <c r="AB867" s="783">
        <f t="shared" si="649"/>
        <v>0</v>
      </c>
      <c r="AC867" s="787"/>
      <c r="AD867" s="781"/>
      <c r="AE867" s="781"/>
      <c r="AF867" s="782"/>
      <c r="AG867" s="783">
        <f t="shared" si="650"/>
        <v>0</v>
      </c>
      <c r="AH867" s="788"/>
      <c r="AI867" s="789"/>
      <c r="AJ867" s="790"/>
      <c r="AK867" s="791"/>
      <c r="AL867" s="783">
        <f t="shared" si="651"/>
        <v>0</v>
      </c>
      <c r="AM867" s="769"/>
      <c r="AN867" s="781"/>
      <c r="AO867" s="782"/>
      <c r="AP867" s="783">
        <f t="shared" si="652"/>
        <v>0</v>
      </c>
      <c r="AQ867" s="788"/>
      <c r="AR867" s="798">
        <f>IF($AB869&gt;0,IF((INT(100*$AB869/$AM869)-$K$4)&gt;0,IF(INT(100*$AB869/$AM869)=100,100,INT(100*$AB869/$AM869)-$K$4),0),0)</f>
        <v>0</v>
      </c>
      <c r="AS867" s="790"/>
      <c r="AT867" s="791"/>
      <c r="AU867" s="783">
        <f t="shared" si="653"/>
        <v>0</v>
      </c>
      <c r="AV867" s="769"/>
    </row>
    <row r="868" spans="1:48" ht="17.25" customHeight="1">
      <c r="A868" s="774"/>
      <c r="H868" s="757">
        <f>G867</f>
        <v>96</v>
      </c>
      <c r="I868" s="799"/>
      <c r="J868" s="843" t="s">
        <v>759</v>
      </c>
      <c r="K868" s="797" t="str">
        <f>IF(AR868&gt;0,AR868,"- ")</f>
        <v xml:space="preserve">- </v>
      </c>
      <c r="L868" s="800"/>
      <c r="M868" s="801"/>
      <c r="N868" s="806"/>
      <c r="O868" s="809"/>
      <c r="P868" s="810"/>
      <c r="Q868" s="811"/>
      <c r="R868" s="783">
        <f t="shared" si="647"/>
        <v>0</v>
      </c>
      <c r="S868" s="806"/>
      <c r="T868" s="809"/>
      <c r="U868" s="810"/>
      <c r="V868" s="811"/>
      <c r="W868" s="783">
        <f t="shared" si="648"/>
        <v>0</v>
      </c>
      <c r="X868" s="807"/>
      <c r="Y868" s="809"/>
      <c r="Z868" s="810"/>
      <c r="AA868" s="811"/>
      <c r="AB868" s="783">
        <f t="shared" si="649"/>
        <v>0</v>
      </c>
      <c r="AC868" s="808"/>
      <c r="AD868" s="809"/>
      <c r="AE868" s="810"/>
      <c r="AF868" s="811"/>
      <c r="AG868" s="783">
        <f t="shared" si="650"/>
        <v>0</v>
      </c>
      <c r="AH868" s="812"/>
      <c r="AI868" s="813"/>
      <c r="AJ868" s="814"/>
      <c r="AK868" s="815"/>
      <c r="AL868" s="783">
        <f t="shared" si="651"/>
        <v>0</v>
      </c>
      <c r="AM868" s="769"/>
      <c r="AN868" s="810"/>
      <c r="AO868" s="811"/>
      <c r="AP868" s="783">
        <f t="shared" si="652"/>
        <v>0</v>
      </c>
      <c r="AQ868" s="812"/>
      <c r="AR868" s="798">
        <f>IF($AG869&gt;0,IF((INT(100*$AG869/$AM869)-$K$4)&gt;0,IF(INT(100*$AG869/$AM869)=100,100,INT(100*$AG869/$AM869)-$K$4),0),0)</f>
        <v>0</v>
      </c>
      <c r="AS868" s="814"/>
      <c r="AT868" s="815"/>
      <c r="AU868" s="783">
        <f t="shared" si="653"/>
        <v>0</v>
      </c>
      <c r="AV868" s="769"/>
    </row>
    <row r="869" spans="1:48" ht="17.25" customHeight="1">
      <c r="A869" s="816"/>
      <c r="B869" s="817"/>
      <c r="C869" s="817"/>
      <c r="D869" s="817"/>
      <c r="E869" s="817"/>
      <c r="F869" s="817"/>
      <c r="G869" s="817"/>
      <c r="H869" s="817"/>
      <c r="I869" s="757">
        <f>H868</f>
        <v>96</v>
      </c>
      <c r="J869" s="838" t="s">
        <v>760</v>
      </c>
      <c r="K869" s="839" t="str">
        <f>IF(AR869&gt;0,AR869,"- ")</f>
        <v xml:space="preserve">- </v>
      </c>
      <c r="L869" s="820" t="s">
        <v>761</v>
      </c>
      <c r="M869" s="821">
        <f>SUM(M861:M868)</f>
        <v>0</v>
      </c>
      <c r="N869" s="822"/>
      <c r="O869" s="823"/>
      <c r="P869" s="823"/>
      <c r="Q869" s="824"/>
      <c r="R869" s="825">
        <f>SUM(R861:R868)</f>
        <v>0</v>
      </c>
      <c r="S869" s="826"/>
      <c r="T869" s="823"/>
      <c r="U869" s="823"/>
      <c r="V869" s="824"/>
      <c r="W869" s="825">
        <f>SUM(W861:W868)</f>
        <v>0</v>
      </c>
      <c r="X869" s="827"/>
      <c r="Y869" s="823"/>
      <c r="Z869" s="823"/>
      <c r="AA869" s="824"/>
      <c r="AB869" s="825">
        <f>SUM(AB861:AB868)</f>
        <v>0</v>
      </c>
      <c r="AC869" s="827"/>
      <c r="AD869" s="823"/>
      <c r="AE869" s="823"/>
      <c r="AF869" s="824"/>
      <c r="AG869" s="825">
        <f>SUM(AG861:AG868)</f>
        <v>0</v>
      </c>
      <c r="AH869" s="828"/>
      <c r="AI869" s="829"/>
      <c r="AJ869" s="829"/>
      <c r="AK869" s="829"/>
      <c r="AL869" s="825">
        <f>SUM(AL861:AL868)</f>
        <v>0</v>
      </c>
      <c r="AM869" s="830">
        <f>R869+W869+AB869+AG869+AL869</f>
        <v>0</v>
      </c>
      <c r="AN869" s="823"/>
      <c r="AO869" s="824"/>
      <c r="AP869" s="825">
        <f>SUM(AP861:AP868)</f>
        <v>0</v>
      </c>
      <c r="AQ869" s="828"/>
      <c r="AR869" s="833">
        <f>IF($AL869&gt;0,IF((INT(100*$AL869/$AM869)-$K$4)&gt;0,IF(INT(100*$AL869/$AM869)=100,100,INT(100*$AL869/$AM869)-$K$4),0),0)</f>
        <v>0</v>
      </c>
      <c r="AS869" s="829"/>
      <c r="AT869" s="829"/>
      <c r="AU869" s="825">
        <f>SUM(AU861:AU868)</f>
        <v>0</v>
      </c>
      <c r="AV869" s="830">
        <f>AA869+AF869+AK869+AP869+AU869</f>
        <v>0</v>
      </c>
    </row>
    <row r="870" spans="1:48" ht="17.25" customHeight="1">
      <c r="A870" s="757">
        <f>K870</f>
        <v>97</v>
      </c>
      <c r="B870" s="758"/>
      <c r="C870" s="758"/>
      <c r="D870" s="758"/>
      <c r="E870" s="758"/>
      <c r="F870" s="758"/>
      <c r="G870" s="758"/>
      <c r="H870" s="758"/>
      <c r="I870" s="759"/>
      <c r="J870" s="834" t="s">
        <v>753</v>
      </c>
      <c r="K870" s="835">
        <f>K861+1</f>
        <v>97</v>
      </c>
      <c r="L870" s="762"/>
      <c r="M870" s="763"/>
      <c r="N870" s="840"/>
      <c r="O870" s="765"/>
      <c r="P870" s="765"/>
      <c r="Q870" s="766"/>
      <c r="R870" s="783">
        <f>ROUNDDOWN(O870*P870-Q870*P870,3)</f>
        <v>0</v>
      </c>
      <c r="S870" s="840"/>
      <c r="T870" s="765"/>
      <c r="U870" s="765"/>
      <c r="V870" s="766"/>
      <c r="W870" s="783">
        <f>ROUNDDOWN(T870*U870-V870*U870,3)</f>
        <v>0</v>
      </c>
      <c r="X870" s="768"/>
      <c r="Y870" s="765"/>
      <c r="Z870" s="765"/>
      <c r="AA870" s="766"/>
      <c r="AB870" s="783">
        <f>ROUNDDOWN(Y870*Z870-AA870*Z870,3)</f>
        <v>0</v>
      </c>
      <c r="AC870" s="768"/>
      <c r="AD870" s="765"/>
      <c r="AE870" s="765"/>
      <c r="AF870" s="766"/>
      <c r="AG870" s="783">
        <f>ROUNDDOWN(AD870*AE870-AF870*AE870,3)</f>
        <v>0</v>
      </c>
      <c r="AH870" s="844"/>
      <c r="AI870" s="765"/>
      <c r="AJ870" s="765"/>
      <c r="AK870" s="841"/>
      <c r="AL870" s="783">
        <f>ROUNDDOWN(AI870*AJ870-AK870*AJ870,3)</f>
        <v>0</v>
      </c>
      <c r="AM870" s="842"/>
      <c r="AN870" s="765"/>
      <c r="AO870" s="766"/>
      <c r="AP870" s="783">
        <f>ROUNDDOWN(AM870*AN870-AO870*AN870,3)</f>
        <v>0</v>
      </c>
      <c r="AQ870" s="844"/>
      <c r="AR870" s="773"/>
      <c r="AS870" s="765"/>
      <c r="AT870" s="841"/>
      <c r="AU870" s="783">
        <f>ROUNDDOWN(AR870*AS870-AT870*AS870,3)</f>
        <v>0</v>
      </c>
      <c r="AV870" s="842"/>
    </row>
    <row r="871" spans="1:48" ht="17.25" customHeight="1">
      <c r="A871" s="774"/>
      <c r="B871" s="757">
        <f>A870</f>
        <v>97</v>
      </c>
      <c r="I871" s="775"/>
      <c r="J871" s="837" t="s">
        <v>754</v>
      </c>
      <c r="K871" s="777"/>
      <c r="L871" s="778"/>
      <c r="M871" s="779"/>
      <c r="N871" s="795"/>
      <c r="O871" s="781"/>
      <c r="P871" s="781"/>
      <c r="Q871" s="782"/>
      <c r="R871" s="783">
        <f t="shared" ref="R871:R877" si="654">ROUNDDOWN(O871*P871-Q871*P871,3)</f>
        <v>0</v>
      </c>
      <c r="S871" s="795"/>
      <c r="T871" s="781"/>
      <c r="U871" s="781"/>
      <c r="V871" s="782"/>
      <c r="W871" s="783">
        <f t="shared" ref="W871:W877" si="655">ROUNDDOWN(T871*U871-V871*U871,3)</f>
        <v>0</v>
      </c>
      <c r="X871" s="784"/>
      <c r="Y871" s="781"/>
      <c r="Z871" s="781"/>
      <c r="AA871" s="782"/>
      <c r="AB871" s="783">
        <f t="shared" ref="AB871:AB877" si="656">ROUNDDOWN(Y871*Z871-AA871*Z871,3)</f>
        <v>0</v>
      </c>
      <c r="AC871" s="787"/>
      <c r="AD871" s="781"/>
      <c r="AE871" s="781"/>
      <c r="AF871" s="782"/>
      <c r="AG871" s="783">
        <f t="shared" ref="AG871:AG877" si="657">ROUNDDOWN(AD871*AE871-AF871*AE871,3)</f>
        <v>0</v>
      </c>
      <c r="AH871" s="788"/>
      <c r="AI871" s="789"/>
      <c r="AJ871" s="790"/>
      <c r="AK871" s="791"/>
      <c r="AL871" s="783">
        <f t="shared" ref="AL871:AL877" si="658">ROUNDDOWN(AI871*AJ871-AK871*AJ871,3)</f>
        <v>0</v>
      </c>
      <c r="AM871" s="769"/>
      <c r="AN871" s="781"/>
      <c r="AO871" s="782"/>
      <c r="AP871" s="783">
        <f t="shared" ref="AP871:AP877" si="659">ROUNDDOWN(AM871*AN871-AO871*AN871,3)</f>
        <v>0</v>
      </c>
      <c r="AQ871" s="788"/>
      <c r="AR871" s="773"/>
      <c r="AS871" s="790"/>
      <c r="AT871" s="791"/>
      <c r="AU871" s="783">
        <f t="shared" ref="AU871:AU877" si="660">ROUNDDOWN(AR871*AS871-AT871*AS871,3)</f>
        <v>0</v>
      </c>
      <c r="AV871" s="769"/>
    </row>
    <row r="872" spans="1:48" ht="17.25" customHeight="1">
      <c r="A872" s="774"/>
      <c r="C872" s="757">
        <f>B871</f>
        <v>97</v>
      </c>
      <c r="I872" s="775"/>
      <c r="J872" s="837" t="s">
        <v>755</v>
      </c>
      <c r="K872" s="794">
        <f>INT(1000*AM878)/1000</f>
        <v>0</v>
      </c>
      <c r="L872" s="778"/>
      <c r="M872" s="779"/>
      <c r="N872" s="795"/>
      <c r="O872" s="781"/>
      <c r="P872" s="781"/>
      <c r="Q872" s="782"/>
      <c r="R872" s="783">
        <f t="shared" si="654"/>
        <v>0</v>
      </c>
      <c r="S872" s="795"/>
      <c r="T872" s="781"/>
      <c r="U872" s="781"/>
      <c r="V872" s="782"/>
      <c r="W872" s="783">
        <f t="shared" si="655"/>
        <v>0</v>
      </c>
      <c r="X872" s="787"/>
      <c r="Y872" s="781"/>
      <c r="Z872" s="781"/>
      <c r="AA872" s="782"/>
      <c r="AB872" s="783">
        <f t="shared" si="656"/>
        <v>0</v>
      </c>
      <c r="AC872" s="787"/>
      <c r="AD872" s="781"/>
      <c r="AE872" s="781"/>
      <c r="AF872" s="782"/>
      <c r="AG872" s="783">
        <f t="shared" si="657"/>
        <v>0</v>
      </c>
      <c r="AH872" s="788"/>
      <c r="AI872" s="789"/>
      <c r="AJ872" s="790"/>
      <c r="AK872" s="791"/>
      <c r="AL872" s="783">
        <f t="shared" si="658"/>
        <v>0</v>
      </c>
      <c r="AM872" s="769"/>
      <c r="AN872" s="781"/>
      <c r="AO872" s="782"/>
      <c r="AP872" s="783">
        <f t="shared" si="659"/>
        <v>0</v>
      </c>
      <c r="AQ872" s="788"/>
      <c r="AR872" s="773"/>
      <c r="AS872" s="790"/>
      <c r="AT872" s="791"/>
      <c r="AU872" s="783">
        <f t="shared" si="660"/>
        <v>0</v>
      </c>
      <c r="AV872" s="769"/>
    </row>
    <row r="873" spans="1:48" ht="17.25" customHeight="1">
      <c r="A873" s="774"/>
      <c r="D873" s="757">
        <f>C872</f>
        <v>97</v>
      </c>
      <c r="I873" s="775"/>
      <c r="J873" s="837" t="s">
        <v>123</v>
      </c>
      <c r="K873" s="796">
        <f>IF(M878&gt;0,INT(100*(AM878)/M878),0)</f>
        <v>0</v>
      </c>
      <c r="L873" s="778"/>
      <c r="M873" s="779"/>
      <c r="N873" s="795"/>
      <c r="O873" s="781"/>
      <c r="P873" s="781"/>
      <c r="Q873" s="782"/>
      <c r="R873" s="783">
        <f t="shared" si="654"/>
        <v>0</v>
      </c>
      <c r="S873" s="795"/>
      <c r="T873" s="781"/>
      <c r="U873" s="781"/>
      <c r="V873" s="782"/>
      <c r="W873" s="783">
        <f t="shared" si="655"/>
        <v>0</v>
      </c>
      <c r="X873" s="787"/>
      <c r="Y873" s="781"/>
      <c r="Z873" s="781"/>
      <c r="AA873" s="782"/>
      <c r="AB873" s="783">
        <f t="shared" si="656"/>
        <v>0</v>
      </c>
      <c r="AC873" s="787"/>
      <c r="AD873" s="781"/>
      <c r="AE873" s="781"/>
      <c r="AF873" s="782"/>
      <c r="AG873" s="783">
        <f t="shared" si="657"/>
        <v>0</v>
      </c>
      <c r="AH873" s="788"/>
      <c r="AI873" s="789"/>
      <c r="AJ873" s="790"/>
      <c r="AK873" s="791"/>
      <c r="AL873" s="783">
        <f t="shared" si="658"/>
        <v>0</v>
      </c>
      <c r="AM873" s="769"/>
      <c r="AN873" s="781"/>
      <c r="AO873" s="782"/>
      <c r="AP873" s="783">
        <f t="shared" si="659"/>
        <v>0</v>
      </c>
      <c r="AQ873" s="788"/>
      <c r="AR873" s="773"/>
      <c r="AS873" s="790"/>
      <c r="AT873" s="791"/>
      <c r="AU873" s="783">
        <f t="shared" si="660"/>
        <v>0</v>
      </c>
      <c r="AV873" s="769"/>
    </row>
    <row r="874" spans="1:48" ht="17.25" customHeight="1">
      <c r="A874" s="774"/>
      <c r="E874" s="757">
        <f>D873</f>
        <v>97</v>
      </c>
      <c r="I874" s="775"/>
      <c r="J874" s="837" t="s">
        <v>756</v>
      </c>
      <c r="K874" s="797" t="str">
        <f>IF(AR874&gt;0,AR874,"- ")</f>
        <v xml:space="preserve">- </v>
      </c>
      <c r="L874" s="778"/>
      <c r="M874" s="779"/>
      <c r="N874" s="795"/>
      <c r="O874" s="781"/>
      <c r="P874" s="781"/>
      <c r="Q874" s="782"/>
      <c r="R874" s="783">
        <f t="shared" si="654"/>
        <v>0</v>
      </c>
      <c r="S874" s="795"/>
      <c r="T874" s="781"/>
      <c r="U874" s="781"/>
      <c r="V874" s="782"/>
      <c r="W874" s="783">
        <f t="shared" si="655"/>
        <v>0</v>
      </c>
      <c r="X874" s="787"/>
      <c r="Y874" s="781"/>
      <c r="Z874" s="781"/>
      <c r="AA874" s="782"/>
      <c r="AB874" s="783">
        <f t="shared" si="656"/>
        <v>0</v>
      </c>
      <c r="AC874" s="787"/>
      <c r="AD874" s="781"/>
      <c r="AE874" s="781"/>
      <c r="AF874" s="782"/>
      <c r="AG874" s="783">
        <f t="shared" si="657"/>
        <v>0</v>
      </c>
      <c r="AH874" s="788"/>
      <c r="AI874" s="789"/>
      <c r="AJ874" s="790"/>
      <c r="AK874" s="791"/>
      <c r="AL874" s="783">
        <f t="shared" si="658"/>
        <v>0</v>
      </c>
      <c r="AM874" s="769"/>
      <c r="AN874" s="781"/>
      <c r="AO874" s="782"/>
      <c r="AP874" s="783">
        <f t="shared" si="659"/>
        <v>0</v>
      </c>
      <c r="AQ874" s="788"/>
      <c r="AR874" s="798">
        <f>IF($R878&gt;0,IF((INT(100*$R878/$AM878)-$K$4)&gt;0,IF(INT(100*$R878/$AM878)=100,100,INT(100*$R878/$AM878)-$K$4),0),0)</f>
        <v>0</v>
      </c>
      <c r="AS874" s="790"/>
      <c r="AT874" s="791"/>
      <c r="AU874" s="783">
        <f t="shared" si="660"/>
        <v>0</v>
      </c>
      <c r="AV874" s="769"/>
    </row>
    <row r="875" spans="1:48" ht="17.25" customHeight="1">
      <c r="A875" s="774"/>
      <c r="F875" s="757">
        <f>E874</f>
        <v>97</v>
      </c>
      <c r="I875" s="775"/>
      <c r="J875" s="837" t="s">
        <v>757</v>
      </c>
      <c r="K875" s="797" t="str">
        <f>IF(AR875&gt;0,AR875,"- ")</f>
        <v xml:space="preserve">- </v>
      </c>
      <c r="L875" s="778"/>
      <c r="M875" s="779"/>
      <c r="N875" s="795"/>
      <c r="O875" s="781"/>
      <c r="P875" s="781"/>
      <c r="Q875" s="782"/>
      <c r="R875" s="783">
        <f t="shared" si="654"/>
        <v>0</v>
      </c>
      <c r="S875" s="795"/>
      <c r="T875" s="781"/>
      <c r="U875" s="781"/>
      <c r="V875" s="782"/>
      <c r="W875" s="783">
        <f t="shared" si="655"/>
        <v>0</v>
      </c>
      <c r="X875" s="787"/>
      <c r="Y875" s="781"/>
      <c r="Z875" s="781"/>
      <c r="AA875" s="782"/>
      <c r="AB875" s="783">
        <f t="shared" si="656"/>
        <v>0</v>
      </c>
      <c r="AC875" s="787"/>
      <c r="AD875" s="781"/>
      <c r="AE875" s="781"/>
      <c r="AF875" s="782"/>
      <c r="AG875" s="783">
        <f t="shared" si="657"/>
        <v>0</v>
      </c>
      <c r="AH875" s="788"/>
      <c r="AI875" s="789"/>
      <c r="AJ875" s="790"/>
      <c r="AK875" s="791"/>
      <c r="AL875" s="783">
        <f t="shared" si="658"/>
        <v>0</v>
      </c>
      <c r="AM875" s="769"/>
      <c r="AN875" s="781"/>
      <c r="AO875" s="782"/>
      <c r="AP875" s="783">
        <f t="shared" si="659"/>
        <v>0</v>
      </c>
      <c r="AQ875" s="788"/>
      <c r="AR875" s="798">
        <f>IF($W878&gt;0,IF((INT(100*$W878/$AM878)-$K$4)&gt;0,IF(INT(100*$W878/$AM878)=100,100,INT(100*$W878/$AM878)-$K$4),0),0)</f>
        <v>0</v>
      </c>
      <c r="AS875" s="790"/>
      <c r="AT875" s="791"/>
      <c r="AU875" s="783">
        <f t="shared" si="660"/>
        <v>0</v>
      </c>
      <c r="AV875" s="769"/>
    </row>
    <row r="876" spans="1:48" ht="17.25" customHeight="1">
      <c r="A876" s="774"/>
      <c r="G876" s="757">
        <f>F875</f>
        <v>97</v>
      </c>
      <c r="I876" s="775"/>
      <c r="J876" s="837" t="s">
        <v>758</v>
      </c>
      <c r="K876" s="797" t="str">
        <f>IF(AR876&gt;0,AR876,"- ")</f>
        <v xml:space="preserve">- </v>
      </c>
      <c r="L876" s="778"/>
      <c r="M876" s="779"/>
      <c r="N876" s="795"/>
      <c r="O876" s="781"/>
      <c r="P876" s="781"/>
      <c r="Q876" s="782"/>
      <c r="R876" s="783">
        <f t="shared" si="654"/>
        <v>0</v>
      </c>
      <c r="S876" s="795"/>
      <c r="T876" s="781"/>
      <c r="U876" s="781"/>
      <c r="V876" s="782"/>
      <c r="W876" s="783">
        <f t="shared" si="655"/>
        <v>0</v>
      </c>
      <c r="X876" s="787"/>
      <c r="Y876" s="781"/>
      <c r="Z876" s="781"/>
      <c r="AA876" s="782"/>
      <c r="AB876" s="783">
        <f t="shared" si="656"/>
        <v>0</v>
      </c>
      <c r="AC876" s="787"/>
      <c r="AD876" s="781"/>
      <c r="AE876" s="781"/>
      <c r="AF876" s="782"/>
      <c r="AG876" s="783">
        <f t="shared" si="657"/>
        <v>0</v>
      </c>
      <c r="AH876" s="788"/>
      <c r="AI876" s="789"/>
      <c r="AJ876" s="790"/>
      <c r="AK876" s="791"/>
      <c r="AL876" s="783">
        <f t="shared" si="658"/>
        <v>0</v>
      </c>
      <c r="AM876" s="769"/>
      <c r="AN876" s="781"/>
      <c r="AO876" s="782"/>
      <c r="AP876" s="783">
        <f t="shared" si="659"/>
        <v>0</v>
      </c>
      <c r="AQ876" s="788"/>
      <c r="AR876" s="798">
        <f>IF($AB878&gt;0,IF((INT(100*$AB878/$AM878)-$K$4)&gt;0,IF(INT(100*$AB878/$AM878)=100,100,INT(100*$AB878/$AM878)-$K$4),0),0)</f>
        <v>0</v>
      </c>
      <c r="AS876" s="790"/>
      <c r="AT876" s="791"/>
      <c r="AU876" s="783">
        <f t="shared" si="660"/>
        <v>0</v>
      </c>
      <c r="AV876" s="769"/>
    </row>
    <row r="877" spans="1:48" ht="17.25" customHeight="1">
      <c r="A877" s="774"/>
      <c r="H877" s="757">
        <f>G876</f>
        <v>97</v>
      </c>
      <c r="I877" s="799"/>
      <c r="J877" s="843" t="s">
        <v>759</v>
      </c>
      <c r="K877" s="797" t="str">
        <f>IF(AR877&gt;0,AR877,"- ")</f>
        <v xml:space="preserve">- </v>
      </c>
      <c r="L877" s="800"/>
      <c r="M877" s="801"/>
      <c r="N877" s="806"/>
      <c r="O877" s="809"/>
      <c r="P877" s="810"/>
      <c r="Q877" s="811"/>
      <c r="R877" s="783">
        <f t="shared" si="654"/>
        <v>0</v>
      </c>
      <c r="S877" s="806"/>
      <c r="T877" s="809"/>
      <c r="U877" s="810"/>
      <c r="V877" s="811"/>
      <c r="W877" s="783">
        <f t="shared" si="655"/>
        <v>0</v>
      </c>
      <c r="X877" s="807"/>
      <c r="Y877" s="809"/>
      <c r="Z877" s="810"/>
      <c r="AA877" s="811"/>
      <c r="AB877" s="783">
        <f t="shared" si="656"/>
        <v>0</v>
      </c>
      <c r="AC877" s="808"/>
      <c r="AD877" s="809"/>
      <c r="AE877" s="810"/>
      <c r="AF877" s="811"/>
      <c r="AG877" s="783">
        <f t="shared" si="657"/>
        <v>0</v>
      </c>
      <c r="AH877" s="812"/>
      <c r="AI877" s="813"/>
      <c r="AJ877" s="814"/>
      <c r="AK877" s="815"/>
      <c r="AL877" s="783">
        <f t="shared" si="658"/>
        <v>0</v>
      </c>
      <c r="AM877" s="769"/>
      <c r="AN877" s="810"/>
      <c r="AO877" s="811"/>
      <c r="AP877" s="783">
        <f t="shared" si="659"/>
        <v>0</v>
      </c>
      <c r="AQ877" s="812"/>
      <c r="AR877" s="798">
        <f>IF($AG878&gt;0,IF((INT(100*$AG878/$AM878)-$K$4)&gt;0,IF(INT(100*$AG878/$AM878)=100,100,INT(100*$AG878/$AM878)-$K$4),0),0)</f>
        <v>0</v>
      </c>
      <c r="AS877" s="814"/>
      <c r="AT877" s="815"/>
      <c r="AU877" s="783">
        <f t="shared" si="660"/>
        <v>0</v>
      </c>
      <c r="AV877" s="769"/>
    </row>
    <row r="878" spans="1:48" ht="17.25" customHeight="1">
      <c r="A878" s="816"/>
      <c r="B878" s="817"/>
      <c r="C878" s="817"/>
      <c r="D878" s="817"/>
      <c r="E878" s="817"/>
      <c r="F878" s="817"/>
      <c r="G878" s="817"/>
      <c r="H878" s="817"/>
      <c r="I878" s="757">
        <f>H877</f>
        <v>97</v>
      </c>
      <c r="J878" s="838" t="s">
        <v>760</v>
      </c>
      <c r="K878" s="839" t="str">
        <f>IF(AR878&gt;0,AR878,"- ")</f>
        <v xml:space="preserve">- </v>
      </c>
      <c r="L878" s="820" t="s">
        <v>761</v>
      </c>
      <c r="M878" s="821">
        <f>SUM(M870:M877)</f>
        <v>0</v>
      </c>
      <c r="N878" s="822"/>
      <c r="O878" s="823"/>
      <c r="P878" s="823"/>
      <c r="Q878" s="824"/>
      <c r="R878" s="825">
        <f>SUM(R870:R877)</f>
        <v>0</v>
      </c>
      <c r="S878" s="826"/>
      <c r="T878" s="823"/>
      <c r="U878" s="823"/>
      <c r="V878" s="824"/>
      <c r="W878" s="825">
        <f>SUM(W870:W877)</f>
        <v>0</v>
      </c>
      <c r="X878" s="827"/>
      <c r="Y878" s="823"/>
      <c r="Z878" s="823"/>
      <c r="AA878" s="824"/>
      <c r="AB878" s="825">
        <f>SUM(AB870:AB877)</f>
        <v>0</v>
      </c>
      <c r="AC878" s="827"/>
      <c r="AD878" s="823"/>
      <c r="AE878" s="823"/>
      <c r="AF878" s="824"/>
      <c r="AG878" s="825">
        <f>SUM(AG870:AG877)</f>
        <v>0</v>
      </c>
      <c r="AH878" s="828"/>
      <c r="AI878" s="829"/>
      <c r="AJ878" s="829"/>
      <c r="AK878" s="829"/>
      <c r="AL878" s="825">
        <f>SUM(AL870:AL877)</f>
        <v>0</v>
      </c>
      <c r="AM878" s="830">
        <f>R878+W878+AB878+AG878+AL878</f>
        <v>0</v>
      </c>
      <c r="AN878" s="823"/>
      <c r="AO878" s="824"/>
      <c r="AP878" s="825">
        <f>SUM(AP870:AP877)</f>
        <v>0</v>
      </c>
      <c r="AQ878" s="828"/>
      <c r="AR878" s="833">
        <f>IF($AL878&gt;0,IF((INT(100*$AL878/$AM878)-$K$4)&gt;0,IF(INT(100*$AL878/$AM878)=100,100,INT(100*$AL878/$AM878)-$K$4),0),0)</f>
        <v>0</v>
      </c>
      <c r="AS878" s="829"/>
      <c r="AT878" s="829"/>
      <c r="AU878" s="825">
        <f>SUM(AU870:AU877)</f>
        <v>0</v>
      </c>
      <c r="AV878" s="830">
        <f>AA878+AF878+AK878+AP878+AU878</f>
        <v>0</v>
      </c>
    </row>
    <row r="879" spans="1:48" ht="17.25" customHeight="1">
      <c r="A879" s="757">
        <f>K879</f>
        <v>98</v>
      </c>
      <c r="B879" s="758"/>
      <c r="C879" s="758"/>
      <c r="D879" s="758"/>
      <c r="E879" s="758"/>
      <c r="F879" s="758"/>
      <c r="G879" s="758"/>
      <c r="H879" s="758"/>
      <c r="I879" s="759"/>
      <c r="J879" s="834" t="s">
        <v>753</v>
      </c>
      <c r="K879" s="761">
        <f>K870+1</f>
        <v>98</v>
      </c>
      <c r="L879" s="762"/>
      <c r="M879" s="763"/>
      <c r="N879" s="840"/>
      <c r="O879" s="765"/>
      <c r="P879" s="765"/>
      <c r="Q879" s="766"/>
      <c r="R879" s="783">
        <f>ROUNDDOWN(O879*P879-Q879*P879,3)</f>
        <v>0</v>
      </c>
      <c r="S879" s="840"/>
      <c r="T879" s="765"/>
      <c r="U879" s="765"/>
      <c r="V879" s="766"/>
      <c r="W879" s="783">
        <f>ROUNDDOWN(T879*U879-V879*U879,3)</f>
        <v>0</v>
      </c>
      <c r="X879" s="768"/>
      <c r="Y879" s="765"/>
      <c r="Z879" s="765"/>
      <c r="AA879" s="766"/>
      <c r="AB879" s="783">
        <f>ROUNDDOWN(Y879*Z879-AA879*Z879,3)</f>
        <v>0</v>
      </c>
      <c r="AC879" s="768"/>
      <c r="AD879" s="765"/>
      <c r="AE879" s="765"/>
      <c r="AF879" s="766"/>
      <c r="AG879" s="783">
        <f>ROUNDDOWN(AD879*AE879-AF879*AE879,3)</f>
        <v>0</v>
      </c>
      <c r="AH879" s="844"/>
      <c r="AI879" s="765"/>
      <c r="AJ879" s="765"/>
      <c r="AK879" s="841"/>
      <c r="AL879" s="783">
        <f>ROUNDDOWN(AI879*AJ879-AK879*AJ879,3)</f>
        <v>0</v>
      </c>
      <c r="AM879" s="842"/>
      <c r="AN879" s="765"/>
      <c r="AO879" s="766"/>
      <c r="AP879" s="783">
        <f>ROUNDDOWN(AM879*AN879-AO879*AN879,3)</f>
        <v>0</v>
      </c>
      <c r="AQ879" s="844"/>
      <c r="AR879" s="773"/>
      <c r="AS879" s="765"/>
      <c r="AT879" s="841"/>
      <c r="AU879" s="783">
        <f>ROUNDDOWN(AR879*AS879-AT879*AS879,3)</f>
        <v>0</v>
      </c>
      <c r="AV879" s="842"/>
    </row>
    <row r="880" spans="1:48" ht="17.25" customHeight="1">
      <c r="A880" s="774"/>
      <c r="B880" s="757">
        <f>A879</f>
        <v>98</v>
      </c>
      <c r="I880" s="775"/>
      <c r="J880" s="837" t="s">
        <v>754</v>
      </c>
      <c r="K880" s="777"/>
      <c r="L880" s="778"/>
      <c r="M880" s="779"/>
      <c r="N880" s="795"/>
      <c r="O880" s="781"/>
      <c r="P880" s="781"/>
      <c r="Q880" s="782"/>
      <c r="R880" s="783">
        <f t="shared" ref="R880:R886" si="661">ROUNDDOWN(O880*P880-Q880*P880,3)</f>
        <v>0</v>
      </c>
      <c r="S880" s="795"/>
      <c r="T880" s="781"/>
      <c r="U880" s="781"/>
      <c r="V880" s="782"/>
      <c r="W880" s="783">
        <f t="shared" ref="W880:W886" si="662">ROUNDDOWN(T880*U880-V880*U880,3)</f>
        <v>0</v>
      </c>
      <c r="X880" s="784"/>
      <c r="Y880" s="781"/>
      <c r="Z880" s="781"/>
      <c r="AA880" s="782"/>
      <c r="AB880" s="783">
        <f t="shared" ref="AB880:AB886" si="663">ROUNDDOWN(Y880*Z880-AA880*Z880,3)</f>
        <v>0</v>
      </c>
      <c r="AC880" s="787"/>
      <c r="AD880" s="781"/>
      <c r="AE880" s="781"/>
      <c r="AF880" s="782"/>
      <c r="AG880" s="783">
        <f t="shared" ref="AG880:AG886" si="664">ROUNDDOWN(AD880*AE880-AF880*AE880,3)</f>
        <v>0</v>
      </c>
      <c r="AH880" s="788"/>
      <c r="AI880" s="789"/>
      <c r="AJ880" s="790"/>
      <c r="AK880" s="791"/>
      <c r="AL880" s="783">
        <f t="shared" ref="AL880:AL886" si="665">ROUNDDOWN(AI880*AJ880-AK880*AJ880,3)</f>
        <v>0</v>
      </c>
      <c r="AM880" s="769"/>
      <c r="AN880" s="781"/>
      <c r="AO880" s="782"/>
      <c r="AP880" s="783">
        <f t="shared" ref="AP880:AP886" si="666">ROUNDDOWN(AM880*AN880-AO880*AN880,3)</f>
        <v>0</v>
      </c>
      <c r="AQ880" s="788"/>
      <c r="AR880" s="773"/>
      <c r="AS880" s="790"/>
      <c r="AT880" s="791"/>
      <c r="AU880" s="783">
        <f t="shared" ref="AU880:AU886" si="667">ROUNDDOWN(AR880*AS880-AT880*AS880,3)</f>
        <v>0</v>
      </c>
      <c r="AV880" s="769"/>
    </row>
    <row r="881" spans="1:48" ht="17.25" customHeight="1">
      <c r="A881" s="774"/>
      <c r="C881" s="757">
        <f>B880</f>
        <v>98</v>
      </c>
      <c r="I881" s="775"/>
      <c r="J881" s="837" t="s">
        <v>755</v>
      </c>
      <c r="K881" s="794">
        <f>INT(1000*AM887)/1000</f>
        <v>0</v>
      </c>
      <c r="L881" s="778"/>
      <c r="M881" s="779"/>
      <c r="N881" s="795"/>
      <c r="O881" s="781"/>
      <c r="P881" s="781"/>
      <c r="Q881" s="782"/>
      <c r="R881" s="783">
        <f t="shared" si="661"/>
        <v>0</v>
      </c>
      <c r="S881" s="795"/>
      <c r="T881" s="781"/>
      <c r="U881" s="781"/>
      <c r="V881" s="782"/>
      <c r="W881" s="783">
        <f t="shared" si="662"/>
        <v>0</v>
      </c>
      <c r="X881" s="787"/>
      <c r="Y881" s="781"/>
      <c r="Z881" s="781"/>
      <c r="AA881" s="782"/>
      <c r="AB881" s="783">
        <f t="shared" si="663"/>
        <v>0</v>
      </c>
      <c r="AC881" s="787"/>
      <c r="AD881" s="781"/>
      <c r="AE881" s="781"/>
      <c r="AF881" s="782"/>
      <c r="AG881" s="783">
        <f t="shared" si="664"/>
        <v>0</v>
      </c>
      <c r="AH881" s="788"/>
      <c r="AI881" s="789"/>
      <c r="AJ881" s="790"/>
      <c r="AK881" s="791"/>
      <c r="AL881" s="783">
        <f t="shared" si="665"/>
        <v>0</v>
      </c>
      <c r="AM881" s="769"/>
      <c r="AN881" s="781"/>
      <c r="AO881" s="782"/>
      <c r="AP881" s="783">
        <f t="shared" si="666"/>
        <v>0</v>
      </c>
      <c r="AQ881" s="788"/>
      <c r="AR881" s="773"/>
      <c r="AS881" s="790"/>
      <c r="AT881" s="791"/>
      <c r="AU881" s="783">
        <f t="shared" si="667"/>
        <v>0</v>
      </c>
      <c r="AV881" s="769"/>
    </row>
    <row r="882" spans="1:48" ht="17.25" customHeight="1">
      <c r="A882" s="774"/>
      <c r="D882" s="757">
        <f>C881</f>
        <v>98</v>
      </c>
      <c r="I882" s="775"/>
      <c r="J882" s="837" t="s">
        <v>123</v>
      </c>
      <c r="K882" s="796">
        <f>IF(M887&gt;0,INT(100*(AM887)/M887),0)</f>
        <v>0</v>
      </c>
      <c r="L882" s="778"/>
      <c r="M882" s="779"/>
      <c r="N882" s="795"/>
      <c r="O882" s="781"/>
      <c r="P882" s="781"/>
      <c r="Q882" s="782"/>
      <c r="R882" s="783">
        <f t="shared" si="661"/>
        <v>0</v>
      </c>
      <c r="S882" s="795"/>
      <c r="T882" s="781"/>
      <c r="U882" s="781"/>
      <c r="V882" s="782"/>
      <c r="W882" s="783">
        <f t="shared" si="662"/>
        <v>0</v>
      </c>
      <c r="X882" s="787"/>
      <c r="Y882" s="781"/>
      <c r="Z882" s="781"/>
      <c r="AA882" s="782"/>
      <c r="AB882" s="783">
        <f t="shared" si="663"/>
        <v>0</v>
      </c>
      <c r="AC882" s="787"/>
      <c r="AD882" s="781"/>
      <c r="AE882" s="781"/>
      <c r="AF882" s="782"/>
      <c r="AG882" s="783">
        <f t="shared" si="664"/>
        <v>0</v>
      </c>
      <c r="AH882" s="788"/>
      <c r="AI882" s="789"/>
      <c r="AJ882" s="790"/>
      <c r="AK882" s="791"/>
      <c r="AL882" s="783">
        <f t="shared" si="665"/>
        <v>0</v>
      </c>
      <c r="AM882" s="769"/>
      <c r="AN882" s="781"/>
      <c r="AO882" s="782"/>
      <c r="AP882" s="783">
        <f t="shared" si="666"/>
        <v>0</v>
      </c>
      <c r="AQ882" s="788"/>
      <c r="AR882" s="773"/>
      <c r="AS882" s="790"/>
      <c r="AT882" s="791"/>
      <c r="AU882" s="783">
        <f t="shared" si="667"/>
        <v>0</v>
      </c>
      <c r="AV882" s="769"/>
    </row>
    <row r="883" spans="1:48" ht="17.25" customHeight="1">
      <c r="A883" s="774"/>
      <c r="E883" s="757">
        <f>D882</f>
        <v>98</v>
      </c>
      <c r="I883" s="775"/>
      <c r="J883" s="837" t="s">
        <v>756</v>
      </c>
      <c r="K883" s="797" t="str">
        <f>IF(AR883&gt;0,AR883,"- ")</f>
        <v xml:space="preserve">- </v>
      </c>
      <c r="L883" s="778"/>
      <c r="M883" s="779"/>
      <c r="N883" s="795"/>
      <c r="O883" s="781"/>
      <c r="P883" s="781"/>
      <c r="Q883" s="782"/>
      <c r="R883" s="783">
        <f t="shared" si="661"/>
        <v>0</v>
      </c>
      <c r="S883" s="795"/>
      <c r="T883" s="781"/>
      <c r="U883" s="781"/>
      <c r="V883" s="782"/>
      <c r="W883" s="783">
        <f t="shared" si="662"/>
        <v>0</v>
      </c>
      <c r="X883" s="787"/>
      <c r="Y883" s="781"/>
      <c r="Z883" s="781"/>
      <c r="AA883" s="782"/>
      <c r="AB883" s="783">
        <f t="shared" si="663"/>
        <v>0</v>
      </c>
      <c r="AC883" s="787"/>
      <c r="AD883" s="781"/>
      <c r="AE883" s="781"/>
      <c r="AF883" s="782"/>
      <c r="AG883" s="783">
        <f t="shared" si="664"/>
        <v>0</v>
      </c>
      <c r="AH883" s="788"/>
      <c r="AI883" s="789"/>
      <c r="AJ883" s="790"/>
      <c r="AK883" s="791"/>
      <c r="AL883" s="783">
        <f t="shared" si="665"/>
        <v>0</v>
      </c>
      <c r="AM883" s="769"/>
      <c r="AN883" s="781"/>
      <c r="AO883" s="782"/>
      <c r="AP883" s="783">
        <f t="shared" si="666"/>
        <v>0</v>
      </c>
      <c r="AQ883" s="788"/>
      <c r="AR883" s="798">
        <f>IF($R887&gt;0,IF((INT(100*$R887/$AM887)-$K$4)&gt;0,IF(INT(100*$R887/$AM887)=100,100,INT(100*$R887/$AM887)-$K$4),0),0)</f>
        <v>0</v>
      </c>
      <c r="AS883" s="790"/>
      <c r="AT883" s="791"/>
      <c r="AU883" s="783">
        <f t="shared" si="667"/>
        <v>0</v>
      </c>
      <c r="AV883" s="769"/>
    </row>
    <row r="884" spans="1:48" ht="17.25" customHeight="1">
      <c r="A884" s="774"/>
      <c r="F884" s="757">
        <f>E883</f>
        <v>98</v>
      </c>
      <c r="I884" s="775"/>
      <c r="J884" s="837" t="s">
        <v>757</v>
      </c>
      <c r="K884" s="797" t="str">
        <f>IF(AR884&gt;0,AR884,"- ")</f>
        <v xml:space="preserve">- </v>
      </c>
      <c r="L884" s="778"/>
      <c r="M884" s="779"/>
      <c r="N884" s="795"/>
      <c r="O884" s="781"/>
      <c r="P884" s="781"/>
      <c r="Q884" s="782"/>
      <c r="R884" s="783">
        <f t="shared" si="661"/>
        <v>0</v>
      </c>
      <c r="S884" s="795"/>
      <c r="T884" s="781"/>
      <c r="U884" s="781"/>
      <c r="V884" s="782"/>
      <c r="W884" s="783">
        <f t="shared" si="662"/>
        <v>0</v>
      </c>
      <c r="X884" s="787"/>
      <c r="Y884" s="781"/>
      <c r="Z884" s="781"/>
      <c r="AA884" s="782"/>
      <c r="AB884" s="783">
        <f t="shared" si="663"/>
        <v>0</v>
      </c>
      <c r="AC884" s="787"/>
      <c r="AD884" s="781"/>
      <c r="AE884" s="781"/>
      <c r="AF884" s="782"/>
      <c r="AG884" s="783">
        <f t="shared" si="664"/>
        <v>0</v>
      </c>
      <c r="AH884" s="788"/>
      <c r="AI884" s="789"/>
      <c r="AJ884" s="790"/>
      <c r="AK884" s="791"/>
      <c r="AL884" s="783">
        <f t="shared" si="665"/>
        <v>0</v>
      </c>
      <c r="AM884" s="769"/>
      <c r="AN884" s="781"/>
      <c r="AO884" s="782"/>
      <c r="AP884" s="783">
        <f t="shared" si="666"/>
        <v>0</v>
      </c>
      <c r="AQ884" s="788"/>
      <c r="AR884" s="798">
        <f>IF($W887&gt;0,IF((INT(100*$W887/$AM887)-$K$4)&gt;0,IF(INT(100*$W887/$AM887)=100,100,INT(100*$W887/$AM887)-$K$4),0),0)</f>
        <v>0</v>
      </c>
      <c r="AS884" s="790"/>
      <c r="AT884" s="791"/>
      <c r="AU884" s="783">
        <f t="shared" si="667"/>
        <v>0</v>
      </c>
      <c r="AV884" s="769"/>
    </row>
    <row r="885" spans="1:48" ht="17.25" customHeight="1">
      <c r="A885" s="774"/>
      <c r="G885" s="757">
        <f>F884</f>
        <v>98</v>
      </c>
      <c r="I885" s="775"/>
      <c r="J885" s="837" t="s">
        <v>758</v>
      </c>
      <c r="K885" s="797" t="str">
        <f>IF(AR885&gt;0,AR885,"- ")</f>
        <v xml:space="preserve">- </v>
      </c>
      <c r="L885" s="778"/>
      <c r="M885" s="779"/>
      <c r="N885" s="795"/>
      <c r="O885" s="781"/>
      <c r="P885" s="781"/>
      <c r="Q885" s="782"/>
      <c r="R885" s="783">
        <f t="shared" si="661"/>
        <v>0</v>
      </c>
      <c r="S885" s="795"/>
      <c r="T885" s="781"/>
      <c r="U885" s="781"/>
      <c r="V885" s="782"/>
      <c r="W885" s="783">
        <f t="shared" si="662"/>
        <v>0</v>
      </c>
      <c r="X885" s="787"/>
      <c r="Y885" s="781"/>
      <c r="Z885" s="781"/>
      <c r="AA885" s="782"/>
      <c r="AB885" s="783">
        <f t="shared" si="663"/>
        <v>0</v>
      </c>
      <c r="AC885" s="787"/>
      <c r="AD885" s="781"/>
      <c r="AE885" s="781"/>
      <c r="AF885" s="782"/>
      <c r="AG885" s="783">
        <f t="shared" si="664"/>
        <v>0</v>
      </c>
      <c r="AH885" s="788"/>
      <c r="AI885" s="789"/>
      <c r="AJ885" s="790"/>
      <c r="AK885" s="791"/>
      <c r="AL885" s="783">
        <f t="shared" si="665"/>
        <v>0</v>
      </c>
      <c r="AM885" s="769"/>
      <c r="AN885" s="781"/>
      <c r="AO885" s="782"/>
      <c r="AP885" s="783">
        <f t="shared" si="666"/>
        <v>0</v>
      </c>
      <c r="AQ885" s="788"/>
      <c r="AR885" s="798">
        <f>IF($AB887&gt;0,IF((INT(100*$AB887/$AM887)-$K$4)&gt;0,IF(INT(100*$AB887/$AM887)=100,100,INT(100*$AB887/$AM887)-$K$4),0),0)</f>
        <v>0</v>
      </c>
      <c r="AS885" s="790"/>
      <c r="AT885" s="791"/>
      <c r="AU885" s="783">
        <f t="shared" si="667"/>
        <v>0</v>
      </c>
      <c r="AV885" s="769"/>
    </row>
    <row r="886" spans="1:48" ht="17.25" customHeight="1">
      <c r="A886" s="774"/>
      <c r="H886" s="757">
        <f>G885</f>
        <v>98</v>
      </c>
      <c r="I886" s="799"/>
      <c r="J886" s="843" t="s">
        <v>759</v>
      </c>
      <c r="K886" s="797" t="str">
        <f>IF(AR886&gt;0,AR886,"- ")</f>
        <v xml:space="preserve">- </v>
      </c>
      <c r="L886" s="800"/>
      <c r="M886" s="801"/>
      <c r="N886" s="806"/>
      <c r="O886" s="809"/>
      <c r="P886" s="810"/>
      <c r="Q886" s="811"/>
      <c r="R886" s="783">
        <f t="shared" si="661"/>
        <v>0</v>
      </c>
      <c r="S886" s="806"/>
      <c r="T886" s="809"/>
      <c r="U886" s="810"/>
      <c r="V886" s="811"/>
      <c r="W886" s="783">
        <f t="shared" si="662"/>
        <v>0</v>
      </c>
      <c r="X886" s="807"/>
      <c r="Y886" s="809"/>
      <c r="Z886" s="810"/>
      <c r="AA886" s="811"/>
      <c r="AB886" s="783">
        <f t="shared" si="663"/>
        <v>0</v>
      </c>
      <c r="AC886" s="808"/>
      <c r="AD886" s="809"/>
      <c r="AE886" s="810"/>
      <c r="AF886" s="811"/>
      <c r="AG886" s="783">
        <f t="shared" si="664"/>
        <v>0</v>
      </c>
      <c r="AH886" s="812"/>
      <c r="AI886" s="813"/>
      <c r="AJ886" s="814"/>
      <c r="AK886" s="815"/>
      <c r="AL886" s="783">
        <f t="shared" si="665"/>
        <v>0</v>
      </c>
      <c r="AM886" s="769"/>
      <c r="AN886" s="810"/>
      <c r="AO886" s="811"/>
      <c r="AP886" s="783">
        <f t="shared" si="666"/>
        <v>0</v>
      </c>
      <c r="AQ886" s="812"/>
      <c r="AR886" s="798">
        <f>IF($AG887&gt;0,IF((INT(100*$AG887/$AM887)-$K$4)&gt;0,IF(INT(100*$AG887/$AM887)=100,100,INT(100*$AG887/$AM887)-$K$4),0),0)</f>
        <v>0</v>
      </c>
      <c r="AS886" s="814"/>
      <c r="AT886" s="815"/>
      <c r="AU886" s="783">
        <f t="shared" si="667"/>
        <v>0</v>
      </c>
      <c r="AV886" s="769"/>
    </row>
    <row r="887" spans="1:48" ht="17.25" customHeight="1">
      <c r="A887" s="816"/>
      <c r="B887" s="817"/>
      <c r="C887" s="817"/>
      <c r="D887" s="817"/>
      <c r="E887" s="817"/>
      <c r="F887" s="817"/>
      <c r="G887" s="817"/>
      <c r="H887" s="817"/>
      <c r="I887" s="757">
        <f>H886</f>
        <v>98</v>
      </c>
      <c r="J887" s="838" t="s">
        <v>760</v>
      </c>
      <c r="K887" s="819" t="str">
        <f>IF(AR887&gt;0,AR887,"- ")</f>
        <v xml:space="preserve">- </v>
      </c>
      <c r="L887" s="820" t="s">
        <v>761</v>
      </c>
      <c r="M887" s="821">
        <f>SUM(M879:M886)</f>
        <v>0</v>
      </c>
      <c r="N887" s="822"/>
      <c r="O887" s="823"/>
      <c r="P887" s="823"/>
      <c r="Q887" s="824"/>
      <c r="R887" s="825">
        <f>SUM(R879:R886)</f>
        <v>0</v>
      </c>
      <c r="S887" s="826"/>
      <c r="T887" s="823"/>
      <c r="U887" s="823"/>
      <c r="V887" s="824"/>
      <c r="W887" s="825">
        <f>SUM(W879:W886)</f>
        <v>0</v>
      </c>
      <c r="X887" s="827"/>
      <c r="Y887" s="823"/>
      <c r="Z887" s="823"/>
      <c r="AA887" s="824"/>
      <c r="AB887" s="825">
        <f>SUM(AB879:AB886)</f>
        <v>0</v>
      </c>
      <c r="AC887" s="827"/>
      <c r="AD887" s="823"/>
      <c r="AE887" s="823"/>
      <c r="AF887" s="824"/>
      <c r="AG887" s="825">
        <f>SUM(AG879:AG886)</f>
        <v>0</v>
      </c>
      <c r="AH887" s="828"/>
      <c r="AI887" s="829"/>
      <c r="AJ887" s="829"/>
      <c r="AK887" s="829"/>
      <c r="AL887" s="825">
        <f>SUM(AL879:AL886)</f>
        <v>0</v>
      </c>
      <c r="AM887" s="830">
        <f>R887+W887+AB887+AG887+AL887</f>
        <v>0</v>
      </c>
      <c r="AN887" s="823"/>
      <c r="AO887" s="824"/>
      <c r="AP887" s="825">
        <f>SUM(AP879:AP886)</f>
        <v>0</v>
      </c>
      <c r="AQ887" s="828"/>
      <c r="AR887" s="833">
        <f>IF($AL887&gt;0,IF((INT(100*$AL887/$AM887)-$K$4)&gt;0,IF(INT(100*$AL887/$AM887)=100,100,INT(100*$AL887/$AM887)-$K$4),0),0)</f>
        <v>0</v>
      </c>
      <c r="AS887" s="829"/>
      <c r="AT887" s="829"/>
      <c r="AU887" s="825">
        <f>SUM(AU879:AU886)</f>
        <v>0</v>
      </c>
      <c r="AV887" s="830">
        <f>AA887+AF887+AK887+AP887+AU887</f>
        <v>0</v>
      </c>
    </row>
    <row r="888" spans="1:48" ht="17.25" customHeight="1">
      <c r="A888" s="757">
        <f>K888</f>
        <v>99</v>
      </c>
      <c r="B888" s="758"/>
      <c r="C888" s="758"/>
      <c r="D888" s="758"/>
      <c r="E888" s="758"/>
      <c r="F888" s="758"/>
      <c r="G888" s="758"/>
      <c r="H888" s="758"/>
      <c r="I888" s="759"/>
      <c r="J888" s="834" t="s">
        <v>753</v>
      </c>
      <c r="K888" s="835">
        <f>K879+1</f>
        <v>99</v>
      </c>
      <c r="L888" s="762"/>
      <c r="M888" s="763"/>
      <c r="N888" s="840"/>
      <c r="O888" s="765"/>
      <c r="P888" s="765"/>
      <c r="Q888" s="766"/>
      <c r="R888" s="783">
        <f>ROUNDDOWN(O888*P888-Q888*P888,3)</f>
        <v>0</v>
      </c>
      <c r="S888" s="840"/>
      <c r="T888" s="765"/>
      <c r="U888" s="765"/>
      <c r="V888" s="766"/>
      <c r="W888" s="783">
        <f>ROUNDDOWN(T888*U888-V888*U888,3)</f>
        <v>0</v>
      </c>
      <c r="X888" s="768"/>
      <c r="Y888" s="765"/>
      <c r="Z888" s="765"/>
      <c r="AA888" s="766"/>
      <c r="AB888" s="783">
        <f>ROUNDDOWN(Y888*Z888-AA888*Z888,3)</f>
        <v>0</v>
      </c>
      <c r="AC888" s="768"/>
      <c r="AD888" s="765"/>
      <c r="AE888" s="765"/>
      <c r="AF888" s="766"/>
      <c r="AG888" s="783">
        <f>ROUNDDOWN(AD888*AE888-AF888*AE888,3)</f>
        <v>0</v>
      </c>
      <c r="AH888" s="844"/>
      <c r="AI888" s="765"/>
      <c r="AJ888" s="765"/>
      <c r="AK888" s="841"/>
      <c r="AL888" s="783">
        <f>ROUNDDOWN(AI888*AJ888-AK888*AJ888,3)</f>
        <v>0</v>
      </c>
      <c r="AM888" s="842"/>
      <c r="AN888" s="765"/>
      <c r="AO888" s="766"/>
      <c r="AP888" s="783">
        <f>ROUNDDOWN(AM888*AN888-AO888*AN888,3)</f>
        <v>0</v>
      </c>
      <c r="AQ888" s="844"/>
      <c r="AR888" s="773"/>
      <c r="AS888" s="765"/>
      <c r="AT888" s="841"/>
      <c r="AU888" s="783">
        <f>ROUNDDOWN(AR888*AS888-AT888*AS888,3)</f>
        <v>0</v>
      </c>
      <c r="AV888" s="842"/>
    </row>
    <row r="889" spans="1:48" ht="17.25" customHeight="1">
      <c r="A889" s="774"/>
      <c r="B889" s="757">
        <f>A888</f>
        <v>99</v>
      </c>
      <c r="I889" s="775"/>
      <c r="J889" s="837" t="s">
        <v>754</v>
      </c>
      <c r="K889" s="777"/>
      <c r="L889" s="778"/>
      <c r="M889" s="779"/>
      <c r="N889" s="795"/>
      <c r="O889" s="781"/>
      <c r="P889" s="781"/>
      <c r="Q889" s="782"/>
      <c r="R889" s="783">
        <f t="shared" ref="R889:R895" si="668">ROUNDDOWN(O889*P889-Q889*P889,3)</f>
        <v>0</v>
      </c>
      <c r="S889" s="795"/>
      <c r="T889" s="781"/>
      <c r="U889" s="781"/>
      <c r="V889" s="782"/>
      <c r="W889" s="783">
        <f t="shared" ref="W889:W895" si="669">ROUNDDOWN(T889*U889-V889*U889,3)</f>
        <v>0</v>
      </c>
      <c r="X889" s="784"/>
      <c r="Y889" s="781"/>
      <c r="Z889" s="781"/>
      <c r="AA889" s="782"/>
      <c r="AB889" s="783">
        <f t="shared" ref="AB889:AB895" si="670">ROUNDDOWN(Y889*Z889-AA889*Z889,3)</f>
        <v>0</v>
      </c>
      <c r="AC889" s="787"/>
      <c r="AD889" s="781"/>
      <c r="AE889" s="781"/>
      <c r="AF889" s="782"/>
      <c r="AG889" s="783">
        <f t="shared" ref="AG889:AG895" si="671">ROUNDDOWN(AD889*AE889-AF889*AE889,3)</f>
        <v>0</v>
      </c>
      <c r="AH889" s="788"/>
      <c r="AI889" s="789"/>
      <c r="AJ889" s="790"/>
      <c r="AK889" s="791"/>
      <c r="AL889" s="783">
        <f t="shared" ref="AL889:AL895" si="672">ROUNDDOWN(AI889*AJ889-AK889*AJ889,3)</f>
        <v>0</v>
      </c>
      <c r="AM889" s="769"/>
      <c r="AN889" s="781"/>
      <c r="AO889" s="782"/>
      <c r="AP889" s="783">
        <f t="shared" ref="AP889:AP895" si="673">ROUNDDOWN(AM889*AN889-AO889*AN889,3)</f>
        <v>0</v>
      </c>
      <c r="AQ889" s="788"/>
      <c r="AR889" s="773"/>
      <c r="AS889" s="790"/>
      <c r="AT889" s="791"/>
      <c r="AU889" s="783">
        <f t="shared" ref="AU889:AU895" si="674">ROUNDDOWN(AR889*AS889-AT889*AS889,3)</f>
        <v>0</v>
      </c>
      <c r="AV889" s="769"/>
    </row>
    <row r="890" spans="1:48" ht="17.25" customHeight="1">
      <c r="A890" s="774"/>
      <c r="C890" s="757">
        <f>B889</f>
        <v>99</v>
      </c>
      <c r="I890" s="775"/>
      <c r="J890" s="837" t="s">
        <v>755</v>
      </c>
      <c r="K890" s="794">
        <f>INT(1000*AM896)/1000</f>
        <v>0</v>
      </c>
      <c r="L890" s="778"/>
      <c r="M890" s="779"/>
      <c r="N890" s="795"/>
      <c r="O890" s="781"/>
      <c r="P890" s="781"/>
      <c r="Q890" s="782"/>
      <c r="R890" s="783">
        <f t="shared" si="668"/>
        <v>0</v>
      </c>
      <c r="S890" s="795"/>
      <c r="T890" s="781"/>
      <c r="U890" s="781"/>
      <c r="V890" s="782"/>
      <c r="W890" s="783">
        <f t="shared" si="669"/>
        <v>0</v>
      </c>
      <c r="X890" s="787"/>
      <c r="Y890" s="781"/>
      <c r="Z890" s="781"/>
      <c r="AA890" s="782"/>
      <c r="AB890" s="783">
        <f t="shared" si="670"/>
        <v>0</v>
      </c>
      <c r="AC890" s="787"/>
      <c r="AD890" s="781"/>
      <c r="AE890" s="781"/>
      <c r="AF890" s="782"/>
      <c r="AG890" s="783">
        <f t="shared" si="671"/>
        <v>0</v>
      </c>
      <c r="AH890" s="788"/>
      <c r="AI890" s="789"/>
      <c r="AJ890" s="790"/>
      <c r="AK890" s="791"/>
      <c r="AL890" s="783">
        <f t="shared" si="672"/>
        <v>0</v>
      </c>
      <c r="AM890" s="769"/>
      <c r="AN890" s="781"/>
      <c r="AO890" s="782"/>
      <c r="AP890" s="783">
        <f t="shared" si="673"/>
        <v>0</v>
      </c>
      <c r="AQ890" s="788"/>
      <c r="AR890" s="773"/>
      <c r="AS890" s="790"/>
      <c r="AT890" s="791"/>
      <c r="AU890" s="783">
        <f t="shared" si="674"/>
        <v>0</v>
      </c>
      <c r="AV890" s="769"/>
    </row>
    <row r="891" spans="1:48" ht="17.25" customHeight="1">
      <c r="A891" s="774"/>
      <c r="D891" s="757">
        <f>C890</f>
        <v>99</v>
      </c>
      <c r="I891" s="775"/>
      <c r="J891" s="837" t="s">
        <v>123</v>
      </c>
      <c r="K891" s="796">
        <f>IF(M896&gt;0,INT(100*(AM896)/M896),0)</f>
        <v>0</v>
      </c>
      <c r="L891" s="778"/>
      <c r="M891" s="779"/>
      <c r="N891" s="795"/>
      <c r="O891" s="781"/>
      <c r="P891" s="781"/>
      <c r="Q891" s="782"/>
      <c r="R891" s="783">
        <f t="shared" si="668"/>
        <v>0</v>
      </c>
      <c r="S891" s="795"/>
      <c r="T891" s="781"/>
      <c r="U891" s="781"/>
      <c r="V891" s="782"/>
      <c r="W891" s="783">
        <f t="shared" si="669"/>
        <v>0</v>
      </c>
      <c r="X891" s="787"/>
      <c r="Y891" s="781"/>
      <c r="Z891" s="781"/>
      <c r="AA891" s="782"/>
      <c r="AB891" s="783">
        <f t="shared" si="670"/>
        <v>0</v>
      </c>
      <c r="AC891" s="787"/>
      <c r="AD891" s="781"/>
      <c r="AE891" s="781"/>
      <c r="AF891" s="782"/>
      <c r="AG891" s="783">
        <f t="shared" si="671"/>
        <v>0</v>
      </c>
      <c r="AH891" s="788"/>
      <c r="AI891" s="789"/>
      <c r="AJ891" s="790"/>
      <c r="AK891" s="791"/>
      <c r="AL891" s="783">
        <f t="shared" si="672"/>
        <v>0</v>
      </c>
      <c r="AM891" s="769"/>
      <c r="AN891" s="781"/>
      <c r="AO891" s="782"/>
      <c r="AP891" s="783">
        <f t="shared" si="673"/>
        <v>0</v>
      </c>
      <c r="AQ891" s="788"/>
      <c r="AR891" s="773"/>
      <c r="AS891" s="790"/>
      <c r="AT891" s="791"/>
      <c r="AU891" s="783">
        <f t="shared" si="674"/>
        <v>0</v>
      </c>
      <c r="AV891" s="769"/>
    </row>
    <row r="892" spans="1:48" ht="17.25" customHeight="1">
      <c r="A892" s="774"/>
      <c r="E892" s="757">
        <f>D891</f>
        <v>99</v>
      </c>
      <c r="I892" s="775"/>
      <c r="J892" s="837" t="s">
        <v>756</v>
      </c>
      <c r="K892" s="797" t="str">
        <f>IF(AR892&gt;0,AR892,"- ")</f>
        <v xml:space="preserve">- </v>
      </c>
      <c r="L892" s="778"/>
      <c r="M892" s="779"/>
      <c r="N892" s="795"/>
      <c r="O892" s="781"/>
      <c r="P892" s="781"/>
      <c r="Q892" s="782"/>
      <c r="R892" s="783">
        <f t="shared" si="668"/>
        <v>0</v>
      </c>
      <c r="S892" s="795"/>
      <c r="T892" s="781"/>
      <c r="U892" s="781"/>
      <c r="V892" s="782"/>
      <c r="W892" s="783">
        <f t="shared" si="669"/>
        <v>0</v>
      </c>
      <c r="X892" s="787"/>
      <c r="Y892" s="781"/>
      <c r="Z892" s="781"/>
      <c r="AA892" s="782"/>
      <c r="AB892" s="783">
        <f t="shared" si="670"/>
        <v>0</v>
      </c>
      <c r="AC892" s="787"/>
      <c r="AD892" s="781"/>
      <c r="AE892" s="781"/>
      <c r="AF892" s="782"/>
      <c r="AG892" s="783">
        <f t="shared" si="671"/>
        <v>0</v>
      </c>
      <c r="AH892" s="788"/>
      <c r="AI892" s="789"/>
      <c r="AJ892" s="790"/>
      <c r="AK892" s="791"/>
      <c r="AL892" s="783">
        <f t="shared" si="672"/>
        <v>0</v>
      </c>
      <c r="AM892" s="769"/>
      <c r="AN892" s="781"/>
      <c r="AO892" s="782"/>
      <c r="AP892" s="783">
        <f t="shared" si="673"/>
        <v>0</v>
      </c>
      <c r="AQ892" s="788"/>
      <c r="AR892" s="798">
        <f>IF($R896&gt;0,IF((INT(100*$R896/$AM896)-$K$4)&gt;0,IF(INT(100*$R896/$AM896)=100,100,INT(100*$R896/$AM896)-$K$4),0),0)</f>
        <v>0</v>
      </c>
      <c r="AS892" s="790"/>
      <c r="AT892" s="791"/>
      <c r="AU892" s="783">
        <f t="shared" si="674"/>
        <v>0</v>
      </c>
      <c r="AV892" s="769"/>
    </row>
    <row r="893" spans="1:48" ht="17.25" customHeight="1">
      <c r="A893" s="774"/>
      <c r="F893" s="757">
        <f>E892</f>
        <v>99</v>
      </c>
      <c r="I893" s="775"/>
      <c r="J893" s="837" t="s">
        <v>757</v>
      </c>
      <c r="K893" s="797" t="str">
        <f>IF(AR893&gt;0,AR893,"- ")</f>
        <v xml:space="preserve">- </v>
      </c>
      <c r="L893" s="778"/>
      <c r="M893" s="779"/>
      <c r="N893" s="795"/>
      <c r="O893" s="781"/>
      <c r="P893" s="781"/>
      <c r="Q893" s="782"/>
      <c r="R893" s="783">
        <f t="shared" si="668"/>
        <v>0</v>
      </c>
      <c r="S893" s="795"/>
      <c r="T893" s="781"/>
      <c r="U893" s="781"/>
      <c r="V893" s="782"/>
      <c r="W893" s="783">
        <f t="shared" si="669"/>
        <v>0</v>
      </c>
      <c r="X893" s="787"/>
      <c r="Y893" s="781"/>
      <c r="Z893" s="781"/>
      <c r="AA893" s="782"/>
      <c r="AB893" s="783">
        <f t="shared" si="670"/>
        <v>0</v>
      </c>
      <c r="AC893" s="787"/>
      <c r="AD893" s="781"/>
      <c r="AE893" s="781"/>
      <c r="AF893" s="782"/>
      <c r="AG893" s="783">
        <f t="shared" si="671"/>
        <v>0</v>
      </c>
      <c r="AH893" s="788"/>
      <c r="AI893" s="789"/>
      <c r="AJ893" s="790"/>
      <c r="AK893" s="791"/>
      <c r="AL893" s="783">
        <f t="shared" si="672"/>
        <v>0</v>
      </c>
      <c r="AM893" s="769"/>
      <c r="AN893" s="781"/>
      <c r="AO893" s="782"/>
      <c r="AP893" s="783">
        <f t="shared" si="673"/>
        <v>0</v>
      </c>
      <c r="AQ893" s="788"/>
      <c r="AR893" s="798">
        <f>IF($W896&gt;0,IF((INT(100*$W896/$AM896)-$K$4)&gt;0,IF(INT(100*$W896/$AM896)=100,100,INT(100*$W896/$AM896)-$K$4),0),0)</f>
        <v>0</v>
      </c>
      <c r="AS893" s="790"/>
      <c r="AT893" s="791"/>
      <c r="AU893" s="783">
        <f t="shared" si="674"/>
        <v>0</v>
      </c>
      <c r="AV893" s="769"/>
    </row>
    <row r="894" spans="1:48" ht="17.25" customHeight="1">
      <c r="A894" s="774"/>
      <c r="G894" s="757">
        <f>F893</f>
        <v>99</v>
      </c>
      <c r="I894" s="775"/>
      <c r="J894" s="837" t="s">
        <v>758</v>
      </c>
      <c r="K894" s="797" t="str">
        <f>IF(AR894&gt;0,AR894,"- ")</f>
        <v xml:space="preserve">- </v>
      </c>
      <c r="L894" s="778"/>
      <c r="M894" s="779"/>
      <c r="N894" s="795"/>
      <c r="O894" s="781"/>
      <c r="P894" s="781"/>
      <c r="Q894" s="782"/>
      <c r="R894" s="783">
        <f t="shared" si="668"/>
        <v>0</v>
      </c>
      <c r="S894" s="795"/>
      <c r="T894" s="781"/>
      <c r="U894" s="781"/>
      <c r="V894" s="782"/>
      <c r="W894" s="783">
        <f t="shared" si="669"/>
        <v>0</v>
      </c>
      <c r="X894" s="787"/>
      <c r="Y894" s="781"/>
      <c r="Z894" s="781"/>
      <c r="AA894" s="782"/>
      <c r="AB894" s="783">
        <f t="shared" si="670"/>
        <v>0</v>
      </c>
      <c r="AC894" s="787"/>
      <c r="AD894" s="781"/>
      <c r="AE894" s="781"/>
      <c r="AF894" s="782"/>
      <c r="AG894" s="783">
        <f t="shared" si="671"/>
        <v>0</v>
      </c>
      <c r="AH894" s="788"/>
      <c r="AI894" s="789"/>
      <c r="AJ894" s="790"/>
      <c r="AK894" s="791"/>
      <c r="AL894" s="783">
        <f t="shared" si="672"/>
        <v>0</v>
      </c>
      <c r="AM894" s="769"/>
      <c r="AN894" s="781"/>
      <c r="AO894" s="782"/>
      <c r="AP894" s="783">
        <f t="shared" si="673"/>
        <v>0</v>
      </c>
      <c r="AQ894" s="788"/>
      <c r="AR894" s="798">
        <f>IF($AB896&gt;0,IF((INT(100*$AB896/$AM896)-$K$4)&gt;0,IF(INT(100*$AB896/$AM896)=100,100,INT(100*$AB896/$AM896)-$K$4),0),0)</f>
        <v>0</v>
      </c>
      <c r="AS894" s="790"/>
      <c r="AT894" s="791"/>
      <c r="AU894" s="783">
        <f t="shared" si="674"/>
        <v>0</v>
      </c>
      <c r="AV894" s="769"/>
    </row>
    <row r="895" spans="1:48" ht="17.25" customHeight="1">
      <c r="A895" s="774"/>
      <c r="H895" s="757">
        <f>G894</f>
        <v>99</v>
      </c>
      <c r="I895" s="799"/>
      <c r="J895" s="843" t="s">
        <v>759</v>
      </c>
      <c r="K895" s="797" t="str">
        <f>IF(AR895&gt;0,AR895,"- ")</f>
        <v xml:space="preserve">- </v>
      </c>
      <c r="L895" s="800"/>
      <c r="M895" s="801"/>
      <c r="N895" s="806"/>
      <c r="O895" s="809"/>
      <c r="P895" s="810"/>
      <c r="Q895" s="811"/>
      <c r="R895" s="783">
        <f t="shared" si="668"/>
        <v>0</v>
      </c>
      <c r="S895" s="806"/>
      <c r="T895" s="809"/>
      <c r="U895" s="810"/>
      <c r="V895" s="811"/>
      <c r="W895" s="783">
        <f t="shared" si="669"/>
        <v>0</v>
      </c>
      <c r="X895" s="807"/>
      <c r="Y895" s="809"/>
      <c r="Z895" s="810"/>
      <c r="AA895" s="811"/>
      <c r="AB895" s="783">
        <f t="shared" si="670"/>
        <v>0</v>
      </c>
      <c r="AC895" s="808"/>
      <c r="AD895" s="809"/>
      <c r="AE895" s="810"/>
      <c r="AF895" s="811"/>
      <c r="AG895" s="783">
        <f t="shared" si="671"/>
        <v>0</v>
      </c>
      <c r="AH895" s="812"/>
      <c r="AI895" s="813"/>
      <c r="AJ895" s="814"/>
      <c r="AK895" s="815"/>
      <c r="AL895" s="783">
        <f t="shared" si="672"/>
        <v>0</v>
      </c>
      <c r="AM895" s="769"/>
      <c r="AN895" s="810"/>
      <c r="AO895" s="811"/>
      <c r="AP895" s="783">
        <f t="shared" si="673"/>
        <v>0</v>
      </c>
      <c r="AQ895" s="812"/>
      <c r="AR895" s="798">
        <f>IF($AG896&gt;0,IF((INT(100*$AG896/$AM896)-$K$4)&gt;0,IF(INT(100*$AG896/$AM896)=100,100,INT(100*$AG896/$AM896)-$K$4),0),0)</f>
        <v>0</v>
      </c>
      <c r="AS895" s="814"/>
      <c r="AT895" s="815"/>
      <c r="AU895" s="783">
        <f t="shared" si="674"/>
        <v>0</v>
      </c>
      <c r="AV895" s="769"/>
    </row>
    <row r="896" spans="1:48" ht="17.25" customHeight="1">
      <c r="A896" s="816"/>
      <c r="B896" s="817"/>
      <c r="C896" s="817"/>
      <c r="D896" s="817"/>
      <c r="E896" s="817"/>
      <c r="F896" s="817"/>
      <c r="G896" s="817"/>
      <c r="H896" s="817"/>
      <c r="I896" s="757">
        <f>H895</f>
        <v>99</v>
      </c>
      <c r="J896" s="838" t="s">
        <v>760</v>
      </c>
      <c r="K896" s="839" t="str">
        <f>IF(AR896&gt;0,AR896,"- ")</f>
        <v xml:space="preserve">- </v>
      </c>
      <c r="L896" s="820" t="s">
        <v>761</v>
      </c>
      <c r="M896" s="821">
        <f>SUM(M888:M895)</f>
        <v>0</v>
      </c>
      <c r="N896" s="822"/>
      <c r="O896" s="823"/>
      <c r="P896" s="823"/>
      <c r="Q896" s="824"/>
      <c r="R896" s="825">
        <f>SUM(R888:R895)</f>
        <v>0</v>
      </c>
      <c r="S896" s="826"/>
      <c r="T896" s="823"/>
      <c r="U896" s="823"/>
      <c r="V896" s="824"/>
      <c r="W896" s="825">
        <f>SUM(W888:W895)</f>
        <v>0</v>
      </c>
      <c r="X896" s="827"/>
      <c r="Y896" s="823"/>
      <c r="Z896" s="823"/>
      <c r="AA896" s="824"/>
      <c r="AB896" s="825">
        <f>SUM(AB888:AB895)</f>
        <v>0</v>
      </c>
      <c r="AC896" s="827"/>
      <c r="AD896" s="823"/>
      <c r="AE896" s="823"/>
      <c r="AF896" s="824"/>
      <c r="AG896" s="825">
        <f>SUM(AG888:AG895)</f>
        <v>0</v>
      </c>
      <c r="AH896" s="828"/>
      <c r="AI896" s="829"/>
      <c r="AJ896" s="829"/>
      <c r="AK896" s="829"/>
      <c r="AL896" s="825">
        <f>SUM(AL888:AL895)</f>
        <v>0</v>
      </c>
      <c r="AM896" s="830">
        <f>R896+W896+AB896+AG896+AL896</f>
        <v>0</v>
      </c>
      <c r="AN896" s="823"/>
      <c r="AO896" s="824"/>
      <c r="AP896" s="825">
        <f>SUM(AP888:AP895)</f>
        <v>0</v>
      </c>
      <c r="AQ896" s="828"/>
      <c r="AR896" s="833">
        <f>IF($AL896&gt;0,IF((INT(100*$AL896/$AM896)-$K$4)&gt;0,IF(INT(100*$AL896/$AM896)=100,100,INT(100*$AL896/$AM896)-$K$4),0),0)</f>
        <v>0</v>
      </c>
      <c r="AS896" s="829"/>
      <c r="AT896" s="829"/>
      <c r="AU896" s="825">
        <f>SUM(AU888:AU895)</f>
        <v>0</v>
      </c>
      <c r="AV896" s="830">
        <f>AA896+AF896+AK896+AP896+AU896</f>
        <v>0</v>
      </c>
    </row>
    <row r="897" spans="1:48" ht="17.25" customHeight="1">
      <c r="A897" s="757">
        <f>K897</f>
        <v>100</v>
      </c>
      <c r="B897" s="758"/>
      <c r="C897" s="758"/>
      <c r="D897" s="758"/>
      <c r="E897" s="758"/>
      <c r="F897" s="758"/>
      <c r="G897" s="758"/>
      <c r="H897" s="758"/>
      <c r="I897" s="759"/>
      <c r="J897" s="834" t="s">
        <v>753</v>
      </c>
      <c r="K897" s="761">
        <f>K888+1</f>
        <v>100</v>
      </c>
      <c r="L897" s="762"/>
      <c r="M897" s="763"/>
      <c r="N897" s="840"/>
      <c r="O897" s="765"/>
      <c r="P897" s="765"/>
      <c r="Q897" s="766"/>
      <c r="R897" s="783">
        <f>ROUNDDOWN(O897*P897-Q897*P897,3)</f>
        <v>0</v>
      </c>
      <c r="S897" s="840"/>
      <c r="T897" s="765"/>
      <c r="U897" s="765"/>
      <c r="V897" s="766"/>
      <c r="W897" s="783">
        <f>ROUNDDOWN(T897*U897-V897*U897,3)</f>
        <v>0</v>
      </c>
      <c r="X897" s="768"/>
      <c r="Y897" s="765"/>
      <c r="Z897" s="765"/>
      <c r="AA897" s="766"/>
      <c r="AB897" s="783">
        <f>ROUNDDOWN(Y897*Z897-AA897*Z897,3)</f>
        <v>0</v>
      </c>
      <c r="AC897" s="768"/>
      <c r="AD897" s="765"/>
      <c r="AE897" s="765"/>
      <c r="AF897" s="766"/>
      <c r="AG897" s="783">
        <f>ROUNDDOWN(AD897*AE897-AF897*AE897,3)</f>
        <v>0</v>
      </c>
      <c r="AH897" s="844"/>
      <c r="AI897" s="765"/>
      <c r="AJ897" s="765"/>
      <c r="AK897" s="841"/>
      <c r="AL897" s="783">
        <f>ROUNDDOWN(AI897*AJ897-AK897*AJ897,3)</f>
        <v>0</v>
      </c>
      <c r="AM897" s="842"/>
      <c r="AN897" s="765"/>
      <c r="AO897" s="766"/>
      <c r="AP897" s="783">
        <f>ROUNDDOWN(AM897*AN897-AO897*AN897,3)</f>
        <v>0</v>
      </c>
      <c r="AQ897" s="844"/>
      <c r="AR897" s="773"/>
      <c r="AS897" s="765"/>
      <c r="AT897" s="841"/>
      <c r="AU897" s="783">
        <f>ROUNDDOWN(AR897*AS897-AT897*AS897,3)</f>
        <v>0</v>
      </c>
      <c r="AV897" s="842"/>
    </row>
    <row r="898" spans="1:48" ht="17.25" customHeight="1">
      <c r="A898" s="774"/>
      <c r="B898" s="757">
        <f>A897</f>
        <v>100</v>
      </c>
      <c r="I898" s="775"/>
      <c r="J898" s="837" t="s">
        <v>754</v>
      </c>
      <c r="K898" s="777"/>
      <c r="L898" s="778"/>
      <c r="M898" s="779"/>
      <c r="N898" s="795"/>
      <c r="O898" s="781"/>
      <c r="P898" s="781"/>
      <c r="Q898" s="782"/>
      <c r="R898" s="783">
        <f t="shared" ref="R898:R904" si="675">ROUNDDOWN(O898*P898-Q898*P898,3)</f>
        <v>0</v>
      </c>
      <c r="S898" s="795"/>
      <c r="T898" s="781"/>
      <c r="U898" s="781"/>
      <c r="V898" s="782"/>
      <c r="W898" s="783">
        <f t="shared" ref="W898:W904" si="676">ROUNDDOWN(T898*U898-V898*U898,3)</f>
        <v>0</v>
      </c>
      <c r="X898" s="784"/>
      <c r="Y898" s="781"/>
      <c r="Z898" s="781"/>
      <c r="AA898" s="782"/>
      <c r="AB898" s="783">
        <f t="shared" ref="AB898:AB904" si="677">ROUNDDOWN(Y898*Z898-AA898*Z898,3)</f>
        <v>0</v>
      </c>
      <c r="AC898" s="787"/>
      <c r="AD898" s="781"/>
      <c r="AE898" s="781"/>
      <c r="AF898" s="782"/>
      <c r="AG898" s="783">
        <f t="shared" ref="AG898:AG904" si="678">ROUNDDOWN(AD898*AE898-AF898*AE898,3)</f>
        <v>0</v>
      </c>
      <c r="AH898" s="788"/>
      <c r="AI898" s="789"/>
      <c r="AJ898" s="790"/>
      <c r="AK898" s="791"/>
      <c r="AL898" s="783">
        <f t="shared" ref="AL898:AL904" si="679">ROUNDDOWN(AI898*AJ898-AK898*AJ898,3)</f>
        <v>0</v>
      </c>
      <c r="AM898" s="769"/>
      <c r="AN898" s="781"/>
      <c r="AO898" s="782"/>
      <c r="AP898" s="783">
        <f t="shared" ref="AP898:AP904" si="680">ROUNDDOWN(AM898*AN898-AO898*AN898,3)</f>
        <v>0</v>
      </c>
      <c r="AQ898" s="788"/>
      <c r="AR898" s="773"/>
      <c r="AS898" s="790"/>
      <c r="AT898" s="791"/>
      <c r="AU898" s="783">
        <f t="shared" ref="AU898:AU904" si="681">ROUNDDOWN(AR898*AS898-AT898*AS898,3)</f>
        <v>0</v>
      </c>
      <c r="AV898" s="769"/>
    </row>
    <row r="899" spans="1:48" ht="17.25" customHeight="1">
      <c r="A899" s="774"/>
      <c r="C899" s="757">
        <f>B898</f>
        <v>100</v>
      </c>
      <c r="I899" s="775"/>
      <c r="J899" s="837" t="s">
        <v>755</v>
      </c>
      <c r="K899" s="794">
        <f>INT(1000*AM905)/1000</f>
        <v>0</v>
      </c>
      <c r="L899" s="778"/>
      <c r="M899" s="779"/>
      <c r="N899" s="795"/>
      <c r="O899" s="781"/>
      <c r="P899" s="781"/>
      <c r="Q899" s="782"/>
      <c r="R899" s="783">
        <f t="shared" si="675"/>
        <v>0</v>
      </c>
      <c r="S899" s="795"/>
      <c r="T899" s="781"/>
      <c r="U899" s="781"/>
      <c r="V899" s="782"/>
      <c r="W899" s="783">
        <f t="shared" si="676"/>
        <v>0</v>
      </c>
      <c r="X899" s="787"/>
      <c r="Y899" s="781"/>
      <c r="Z899" s="781"/>
      <c r="AA899" s="782"/>
      <c r="AB899" s="783">
        <f t="shared" si="677"/>
        <v>0</v>
      </c>
      <c r="AC899" s="787"/>
      <c r="AD899" s="781"/>
      <c r="AE899" s="781"/>
      <c r="AF899" s="782"/>
      <c r="AG899" s="783">
        <f t="shared" si="678"/>
        <v>0</v>
      </c>
      <c r="AH899" s="788"/>
      <c r="AI899" s="789"/>
      <c r="AJ899" s="790"/>
      <c r="AK899" s="791"/>
      <c r="AL899" s="783">
        <f t="shared" si="679"/>
        <v>0</v>
      </c>
      <c r="AM899" s="769"/>
      <c r="AN899" s="781"/>
      <c r="AO899" s="782"/>
      <c r="AP899" s="783">
        <f t="shared" si="680"/>
        <v>0</v>
      </c>
      <c r="AQ899" s="788"/>
      <c r="AR899" s="773"/>
      <c r="AS899" s="790"/>
      <c r="AT899" s="791"/>
      <c r="AU899" s="783">
        <f t="shared" si="681"/>
        <v>0</v>
      </c>
      <c r="AV899" s="769"/>
    </row>
    <row r="900" spans="1:48" ht="17.25" customHeight="1">
      <c r="A900" s="774"/>
      <c r="D900" s="757">
        <f>C899</f>
        <v>100</v>
      </c>
      <c r="I900" s="775"/>
      <c r="J900" s="837" t="s">
        <v>123</v>
      </c>
      <c r="K900" s="796">
        <f>IF(M905&gt;0,INT(100*(AM905)/M905),0)</f>
        <v>0</v>
      </c>
      <c r="L900" s="778"/>
      <c r="M900" s="779"/>
      <c r="N900" s="795"/>
      <c r="O900" s="781"/>
      <c r="P900" s="781"/>
      <c r="Q900" s="782"/>
      <c r="R900" s="783">
        <f t="shared" si="675"/>
        <v>0</v>
      </c>
      <c r="S900" s="795"/>
      <c r="T900" s="781"/>
      <c r="U900" s="781"/>
      <c r="V900" s="782"/>
      <c r="W900" s="783">
        <f t="shared" si="676"/>
        <v>0</v>
      </c>
      <c r="X900" s="787"/>
      <c r="Y900" s="781"/>
      <c r="Z900" s="781"/>
      <c r="AA900" s="782"/>
      <c r="AB900" s="783">
        <f t="shared" si="677"/>
        <v>0</v>
      </c>
      <c r="AC900" s="787"/>
      <c r="AD900" s="781"/>
      <c r="AE900" s="781"/>
      <c r="AF900" s="782"/>
      <c r="AG900" s="783">
        <f t="shared" si="678"/>
        <v>0</v>
      </c>
      <c r="AH900" s="788"/>
      <c r="AI900" s="789"/>
      <c r="AJ900" s="790"/>
      <c r="AK900" s="791"/>
      <c r="AL900" s="783">
        <f t="shared" si="679"/>
        <v>0</v>
      </c>
      <c r="AM900" s="769"/>
      <c r="AN900" s="781"/>
      <c r="AO900" s="782"/>
      <c r="AP900" s="783">
        <f t="shared" si="680"/>
        <v>0</v>
      </c>
      <c r="AQ900" s="788"/>
      <c r="AR900" s="773"/>
      <c r="AS900" s="790"/>
      <c r="AT900" s="791"/>
      <c r="AU900" s="783">
        <f t="shared" si="681"/>
        <v>0</v>
      </c>
      <c r="AV900" s="769"/>
    </row>
    <row r="901" spans="1:48" ht="17.25" customHeight="1">
      <c r="A901" s="774"/>
      <c r="E901" s="757">
        <f>D900</f>
        <v>100</v>
      </c>
      <c r="I901" s="775"/>
      <c r="J901" s="837" t="s">
        <v>756</v>
      </c>
      <c r="K901" s="797" t="str">
        <f>IF(AR901&gt;0,AR901,"- ")</f>
        <v xml:space="preserve">- </v>
      </c>
      <c r="L901" s="778"/>
      <c r="M901" s="779"/>
      <c r="N901" s="795"/>
      <c r="O901" s="781"/>
      <c r="P901" s="781"/>
      <c r="Q901" s="782"/>
      <c r="R901" s="783">
        <f t="shared" si="675"/>
        <v>0</v>
      </c>
      <c r="S901" s="795"/>
      <c r="T901" s="781"/>
      <c r="U901" s="781"/>
      <c r="V901" s="782"/>
      <c r="W901" s="783">
        <f t="shared" si="676"/>
        <v>0</v>
      </c>
      <c r="X901" s="787"/>
      <c r="Y901" s="781"/>
      <c r="Z901" s="781"/>
      <c r="AA901" s="782"/>
      <c r="AB901" s="783">
        <f t="shared" si="677"/>
        <v>0</v>
      </c>
      <c r="AC901" s="787"/>
      <c r="AD901" s="781"/>
      <c r="AE901" s="781"/>
      <c r="AF901" s="782"/>
      <c r="AG901" s="783">
        <f t="shared" si="678"/>
        <v>0</v>
      </c>
      <c r="AH901" s="788"/>
      <c r="AI901" s="789"/>
      <c r="AJ901" s="790"/>
      <c r="AK901" s="791"/>
      <c r="AL901" s="783">
        <f t="shared" si="679"/>
        <v>0</v>
      </c>
      <c r="AM901" s="769"/>
      <c r="AN901" s="781"/>
      <c r="AO901" s="782"/>
      <c r="AP901" s="783">
        <f t="shared" si="680"/>
        <v>0</v>
      </c>
      <c r="AQ901" s="788"/>
      <c r="AR901" s="798">
        <f>IF($R905&gt;0,IF((INT(100*$R905/$AM905)-$K$4)&gt;0,IF(INT(100*$R905/$AM905)=100,100,INT(100*$R905/$AM905)-$K$4),0),0)</f>
        <v>0</v>
      </c>
      <c r="AS901" s="790"/>
      <c r="AT901" s="791"/>
      <c r="AU901" s="783">
        <f t="shared" si="681"/>
        <v>0</v>
      </c>
      <c r="AV901" s="769"/>
    </row>
    <row r="902" spans="1:48" ht="17.25" customHeight="1">
      <c r="A902" s="774"/>
      <c r="F902" s="757">
        <f>E901</f>
        <v>100</v>
      </c>
      <c r="I902" s="775"/>
      <c r="J902" s="837" t="s">
        <v>757</v>
      </c>
      <c r="K902" s="797" t="str">
        <f>IF(AR902&gt;0,AR902,"- ")</f>
        <v xml:space="preserve">- </v>
      </c>
      <c r="L902" s="778"/>
      <c r="M902" s="779"/>
      <c r="N902" s="795"/>
      <c r="O902" s="781"/>
      <c r="P902" s="781"/>
      <c r="Q902" s="782"/>
      <c r="R902" s="783">
        <f t="shared" si="675"/>
        <v>0</v>
      </c>
      <c r="S902" s="795"/>
      <c r="T902" s="781"/>
      <c r="U902" s="781"/>
      <c r="V902" s="782"/>
      <c r="W902" s="783">
        <f t="shared" si="676"/>
        <v>0</v>
      </c>
      <c r="X902" s="787"/>
      <c r="Y902" s="781"/>
      <c r="Z902" s="781"/>
      <c r="AA902" s="782"/>
      <c r="AB902" s="783">
        <f t="shared" si="677"/>
        <v>0</v>
      </c>
      <c r="AC902" s="787"/>
      <c r="AD902" s="781"/>
      <c r="AE902" s="781"/>
      <c r="AF902" s="782"/>
      <c r="AG902" s="783">
        <f t="shared" si="678"/>
        <v>0</v>
      </c>
      <c r="AH902" s="788"/>
      <c r="AI902" s="789"/>
      <c r="AJ902" s="790"/>
      <c r="AK902" s="791"/>
      <c r="AL902" s="783">
        <f t="shared" si="679"/>
        <v>0</v>
      </c>
      <c r="AM902" s="769"/>
      <c r="AN902" s="781"/>
      <c r="AO902" s="782"/>
      <c r="AP902" s="783">
        <f t="shared" si="680"/>
        <v>0</v>
      </c>
      <c r="AQ902" s="788"/>
      <c r="AR902" s="798">
        <f>IF($W905&gt;0,IF((INT(100*$W905/$AM905)-$K$4)&gt;0,IF(INT(100*$W905/$AM905)=100,100,INT(100*$W905/$AM905)-$K$4),0),0)</f>
        <v>0</v>
      </c>
      <c r="AS902" s="790"/>
      <c r="AT902" s="791"/>
      <c r="AU902" s="783">
        <f t="shared" si="681"/>
        <v>0</v>
      </c>
      <c r="AV902" s="769"/>
    </row>
    <row r="903" spans="1:48" ht="17.25" customHeight="1">
      <c r="A903" s="774"/>
      <c r="G903" s="757">
        <f>F902</f>
        <v>100</v>
      </c>
      <c r="I903" s="775"/>
      <c r="J903" s="837" t="s">
        <v>758</v>
      </c>
      <c r="K903" s="797" t="str">
        <f>IF(AR903&gt;0,AR903,"- ")</f>
        <v xml:space="preserve">- </v>
      </c>
      <c r="L903" s="778"/>
      <c r="M903" s="779"/>
      <c r="N903" s="795"/>
      <c r="O903" s="781"/>
      <c r="P903" s="781"/>
      <c r="Q903" s="782"/>
      <c r="R903" s="783">
        <f t="shared" si="675"/>
        <v>0</v>
      </c>
      <c r="S903" s="795"/>
      <c r="T903" s="781"/>
      <c r="U903" s="781"/>
      <c r="V903" s="782"/>
      <c r="W903" s="783">
        <f t="shared" si="676"/>
        <v>0</v>
      </c>
      <c r="X903" s="787"/>
      <c r="Y903" s="781"/>
      <c r="Z903" s="781"/>
      <c r="AA903" s="782"/>
      <c r="AB903" s="783">
        <f t="shared" si="677"/>
        <v>0</v>
      </c>
      <c r="AC903" s="787"/>
      <c r="AD903" s="781"/>
      <c r="AE903" s="781"/>
      <c r="AF903" s="782"/>
      <c r="AG903" s="783">
        <f t="shared" si="678"/>
        <v>0</v>
      </c>
      <c r="AH903" s="788"/>
      <c r="AI903" s="789"/>
      <c r="AJ903" s="790"/>
      <c r="AK903" s="791"/>
      <c r="AL903" s="783">
        <f t="shared" si="679"/>
        <v>0</v>
      </c>
      <c r="AM903" s="769"/>
      <c r="AN903" s="781"/>
      <c r="AO903" s="782"/>
      <c r="AP903" s="783">
        <f t="shared" si="680"/>
        <v>0</v>
      </c>
      <c r="AQ903" s="788"/>
      <c r="AR903" s="798">
        <f>IF($AB905&gt;0,IF((INT(100*$AB905/$AM905)-$K$4)&gt;0,IF(INT(100*$AB905/$AM905)=100,100,INT(100*$AB905/$AM905)-$K$4),0),0)</f>
        <v>0</v>
      </c>
      <c r="AS903" s="790"/>
      <c r="AT903" s="791"/>
      <c r="AU903" s="783">
        <f t="shared" si="681"/>
        <v>0</v>
      </c>
      <c r="AV903" s="769"/>
    </row>
    <row r="904" spans="1:48" ht="17.25" customHeight="1">
      <c r="A904" s="774"/>
      <c r="H904" s="757">
        <f>G903</f>
        <v>100</v>
      </c>
      <c r="I904" s="799"/>
      <c r="J904" s="843" t="s">
        <v>759</v>
      </c>
      <c r="K904" s="819" t="str">
        <f>IF(AR904&gt;0,AR904,"- ")</f>
        <v xml:space="preserve">- </v>
      </c>
      <c r="L904" s="800"/>
      <c r="M904" s="801"/>
      <c r="N904" s="806"/>
      <c r="O904" s="809"/>
      <c r="P904" s="810"/>
      <c r="Q904" s="811"/>
      <c r="R904" s="783">
        <f t="shared" si="675"/>
        <v>0</v>
      </c>
      <c r="S904" s="806"/>
      <c r="T904" s="809"/>
      <c r="U904" s="810"/>
      <c r="V904" s="811"/>
      <c r="W904" s="783">
        <f t="shared" si="676"/>
        <v>0</v>
      </c>
      <c r="X904" s="807"/>
      <c r="Y904" s="809"/>
      <c r="Z904" s="810"/>
      <c r="AA904" s="811"/>
      <c r="AB904" s="783">
        <f t="shared" si="677"/>
        <v>0</v>
      </c>
      <c r="AC904" s="808"/>
      <c r="AD904" s="809"/>
      <c r="AE904" s="810"/>
      <c r="AF904" s="811"/>
      <c r="AG904" s="783">
        <f t="shared" si="678"/>
        <v>0</v>
      </c>
      <c r="AH904" s="812"/>
      <c r="AI904" s="813"/>
      <c r="AJ904" s="814"/>
      <c r="AK904" s="815"/>
      <c r="AL904" s="783">
        <f t="shared" si="679"/>
        <v>0</v>
      </c>
      <c r="AM904" s="769"/>
      <c r="AN904" s="810"/>
      <c r="AO904" s="811"/>
      <c r="AP904" s="783">
        <f t="shared" si="680"/>
        <v>0</v>
      </c>
      <c r="AQ904" s="812"/>
      <c r="AR904" s="798">
        <f>IF($AG905&gt;0,IF((INT(100*$AG905/$AM905)-$K$4)&gt;0,IF(INT(100*$AG905/$AM905)=100,100,INT(100*$AG905/$AM905)-$K$4),0),0)</f>
        <v>0</v>
      </c>
      <c r="AS904" s="814"/>
      <c r="AT904" s="815"/>
      <c r="AU904" s="783">
        <f t="shared" si="681"/>
        <v>0</v>
      </c>
      <c r="AV904" s="769"/>
    </row>
    <row r="905" spans="1:48" ht="17.25" customHeight="1">
      <c r="A905" s="816"/>
      <c r="B905" s="817"/>
      <c r="C905" s="817"/>
      <c r="D905" s="817"/>
      <c r="E905" s="817"/>
      <c r="F905" s="817"/>
      <c r="G905" s="817"/>
      <c r="H905" s="817"/>
      <c r="I905" s="757">
        <f>H904</f>
        <v>100</v>
      </c>
      <c r="J905" s="838" t="s">
        <v>760</v>
      </c>
      <c r="K905" s="847" t="str">
        <f>IF(AR905&gt;0,AR905,"- ")</f>
        <v xml:space="preserve">- </v>
      </c>
      <c r="L905" s="820" t="s">
        <v>761</v>
      </c>
      <c r="M905" s="821">
        <f>SUM(M897:M904)</f>
        <v>0</v>
      </c>
      <c r="N905" s="822"/>
      <c r="O905" s="823"/>
      <c r="P905" s="823"/>
      <c r="Q905" s="824"/>
      <c r="R905" s="825">
        <f>SUM(R897:R904)</f>
        <v>0</v>
      </c>
      <c r="S905" s="826"/>
      <c r="T905" s="823"/>
      <c r="U905" s="823"/>
      <c r="V905" s="824"/>
      <c r="W905" s="825">
        <f>SUM(W897:W904)</f>
        <v>0</v>
      </c>
      <c r="X905" s="827"/>
      <c r="Y905" s="823"/>
      <c r="Z905" s="823"/>
      <c r="AA905" s="824"/>
      <c r="AB905" s="825">
        <f>SUM(AB897:AB904)</f>
        <v>0</v>
      </c>
      <c r="AC905" s="827"/>
      <c r="AD905" s="823"/>
      <c r="AE905" s="823"/>
      <c r="AF905" s="824"/>
      <c r="AG905" s="825">
        <f>SUM(AG897:AG904)</f>
        <v>0</v>
      </c>
      <c r="AH905" s="828"/>
      <c r="AI905" s="829"/>
      <c r="AJ905" s="829"/>
      <c r="AK905" s="829"/>
      <c r="AL905" s="825">
        <f>SUM(AL897:AL904)</f>
        <v>0</v>
      </c>
      <c r="AM905" s="830">
        <f>R905+W905+AB905+AG905+AL905</f>
        <v>0</v>
      </c>
      <c r="AN905" s="823"/>
      <c r="AO905" s="824"/>
      <c r="AP905" s="825">
        <f>SUM(AP897:AP904)</f>
        <v>0</v>
      </c>
      <c r="AQ905" s="828"/>
      <c r="AR905" s="833">
        <f>IF($AL905&gt;0,IF((INT(100*$AL905/$AM905)-$K$4)&gt;0,IF(INT(100*$AL905/$AM905)=100,100,INT(100*$AL905/$AM905)-$K$4),0),0)</f>
        <v>0</v>
      </c>
      <c r="AS905" s="829"/>
      <c r="AT905" s="829"/>
      <c r="AU905" s="825">
        <f>SUM(AU897:AU904)</f>
        <v>0</v>
      </c>
      <c r="AV905" s="830">
        <f>AA905+AF905+AK905+AP905+AU905</f>
        <v>0</v>
      </c>
    </row>
  </sheetData>
  <mergeCells count="18">
    <mergeCell ref="AO1:AP1"/>
    <mergeCell ref="L3:M4"/>
    <mergeCell ref="N3:Q3"/>
    <mergeCell ref="S3:V3"/>
    <mergeCell ref="X3:AA3"/>
    <mergeCell ref="AC3:AF3"/>
    <mergeCell ref="AH3:AK3"/>
    <mergeCell ref="AO3:AP3"/>
    <mergeCell ref="AI4:AJ4"/>
    <mergeCell ref="AO4:AP4"/>
    <mergeCell ref="AO5:AP5"/>
    <mergeCell ref="J4:J5"/>
    <mergeCell ref="K4:K5"/>
    <mergeCell ref="O4:P4"/>
    <mergeCell ref="T4:U4"/>
    <mergeCell ref="Y4:Z4"/>
    <mergeCell ref="AD4:AE4"/>
    <mergeCell ref="L5:M5"/>
  </mergeCells>
  <phoneticPr fontId="2"/>
  <dataValidations count="2">
    <dataValidation allowBlank="1" showInputMessage="1" showErrorMessage="1" prompt="設計時と違う数字を入力した場合は必ずEnterキーを押してください。_x000a_すべての入力が終了しましたら、sheet「一覧表」を開き、ダブルクリックしてください。" sqref="O906:O65536 JK906:JK65536 TG906:TG65536 ADC906:ADC65536 AMY906:AMY65536 AWU906:AWU65536 BGQ906:BGQ65536 BQM906:BQM65536 CAI906:CAI65536 CKE906:CKE65536 CUA906:CUA65536 DDW906:DDW65536 DNS906:DNS65536 DXO906:DXO65536 EHK906:EHK65536 ERG906:ERG65536 FBC906:FBC65536 FKY906:FKY65536 FUU906:FUU65536 GEQ906:GEQ65536 GOM906:GOM65536 GYI906:GYI65536 HIE906:HIE65536 HSA906:HSA65536 IBW906:IBW65536 ILS906:ILS65536 IVO906:IVO65536 JFK906:JFK65536 JPG906:JPG65536 JZC906:JZC65536 KIY906:KIY65536 KSU906:KSU65536 LCQ906:LCQ65536 LMM906:LMM65536 LWI906:LWI65536 MGE906:MGE65536 MQA906:MQA65536 MZW906:MZW65536 NJS906:NJS65536 NTO906:NTO65536 ODK906:ODK65536 ONG906:ONG65536 OXC906:OXC65536 PGY906:PGY65536 PQU906:PQU65536 QAQ906:QAQ65536 QKM906:QKM65536 QUI906:QUI65536 REE906:REE65536 ROA906:ROA65536 RXW906:RXW65536 SHS906:SHS65536 SRO906:SRO65536 TBK906:TBK65536 TLG906:TLG65536 TVC906:TVC65536 UEY906:UEY65536 UOU906:UOU65536 UYQ906:UYQ65536 VIM906:VIM65536 VSI906:VSI65536 WCE906:WCE65536 WMA906:WMA65536 WVW906:WVW65536 O66442:O131072 JK66442:JK131072 TG66442:TG131072 ADC66442:ADC131072 AMY66442:AMY131072 AWU66442:AWU131072 BGQ66442:BGQ131072 BQM66442:BQM131072 CAI66442:CAI131072 CKE66442:CKE131072 CUA66442:CUA131072 DDW66442:DDW131072 DNS66442:DNS131072 DXO66442:DXO131072 EHK66442:EHK131072 ERG66442:ERG131072 FBC66442:FBC131072 FKY66442:FKY131072 FUU66442:FUU131072 GEQ66442:GEQ131072 GOM66442:GOM131072 GYI66442:GYI131072 HIE66442:HIE131072 HSA66442:HSA131072 IBW66442:IBW131072 ILS66442:ILS131072 IVO66442:IVO131072 JFK66442:JFK131072 JPG66442:JPG131072 JZC66442:JZC131072 KIY66442:KIY131072 KSU66442:KSU131072 LCQ66442:LCQ131072 LMM66442:LMM131072 LWI66442:LWI131072 MGE66442:MGE131072 MQA66442:MQA131072 MZW66442:MZW131072 NJS66442:NJS131072 NTO66442:NTO131072 ODK66442:ODK131072 ONG66442:ONG131072 OXC66442:OXC131072 PGY66442:PGY131072 PQU66442:PQU131072 QAQ66442:QAQ131072 QKM66442:QKM131072 QUI66442:QUI131072 REE66442:REE131072 ROA66442:ROA131072 RXW66442:RXW131072 SHS66442:SHS131072 SRO66442:SRO131072 TBK66442:TBK131072 TLG66442:TLG131072 TVC66442:TVC131072 UEY66442:UEY131072 UOU66442:UOU131072 UYQ66442:UYQ131072 VIM66442:VIM131072 VSI66442:VSI131072 WCE66442:WCE131072 WMA66442:WMA131072 WVW66442:WVW131072 O131978:O196608 JK131978:JK196608 TG131978:TG196608 ADC131978:ADC196608 AMY131978:AMY196608 AWU131978:AWU196608 BGQ131978:BGQ196608 BQM131978:BQM196608 CAI131978:CAI196608 CKE131978:CKE196608 CUA131978:CUA196608 DDW131978:DDW196608 DNS131978:DNS196608 DXO131978:DXO196608 EHK131978:EHK196608 ERG131978:ERG196608 FBC131978:FBC196608 FKY131978:FKY196608 FUU131978:FUU196608 GEQ131978:GEQ196608 GOM131978:GOM196608 GYI131978:GYI196608 HIE131978:HIE196608 HSA131978:HSA196608 IBW131978:IBW196608 ILS131978:ILS196608 IVO131978:IVO196608 JFK131978:JFK196608 JPG131978:JPG196608 JZC131978:JZC196608 KIY131978:KIY196608 KSU131978:KSU196608 LCQ131978:LCQ196608 LMM131978:LMM196608 LWI131978:LWI196608 MGE131978:MGE196608 MQA131978:MQA196608 MZW131978:MZW196608 NJS131978:NJS196608 NTO131978:NTO196608 ODK131978:ODK196608 ONG131978:ONG196608 OXC131978:OXC196608 PGY131978:PGY196608 PQU131978:PQU196608 QAQ131978:QAQ196608 QKM131978:QKM196608 QUI131978:QUI196608 REE131978:REE196608 ROA131978:ROA196608 RXW131978:RXW196608 SHS131978:SHS196608 SRO131978:SRO196608 TBK131978:TBK196608 TLG131978:TLG196608 TVC131978:TVC196608 UEY131978:UEY196608 UOU131978:UOU196608 UYQ131978:UYQ196608 VIM131978:VIM196608 VSI131978:VSI196608 WCE131978:WCE196608 WMA131978:WMA196608 WVW131978:WVW196608 O197514:O262144 JK197514:JK262144 TG197514:TG262144 ADC197514:ADC262144 AMY197514:AMY262144 AWU197514:AWU262144 BGQ197514:BGQ262144 BQM197514:BQM262144 CAI197514:CAI262144 CKE197514:CKE262144 CUA197514:CUA262144 DDW197514:DDW262144 DNS197514:DNS262144 DXO197514:DXO262144 EHK197514:EHK262144 ERG197514:ERG262144 FBC197514:FBC262144 FKY197514:FKY262144 FUU197514:FUU262144 GEQ197514:GEQ262144 GOM197514:GOM262144 GYI197514:GYI262144 HIE197514:HIE262144 HSA197514:HSA262144 IBW197514:IBW262144 ILS197514:ILS262144 IVO197514:IVO262144 JFK197514:JFK262144 JPG197514:JPG262144 JZC197514:JZC262144 KIY197514:KIY262144 KSU197514:KSU262144 LCQ197514:LCQ262144 LMM197514:LMM262144 LWI197514:LWI262144 MGE197514:MGE262144 MQA197514:MQA262144 MZW197514:MZW262144 NJS197514:NJS262144 NTO197514:NTO262144 ODK197514:ODK262144 ONG197514:ONG262144 OXC197514:OXC262144 PGY197514:PGY262144 PQU197514:PQU262144 QAQ197514:QAQ262144 QKM197514:QKM262144 QUI197514:QUI262144 REE197514:REE262144 ROA197514:ROA262144 RXW197514:RXW262144 SHS197514:SHS262144 SRO197514:SRO262144 TBK197514:TBK262144 TLG197514:TLG262144 TVC197514:TVC262144 UEY197514:UEY262144 UOU197514:UOU262144 UYQ197514:UYQ262144 VIM197514:VIM262144 VSI197514:VSI262144 WCE197514:WCE262144 WMA197514:WMA262144 WVW197514:WVW262144 O263050:O327680 JK263050:JK327680 TG263050:TG327680 ADC263050:ADC327680 AMY263050:AMY327680 AWU263050:AWU327680 BGQ263050:BGQ327680 BQM263050:BQM327680 CAI263050:CAI327680 CKE263050:CKE327680 CUA263050:CUA327680 DDW263050:DDW327680 DNS263050:DNS327680 DXO263050:DXO327680 EHK263050:EHK327680 ERG263050:ERG327680 FBC263050:FBC327680 FKY263050:FKY327680 FUU263050:FUU327680 GEQ263050:GEQ327680 GOM263050:GOM327680 GYI263050:GYI327680 HIE263050:HIE327680 HSA263050:HSA327680 IBW263050:IBW327680 ILS263050:ILS327680 IVO263050:IVO327680 JFK263050:JFK327680 JPG263050:JPG327680 JZC263050:JZC327680 KIY263050:KIY327680 KSU263050:KSU327680 LCQ263050:LCQ327680 LMM263050:LMM327680 LWI263050:LWI327680 MGE263050:MGE327680 MQA263050:MQA327680 MZW263050:MZW327680 NJS263050:NJS327680 NTO263050:NTO327680 ODK263050:ODK327680 ONG263050:ONG327680 OXC263050:OXC327680 PGY263050:PGY327680 PQU263050:PQU327680 QAQ263050:QAQ327680 QKM263050:QKM327680 QUI263050:QUI327680 REE263050:REE327680 ROA263050:ROA327680 RXW263050:RXW327680 SHS263050:SHS327680 SRO263050:SRO327680 TBK263050:TBK327680 TLG263050:TLG327680 TVC263050:TVC327680 UEY263050:UEY327680 UOU263050:UOU327680 UYQ263050:UYQ327680 VIM263050:VIM327680 VSI263050:VSI327680 WCE263050:WCE327680 WMA263050:WMA327680 WVW263050:WVW327680 O328586:O393216 JK328586:JK393216 TG328586:TG393216 ADC328586:ADC393216 AMY328586:AMY393216 AWU328586:AWU393216 BGQ328586:BGQ393216 BQM328586:BQM393216 CAI328586:CAI393216 CKE328586:CKE393216 CUA328586:CUA393216 DDW328586:DDW393216 DNS328586:DNS393216 DXO328586:DXO393216 EHK328586:EHK393216 ERG328586:ERG393216 FBC328586:FBC393216 FKY328586:FKY393216 FUU328586:FUU393216 GEQ328586:GEQ393216 GOM328586:GOM393216 GYI328586:GYI393216 HIE328586:HIE393216 HSA328586:HSA393216 IBW328586:IBW393216 ILS328586:ILS393216 IVO328586:IVO393216 JFK328586:JFK393216 JPG328586:JPG393216 JZC328586:JZC393216 KIY328586:KIY393216 KSU328586:KSU393216 LCQ328586:LCQ393216 LMM328586:LMM393216 LWI328586:LWI393216 MGE328586:MGE393216 MQA328586:MQA393216 MZW328586:MZW393216 NJS328586:NJS393216 NTO328586:NTO393216 ODK328586:ODK393216 ONG328586:ONG393216 OXC328586:OXC393216 PGY328586:PGY393216 PQU328586:PQU393216 QAQ328586:QAQ393216 QKM328586:QKM393216 QUI328586:QUI393216 REE328586:REE393216 ROA328586:ROA393216 RXW328586:RXW393216 SHS328586:SHS393216 SRO328586:SRO393216 TBK328586:TBK393216 TLG328586:TLG393216 TVC328586:TVC393216 UEY328586:UEY393216 UOU328586:UOU393216 UYQ328586:UYQ393216 VIM328586:VIM393216 VSI328586:VSI393216 WCE328586:WCE393216 WMA328586:WMA393216 WVW328586:WVW393216 O394122:O458752 JK394122:JK458752 TG394122:TG458752 ADC394122:ADC458752 AMY394122:AMY458752 AWU394122:AWU458752 BGQ394122:BGQ458752 BQM394122:BQM458752 CAI394122:CAI458752 CKE394122:CKE458752 CUA394122:CUA458752 DDW394122:DDW458752 DNS394122:DNS458752 DXO394122:DXO458752 EHK394122:EHK458752 ERG394122:ERG458752 FBC394122:FBC458752 FKY394122:FKY458752 FUU394122:FUU458752 GEQ394122:GEQ458752 GOM394122:GOM458752 GYI394122:GYI458752 HIE394122:HIE458752 HSA394122:HSA458752 IBW394122:IBW458752 ILS394122:ILS458752 IVO394122:IVO458752 JFK394122:JFK458752 JPG394122:JPG458752 JZC394122:JZC458752 KIY394122:KIY458752 KSU394122:KSU458752 LCQ394122:LCQ458752 LMM394122:LMM458752 LWI394122:LWI458752 MGE394122:MGE458752 MQA394122:MQA458752 MZW394122:MZW458752 NJS394122:NJS458752 NTO394122:NTO458752 ODK394122:ODK458752 ONG394122:ONG458752 OXC394122:OXC458752 PGY394122:PGY458752 PQU394122:PQU458752 QAQ394122:QAQ458752 QKM394122:QKM458752 QUI394122:QUI458752 REE394122:REE458752 ROA394122:ROA458752 RXW394122:RXW458752 SHS394122:SHS458752 SRO394122:SRO458752 TBK394122:TBK458752 TLG394122:TLG458752 TVC394122:TVC458752 UEY394122:UEY458752 UOU394122:UOU458752 UYQ394122:UYQ458752 VIM394122:VIM458752 VSI394122:VSI458752 WCE394122:WCE458752 WMA394122:WMA458752 WVW394122:WVW458752 O459658:O524288 JK459658:JK524288 TG459658:TG524288 ADC459658:ADC524288 AMY459658:AMY524288 AWU459658:AWU524288 BGQ459658:BGQ524288 BQM459658:BQM524288 CAI459658:CAI524288 CKE459658:CKE524288 CUA459658:CUA524288 DDW459658:DDW524288 DNS459658:DNS524288 DXO459658:DXO524288 EHK459658:EHK524288 ERG459658:ERG524288 FBC459658:FBC524288 FKY459658:FKY524288 FUU459658:FUU524288 GEQ459658:GEQ524288 GOM459658:GOM524288 GYI459658:GYI524288 HIE459658:HIE524288 HSA459658:HSA524288 IBW459658:IBW524288 ILS459658:ILS524288 IVO459658:IVO524288 JFK459658:JFK524288 JPG459658:JPG524288 JZC459658:JZC524288 KIY459658:KIY524288 KSU459658:KSU524288 LCQ459658:LCQ524288 LMM459658:LMM524288 LWI459658:LWI524288 MGE459658:MGE524288 MQA459658:MQA524288 MZW459658:MZW524288 NJS459658:NJS524288 NTO459658:NTO524288 ODK459658:ODK524288 ONG459658:ONG524288 OXC459658:OXC524288 PGY459658:PGY524288 PQU459658:PQU524288 QAQ459658:QAQ524288 QKM459658:QKM524288 QUI459658:QUI524288 REE459658:REE524288 ROA459658:ROA524288 RXW459658:RXW524288 SHS459658:SHS524288 SRO459658:SRO524288 TBK459658:TBK524288 TLG459658:TLG524288 TVC459658:TVC524288 UEY459658:UEY524288 UOU459658:UOU524288 UYQ459658:UYQ524288 VIM459658:VIM524288 VSI459658:VSI524288 WCE459658:WCE524288 WMA459658:WMA524288 WVW459658:WVW524288 O525194:O589824 JK525194:JK589824 TG525194:TG589824 ADC525194:ADC589824 AMY525194:AMY589824 AWU525194:AWU589824 BGQ525194:BGQ589824 BQM525194:BQM589824 CAI525194:CAI589824 CKE525194:CKE589824 CUA525194:CUA589824 DDW525194:DDW589824 DNS525194:DNS589824 DXO525194:DXO589824 EHK525194:EHK589824 ERG525194:ERG589824 FBC525194:FBC589824 FKY525194:FKY589824 FUU525194:FUU589824 GEQ525194:GEQ589824 GOM525194:GOM589824 GYI525194:GYI589824 HIE525194:HIE589824 HSA525194:HSA589824 IBW525194:IBW589824 ILS525194:ILS589824 IVO525194:IVO589824 JFK525194:JFK589824 JPG525194:JPG589824 JZC525194:JZC589824 KIY525194:KIY589824 KSU525194:KSU589824 LCQ525194:LCQ589824 LMM525194:LMM589824 LWI525194:LWI589824 MGE525194:MGE589824 MQA525194:MQA589824 MZW525194:MZW589824 NJS525194:NJS589824 NTO525194:NTO589824 ODK525194:ODK589824 ONG525194:ONG589824 OXC525194:OXC589824 PGY525194:PGY589824 PQU525194:PQU589824 QAQ525194:QAQ589824 QKM525194:QKM589824 QUI525194:QUI589824 REE525194:REE589824 ROA525194:ROA589824 RXW525194:RXW589824 SHS525194:SHS589824 SRO525194:SRO589824 TBK525194:TBK589824 TLG525194:TLG589824 TVC525194:TVC589824 UEY525194:UEY589824 UOU525194:UOU589824 UYQ525194:UYQ589824 VIM525194:VIM589824 VSI525194:VSI589824 WCE525194:WCE589824 WMA525194:WMA589824 WVW525194:WVW589824 O590730:O655360 JK590730:JK655360 TG590730:TG655360 ADC590730:ADC655360 AMY590730:AMY655360 AWU590730:AWU655360 BGQ590730:BGQ655360 BQM590730:BQM655360 CAI590730:CAI655360 CKE590730:CKE655360 CUA590730:CUA655360 DDW590730:DDW655360 DNS590730:DNS655360 DXO590730:DXO655360 EHK590730:EHK655360 ERG590730:ERG655360 FBC590730:FBC655360 FKY590730:FKY655360 FUU590730:FUU655360 GEQ590730:GEQ655360 GOM590730:GOM655360 GYI590730:GYI655360 HIE590730:HIE655360 HSA590730:HSA655360 IBW590730:IBW655360 ILS590730:ILS655360 IVO590730:IVO655360 JFK590730:JFK655360 JPG590730:JPG655360 JZC590730:JZC655360 KIY590730:KIY655360 KSU590730:KSU655360 LCQ590730:LCQ655360 LMM590730:LMM655360 LWI590730:LWI655360 MGE590730:MGE655360 MQA590730:MQA655360 MZW590730:MZW655360 NJS590730:NJS655360 NTO590730:NTO655360 ODK590730:ODK655360 ONG590730:ONG655360 OXC590730:OXC655360 PGY590730:PGY655360 PQU590730:PQU655360 QAQ590730:QAQ655360 QKM590730:QKM655360 QUI590730:QUI655360 REE590730:REE655360 ROA590730:ROA655360 RXW590730:RXW655360 SHS590730:SHS655360 SRO590730:SRO655360 TBK590730:TBK655360 TLG590730:TLG655360 TVC590730:TVC655360 UEY590730:UEY655360 UOU590730:UOU655360 UYQ590730:UYQ655360 VIM590730:VIM655360 VSI590730:VSI655360 WCE590730:WCE655360 WMA590730:WMA655360 WVW590730:WVW655360 O656266:O720896 JK656266:JK720896 TG656266:TG720896 ADC656266:ADC720896 AMY656266:AMY720896 AWU656266:AWU720896 BGQ656266:BGQ720896 BQM656266:BQM720896 CAI656266:CAI720896 CKE656266:CKE720896 CUA656266:CUA720896 DDW656266:DDW720896 DNS656266:DNS720896 DXO656266:DXO720896 EHK656266:EHK720896 ERG656266:ERG720896 FBC656266:FBC720896 FKY656266:FKY720896 FUU656266:FUU720896 GEQ656266:GEQ720896 GOM656266:GOM720896 GYI656266:GYI720896 HIE656266:HIE720896 HSA656266:HSA720896 IBW656266:IBW720896 ILS656266:ILS720896 IVO656266:IVO720896 JFK656266:JFK720896 JPG656266:JPG720896 JZC656266:JZC720896 KIY656266:KIY720896 KSU656266:KSU720896 LCQ656266:LCQ720896 LMM656266:LMM720896 LWI656266:LWI720896 MGE656266:MGE720896 MQA656266:MQA720896 MZW656266:MZW720896 NJS656266:NJS720896 NTO656266:NTO720896 ODK656266:ODK720896 ONG656266:ONG720896 OXC656266:OXC720896 PGY656266:PGY720896 PQU656266:PQU720896 QAQ656266:QAQ720896 QKM656266:QKM720896 QUI656266:QUI720896 REE656266:REE720896 ROA656266:ROA720896 RXW656266:RXW720896 SHS656266:SHS720896 SRO656266:SRO720896 TBK656266:TBK720896 TLG656266:TLG720896 TVC656266:TVC720896 UEY656266:UEY720896 UOU656266:UOU720896 UYQ656266:UYQ720896 VIM656266:VIM720896 VSI656266:VSI720896 WCE656266:WCE720896 WMA656266:WMA720896 WVW656266:WVW720896 O721802:O786432 JK721802:JK786432 TG721802:TG786432 ADC721802:ADC786432 AMY721802:AMY786432 AWU721802:AWU786432 BGQ721802:BGQ786432 BQM721802:BQM786432 CAI721802:CAI786432 CKE721802:CKE786432 CUA721802:CUA786432 DDW721802:DDW786432 DNS721802:DNS786432 DXO721802:DXO786432 EHK721802:EHK786432 ERG721802:ERG786432 FBC721802:FBC786432 FKY721802:FKY786432 FUU721802:FUU786432 GEQ721802:GEQ786432 GOM721802:GOM786432 GYI721802:GYI786432 HIE721802:HIE786432 HSA721802:HSA786432 IBW721802:IBW786432 ILS721802:ILS786432 IVO721802:IVO786432 JFK721802:JFK786432 JPG721802:JPG786432 JZC721802:JZC786432 KIY721802:KIY786432 KSU721802:KSU786432 LCQ721802:LCQ786432 LMM721802:LMM786432 LWI721802:LWI786432 MGE721802:MGE786432 MQA721802:MQA786432 MZW721802:MZW786432 NJS721802:NJS786432 NTO721802:NTO786432 ODK721802:ODK786432 ONG721802:ONG786432 OXC721802:OXC786432 PGY721802:PGY786432 PQU721802:PQU786432 QAQ721802:QAQ786432 QKM721802:QKM786432 QUI721802:QUI786432 REE721802:REE786432 ROA721802:ROA786432 RXW721802:RXW786432 SHS721802:SHS786432 SRO721802:SRO786432 TBK721802:TBK786432 TLG721802:TLG786432 TVC721802:TVC786432 UEY721802:UEY786432 UOU721802:UOU786432 UYQ721802:UYQ786432 VIM721802:VIM786432 VSI721802:VSI786432 WCE721802:WCE786432 WMA721802:WMA786432 WVW721802:WVW786432 O787338:O851968 JK787338:JK851968 TG787338:TG851968 ADC787338:ADC851968 AMY787338:AMY851968 AWU787338:AWU851968 BGQ787338:BGQ851968 BQM787338:BQM851968 CAI787338:CAI851968 CKE787338:CKE851968 CUA787338:CUA851968 DDW787338:DDW851968 DNS787338:DNS851968 DXO787338:DXO851968 EHK787338:EHK851968 ERG787338:ERG851968 FBC787338:FBC851968 FKY787338:FKY851968 FUU787338:FUU851968 GEQ787338:GEQ851968 GOM787338:GOM851968 GYI787338:GYI851968 HIE787338:HIE851968 HSA787338:HSA851968 IBW787338:IBW851968 ILS787338:ILS851968 IVO787338:IVO851968 JFK787338:JFK851968 JPG787338:JPG851968 JZC787338:JZC851968 KIY787338:KIY851968 KSU787338:KSU851968 LCQ787338:LCQ851968 LMM787338:LMM851968 LWI787338:LWI851968 MGE787338:MGE851968 MQA787338:MQA851968 MZW787338:MZW851968 NJS787338:NJS851968 NTO787338:NTO851968 ODK787338:ODK851968 ONG787338:ONG851968 OXC787338:OXC851968 PGY787338:PGY851968 PQU787338:PQU851968 QAQ787338:QAQ851968 QKM787338:QKM851968 QUI787338:QUI851968 REE787338:REE851968 ROA787338:ROA851968 RXW787338:RXW851968 SHS787338:SHS851968 SRO787338:SRO851968 TBK787338:TBK851968 TLG787338:TLG851968 TVC787338:TVC851968 UEY787338:UEY851968 UOU787338:UOU851968 UYQ787338:UYQ851968 VIM787338:VIM851968 VSI787338:VSI851968 WCE787338:WCE851968 WMA787338:WMA851968 WVW787338:WVW851968 O852874:O917504 JK852874:JK917504 TG852874:TG917504 ADC852874:ADC917504 AMY852874:AMY917504 AWU852874:AWU917504 BGQ852874:BGQ917504 BQM852874:BQM917504 CAI852874:CAI917504 CKE852874:CKE917504 CUA852874:CUA917504 DDW852874:DDW917504 DNS852874:DNS917504 DXO852874:DXO917504 EHK852874:EHK917504 ERG852874:ERG917504 FBC852874:FBC917504 FKY852874:FKY917504 FUU852874:FUU917504 GEQ852874:GEQ917504 GOM852874:GOM917504 GYI852874:GYI917504 HIE852874:HIE917504 HSA852874:HSA917504 IBW852874:IBW917504 ILS852874:ILS917504 IVO852874:IVO917504 JFK852874:JFK917504 JPG852874:JPG917504 JZC852874:JZC917504 KIY852874:KIY917504 KSU852874:KSU917504 LCQ852874:LCQ917504 LMM852874:LMM917504 LWI852874:LWI917504 MGE852874:MGE917504 MQA852874:MQA917504 MZW852874:MZW917504 NJS852874:NJS917504 NTO852874:NTO917504 ODK852874:ODK917504 ONG852874:ONG917504 OXC852874:OXC917504 PGY852874:PGY917504 PQU852874:PQU917504 QAQ852874:QAQ917504 QKM852874:QKM917504 QUI852874:QUI917504 REE852874:REE917504 ROA852874:ROA917504 RXW852874:RXW917504 SHS852874:SHS917504 SRO852874:SRO917504 TBK852874:TBK917504 TLG852874:TLG917504 TVC852874:TVC917504 UEY852874:UEY917504 UOU852874:UOU917504 UYQ852874:UYQ917504 VIM852874:VIM917504 VSI852874:VSI917504 WCE852874:WCE917504 WMA852874:WMA917504 WVW852874:WVW917504 O918410:O983040 JK918410:JK983040 TG918410:TG983040 ADC918410:ADC983040 AMY918410:AMY983040 AWU918410:AWU983040 BGQ918410:BGQ983040 BQM918410:BQM983040 CAI918410:CAI983040 CKE918410:CKE983040 CUA918410:CUA983040 DDW918410:DDW983040 DNS918410:DNS983040 DXO918410:DXO983040 EHK918410:EHK983040 ERG918410:ERG983040 FBC918410:FBC983040 FKY918410:FKY983040 FUU918410:FUU983040 GEQ918410:GEQ983040 GOM918410:GOM983040 GYI918410:GYI983040 HIE918410:HIE983040 HSA918410:HSA983040 IBW918410:IBW983040 ILS918410:ILS983040 IVO918410:IVO983040 JFK918410:JFK983040 JPG918410:JPG983040 JZC918410:JZC983040 KIY918410:KIY983040 KSU918410:KSU983040 LCQ918410:LCQ983040 LMM918410:LMM983040 LWI918410:LWI983040 MGE918410:MGE983040 MQA918410:MQA983040 MZW918410:MZW983040 NJS918410:NJS983040 NTO918410:NTO983040 ODK918410:ODK983040 ONG918410:ONG983040 OXC918410:OXC983040 PGY918410:PGY983040 PQU918410:PQU983040 QAQ918410:QAQ983040 QKM918410:QKM983040 QUI918410:QUI983040 REE918410:REE983040 ROA918410:ROA983040 RXW918410:RXW983040 SHS918410:SHS983040 SRO918410:SRO983040 TBK918410:TBK983040 TLG918410:TLG983040 TVC918410:TVC983040 UEY918410:UEY983040 UOU918410:UOU983040 UYQ918410:UYQ983040 VIM918410:VIM983040 VSI918410:VSI983040 WCE918410:WCE983040 WMA918410:WMA983040 WVW918410:WVW983040 O983946:O1048576 JK983946:JK1048576 TG983946:TG1048576 ADC983946:ADC1048576 AMY983946:AMY1048576 AWU983946:AWU1048576 BGQ983946:BGQ1048576 BQM983946:BQM1048576 CAI983946:CAI1048576 CKE983946:CKE1048576 CUA983946:CUA1048576 DDW983946:DDW1048576 DNS983946:DNS1048576 DXO983946:DXO1048576 EHK983946:EHK1048576 ERG983946:ERG1048576 FBC983946:FBC1048576 FKY983946:FKY1048576 FUU983946:FUU1048576 GEQ983946:GEQ1048576 GOM983946:GOM1048576 GYI983946:GYI1048576 HIE983946:HIE1048576 HSA983946:HSA1048576 IBW983946:IBW1048576 ILS983946:ILS1048576 IVO983946:IVO1048576 JFK983946:JFK1048576 JPG983946:JPG1048576 JZC983946:JZC1048576 KIY983946:KIY1048576 KSU983946:KSU1048576 LCQ983946:LCQ1048576 LMM983946:LMM1048576 LWI983946:LWI1048576 MGE983946:MGE1048576 MQA983946:MQA1048576 MZW983946:MZW1048576 NJS983946:NJS1048576 NTO983946:NTO1048576 ODK983946:ODK1048576 ONG983946:ONG1048576 OXC983946:OXC1048576 PGY983946:PGY1048576 PQU983946:PQU1048576 QAQ983946:QAQ1048576 QKM983946:QKM1048576 QUI983946:QUI1048576 REE983946:REE1048576 ROA983946:ROA1048576 RXW983946:RXW1048576 SHS983946:SHS1048576 SRO983946:SRO1048576 TBK983946:TBK1048576 TLG983946:TLG1048576 TVC983946:TVC1048576 UEY983946:UEY1048576 UOU983946:UOU1048576 UYQ983946:UYQ1048576 VIM983946:VIM1048576 VSI983946:VSI1048576 WCE983946:WCE1048576 WMA983946:WMA1048576 WVW983946:WVW1048576" xr:uid="{299E8E1C-CEF3-49F7-A243-95C89AF038D0}"/>
    <dataValidation allowBlank="1" showInputMessage="1" showErrorMessage="1" prompt="すべての建具の入力が終わりましたら、ダブルクリックしてください。" sqref="AP6:AP95 KL6:KL95 UH6:UH95 AED6:AED95 ANZ6:ANZ95 AXV6:AXV95 BHR6:BHR95 BRN6:BRN95 CBJ6:CBJ95 CLF6:CLF95 CVB6:CVB95 DEX6:DEX95 DOT6:DOT95 DYP6:DYP95 EIL6:EIL95 ESH6:ESH95 FCD6:FCD95 FLZ6:FLZ95 FVV6:FVV95 GFR6:GFR95 GPN6:GPN95 GZJ6:GZJ95 HJF6:HJF95 HTB6:HTB95 ICX6:ICX95 IMT6:IMT95 IWP6:IWP95 JGL6:JGL95 JQH6:JQH95 KAD6:KAD95 KJZ6:KJZ95 KTV6:KTV95 LDR6:LDR95 LNN6:LNN95 LXJ6:LXJ95 MHF6:MHF95 MRB6:MRB95 NAX6:NAX95 NKT6:NKT95 NUP6:NUP95 OEL6:OEL95 OOH6:OOH95 OYD6:OYD95 PHZ6:PHZ95 PRV6:PRV95 QBR6:QBR95 QLN6:QLN95 QVJ6:QVJ95 RFF6:RFF95 RPB6:RPB95 RYX6:RYX95 SIT6:SIT95 SSP6:SSP95 TCL6:TCL95 TMH6:TMH95 TWD6:TWD95 UFZ6:UFZ95 UPV6:UPV95 UZR6:UZR95 VJN6:VJN95 VTJ6:VTJ95 WDF6:WDF95 WNB6:WNB95 WWX6:WWX95 AP65542:AP65631 KL65542:KL65631 UH65542:UH65631 AED65542:AED65631 ANZ65542:ANZ65631 AXV65542:AXV65631 BHR65542:BHR65631 BRN65542:BRN65631 CBJ65542:CBJ65631 CLF65542:CLF65631 CVB65542:CVB65631 DEX65542:DEX65631 DOT65542:DOT65631 DYP65542:DYP65631 EIL65542:EIL65631 ESH65542:ESH65631 FCD65542:FCD65631 FLZ65542:FLZ65631 FVV65542:FVV65631 GFR65542:GFR65631 GPN65542:GPN65631 GZJ65542:GZJ65631 HJF65542:HJF65631 HTB65542:HTB65631 ICX65542:ICX65631 IMT65542:IMT65631 IWP65542:IWP65631 JGL65542:JGL65631 JQH65542:JQH65631 KAD65542:KAD65631 KJZ65542:KJZ65631 KTV65542:KTV65631 LDR65542:LDR65631 LNN65542:LNN65631 LXJ65542:LXJ65631 MHF65542:MHF65631 MRB65542:MRB65631 NAX65542:NAX65631 NKT65542:NKT65631 NUP65542:NUP65631 OEL65542:OEL65631 OOH65542:OOH65631 OYD65542:OYD65631 PHZ65542:PHZ65631 PRV65542:PRV65631 QBR65542:QBR65631 QLN65542:QLN65631 QVJ65542:QVJ65631 RFF65542:RFF65631 RPB65542:RPB65631 RYX65542:RYX65631 SIT65542:SIT65631 SSP65542:SSP65631 TCL65542:TCL65631 TMH65542:TMH65631 TWD65542:TWD65631 UFZ65542:UFZ65631 UPV65542:UPV65631 UZR65542:UZR65631 VJN65542:VJN65631 VTJ65542:VTJ65631 WDF65542:WDF65631 WNB65542:WNB65631 WWX65542:WWX65631 AP131078:AP131167 KL131078:KL131167 UH131078:UH131167 AED131078:AED131167 ANZ131078:ANZ131167 AXV131078:AXV131167 BHR131078:BHR131167 BRN131078:BRN131167 CBJ131078:CBJ131167 CLF131078:CLF131167 CVB131078:CVB131167 DEX131078:DEX131167 DOT131078:DOT131167 DYP131078:DYP131167 EIL131078:EIL131167 ESH131078:ESH131167 FCD131078:FCD131167 FLZ131078:FLZ131167 FVV131078:FVV131167 GFR131078:GFR131167 GPN131078:GPN131167 GZJ131078:GZJ131167 HJF131078:HJF131167 HTB131078:HTB131167 ICX131078:ICX131167 IMT131078:IMT131167 IWP131078:IWP131167 JGL131078:JGL131167 JQH131078:JQH131167 KAD131078:KAD131167 KJZ131078:KJZ131167 KTV131078:KTV131167 LDR131078:LDR131167 LNN131078:LNN131167 LXJ131078:LXJ131167 MHF131078:MHF131167 MRB131078:MRB131167 NAX131078:NAX131167 NKT131078:NKT131167 NUP131078:NUP131167 OEL131078:OEL131167 OOH131078:OOH131167 OYD131078:OYD131167 PHZ131078:PHZ131167 PRV131078:PRV131167 QBR131078:QBR131167 QLN131078:QLN131167 QVJ131078:QVJ131167 RFF131078:RFF131167 RPB131078:RPB131167 RYX131078:RYX131167 SIT131078:SIT131167 SSP131078:SSP131167 TCL131078:TCL131167 TMH131078:TMH131167 TWD131078:TWD131167 UFZ131078:UFZ131167 UPV131078:UPV131167 UZR131078:UZR131167 VJN131078:VJN131167 VTJ131078:VTJ131167 WDF131078:WDF131167 WNB131078:WNB131167 WWX131078:WWX131167 AP196614:AP196703 KL196614:KL196703 UH196614:UH196703 AED196614:AED196703 ANZ196614:ANZ196703 AXV196614:AXV196703 BHR196614:BHR196703 BRN196614:BRN196703 CBJ196614:CBJ196703 CLF196614:CLF196703 CVB196614:CVB196703 DEX196614:DEX196703 DOT196614:DOT196703 DYP196614:DYP196703 EIL196614:EIL196703 ESH196614:ESH196703 FCD196614:FCD196703 FLZ196614:FLZ196703 FVV196614:FVV196703 GFR196614:GFR196703 GPN196614:GPN196703 GZJ196614:GZJ196703 HJF196614:HJF196703 HTB196614:HTB196703 ICX196614:ICX196703 IMT196614:IMT196703 IWP196614:IWP196703 JGL196614:JGL196703 JQH196614:JQH196703 KAD196614:KAD196703 KJZ196614:KJZ196703 KTV196614:KTV196703 LDR196614:LDR196703 LNN196614:LNN196703 LXJ196614:LXJ196703 MHF196614:MHF196703 MRB196614:MRB196703 NAX196614:NAX196703 NKT196614:NKT196703 NUP196614:NUP196703 OEL196614:OEL196703 OOH196614:OOH196703 OYD196614:OYD196703 PHZ196614:PHZ196703 PRV196614:PRV196703 QBR196614:QBR196703 QLN196614:QLN196703 QVJ196614:QVJ196703 RFF196614:RFF196703 RPB196614:RPB196703 RYX196614:RYX196703 SIT196614:SIT196703 SSP196614:SSP196703 TCL196614:TCL196703 TMH196614:TMH196703 TWD196614:TWD196703 UFZ196614:UFZ196703 UPV196614:UPV196703 UZR196614:UZR196703 VJN196614:VJN196703 VTJ196614:VTJ196703 WDF196614:WDF196703 WNB196614:WNB196703 WWX196614:WWX196703 AP262150:AP262239 KL262150:KL262239 UH262150:UH262239 AED262150:AED262239 ANZ262150:ANZ262239 AXV262150:AXV262239 BHR262150:BHR262239 BRN262150:BRN262239 CBJ262150:CBJ262239 CLF262150:CLF262239 CVB262150:CVB262239 DEX262150:DEX262239 DOT262150:DOT262239 DYP262150:DYP262239 EIL262150:EIL262239 ESH262150:ESH262239 FCD262150:FCD262239 FLZ262150:FLZ262239 FVV262150:FVV262239 GFR262150:GFR262239 GPN262150:GPN262239 GZJ262150:GZJ262239 HJF262150:HJF262239 HTB262150:HTB262239 ICX262150:ICX262239 IMT262150:IMT262239 IWP262150:IWP262239 JGL262150:JGL262239 JQH262150:JQH262239 KAD262150:KAD262239 KJZ262150:KJZ262239 KTV262150:KTV262239 LDR262150:LDR262239 LNN262150:LNN262239 LXJ262150:LXJ262239 MHF262150:MHF262239 MRB262150:MRB262239 NAX262150:NAX262239 NKT262150:NKT262239 NUP262150:NUP262239 OEL262150:OEL262239 OOH262150:OOH262239 OYD262150:OYD262239 PHZ262150:PHZ262239 PRV262150:PRV262239 QBR262150:QBR262239 QLN262150:QLN262239 QVJ262150:QVJ262239 RFF262150:RFF262239 RPB262150:RPB262239 RYX262150:RYX262239 SIT262150:SIT262239 SSP262150:SSP262239 TCL262150:TCL262239 TMH262150:TMH262239 TWD262150:TWD262239 UFZ262150:UFZ262239 UPV262150:UPV262239 UZR262150:UZR262239 VJN262150:VJN262239 VTJ262150:VTJ262239 WDF262150:WDF262239 WNB262150:WNB262239 WWX262150:WWX262239 AP327686:AP327775 KL327686:KL327775 UH327686:UH327775 AED327686:AED327775 ANZ327686:ANZ327775 AXV327686:AXV327775 BHR327686:BHR327775 BRN327686:BRN327775 CBJ327686:CBJ327775 CLF327686:CLF327775 CVB327686:CVB327775 DEX327686:DEX327775 DOT327686:DOT327775 DYP327686:DYP327775 EIL327686:EIL327775 ESH327686:ESH327775 FCD327686:FCD327775 FLZ327686:FLZ327775 FVV327686:FVV327775 GFR327686:GFR327775 GPN327686:GPN327775 GZJ327686:GZJ327775 HJF327686:HJF327775 HTB327686:HTB327775 ICX327686:ICX327775 IMT327686:IMT327775 IWP327686:IWP327775 JGL327686:JGL327775 JQH327686:JQH327775 KAD327686:KAD327775 KJZ327686:KJZ327775 KTV327686:KTV327775 LDR327686:LDR327775 LNN327686:LNN327775 LXJ327686:LXJ327775 MHF327686:MHF327775 MRB327686:MRB327775 NAX327686:NAX327775 NKT327686:NKT327775 NUP327686:NUP327775 OEL327686:OEL327775 OOH327686:OOH327775 OYD327686:OYD327775 PHZ327686:PHZ327775 PRV327686:PRV327775 QBR327686:QBR327775 QLN327686:QLN327775 QVJ327686:QVJ327775 RFF327686:RFF327775 RPB327686:RPB327775 RYX327686:RYX327775 SIT327686:SIT327775 SSP327686:SSP327775 TCL327686:TCL327775 TMH327686:TMH327775 TWD327686:TWD327775 UFZ327686:UFZ327775 UPV327686:UPV327775 UZR327686:UZR327775 VJN327686:VJN327775 VTJ327686:VTJ327775 WDF327686:WDF327775 WNB327686:WNB327775 WWX327686:WWX327775 AP393222:AP393311 KL393222:KL393311 UH393222:UH393311 AED393222:AED393311 ANZ393222:ANZ393311 AXV393222:AXV393311 BHR393222:BHR393311 BRN393222:BRN393311 CBJ393222:CBJ393311 CLF393222:CLF393311 CVB393222:CVB393311 DEX393222:DEX393311 DOT393222:DOT393311 DYP393222:DYP393311 EIL393222:EIL393311 ESH393222:ESH393311 FCD393222:FCD393311 FLZ393222:FLZ393311 FVV393222:FVV393311 GFR393222:GFR393311 GPN393222:GPN393311 GZJ393222:GZJ393311 HJF393222:HJF393311 HTB393222:HTB393311 ICX393222:ICX393311 IMT393222:IMT393311 IWP393222:IWP393311 JGL393222:JGL393311 JQH393222:JQH393311 KAD393222:KAD393311 KJZ393222:KJZ393311 KTV393222:KTV393311 LDR393222:LDR393311 LNN393222:LNN393311 LXJ393222:LXJ393311 MHF393222:MHF393311 MRB393222:MRB393311 NAX393222:NAX393311 NKT393222:NKT393311 NUP393222:NUP393311 OEL393222:OEL393311 OOH393222:OOH393311 OYD393222:OYD393311 PHZ393222:PHZ393311 PRV393222:PRV393311 QBR393222:QBR393311 QLN393222:QLN393311 QVJ393222:QVJ393311 RFF393222:RFF393311 RPB393222:RPB393311 RYX393222:RYX393311 SIT393222:SIT393311 SSP393222:SSP393311 TCL393222:TCL393311 TMH393222:TMH393311 TWD393222:TWD393311 UFZ393222:UFZ393311 UPV393222:UPV393311 UZR393222:UZR393311 VJN393222:VJN393311 VTJ393222:VTJ393311 WDF393222:WDF393311 WNB393222:WNB393311 WWX393222:WWX393311 AP458758:AP458847 KL458758:KL458847 UH458758:UH458847 AED458758:AED458847 ANZ458758:ANZ458847 AXV458758:AXV458847 BHR458758:BHR458847 BRN458758:BRN458847 CBJ458758:CBJ458847 CLF458758:CLF458847 CVB458758:CVB458847 DEX458758:DEX458847 DOT458758:DOT458847 DYP458758:DYP458847 EIL458758:EIL458847 ESH458758:ESH458847 FCD458758:FCD458847 FLZ458758:FLZ458847 FVV458758:FVV458847 GFR458758:GFR458847 GPN458758:GPN458847 GZJ458758:GZJ458847 HJF458758:HJF458847 HTB458758:HTB458847 ICX458758:ICX458847 IMT458758:IMT458847 IWP458758:IWP458847 JGL458758:JGL458847 JQH458758:JQH458847 KAD458758:KAD458847 KJZ458758:KJZ458847 KTV458758:KTV458847 LDR458758:LDR458847 LNN458758:LNN458847 LXJ458758:LXJ458847 MHF458758:MHF458847 MRB458758:MRB458847 NAX458758:NAX458847 NKT458758:NKT458847 NUP458758:NUP458847 OEL458758:OEL458847 OOH458758:OOH458847 OYD458758:OYD458847 PHZ458758:PHZ458847 PRV458758:PRV458847 QBR458758:QBR458847 QLN458758:QLN458847 QVJ458758:QVJ458847 RFF458758:RFF458847 RPB458758:RPB458847 RYX458758:RYX458847 SIT458758:SIT458847 SSP458758:SSP458847 TCL458758:TCL458847 TMH458758:TMH458847 TWD458758:TWD458847 UFZ458758:UFZ458847 UPV458758:UPV458847 UZR458758:UZR458847 VJN458758:VJN458847 VTJ458758:VTJ458847 WDF458758:WDF458847 WNB458758:WNB458847 WWX458758:WWX458847 AP524294:AP524383 KL524294:KL524383 UH524294:UH524383 AED524294:AED524383 ANZ524294:ANZ524383 AXV524294:AXV524383 BHR524294:BHR524383 BRN524294:BRN524383 CBJ524294:CBJ524383 CLF524294:CLF524383 CVB524294:CVB524383 DEX524294:DEX524383 DOT524294:DOT524383 DYP524294:DYP524383 EIL524294:EIL524383 ESH524294:ESH524383 FCD524294:FCD524383 FLZ524294:FLZ524383 FVV524294:FVV524383 GFR524294:GFR524383 GPN524294:GPN524383 GZJ524294:GZJ524383 HJF524294:HJF524383 HTB524294:HTB524383 ICX524294:ICX524383 IMT524294:IMT524383 IWP524294:IWP524383 JGL524294:JGL524383 JQH524294:JQH524383 KAD524294:KAD524383 KJZ524294:KJZ524383 KTV524294:KTV524383 LDR524294:LDR524383 LNN524294:LNN524383 LXJ524294:LXJ524383 MHF524294:MHF524383 MRB524294:MRB524383 NAX524294:NAX524383 NKT524294:NKT524383 NUP524294:NUP524383 OEL524294:OEL524383 OOH524294:OOH524383 OYD524294:OYD524383 PHZ524294:PHZ524383 PRV524294:PRV524383 QBR524294:QBR524383 QLN524294:QLN524383 QVJ524294:QVJ524383 RFF524294:RFF524383 RPB524294:RPB524383 RYX524294:RYX524383 SIT524294:SIT524383 SSP524294:SSP524383 TCL524294:TCL524383 TMH524294:TMH524383 TWD524294:TWD524383 UFZ524294:UFZ524383 UPV524294:UPV524383 UZR524294:UZR524383 VJN524294:VJN524383 VTJ524294:VTJ524383 WDF524294:WDF524383 WNB524294:WNB524383 WWX524294:WWX524383 AP589830:AP589919 KL589830:KL589919 UH589830:UH589919 AED589830:AED589919 ANZ589830:ANZ589919 AXV589830:AXV589919 BHR589830:BHR589919 BRN589830:BRN589919 CBJ589830:CBJ589919 CLF589830:CLF589919 CVB589830:CVB589919 DEX589830:DEX589919 DOT589830:DOT589919 DYP589830:DYP589919 EIL589830:EIL589919 ESH589830:ESH589919 FCD589830:FCD589919 FLZ589830:FLZ589919 FVV589830:FVV589919 GFR589830:GFR589919 GPN589830:GPN589919 GZJ589830:GZJ589919 HJF589830:HJF589919 HTB589830:HTB589919 ICX589830:ICX589919 IMT589830:IMT589919 IWP589830:IWP589919 JGL589830:JGL589919 JQH589830:JQH589919 KAD589830:KAD589919 KJZ589830:KJZ589919 KTV589830:KTV589919 LDR589830:LDR589919 LNN589830:LNN589919 LXJ589830:LXJ589919 MHF589830:MHF589919 MRB589830:MRB589919 NAX589830:NAX589919 NKT589830:NKT589919 NUP589830:NUP589919 OEL589830:OEL589919 OOH589830:OOH589919 OYD589830:OYD589919 PHZ589830:PHZ589919 PRV589830:PRV589919 QBR589830:QBR589919 QLN589830:QLN589919 QVJ589830:QVJ589919 RFF589830:RFF589919 RPB589830:RPB589919 RYX589830:RYX589919 SIT589830:SIT589919 SSP589830:SSP589919 TCL589830:TCL589919 TMH589830:TMH589919 TWD589830:TWD589919 UFZ589830:UFZ589919 UPV589830:UPV589919 UZR589830:UZR589919 VJN589830:VJN589919 VTJ589830:VTJ589919 WDF589830:WDF589919 WNB589830:WNB589919 WWX589830:WWX589919 AP655366:AP655455 KL655366:KL655455 UH655366:UH655455 AED655366:AED655455 ANZ655366:ANZ655455 AXV655366:AXV655455 BHR655366:BHR655455 BRN655366:BRN655455 CBJ655366:CBJ655455 CLF655366:CLF655455 CVB655366:CVB655455 DEX655366:DEX655455 DOT655366:DOT655455 DYP655366:DYP655455 EIL655366:EIL655455 ESH655366:ESH655455 FCD655366:FCD655455 FLZ655366:FLZ655455 FVV655366:FVV655455 GFR655366:GFR655455 GPN655366:GPN655455 GZJ655366:GZJ655455 HJF655366:HJF655455 HTB655366:HTB655455 ICX655366:ICX655455 IMT655366:IMT655455 IWP655366:IWP655455 JGL655366:JGL655455 JQH655366:JQH655455 KAD655366:KAD655455 KJZ655366:KJZ655455 KTV655366:KTV655455 LDR655366:LDR655455 LNN655366:LNN655455 LXJ655366:LXJ655455 MHF655366:MHF655455 MRB655366:MRB655455 NAX655366:NAX655455 NKT655366:NKT655455 NUP655366:NUP655455 OEL655366:OEL655455 OOH655366:OOH655455 OYD655366:OYD655455 PHZ655366:PHZ655455 PRV655366:PRV655455 QBR655366:QBR655455 QLN655366:QLN655455 QVJ655366:QVJ655455 RFF655366:RFF655455 RPB655366:RPB655455 RYX655366:RYX655455 SIT655366:SIT655455 SSP655366:SSP655455 TCL655366:TCL655455 TMH655366:TMH655455 TWD655366:TWD655455 UFZ655366:UFZ655455 UPV655366:UPV655455 UZR655366:UZR655455 VJN655366:VJN655455 VTJ655366:VTJ655455 WDF655366:WDF655455 WNB655366:WNB655455 WWX655366:WWX655455 AP720902:AP720991 KL720902:KL720991 UH720902:UH720991 AED720902:AED720991 ANZ720902:ANZ720991 AXV720902:AXV720991 BHR720902:BHR720991 BRN720902:BRN720991 CBJ720902:CBJ720991 CLF720902:CLF720991 CVB720902:CVB720991 DEX720902:DEX720991 DOT720902:DOT720991 DYP720902:DYP720991 EIL720902:EIL720991 ESH720902:ESH720991 FCD720902:FCD720991 FLZ720902:FLZ720991 FVV720902:FVV720991 GFR720902:GFR720991 GPN720902:GPN720991 GZJ720902:GZJ720991 HJF720902:HJF720991 HTB720902:HTB720991 ICX720902:ICX720991 IMT720902:IMT720991 IWP720902:IWP720991 JGL720902:JGL720991 JQH720902:JQH720991 KAD720902:KAD720991 KJZ720902:KJZ720991 KTV720902:KTV720991 LDR720902:LDR720991 LNN720902:LNN720991 LXJ720902:LXJ720991 MHF720902:MHF720991 MRB720902:MRB720991 NAX720902:NAX720991 NKT720902:NKT720991 NUP720902:NUP720991 OEL720902:OEL720991 OOH720902:OOH720991 OYD720902:OYD720991 PHZ720902:PHZ720991 PRV720902:PRV720991 QBR720902:QBR720991 QLN720902:QLN720991 QVJ720902:QVJ720991 RFF720902:RFF720991 RPB720902:RPB720991 RYX720902:RYX720991 SIT720902:SIT720991 SSP720902:SSP720991 TCL720902:TCL720991 TMH720902:TMH720991 TWD720902:TWD720991 UFZ720902:UFZ720991 UPV720902:UPV720991 UZR720902:UZR720991 VJN720902:VJN720991 VTJ720902:VTJ720991 WDF720902:WDF720991 WNB720902:WNB720991 WWX720902:WWX720991 AP786438:AP786527 KL786438:KL786527 UH786438:UH786527 AED786438:AED786527 ANZ786438:ANZ786527 AXV786438:AXV786527 BHR786438:BHR786527 BRN786438:BRN786527 CBJ786438:CBJ786527 CLF786438:CLF786527 CVB786438:CVB786527 DEX786438:DEX786527 DOT786438:DOT786527 DYP786438:DYP786527 EIL786438:EIL786527 ESH786438:ESH786527 FCD786438:FCD786527 FLZ786438:FLZ786527 FVV786438:FVV786527 GFR786438:GFR786527 GPN786438:GPN786527 GZJ786438:GZJ786527 HJF786438:HJF786527 HTB786438:HTB786527 ICX786438:ICX786527 IMT786438:IMT786527 IWP786438:IWP786527 JGL786438:JGL786527 JQH786438:JQH786527 KAD786438:KAD786527 KJZ786438:KJZ786527 KTV786438:KTV786527 LDR786438:LDR786527 LNN786438:LNN786527 LXJ786438:LXJ786527 MHF786438:MHF786527 MRB786438:MRB786527 NAX786438:NAX786527 NKT786438:NKT786527 NUP786438:NUP786527 OEL786438:OEL786527 OOH786438:OOH786527 OYD786438:OYD786527 PHZ786438:PHZ786527 PRV786438:PRV786527 QBR786438:QBR786527 QLN786438:QLN786527 QVJ786438:QVJ786527 RFF786438:RFF786527 RPB786438:RPB786527 RYX786438:RYX786527 SIT786438:SIT786527 SSP786438:SSP786527 TCL786438:TCL786527 TMH786438:TMH786527 TWD786438:TWD786527 UFZ786438:UFZ786527 UPV786438:UPV786527 UZR786438:UZR786527 VJN786438:VJN786527 VTJ786438:VTJ786527 WDF786438:WDF786527 WNB786438:WNB786527 WWX786438:WWX786527 AP851974:AP852063 KL851974:KL852063 UH851974:UH852063 AED851974:AED852063 ANZ851974:ANZ852063 AXV851974:AXV852063 BHR851974:BHR852063 BRN851974:BRN852063 CBJ851974:CBJ852063 CLF851974:CLF852063 CVB851974:CVB852063 DEX851974:DEX852063 DOT851974:DOT852063 DYP851974:DYP852063 EIL851974:EIL852063 ESH851974:ESH852063 FCD851974:FCD852063 FLZ851974:FLZ852063 FVV851974:FVV852063 GFR851974:GFR852063 GPN851974:GPN852063 GZJ851974:GZJ852063 HJF851974:HJF852063 HTB851974:HTB852063 ICX851974:ICX852063 IMT851974:IMT852063 IWP851974:IWP852063 JGL851974:JGL852063 JQH851974:JQH852063 KAD851974:KAD852063 KJZ851974:KJZ852063 KTV851974:KTV852063 LDR851974:LDR852063 LNN851974:LNN852063 LXJ851974:LXJ852063 MHF851974:MHF852063 MRB851974:MRB852063 NAX851974:NAX852063 NKT851974:NKT852063 NUP851974:NUP852063 OEL851974:OEL852063 OOH851974:OOH852063 OYD851974:OYD852063 PHZ851974:PHZ852063 PRV851974:PRV852063 QBR851974:QBR852063 QLN851974:QLN852063 QVJ851974:QVJ852063 RFF851974:RFF852063 RPB851974:RPB852063 RYX851974:RYX852063 SIT851974:SIT852063 SSP851974:SSP852063 TCL851974:TCL852063 TMH851974:TMH852063 TWD851974:TWD852063 UFZ851974:UFZ852063 UPV851974:UPV852063 UZR851974:UZR852063 VJN851974:VJN852063 VTJ851974:VTJ852063 WDF851974:WDF852063 WNB851974:WNB852063 WWX851974:WWX852063 AP917510:AP917599 KL917510:KL917599 UH917510:UH917599 AED917510:AED917599 ANZ917510:ANZ917599 AXV917510:AXV917599 BHR917510:BHR917599 BRN917510:BRN917599 CBJ917510:CBJ917599 CLF917510:CLF917599 CVB917510:CVB917599 DEX917510:DEX917599 DOT917510:DOT917599 DYP917510:DYP917599 EIL917510:EIL917599 ESH917510:ESH917599 FCD917510:FCD917599 FLZ917510:FLZ917599 FVV917510:FVV917599 GFR917510:GFR917599 GPN917510:GPN917599 GZJ917510:GZJ917599 HJF917510:HJF917599 HTB917510:HTB917599 ICX917510:ICX917599 IMT917510:IMT917599 IWP917510:IWP917599 JGL917510:JGL917599 JQH917510:JQH917599 KAD917510:KAD917599 KJZ917510:KJZ917599 KTV917510:KTV917599 LDR917510:LDR917599 LNN917510:LNN917599 LXJ917510:LXJ917599 MHF917510:MHF917599 MRB917510:MRB917599 NAX917510:NAX917599 NKT917510:NKT917599 NUP917510:NUP917599 OEL917510:OEL917599 OOH917510:OOH917599 OYD917510:OYD917599 PHZ917510:PHZ917599 PRV917510:PRV917599 QBR917510:QBR917599 QLN917510:QLN917599 QVJ917510:QVJ917599 RFF917510:RFF917599 RPB917510:RPB917599 RYX917510:RYX917599 SIT917510:SIT917599 SSP917510:SSP917599 TCL917510:TCL917599 TMH917510:TMH917599 TWD917510:TWD917599 UFZ917510:UFZ917599 UPV917510:UPV917599 UZR917510:UZR917599 VJN917510:VJN917599 VTJ917510:VTJ917599 WDF917510:WDF917599 WNB917510:WNB917599 WWX917510:WWX917599 AP983046:AP983135 KL983046:KL983135 UH983046:UH983135 AED983046:AED983135 ANZ983046:ANZ983135 AXV983046:AXV983135 BHR983046:BHR983135 BRN983046:BRN983135 CBJ983046:CBJ983135 CLF983046:CLF983135 CVB983046:CVB983135 DEX983046:DEX983135 DOT983046:DOT983135 DYP983046:DYP983135 EIL983046:EIL983135 ESH983046:ESH983135 FCD983046:FCD983135 FLZ983046:FLZ983135 FVV983046:FVV983135 GFR983046:GFR983135 GPN983046:GPN983135 GZJ983046:GZJ983135 HJF983046:HJF983135 HTB983046:HTB983135 ICX983046:ICX983135 IMT983046:IMT983135 IWP983046:IWP983135 JGL983046:JGL983135 JQH983046:JQH983135 KAD983046:KAD983135 KJZ983046:KJZ983135 KTV983046:KTV983135 LDR983046:LDR983135 LNN983046:LNN983135 LXJ983046:LXJ983135 MHF983046:MHF983135 MRB983046:MRB983135 NAX983046:NAX983135 NKT983046:NKT983135 NUP983046:NUP983135 OEL983046:OEL983135 OOH983046:OOH983135 OYD983046:OYD983135 PHZ983046:PHZ983135 PRV983046:PRV983135 QBR983046:QBR983135 QLN983046:QLN983135 QVJ983046:QVJ983135 RFF983046:RFF983135 RPB983046:RPB983135 RYX983046:RYX983135 SIT983046:SIT983135 SSP983046:SSP983135 TCL983046:TCL983135 TMH983046:TMH983135 TWD983046:TWD983135 UFZ983046:UFZ983135 UPV983046:UPV983135 UZR983046:UZR983135 VJN983046:VJN983135 VTJ983046:VTJ983135 WDF983046:WDF983135 WNB983046:WNB983135 WWX983046:WWX983135" xr:uid="{6F3A6E90-779B-4B76-AA69-E1CDA90039F4}"/>
  </dataValidations>
  <printOptions horizontalCentered="1"/>
  <pageMargins left="0.51181102362204722" right="0.19685039370078741" top="0.74803149606299213" bottom="0" header="0.31496062992125984" footer="0.31496062992125984"/>
  <pageSetup paperSize="9" scale="49" orientation="landscape" horizontalDpi="300" verticalDpi="300" r:id="rId1"/>
  <rowBreaks count="16" manualBreakCount="16">
    <brk id="59" min="9" max="38" man="1"/>
    <brk id="113" min="9" max="38" man="1"/>
    <brk id="167" min="9" max="38" man="1"/>
    <brk id="221" min="9" max="38" man="1"/>
    <brk id="275" min="9" max="38" man="1"/>
    <brk id="329" min="9" max="38" man="1"/>
    <brk id="383" min="9" max="38" man="1"/>
    <brk id="437" min="9" max="38" man="1"/>
    <brk id="491" min="9" max="38" man="1"/>
    <brk id="545" min="9" max="38" man="1"/>
    <brk id="599" min="9" max="38" man="1"/>
    <brk id="653" min="9" max="38" man="1"/>
    <brk id="707" min="9" max="38" man="1"/>
    <brk id="761" min="9" max="38" man="1"/>
    <brk id="815" min="9" max="38" man="1"/>
    <brk id="869" min="9" max="38" man="1"/>
  </rowBreaks>
  <extLst>
    <ext xmlns:x14="http://schemas.microsoft.com/office/spreadsheetml/2009/9/main" uri="{CCE6A557-97BC-4b89-ADB6-D9C93CAAB3DF}">
      <x14:dataValidations xmlns:xm="http://schemas.microsoft.com/office/excel/2006/main" count="1">
        <x14:dataValidation allowBlank="1" showErrorMessage="1" xr:uid="{AE424A93-60BA-49AA-B6C0-4E859B62DA6A}">
          <xm:sqref>AR91:AR95 KN91:KN95 UJ91:UJ95 AEF91:AEF95 AOB91:AOB95 AXX91:AXX95 BHT91:BHT95 BRP91:BRP95 CBL91:CBL95 CLH91:CLH95 CVD91:CVD95 DEZ91:DEZ95 DOV91:DOV95 DYR91:DYR95 EIN91:EIN95 ESJ91:ESJ95 FCF91:FCF95 FMB91:FMB95 FVX91:FVX95 GFT91:GFT95 GPP91:GPP95 GZL91:GZL95 HJH91:HJH95 HTD91:HTD95 ICZ91:ICZ95 IMV91:IMV95 IWR91:IWR95 JGN91:JGN95 JQJ91:JQJ95 KAF91:KAF95 KKB91:KKB95 KTX91:KTX95 LDT91:LDT95 LNP91:LNP95 LXL91:LXL95 MHH91:MHH95 MRD91:MRD95 NAZ91:NAZ95 NKV91:NKV95 NUR91:NUR95 OEN91:OEN95 OOJ91:OOJ95 OYF91:OYF95 PIB91:PIB95 PRX91:PRX95 QBT91:QBT95 QLP91:QLP95 QVL91:QVL95 RFH91:RFH95 RPD91:RPD95 RYZ91:RYZ95 SIV91:SIV95 SSR91:SSR95 TCN91:TCN95 TMJ91:TMJ95 TWF91:TWF95 UGB91:UGB95 UPX91:UPX95 UZT91:UZT95 VJP91:VJP95 VTL91:VTL95 WDH91:WDH95 WND91:WND95 WWZ91:WWZ95 AR65627:AR65631 KN65627:KN65631 UJ65627:UJ65631 AEF65627:AEF65631 AOB65627:AOB65631 AXX65627:AXX65631 BHT65627:BHT65631 BRP65627:BRP65631 CBL65627:CBL65631 CLH65627:CLH65631 CVD65627:CVD65631 DEZ65627:DEZ65631 DOV65627:DOV65631 DYR65627:DYR65631 EIN65627:EIN65631 ESJ65627:ESJ65631 FCF65627:FCF65631 FMB65627:FMB65631 FVX65627:FVX65631 GFT65627:GFT65631 GPP65627:GPP65631 GZL65627:GZL65631 HJH65627:HJH65631 HTD65627:HTD65631 ICZ65627:ICZ65631 IMV65627:IMV65631 IWR65627:IWR65631 JGN65627:JGN65631 JQJ65627:JQJ65631 KAF65627:KAF65631 KKB65627:KKB65631 KTX65627:KTX65631 LDT65627:LDT65631 LNP65627:LNP65631 LXL65627:LXL65631 MHH65627:MHH65631 MRD65627:MRD65631 NAZ65627:NAZ65631 NKV65627:NKV65631 NUR65627:NUR65631 OEN65627:OEN65631 OOJ65627:OOJ65631 OYF65627:OYF65631 PIB65627:PIB65631 PRX65627:PRX65631 QBT65627:QBT65631 QLP65627:QLP65631 QVL65627:QVL65631 RFH65627:RFH65631 RPD65627:RPD65631 RYZ65627:RYZ65631 SIV65627:SIV65631 SSR65627:SSR65631 TCN65627:TCN65631 TMJ65627:TMJ65631 TWF65627:TWF65631 UGB65627:UGB65631 UPX65627:UPX65631 UZT65627:UZT65631 VJP65627:VJP65631 VTL65627:VTL65631 WDH65627:WDH65631 WND65627:WND65631 WWZ65627:WWZ65631 AR131163:AR131167 KN131163:KN131167 UJ131163:UJ131167 AEF131163:AEF131167 AOB131163:AOB131167 AXX131163:AXX131167 BHT131163:BHT131167 BRP131163:BRP131167 CBL131163:CBL131167 CLH131163:CLH131167 CVD131163:CVD131167 DEZ131163:DEZ131167 DOV131163:DOV131167 DYR131163:DYR131167 EIN131163:EIN131167 ESJ131163:ESJ131167 FCF131163:FCF131167 FMB131163:FMB131167 FVX131163:FVX131167 GFT131163:GFT131167 GPP131163:GPP131167 GZL131163:GZL131167 HJH131163:HJH131167 HTD131163:HTD131167 ICZ131163:ICZ131167 IMV131163:IMV131167 IWR131163:IWR131167 JGN131163:JGN131167 JQJ131163:JQJ131167 KAF131163:KAF131167 KKB131163:KKB131167 KTX131163:KTX131167 LDT131163:LDT131167 LNP131163:LNP131167 LXL131163:LXL131167 MHH131163:MHH131167 MRD131163:MRD131167 NAZ131163:NAZ131167 NKV131163:NKV131167 NUR131163:NUR131167 OEN131163:OEN131167 OOJ131163:OOJ131167 OYF131163:OYF131167 PIB131163:PIB131167 PRX131163:PRX131167 QBT131163:QBT131167 QLP131163:QLP131167 QVL131163:QVL131167 RFH131163:RFH131167 RPD131163:RPD131167 RYZ131163:RYZ131167 SIV131163:SIV131167 SSR131163:SSR131167 TCN131163:TCN131167 TMJ131163:TMJ131167 TWF131163:TWF131167 UGB131163:UGB131167 UPX131163:UPX131167 UZT131163:UZT131167 VJP131163:VJP131167 VTL131163:VTL131167 WDH131163:WDH131167 WND131163:WND131167 WWZ131163:WWZ131167 AR196699:AR196703 KN196699:KN196703 UJ196699:UJ196703 AEF196699:AEF196703 AOB196699:AOB196703 AXX196699:AXX196703 BHT196699:BHT196703 BRP196699:BRP196703 CBL196699:CBL196703 CLH196699:CLH196703 CVD196699:CVD196703 DEZ196699:DEZ196703 DOV196699:DOV196703 DYR196699:DYR196703 EIN196699:EIN196703 ESJ196699:ESJ196703 FCF196699:FCF196703 FMB196699:FMB196703 FVX196699:FVX196703 GFT196699:GFT196703 GPP196699:GPP196703 GZL196699:GZL196703 HJH196699:HJH196703 HTD196699:HTD196703 ICZ196699:ICZ196703 IMV196699:IMV196703 IWR196699:IWR196703 JGN196699:JGN196703 JQJ196699:JQJ196703 KAF196699:KAF196703 KKB196699:KKB196703 KTX196699:KTX196703 LDT196699:LDT196703 LNP196699:LNP196703 LXL196699:LXL196703 MHH196699:MHH196703 MRD196699:MRD196703 NAZ196699:NAZ196703 NKV196699:NKV196703 NUR196699:NUR196703 OEN196699:OEN196703 OOJ196699:OOJ196703 OYF196699:OYF196703 PIB196699:PIB196703 PRX196699:PRX196703 QBT196699:QBT196703 QLP196699:QLP196703 QVL196699:QVL196703 RFH196699:RFH196703 RPD196699:RPD196703 RYZ196699:RYZ196703 SIV196699:SIV196703 SSR196699:SSR196703 TCN196699:TCN196703 TMJ196699:TMJ196703 TWF196699:TWF196703 UGB196699:UGB196703 UPX196699:UPX196703 UZT196699:UZT196703 VJP196699:VJP196703 VTL196699:VTL196703 WDH196699:WDH196703 WND196699:WND196703 WWZ196699:WWZ196703 AR262235:AR262239 KN262235:KN262239 UJ262235:UJ262239 AEF262235:AEF262239 AOB262235:AOB262239 AXX262235:AXX262239 BHT262235:BHT262239 BRP262235:BRP262239 CBL262235:CBL262239 CLH262235:CLH262239 CVD262235:CVD262239 DEZ262235:DEZ262239 DOV262235:DOV262239 DYR262235:DYR262239 EIN262235:EIN262239 ESJ262235:ESJ262239 FCF262235:FCF262239 FMB262235:FMB262239 FVX262235:FVX262239 GFT262235:GFT262239 GPP262235:GPP262239 GZL262235:GZL262239 HJH262235:HJH262239 HTD262235:HTD262239 ICZ262235:ICZ262239 IMV262235:IMV262239 IWR262235:IWR262239 JGN262235:JGN262239 JQJ262235:JQJ262239 KAF262235:KAF262239 KKB262235:KKB262239 KTX262235:KTX262239 LDT262235:LDT262239 LNP262235:LNP262239 LXL262235:LXL262239 MHH262235:MHH262239 MRD262235:MRD262239 NAZ262235:NAZ262239 NKV262235:NKV262239 NUR262235:NUR262239 OEN262235:OEN262239 OOJ262235:OOJ262239 OYF262235:OYF262239 PIB262235:PIB262239 PRX262235:PRX262239 QBT262235:QBT262239 QLP262235:QLP262239 QVL262235:QVL262239 RFH262235:RFH262239 RPD262235:RPD262239 RYZ262235:RYZ262239 SIV262235:SIV262239 SSR262235:SSR262239 TCN262235:TCN262239 TMJ262235:TMJ262239 TWF262235:TWF262239 UGB262235:UGB262239 UPX262235:UPX262239 UZT262235:UZT262239 VJP262235:VJP262239 VTL262235:VTL262239 WDH262235:WDH262239 WND262235:WND262239 WWZ262235:WWZ262239 AR327771:AR327775 KN327771:KN327775 UJ327771:UJ327775 AEF327771:AEF327775 AOB327771:AOB327775 AXX327771:AXX327775 BHT327771:BHT327775 BRP327771:BRP327775 CBL327771:CBL327775 CLH327771:CLH327775 CVD327771:CVD327775 DEZ327771:DEZ327775 DOV327771:DOV327775 DYR327771:DYR327775 EIN327771:EIN327775 ESJ327771:ESJ327775 FCF327771:FCF327775 FMB327771:FMB327775 FVX327771:FVX327775 GFT327771:GFT327775 GPP327771:GPP327775 GZL327771:GZL327775 HJH327771:HJH327775 HTD327771:HTD327775 ICZ327771:ICZ327775 IMV327771:IMV327775 IWR327771:IWR327775 JGN327771:JGN327775 JQJ327771:JQJ327775 KAF327771:KAF327775 KKB327771:KKB327775 KTX327771:KTX327775 LDT327771:LDT327775 LNP327771:LNP327775 LXL327771:LXL327775 MHH327771:MHH327775 MRD327771:MRD327775 NAZ327771:NAZ327775 NKV327771:NKV327775 NUR327771:NUR327775 OEN327771:OEN327775 OOJ327771:OOJ327775 OYF327771:OYF327775 PIB327771:PIB327775 PRX327771:PRX327775 QBT327771:QBT327775 QLP327771:QLP327775 QVL327771:QVL327775 RFH327771:RFH327775 RPD327771:RPD327775 RYZ327771:RYZ327775 SIV327771:SIV327775 SSR327771:SSR327775 TCN327771:TCN327775 TMJ327771:TMJ327775 TWF327771:TWF327775 UGB327771:UGB327775 UPX327771:UPX327775 UZT327771:UZT327775 VJP327771:VJP327775 VTL327771:VTL327775 WDH327771:WDH327775 WND327771:WND327775 WWZ327771:WWZ327775 AR393307:AR393311 KN393307:KN393311 UJ393307:UJ393311 AEF393307:AEF393311 AOB393307:AOB393311 AXX393307:AXX393311 BHT393307:BHT393311 BRP393307:BRP393311 CBL393307:CBL393311 CLH393307:CLH393311 CVD393307:CVD393311 DEZ393307:DEZ393311 DOV393307:DOV393311 DYR393307:DYR393311 EIN393307:EIN393311 ESJ393307:ESJ393311 FCF393307:FCF393311 FMB393307:FMB393311 FVX393307:FVX393311 GFT393307:GFT393311 GPP393307:GPP393311 GZL393307:GZL393311 HJH393307:HJH393311 HTD393307:HTD393311 ICZ393307:ICZ393311 IMV393307:IMV393311 IWR393307:IWR393311 JGN393307:JGN393311 JQJ393307:JQJ393311 KAF393307:KAF393311 KKB393307:KKB393311 KTX393307:KTX393311 LDT393307:LDT393311 LNP393307:LNP393311 LXL393307:LXL393311 MHH393307:MHH393311 MRD393307:MRD393311 NAZ393307:NAZ393311 NKV393307:NKV393311 NUR393307:NUR393311 OEN393307:OEN393311 OOJ393307:OOJ393311 OYF393307:OYF393311 PIB393307:PIB393311 PRX393307:PRX393311 QBT393307:QBT393311 QLP393307:QLP393311 QVL393307:QVL393311 RFH393307:RFH393311 RPD393307:RPD393311 RYZ393307:RYZ393311 SIV393307:SIV393311 SSR393307:SSR393311 TCN393307:TCN393311 TMJ393307:TMJ393311 TWF393307:TWF393311 UGB393307:UGB393311 UPX393307:UPX393311 UZT393307:UZT393311 VJP393307:VJP393311 VTL393307:VTL393311 WDH393307:WDH393311 WND393307:WND393311 WWZ393307:WWZ393311 AR458843:AR458847 KN458843:KN458847 UJ458843:UJ458847 AEF458843:AEF458847 AOB458843:AOB458847 AXX458843:AXX458847 BHT458843:BHT458847 BRP458843:BRP458847 CBL458843:CBL458847 CLH458843:CLH458847 CVD458843:CVD458847 DEZ458843:DEZ458847 DOV458843:DOV458847 DYR458843:DYR458847 EIN458843:EIN458847 ESJ458843:ESJ458847 FCF458843:FCF458847 FMB458843:FMB458847 FVX458843:FVX458847 GFT458843:GFT458847 GPP458843:GPP458847 GZL458843:GZL458847 HJH458843:HJH458847 HTD458843:HTD458847 ICZ458843:ICZ458847 IMV458843:IMV458847 IWR458843:IWR458847 JGN458843:JGN458847 JQJ458843:JQJ458847 KAF458843:KAF458847 KKB458843:KKB458847 KTX458843:KTX458847 LDT458843:LDT458847 LNP458843:LNP458847 LXL458843:LXL458847 MHH458843:MHH458847 MRD458843:MRD458847 NAZ458843:NAZ458847 NKV458843:NKV458847 NUR458843:NUR458847 OEN458843:OEN458847 OOJ458843:OOJ458847 OYF458843:OYF458847 PIB458843:PIB458847 PRX458843:PRX458847 QBT458843:QBT458847 QLP458843:QLP458847 QVL458843:QVL458847 RFH458843:RFH458847 RPD458843:RPD458847 RYZ458843:RYZ458847 SIV458843:SIV458847 SSR458843:SSR458847 TCN458843:TCN458847 TMJ458843:TMJ458847 TWF458843:TWF458847 UGB458843:UGB458847 UPX458843:UPX458847 UZT458843:UZT458847 VJP458843:VJP458847 VTL458843:VTL458847 WDH458843:WDH458847 WND458843:WND458847 WWZ458843:WWZ458847 AR524379:AR524383 KN524379:KN524383 UJ524379:UJ524383 AEF524379:AEF524383 AOB524379:AOB524383 AXX524379:AXX524383 BHT524379:BHT524383 BRP524379:BRP524383 CBL524379:CBL524383 CLH524379:CLH524383 CVD524379:CVD524383 DEZ524379:DEZ524383 DOV524379:DOV524383 DYR524379:DYR524383 EIN524379:EIN524383 ESJ524379:ESJ524383 FCF524379:FCF524383 FMB524379:FMB524383 FVX524379:FVX524383 GFT524379:GFT524383 GPP524379:GPP524383 GZL524379:GZL524383 HJH524379:HJH524383 HTD524379:HTD524383 ICZ524379:ICZ524383 IMV524379:IMV524383 IWR524379:IWR524383 JGN524379:JGN524383 JQJ524379:JQJ524383 KAF524379:KAF524383 KKB524379:KKB524383 KTX524379:KTX524383 LDT524379:LDT524383 LNP524379:LNP524383 LXL524379:LXL524383 MHH524379:MHH524383 MRD524379:MRD524383 NAZ524379:NAZ524383 NKV524379:NKV524383 NUR524379:NUR524383 OEN524379:OEN524383 OOJ524379:OOJ524383 OYF524379:OYF524383 PIB524379:PIB524383 PRX524379:PRX524383 QBT524379:QBT524383 QLP524379:QLP524383 QVL524379:QVL524383 RFH524379:RFH524383 RPD524379:RPD524383 RYZ524379:RYZ524383 SIV524379:SIV524383 SSR524379:SSR524383 TCN524379:TCN524383 TMJ524379:TMJ524383 TWF524379:TWF524383 UGB524379:UGB524383 UPX524379:UPX524383 UZT524379:UZT524383 VJP524379:VJP524383 VTL524379:VTL524383 WDH524379:WDH524383 WND524379:WND524383 WWZ524379:WWZ524383 AR589915:AR589919 KN589915:KN589919 UJ589915:UJ589919 AEF589915:AEF589919 AOB589915:AOB589919 AXX589915:AXX589919 BHT589915:BHT589919 BRP589915:BRP589919 CBL589915:CBL589919 CLH589915:CLH589919 CVD589915:CVD589919 DEZ589915:DEZ589919 DOV589915:DOV589919 DYR589915:DYR589919 EIN589915:EIN589919 ESJ589915:ESJ589919 FCF589915:FCF589919 FMB589915:FMB589919 FVX589915:FVX589919 GFT589915:GFT589919 GPP589915:GPP589919 GZL589915:GZL589919 HJH589915:HJH589919 HTD589915:HTD589919 ICZ589915:ICZ589919 IMV589915:IMV589919 IWR589915:IWR589919 JGN589915:JGN589919 JQJ589915:JQJ589919 KAF589915:KAF589919 KKB589915:KKB589919 KTX589915:KTX589919 LDT589915:LDT589919 LNP589915:LNP589919 LXL589915:LXL589919 MHH589915:MHH589919 MRD589915:MRD589919 NAZ589915:NAZ589919 NKV589915:NKV589919 NUR589915:NUR589919 OEN589915:OEN589919 OOJ589915:OOJ589919 OYF589915:OYF589919 PIB589915:PIB589919 PRX589915:PRX589919 QBT589915:QBT589919 QLP589915:QLP589919 QVL589915:QVL589919 RFH589915:RFH589919 RPD589915:RPD589919 RYZ589915:RYZ589919 SIV589915:SIV589919 SSR589915:SSR589919 TCN589915:TCN589919 TMJ589915:TMJ589919 TWF589915:TWF589919 UGB589915:UGB589919 UPX589915:UPX589919 UZT589915:UZT589919 VJP589915:VJP589919 VTL589915:VTL589919 WDH589915:WDH589919 WND589915:WND589919 WWZ589915:WWZ589919 AR655451:AR655455 KN655451:KN655455 UJ655451:UJ655455 AEF655451:AEF655455 AOB655451:AOB655455 AXX655451:AXX655455 BHT655451:BHT655455 BRP655451:BRP655455 CBL655451:CBL655455 CLH655451:CLH655455 CVD655451:CVD655455 DEZ655451:DEZ655455 DOV655451:DOV655455 DYR655451:DYR655455 EIN655451:EIN655455 ESJ655451:ESJ655455 FCF655451:FCF655455 FMB655451:FMB655455 FVX655451:FVX655455 GFT655451:GFT655455 GPP655451:GPP655455 GZL655451:GZL655455 HJH655451:HJH655455 HTD655451:HTD655455 ICZ655451:ICZ655455 IMV655451:IMV655455 IWR655451:IWR655455 JGN655451:JGN655455 JQJ655451:JQJ655455 KAF655451:KAF655455 KKB655451:KKB655455 KTX655451:KTX655455 LDT655451:LDT655455 LNP655451:LNP655455 LXL655451:LXL655455 MHH655451:MHH655455 MRD655451:MRD655455 NAZ655451:NAZ655455 NKV655451:NKV655455 NUR655451:NUR655455 OEN655451:OEN655455 OOJ655451:OOJ655455 OYF655451:OYF655455 PIB655451:PIB655455 PRX655451:PRX655455 QBT655451:QBT655455 QLP655451:QLP655455 QVL655451:QVL655455 RFH655451:RFH655455 RPD655451:RPD655455 RYZ655451:RYZ655455 SIV655451:SIV655455 SSR655451:SSR655455 TCN655451:TCN655455 TMJ655451:TMJ655455 TWF655451:TWF655455 UGB655451:UGB655455 UPX655451:UPX655455 UZT655451:UZT655455 VJP655451:VJP655455 VTL655451:VTL655455 WDH655451:WDH655455 WND655451:WND655455 WWZ655451:WWZ655455 AR720987:AR720991 KN720987:KN720991 UJ720987:UJ720991 AEF720987:AEF720991 AOB720987:AOB720991 AXX720987:AXX720991 BHT720987:BHT720991 BRP720987:BRP720991 CBL720987:CBL720991 CLH720987:CLH720991 CVD720987:CVD720991 DEZ720987:DEZ720991 DOV720987:DOV720991 DYR720987:DYR720991 EIN720987:EIN720991 ESJ720987:ESJ720991 FCF720987:FCF720991 FMB720987:FMB720991 FVX720987:FVX720991 GFT720987:GFT720991 GPP720987:GPP720991 GZL720987:GZL720991 HJH720987:HJH720991 HTD720987:HTD720991 ICZ720987:ICZ720991 IMV720987:IMV720991 IWR720987:IWR720991 JGN720987:JGN720991 JQJ720987:JQJ720991 KAF720987:KAF720991 KKB720987:KKB720991 KTX720987:KTX720991 LDT720987:LDT720991 LNP720987:LNP720991 LXL720987:LXL720991 MHH720987:MHH720991 MRD720987:MRD720991 NAZ720987:NAZ720991 NKV720987:NKV720991 NUR720987:NUR720991 OEN720987:OEN720991 OOJ720987:OOJ720991 OYF720987:OYF720991 PIB720987:PIB720991 PRX720987:PRX720991 QBT720987:QBT720991 QLP720987:QLP720991 QVL720987:QVL720991 RFH720987:RFH720991 RPD720987:RPD720991 RYZ720987:RYZ720991 SIV720987:SIV720991 SSR720987:SSR720991 TCN720987:TCN720991 TMJ720987:TMJ720991 TWF720987:TWF720991 UGB720987:UGB720991 UPX720987:UPX720991 UZT720987:UZT720991 VJP720987:VJP720991 VTL720987:VTL720991 WDH720987:WDH720991 WND720987:WND720991 WWZ720987:WWZ720991 AR786523:AR786527 KN786523:KN786527 UJ786523:UJ786527 AEF786523:AEF786527 AOB786523:AOB786527 AXX786523:AXX786527 BHT786523:BHT786527 BRP786523:BRP786527 CBL786523:CBL786527 CLH786523:CLH786527 CVD786523:CVD786527 DEZ786523:DEZ786527 DOV786523:DOV786527 DYR786523:DYR786527 EIN786523:EIN786527 ESJ786523:ESJ786527 FCF786523:FCF786527 FMB786523:FMB786527 FVX786523:FVX786527 GFT786523:GFT786527 GPP786523:GPP786527 GZL786523:GZL786527 HJH786523:HJH786527 HTD786523:HTD786527 ICZ786523:ICZ786527 IMV786523:IMV786527 IWR786523:IWR786527 JGN786523:JGN786527 JQJ786523:JQJ786527 KAF786523:KAF786527 KKB786523:KKB786527 KTX786523:KTX786527 LDT786523:LDT786527 LNP786523:LNP786527 LXL786523:LXL786527 MHH786523:MHH786527 MRD786523:MRD786527 NAZ786523:NAZ786527 NKV786523:NKV786527 NUR786523:NUR786527 OEN786523:OEN786527 OOJ786523:OOJ786527 OYF786523:OYF786527 PIB786523:PIB786527 PRX786523:PRX786527 QBT786523:QBT786527 QLP786523:QLP786527 QVL786523:QVL786527 RFH786523:RFH786527 RPD786523:RPD786527 RYZ786523:RYZ786527 SIV786523:SIV786527 SSR786523:SSR786527 TCN786523:TCN786527 TMJ786523:TMJ786527 TWF786523:TWF786527 UGB786523:UGB786527 UPX786523:UPX786527 UZT786523:UZT786527 VJP786523:VJP786527 VTL786523:VTL786527 WDH786523:WDH786527 WND786523:WND786527 WWZ786523:WWZ786527 AR852059:AR852063 KN852059:KN852063 UJ852059:UJ852063 AEF852059:AEF852063 AOB852059:AOB852063 AXX852059:AXX852063 BHT852059:BHT852063 BRP852059:BRP852063 CBL852059:CBL852063 CLH852059:CLH852063 CVD852059:CVD852063 DEZ852059:DEZ852063 DOV852059:DOV852063 DYR852059:DYR852063 EIN852059:EIN852063 ESJ852059:ESJ852063 FCF852059:FCF852063 FMB852059:FMB852063 FVX852059:FVX852063 GFT852059:GFT852063 GPP852059:GPP852063 GZL852059:GZL852063 HJH852059:HJH852063 HTD852059:HTD852063 ICZ852059:ICZ852063 IMV852059:IMV852063 IWR852059:IWR852063 JGN852059:JGN852063 JQJ852059:JQJ852063 KAF852059:KAF852063 KKB852059:KKB852063 KTX852059:KTX852063 LDT852059:LDT852063 LNP852059:LNP852063 LXL852059:LXL852063 MHH852059:MHH852063 MRD852059:MRD852063 NAZ852059:NAZ852063 NKV852059:NKV852063 NUR852059:NUR852063 OEN852059:OEN852063 OOJ852059:OOJ852063 OYF852059:OYF852063 PIB852059:PIB852063 PRX852059:PRX852063 QBT852059:QBT852063 QLP852059:QLP852063 QVL852059:QVL852063 RFH852059:RFH852063 RPD852059:RPD852063 RYZ852059:RYZ852063 SIV852059:SIV852063 SSR852059:SSR852063 TCN852059:TCN852063 TMJ852059:TMJ852063 TWF852059:TWF852063 UGB852059:UGB852063 UPX852059:UPX852063 UZT852059:UZT852063 VJP852059:VJP852063 VTL852059:VTL852063 WDH852059:WDH852063 WND852059:WND852063 WWZ852059:WWZ852063 AR917595:AR917599 KN917595:KN917599 UJ917595:UJ917599 AEF917595:AEF917599 AOB917595:AOB917599 AXX917595:AXX917599 BHT917595:BHT917599 BRP917595:BRP917599 CBL917595:CBL917599 CLH917595:CLH917599 CVD917595:CVD917599 DEZ917595:DEZ917599 DOV917595:DOV917599 DYR917595:DYR917599 EIN917595:EIN917599 ESJ917595:ESJ917599 FCF917595:FCF917599 FMB917595:FMB917599 FVX917595:FVX917599 GFT917595:GFT917599 GPP917595:GPP917599 GZL917595:GZL917599 HJH917595:HJH917599 HTD917595:HTD917599 ICZ917595:ICZ917599 IMV917595:IMV917599 IWR917595:IWR917599 JGN917595:JGN917599 JQJ917595:JQJ917599 KAF917595:KAF917599 KKB917595:KKB917599 KTX917595:KTX917599 LDT917595:LDT917599 LNP917595:LNP917599 LXL917595:LXL917599 MHH917595:MHH917599 MRD917595:MRD917599 NAZ917595:NAZ917599 NKV917595:NKV917599 NUR917595:NUR917599 OEN917595:OEN917599 OOJ917595:OOJ917599 OYF917595:OYF917599 PIB917595:PIB917599 PRX917595:PRX917599 QBT917595:QBT917599 QLP917595:QLP917599 QVL917595:QVL917599 RFH917595:RFH917599 RPD917595:RPD917599 RYZ917595:RYZ917599 SIV917595:SIV917599 SSR917595:SSR917599 TCN917595:TCN917599 TMJ917595:TMJ917599 TWF917595:TWF917599 UGB917595:UGB917599 UPX917595:UPX917599 UZT917595:UZT917599 VJP917595:VJP917599 VTL917595:VTL917599 WDH917595:WDH917599 WND917595:WND917599 WWZ917595:WWZ917599 AR983131:AR983135 KN983131:KN983135 UJ983131:UJ983135 AEF983131:AEF983135 AOB983131:AOB983135 AXX983131:AXX983135 BHT983131:BHT983135 BRP983131:BRP983135 CBL983131:CBL983135 CLH983131:CLH983135 CVD983131:CVD983135 DEZ983131:DEZ983135 DOV983131:DOV983135 DYR983131:DYR983135 EIN983131:EIN983135 ESJ983131:ESJ983135 FCF983131:FCF983135 FMB983131:FMB983135 FVX983131:FVX983135 GFT983131:GFT983135 GPP983131:GPP983135 GZL983131:GZL983135 HJH983131:HJH983135 HTD983131:HTD983135 ICZ983131:ICZ983135 IMV983131:IMV983135 IWR983131:IWR983135 JGN983131:JGN983135 JQJ983131:JQJ983135 KAF983131:KAF983135 KKB983131:KKB983135 KTX983131:KTX983135 LDT983131:LDT983135 LNP983131:LNP983135 LXL983131:LXL983135 MHH983131:MHH983135 MRD983131:MRD983135 NAZ983131:NAZ983135 NKV983131:NKV983135 NUR983131:NUR983135 OEN983131:OEN983135 OOJ983131:OOJ983135 OYF983131:OYF983135 PIB983131:PIB983135 PRX983131:PRX983135 QBT983131:QBT983135 QLP983131:QLP983135 QVL983131:QVL983135 RFH983131:RFH983135 RPD983131:RPD983135 RYZ983131:RYZ983135 SIV983131:SIV983135 SSR983131:SSR983135 TCN983131:TCN983135 TMJ983131:TMJ983135 TWF983131:TWF983135 UGB983131:UGB983135 UPX983131:UPX983135 UZT983131:UZT983135 VJP983131:VJP983135 VTL983131:VTL983135 WDH983131:WDH983135 WND983131:WND983135 WWZ983131:WWZ983135 AR892:AR896 KN892:KN896 UJ892:UJ896 AEF892:AEF896 AOB892:AOB896 AXX892:AXX896 BHT892:BHT896 BRP892:BRP896 CBL892:CBL896 CLH892:CLH896 CVD892:CVD896 DEZ892:DEZ896 DOV892:DOV896 DYR892:DYR896 EIN892:EIN896 ESJ892:ESJ896 FCF892:FCF896 FMB892:FMB896 FVX892:FVX896 GFT892:GFT896 GPP892:GPP896 GZL892:GZL896 HJH892:HJH896 HTD892:HTD896 ICZ892:ICZ896 IMV892:IMV896 IWR892:IWR896 JGN892:JGN896 JQJ892:JQJ896 KAF892:KAF896 KKB892:KKB896 KTX892:KTX896 LDT892:LDT896 LNP892:LNP896 LXL892:LXL896 MHH892:MHH896 MRD892:MRD896 NAZ892:NAZ896 NKV892:NKV896 NUR892:NUR896 OEN892:OEN896 OOJ892:OOJ896 OYF892:OYF896 PIB892:PIB896 PRX892:PRX896 QBT892:QBT896 QLP892:QLP896 QVL892:QVL896 RFH892:RFH896 RPD892:RPD896 RYZ892:RYZ896 SIV892:SIV896 SSR892:SSR896 TCN892:TCN896 TMJ892:TMJ896 TWF892:TWF896 UGB892:UGB896 UPX892:UPX896 UZT892:UZT896 VJP892:VJP896 VTL892:VTL896 WDH892:WDH896 WND892:WND896 WWZ892:WWZ896 AR66428:AR66432 KN66428:KN66432 UJ66428:UJ66432 AEF66428:AEF66432 AOB66428:AOB66432 AXX66428:AXX66432 BHT66428:BHT66432 BRP66428:BRP66432 CBL66428:CBL66432 CLH66428:CLH66432 CVD66428:CVD66432 DEZ66428:DEZ66432 DOV66428:DOV66432 DYR66428:DYR66432 EIN66428:EIN66432 ESJ66428:ESJ66432 FCF66428:FCF66432 FMB66428:FMB66432 FVX66428:FVX66432 GFT66428:GFT66432 GPP66428:GPP66432 GZL66428:GZL66432 HJH66428:HJH66432 HTD66428:HTD66432 ICZ66428:ICZ66432 IMV66428:IMV66432 IWR66428:IWR66432 JGN66428:JGN66432 JQJ66428:JQJ66432 KAF66428:KAF66432 KKB66428:KKB66432 KTX66428:KTX66432 LDT66428:LDT66432 LNP66428:LNP66432 LXL66428:LXL66432 MHH66428:MHH66432 MRD66428:MRD66432 NAZ66428:NAZ66432 NKV66428:NKV66432 NUR66428:NUR66432 OEN66428:OEN66432 OOJ66428:OOJ66432 OYF66428:OYF66432 PIB66428:PIB66432 PRX66428:PRX66432 QBT66428:QBT66432 QLP66428:QLP66432 QVL66428:QVL66432 RFH66428:RFH66432 RPD66428:RPD66432 RYZ66428:RYZ66432 SIV66428:SIV66432 SSR66428:SSR66432 TCN66428:TCN66432 TMJ66428:TMJ66432 TWF66428:TWF66432 UGB66428:UGB66432 UPX66428:UPX66432 UZT66428:UZT66432 VJP66428:VJP66432 VTL66428:VTL66432 WDH66428:WDH66432 WND66428:WND66432 WWZ66428:WWZ66432 AR131964:AR131968 KN131964:KN131968 UJ131964:UJ131968 AEF131964:AEF131968 AOB131964:AOB131968 AXX131964:AXX131968 BHT131964:BHT131968 BRP131964:BRP131968 CBL131964:CBL131968 CLH131964:CLH131968 CVD131964:CVD131968 DEZ131964:DEZ131968 DOV131964:DOV131968 DYR131964:DYR131968 EIN131964:EIN131968 ESJ131964:ESJ131968 FCF131964:FCF131968 FMB131964:FMB131968 FVX131964:FVX131968 GFT131964:GFT131968 GPP131964:GPP131968 GZL131964:GZL131968 HJH131964:HJH131968 HTD131964:HTD131968 ICZ131964:ICZ131968 IMV131964:IMV131968 IWR131964:IWR131968 JGN131964:JGN131968 JQJ131964:JQJ131968 KAF131964:KAF131968 KKB131964:KKB131968 KTX131964:KTX131968 LDT131964:LDT131968 LNP131964:LNP131968 LXL131964:LXL131968 MHH131964:MHH131968 MRD131964:MRD131968 NAZ131964:NAZ131968 NKV131964:NKV131968 NUR131964:NUR131968 OEN131964:OEN131968 OOJ131964:OOJ131968 OYF131964:OYF131968 PIB131964:PIB131968 PRX131964:PRX131968 QBT131964:QBT131968 QLP131964:QLP131968 QVL131964:QVL131968 RFH131964:RFH131968 RPD131964:RPD131968 RYZ131964:RYZ131968 SIV131964:SIV131968 SSR131964:SSR131968 TCN131964:TCN131968 TMJ131964:TMJ131968 TWF131964:TWF131968 UGB131964:UGB131968 UPX131964:UPX131968 UZT131964:UZT131968 VJP131964:VJP131968 VTL131964:VTL131968 WDH131964:WDH131968 WND131964:WND131968 WWZ131964:WWZ131968 AR197500:AR197504 KN197500:KN197504 UJ197500:UJ197504 AEF197500:AEF197504 AOB197500:AOB197504 AXX197500:AXX197504 BHT197500:BHT197504 BRP197500:BRP197504 CBL197500:CBL197504 CLH197500:CLH197504 CVD197500:CVD197504 DEZ197500:DEZ197504 DOV197500:DOV197504 DYR197500:DYR197504 EIN197500:EIN197504 ESJ197500:ESJ197504 FCF197500:FCF197504 FMB197500:FMB197504 FVX197500:FVX197504 GFT197500:GFT197504 GPP197500:GPP197504 GZL197500:GZL197504 HJH197500:HJH197504 HTD197500:HTD197504 ICZ197500:ICZ197504 IMV197500:IMV197504 IWR197500:IWR197504 JGN197500:JGN197504 JQJ197500:JQJ197504 KAF197500:KAF197504 KKB197500:KKB197504 KTX197500:KTX197504 LDT197500:LDT197504 LNP197500:LNP197504 LXL197500:LXL197504 MHH197500:MHH197504 MRD197500:MRD197504 NAZ197500:NAZ197504 NKV197500:NKV197504 NUR197500:NUR197504 OEN197500:OEN197504 OOJ197500:OOJ197504 OYF197500:OYF197504 PIB197500:PIB197504 PRX197500:PRX197504 QBT197500:QBT197504 QLP197500:QLP197504 QVL197500:QVL197504 RFH197500:RFH197504 RPD197500:RPD197504 RYZ197500:RYZ197504 SIV197500:SIV197504 SSR197500:SSR197504 TCN197500:TCN197504 TMJ197500:TMJ197504 TWF197500:TWF197504 UGB197500:UGB197504 UPX197500:UPX197504 UZT197500:UZT197504 VJP197500:VJP197504 VTL197500:VTL197504 WDH197500:WDH197504 WND197500:WND197504 WWZ197500:WWZ197504 AR263036:AR263040 KN263036:KN263040 UJ263036:UJ263040 AEF263036:AEF263040 AOB263036:AOB263040 AXX263036:AXX263040 BHT263036:BHT263040 BRP263036:BRP263040 CBL263036:CBL263040 CLH263036:CLH263040 CVD263036:CVD263040 DEZ263036:DEZ263040 DOV263036:DOV263040 DYR263036:DYR263040 EIN263036:EIN263040 ESJ263036:ESJ263040 FCF263036:FCF263040 FMB263036:FMB263040 FVX263036:FVX263040 GFT263036:GFT263040 GPP263036:GPP263040 GZL263036:GZL263040 HJH263036:HJH263040 HTD263036:HTD263040 ICZ263036:ICZ263040 IMV263036:IMV263040 IWR263036:IWR263040 JGN263036:JGN263040 JQJ263036:JQJ263040 KAF263036:KAF263040 KKB263036:KKB263040 KTX263036:KTX263040 LDT263036:LDT263040 LNP263036:LNP263040 LXL263036:LXL263040 MHH263036:MHH263040 MRD263036:MRD263040 NAZ263036:NAZ263040 NKV263036:NKV263040 NUR263036:NUR263040 OEN263036:OEN263040 OOJ263036:OOJ263040 OYF263036:OYF263040 PIB263036:PIB263040 PRX263036:PRX263040 QBT263036:QBT263040 QLP263036:QLP263040 QVL263036:QVL263040 RFH263036:RFH263040 RPD263036:RPD263040 RYZ263036:RYZ263040 SIV263036:SIV263040 SSR263036:SSR263040 TCN263036:TCN263040 TMJ263036:TMJ263040 TWF263036:TWF263040 UGB263036:UGB263040 UPX263036:UPX263040 UZT263036:UZT263040 VJP263036:VJP263040 VTL263036:VTL263040 WDH263036:WDH263040 WND263036:WND263040 WWZ263036:WWZ263040 AR328572:AR328576 KN328572:KN328576 UJ328572:UJ328576 AEF328572:AEF328576 AOB328572:AOB328576 AXX328572:AXX328576 BHT328572:BHT328576 BRP328572:BRP328576 CBL328572:CBL328576 CLH328572:CLH328576 CVD328572:CVD328576 DEZ328572:DEZ328576 DOV328572:DOV328576 DYR328572:DYR328576 EIN328572:EIN328576 ESJ328572:ESJ328576 FCF328572:FCF328576 FMB328572:FMB328576 FVX328572:FVX328576 GFT328572:GFT328576 GPP328572:GPP328576 GZL328572:GZL328576 HJH328572:HJH328576 HTD328572:HTD328576 ICZ328572:ICZ328576 IMV328572:IMV328576 IWR328572:IWR328576 JGN328572:JGN328576 JQJ328572:JQJ328576 KAF328572:KAF328576 KKB328572:KKB328576 KTX328572:KTX328576 LDT328572:LDT328576 LNP328572:LNP328576 LXL328572:LXL328576 MHH328572:MHH328576 MRD328572:MRD328576 NAZ328572:NAZ328576 NKV328572:NKV328576 NUR328572:NUR328576 OEN328572:OEN328576 OOJ328572:OOJ328576 OYF328572:OYF328576 PIB328572:PIB328576 PRX328572:PRX328576 QBT328572:QBT328576 QLP328572:QLP328576 QVL328572:QVL328576 RFH328572:RFH328576 RPD328572:RPD328576 RYZ328572:RYZ328576 SIV328572:SIV328576 SSR328572:SSR328576 TCN328572:TCN328576 TMJ328572:TMJ328576 TWF328572:TWF328576 UGB328572:UGB328576 UPX328572:UPX328576 UZT328572:UZT328576 VJP328572:VJP328576 VTL328572:VTL328576 WDH328572:WDH328576 WND328572:WND328576 WWZ328572:WWZ328576 AR394108:AR394112 KN394108:KN394112 UJ394108:UJ394112 AEF394108:AEF394112 AOB394108:AOB394112 AXX394108:AXX394112 BHT394108:BHT394112 BRP394108:BRP394112 CBL394108:CBL394112 CLH394108:CLH394112 CVD394108:CVD394112 DEZ394108:DEZ394112 DOV394108:DOV394112 DYR394108:DYR394112 EIN394108:EIN394112 ESJ394108:ESJ394112 FCF394108:FCF394112 FMB394108:FMB394112 FVX394108:FVX394112 GFT394108:GFT394112 GPP394108:GPP394112 GZL394108:GZL394112 HJH394108:HJH394112 HTD394108:HTD394112 ICZ394108:ICZ394112 IMV394108:IMV394112 IWR394108:IWR394112 JGN394108:JGN394112 JQJ394108:JQJ394112 KAF394108:KAF394112 KKB394108:KKB394112 KTX394108:KTX394112 LDT394108:LDT394112 LNP394108:LNP394112 LXL394108:LXL394112 MHH394108:MHH394112 MRD394108:MRD394112 NAZ394108:NAZ394112 NKV394108:NKV394112 NUR394108:NUR394112 OEN394108:OEN394112 OOJ394108:OOJ394112 OYF394108:OYF394112 PIB394108:PIB394112 PRX394108:PRX394112 QBT394108:QBT394112 QLP394108:QLP394112 QVL394108:QVL394112 RFH394108:RFH394112 RPD394108:RPD394112 RYZ394108:RYZ394112 SIV394108:SIV394112 SSR394108:SSR394112 TCN394108:TCN394112 TMJ394108:TMJ394112 TWF394108:TWF394112 UGB394108:UGB394112 UPX394108:UPX394112 UZT394108:UZT394112 VJP394108:VJP394112 VTL394108:VTL394112 WDH394108:WDH394112 WND394108:WND394112 WWZ394108:WWZ394112 AR459644:AR459648 KN459644:KN459648 UJ459644:UJ459648 AEF459644:AEF459648 AOB459644:AOB459648 AXX459644:AXX459648 BHT459644:BHT459648 BRP459644:BRP459648 CBL459644:CBL459648 CLH459644:CLH459648 CVD459644:CVD459648 DEZ459644:DEZ459648 DOV459644:DOV459648 DYR459644:DYR459648 EIN459644:EIN459648 ESJ459644:ESJ459648 FCF459644:FCF459648 FMB459644:FMB459648 FVX459644:FVX459648 GFT459644:GFT459648 GPP459644:GPP459648 GZL459644:GZL459648 HJH459644:HJH459648 HTD459644:HTD459648 ICZ459644:ICZ459648 IMV459644:IMV459648 IWR459644:IWR459648 JGN459644:JGN459648 JQJ459644:JQJ459648 KAF459644:KAF459648 KKB459644:KKB459648 KTX459644:KTX459648 LDT459644:LDT459648 LNP459644:LNP459648 LXL459644:LXL459648 MHH459644:MHH459648 MRD459644:MRD459648 NAZ459644:NAZ459648 NKV459644:NKV459648 NUR459644:NUR459648 OEN459644:OEN459648 OOJ459644:OOJ459648 OYF459644:OYF459648 PIB459644:PIB459648 PRX459644:PRX459648 QBT459644:QBT459648 QLP459644:QLP459648 QVL459644:QVL459648 RFH459644:RFH459648 RPD459644:RPD459648 RYZ459644:RYZ459648 SIV459644:SIV459648 SSR459644:SSR459648 TCN459644:TCN459648 TMJ459644:TMJ459648 TWF459644:TWF459648 UGB459644:UGB459648 UPX459644:UPX459648 UZT459644:UZT459648 VJP459644:VJP459648 VTL459644:VTL459648 WDH459644:WDH459648 WND459644:WND459648 WWZ459644:WWZ459648 AR525180:AR525184 KN525180:KN525184 UJ525180:UJ525184 AEF525180:AEF525184 AOB525180:AOB525184 AXX525180:AXX525184 BHT525180:BHT525184 BRP525180:BRP525184 CBL525180:CBL525184 CLH525180:CLH525184 CVD525180:CVD525184 DEZ525180:DEZ525184 DOV525180:DOV525184 DYR525180:DYR525184 EIN525180:EIN525184 ESJ525180:ESJ525184 FCF525180:FCF525184 FMB525180:FMB525184 FVX525180:FVX525184 GFT525180:GFT525184 GPP525180:GPP525184 GZL525180:GZL525184 HJH525180:HJH525184 HTD525180:HTD525184 ICZ525180:ICZ525184 IMV525180:IMV525184 IWR525180:IWR525184 JGN525180:JGN525184 JQJ525180:JQJ525184 KAF525180:KAF525184 KKB525180:KKB525184 KTX525180:KTX525184 LDT525180:LDT525184 LNP525180:LNP525184 LXL525180:LXL525184 MHH525180:MHH525184 MRD525180:MRD525184 NAZ525180:NAZ525184 NKV525180:NKV525184 NUR525180:NUR525184 OEN525180:OEN525184 OOJ525180:OOJ525184 OYF525180:OYF525184 PIB525180:PIB525184 PRX525180:PRX525184 QBT525180:QBT525184 QLP525180:QLP525184 QVL525180:QVL525184 RFH525180:RFH525184 RPD525180:RPD525184 RYZ525180:RYZ525184 SIV525180:SIV525184 SSR525180:SSR525184 TCN525180:TCN525184 TMJ525180:TMJ525184 TWF525180:TWF525184 UGB525180:UGB525184 UPX525180:UPX525184 UZT525180:UZT525184 VJP525180:VJP525184 VTL525180:VTL525184 WDH525180:WDH525184 WND525180:WND525184 WWZ525180:WWZ525184 AR590716:AR590720 KN590716:KN590720 UJ590716:UJ590720 AEF590716:AEF590720 AOB590716:AOB590720 AXX590716:AXX590720 BHT590716:BHT590720 BRP590716:BRP590720 CBL590716:CBL590720 CLH590716:CLH590720 CVD590716:CVD590720 DEZ590716:DEZ590720 DOV590716:DOV590720 DYR590716:DYR590720 EIN590716:EIN590720 ESJ590716:ESJ590720 FCF590716:FCF590720 FMB590716:FMB590720 FVX590716:FVX590720 GFT590716:GFT590720 GPP590716:GPP590720 GZL590716:GZL590720 HJH590716:HJH590720 HTD590716:HTD590720 ICZ590716:ICZ590720 IMV590716:IMV590720 IWR590716:IWR590720 JGN590716:JGN590720 JQJ590716:JQJ590720 KAF590716:KAF590720 KKB590716:KKB590720 KTX590716:KTX590720 LDT590716:LDT590720 LNP590716:LNP590720 LXL590716:LXL590720 MHH590716:MHH590720 MRD590716:MRD590720 NAZ590716:NAZ590720 NKV590716:NKV590720 NUR590716:NUR590720 OEN590716:OEN590720 OOJ590716:OOJ590720 OYF590716:OYF590720 PIB590716:PIB590720 PRX590716:PRX590720 QBT590716:QBT590720 QLP590716:QLP590720 QVL590716:QVL590720 RFH590716:RFH590720 RPD590716:RPD590720 RYZ590716:RYZ590720 SIV590716:SIV590720 SSR590716:SSR590720 TCN590716:TCN590720 TMJ590716:TMJ590720 TWF590716:TWF590720 UGB590716:UGB590720 UPX590716:UPX590720 UZT590716:UZT590720 VJP590716:VJP590720 VTL590716:VTL590720 WDH590716:WDH590720 WND590716:WND590720 WWZ590716:WWZ590720 AR656252:AR656256 KN656252:KN656256 UJ656252:UJ656256 AEF656252:AEF656256 AOB656252:AOB656256 AXX656252:AXX656256 BHT656252:BHT656256 BRP656252:BRP656256 CBL656252:CBL656256 CLH656252:CLH656256 CVD656252:CVD656256 DEZ656252:DEZ656256 DOV656252:DOV656256 DYR656252:DYR656256 EIN656252:EIN656256 ESJ656252:ESJ656256 FCF656252:FCF656256 FMB656252:FMB656256 FVX656252:FVX656256 GFT656252:GFT656256 GPP656252:GPP656256 GZL656252:GZL656256 HJH656252:HJH656256 HTD656252:HTD656256 ICZ656252:ICZ656256 IMV656252:IMV656256 IWR656252:IWR656256 JGN656252:JGN656256 JQJ656252:JQJ656256 KAF656252:KAF656256 KKB656252:KKB656256 KTX656252:KTX656256 LDT656252:LDT656256 LNP656252:LNP656256 LXL656252:LXL656256 MHH656252:MHH656256 MRD656252:MRD656256 NAZ656252:NAZ656256 NKV656252:NKV656256 NUR656252:NUR656256 OEN656252:OEN656256 OOJ656252:OOJ656256 OYF656252:OYF656256 PIB656252:PIB656256 PRX656252:PRX656256 QBT656252:QBT656256 QLP656252:QLP656256 QVL656252:QVL656256 RFH656252:RFH656256 RPD656252:RPD656256 RYZ656252:RYZ656256 SIV656252:SIV656256 SSR656252:SSR656256 TCN656252:TCN656256 TMJ656252:TMJ656256 TWF656252:TWF656256 UGB656252:UGB656256 UPX656252:UPX656256 UZT656252:UZT656256 VJP656252:VJP656256 VTL656252:VTL656256 WDH656252:WDH656256 WND656252:WND656256 WWZ656252:WWZ656256 AR721788:AR721792 KN721788:KN721792 UJ721788:UJ721792 AEF721788:AEF721792 AOB721788:AOB721792 AXX721788:AXX721792 BHT721788:BHT721792 BRP721788:BRP721792 CBL721788:CBL721792 CLH721788:CLH721792 CVD721788:CVD721792 DEZ721788:DEZ721792 DOV721788:DOV721792 DYR721788:DYR721792 EIN721788:EIN721792 ESJ721788:ESJ721792 FCF721788:FCF721792 FMB721788:FMB721792 FVX721788:FVX721792 GFT721788:GFT721792 GPP721788:GPP721792 GZL721788:GZL721792 HJH721788:HJH721792 HTD721788:HTD721792 ICZ721788:ICZ721792 IMV721788:IMV721792 IWR721788:IWR721792 JGN721788:JGN721792 JQJ721788:JQJ721792 KAF721788:KAF721792 KKB721788:KKB721792 KTX721788:KTX721792 LDT721788:LDT721792 LNP721788:LNP721792 LXL721788:LXL721792 MHH721788:MHH721792 MRD721788:MRD721792 NAZ721788:NAZ721792 NKV721788:NKV721792 NUR721788:NUR721792 OEN721788:OEN721792 OOJ721788:OOJ721792 OYF721788:OYF721792 PIB721788:PIB721792 PRX721788:PRX721792 QBT721788:QBT721792 QLP721788:QLP721792 QVL721788:QVL721792 RFH721788:RFH721792 RPD721788:RPD721792 RYZ721788:RYZ721792 SIV721788:SIV721792 SSR721788:SSR721792 TCN721788:TCN721792 TMJ721788:TMJ721792 TWF721788:TWF721792 UGB721788:UGB721792 UPX721788:UPX721792 UZT721788:UZT721792 VJP721788:VJP721792 VTL721788:VTL721792 WDH721788:WDH721792 WND721788:WND721792 WWZ721788:WWZ721792 AR787324:AR787328 KN787324:KN787328 UJ787324:UJ787328 AEF787324:AEF787328 AOB787324:AOB787328 AXX787324:AXX787328 BHT787324:BHT787328 BRP787324:BRP787328 CBL787324:CBL787328 CLH787324:CLH787328 CVD787324:CVD787328 DEZ787324:DEZ787328 DOV787324:DOV787328 DYR787324:DYR787328 EIN787324:EIN787328 ESJ787324:ESJ787328 FCF787324:FCF787328 FMB787324:FMB787328 FVX787324:FVX787328 GFT787324:GFT787328 GPP787324:GPP787328 GZL787324:GZL787328 HJH787324:HJH787328 HTD787324:HTD787328 ICZ787324:ICZ787328 IMV787324:IMV787328 IWR787324:IWR787328 JGN787324:JGN787328 JQJ787324:JQJ787328 KAF787324:KAF787328 KKB787324:KKB787328 KTX787324:KTX787328 LDT787324:LDT787328 LNP787324:LNP787328 LXL787324:LXL787328 MHH787324:MHH787328 MRD787324:MRD787328 NAZ787324:NAZ787328 NKV787324:NKV787328 NUR787324:NUR787328 OEN787324:OEN787328 OOJ787324:OOJ787328 OYF787324:OYF787328 PIB787324:PIB787328 PRX787324:PRX787328 QBT787324:QBT787328 QLP787324:QLP787328 QVL787324:QVL787328 RFH787324:RFH787328 RPD787324:RPD787328 RYZ787324:RYZ787328 SIV787324:SIV787328 SSR787324:SSR787328 TCN787324:TCN787328 TMJ787324:TMJ787328 TWF787324:TWF787328 UGB787324:UGB787328 UPX787324:UPX787328 UZT787324:UZT787328 VJP787324:VJP787328 VTL787324:VTL787328 WDH787324:WDH787328 WND787324:WND787328 WWZ787324:WWZ787328 AR852860:AR852864 KN852860:KN852864 UJ852860:UJ852864 AEF852860:AEF852864 AOB852860:AOB852864 AXX852860:AXX852864 BHT852860:BHT852864 BRP852860:BRP852864 CBL852860:CBL852864 CLH852860:CLH852864 CVD852860:CVD852864 DEZ852860:DEZ852864 DOV852860:DOV852864 DYR852860:DYR852864 EIN852860:EIN852864 ESJ852860:ESJ852864 FCF852860:FCF852864 FMB852860:FMB852864 FVX852860:FVX852864 GFT852860:GFT852864 GPP852860:GPP852864 GZL852860:GZL852864 HJH852860:HJH852864 HTD852860:HTD852864 ICZ852860:ICZ852864 IMV852860:IMV852864 IWR852860:IWR852864 JGN852860:JGN852864 JQJ852860:JQJ852864 KAF852860:KAF852864 KKB852860:KKB852864 KTX852860:KTX852864 LDT852860:LDT852864 LNP852860:LNP852864 LXL852860:LXL852864 MHH852860:MHH852864 MRD852860:MRD852864 NAZ852860:NAZ852864 NKV852860:NKV852864 NUR852860:NUR852864 OEN852860:OEN852864 OOJ852860:OOJ852864 OYF852860:OYF852864 PIB852860:PIB852864 PRX852860:PRX852864 QBT852860:QBT852864 QLP852860:QLP852864 QVL852860:QVL852864 RFH852860:RFH852864 RPD852860:RPD852864 RYZ852860:RYZ852864 SIV852860:SIV852864 SSR852860:SSR852864 TCN852860:TCN852864 TMJ852860:TMJ852864 TWF852860:TWF852864 UGB852860:UGB852864 UPX852860:UPX852864 UZT852860:UZT852864 VJP852860:VJP852864 VTL852860:VTL852864 WDH852860:WDH852864 WND852860:WND852864 WWZ852860:WWZ852864 AR918396:AR918400 KN918396:KN918400 UJ918396:UJ918400 AEF918396:AEF918400 AOB918396:AOB918400 AXX918396:AXX918400 BHT918396:BHT918400 BRP918396:BRP918400 CBL918396:CBL918400 CLH918396:CLH918400 CVD918396:CVD918400 DEZ918396:DEZ918400 DOV918396:DOV918400 DYR918396:DYR918400 EIN918396:EIN918400 ESJ918396:ESJ918400 FCF918396:FCF918400 FMB918396:FMB918400 FVX918396:FVX918400 GFT918396:GFT918400 GPP918396:GPP918400 GZL918396:GZL918400 HJH918396:HJH918400 HTD918396:HTD918400 ICZ918396:ICZ918400 IMV918396:IMV918400 IWR918396:IWR918400 JGN918396:JGN918400 JQJ918396:JQJ918400 KAF918396:KAF918400 KKB918396:KKB918400 KTX918396:KTX918400 LDT918396:LDT918400 LNP918396:LNP918400 LXL918396:LXL918400 MHH918396:MHH918400 MRD918396:MRD918400 NAZ918396:NAZ918400 NKV918396:NKV918400 NUR918396:NUR918400 OEN918396:OEN918400 OOJ918396:OOJ918400 OYF918396:OYF918400 PIB918396:PIB918400 PRX918396:PRX918400 QBT918396:QBT918400 QLP918396:QLP918400 QVL918396:QVL918400 RFH918396:RFH918400 RPD918396:RPD918400 RYZ918396:RYZ918400 SIV918396:SIV918400 SSR918396:SSR918400 TCN918396:TCN918400 TMJ918396:TMJ918400 TWF918396:TWF918400 UGB918396:UGB918400 UPX918396:UPX918400 UZT918396:UZT918400 VJP918396:VJP918400 VTL918396:VTL918400 WDH918396:WDH918400 WND918396:WND918400 WWZ918396:WWZ918400 AR983932:AR983936 KN983932:KN983936 UJ983932:UJ983936 AEF983932:AEF983936 AOB983932:AOB983936 AXX983932:AXX983936 BHT983932:BHT983936 BRP983932:BRP983936 CBL983932:CBL983936 CLH983932:CLH983936 CVD983932:CVD983936 DEZ983932:DEZ983936 DOV983932:DOV983936 DYR983932:DYR983936 EIN983932:EIN983936 ESJ983932:ESJ983936 FCF983932:FCF983936 FMB983932:FMB983936 FVX983932:FVX983936 GFT983932:GFT983936 GPP983932:GPP983936 GZL983932:GZL983936 HJH983932:HJH983936 HTD983932:HTD983936 ICZ983932:ICZ983936 IMV983932:IMV983936 IWR983932:IWR983936 JGN983932:JGN983936 JQJ983932:JQJ983936 KAF983932:KAF983936 KKB983932:KKB983936 KTX983932:KTX983936 LDT983932:LDT983936 LNP983932:LNP983936 LXL983932:LXL983936 MHH983932:MHH983936 MRD983932:MRD983936 NAZ983932:NAZ983936 NKV983932:NKV983936 NUR983932:NUR983936 OEN983932:OEN983936 OOJ983932:OOJ983936 OYF983932:OYF983936 PIB983932:PIB983936 PRX983932:PRX983936 QBT983932:QBT983936 QLP983932:QLP983936 QVL983932:QVL983936 RFH983932:RFH983936 RPD983932:RPD983936 RYZ983932:RYZ983936 SIV983932:SIV983936 SSR983932:SSR983936 TCN983932:TCN983936 TMJ983932:TMJ983936 TWF983932:TWF983936 UGB983932:UGB983936 UPX983932:UPX983936 UZT983932:UZT983936 VJP983932:VJP983936 VTL983932:VTL983936 WDH983932:WDH983936 WND983932:WND983936 WWZ983932:WWZ983936 AR10:AR14 KN10:KN14 UJ10:UJ14 AEF10:AEF14 AOB10:AOB14 AXX10:AXX14 BHT10:BHT14 BRP10:BRP14 CBL10:CBL14 CLH10:CLH14 CVD10:CVD14 DEZ10:DEZ14 DOV10:DOV14 DYR10:DYR14 EIN10:EIN14 ESJ10:ESJ14 FCF10:FCF14 FMB10:FMB14 FVX10:FVX14 GFT10:GFT14 GPP10:GPP14 GZL10:GZL14 HJH10:HJH14 HTD10:HTD14 ICZ10:ICZ14 IMV10:IMV14 IWR10:IWR14 JGN10:JGN14 JQJ10:JQJ14 KAF10:KAF14 KKB10:KKB14 KTX10:KTX14 LDT10:LDT14 LNP10:LNP14 LXL10:LXL14 MHH10:MHH14 MRD10:MRD14 NAZ10:NAZ14 NKV10:NKV14 NUR10:NUR14 OEN10:OEN14 OOJ10:OOJ14 OYF10:OYF14 PIB10:PIB14 PRX10:PRX14 QBT10:QBT14 QLP10:QLP14 QVL10:QVL14 RFH10:RFH14 RPD10:RPD14 RYZ10:RYZ14 SIV10:SIV14 SSR10:SSR14 TCN10:TCN14 TMJ10:TMJ14 TWF10:TWF14 UGB10:UGB14 UPX10:UPX14 UZT10:UZT14 VJP10:VJP14 VTL10:VTL14 WDH10:WDH14 WND10:WND14 WWZ10:WWZ14 AR65546:AR65550 KN65546:KN65550 UJ65546:UJ65550 AEF65546:AEF65550 AOB65546:AOB65550 AXX65546:AXX65550 BHT65546:BHT65550 BRP65546:BRP65550 CBL65546:CBL65550 CLH65546:CLH65550 CVD65546:CVD65550 DEZ65546:DEZ65550 DOV65546:DOV65550 DYR65546:DYR65550 EIN65546:EIN65550 ESJ65546:ESJ65550 FCF65546:FCF65550 FMB65546:FMB65550 FVX65546:FVX65550 GFT65546:GFT65550 GPP65546:GPP65550 GZL65546:GZL65550 HJH65546:HJH65550 HTD65546:HTD65550 ICZ65546:ICZ65550 IMV65546:IMV65550 IWR65546:IWR65550 JGN65546:JGN65550 JQJ65546:JQJ65550 KAF65546:KAF65550 KKB65546:KKB65550 KTX65546:KTX65550 LDT65546:LDT65550 LNP65546:LNP65550 LXL65546:LXL65550 MHH65546:MHH65550 MRD65546:MRD65550 NAZ65546:NAZ65550 NKV65546:NKV65550 NUR65546:NUR65550 OEN65546:OEN65550 OOJ65546:OOJ65550 OYF65546:OYF65550 PIB65546:PIB65550 PRX65546:PRX65550 QBT65546:QBT65550 QLP65546:QLP65550 QVL65546:QVL65550 RFH65546:RFH65550 RPD65546:RPD65550 RYZ65546:RYZ65550 SIV65546:SIV65550 SSR65546:SSR65550 TCN65546:TCN65550 TMJ65546:TMJ65550 TWF65546:TWF65550 UGB65546:UGB65550 UPX65546:UPX65550 UZT65546:UZT65550 VJP65546:VJP65550 VTL65546:VTL65550 WDH65546:WDH65550 WND65546:WND65550 WWZ65546:WWZ65550 AR131082:AR131086 KN131082:KN131086 UJ131082:UJ131086 AEF131082:AEF131086 AOB131082:AOB131086 AXX131082:AXX131086 BHT131082:BHT131086 BRP131082:BRP131086 CBL131082:CBL131086 CLH131082:CLH131086 CVD131082:CVD131086 DEZ131082:DEZ131086 DOV131082:DOV131086 DYR131082:DYR131086 EIN131082:EIN131086 ESJ131082:ESJ131086 FCF131082:FCF131086 FMB131082:FMB131086 FVX131082:FVX131086 GFT131082:GFT131086 GPP131082:GPP131086 GZL131082:GZL131086 HJH131082:HJH131086 HTD131082:HTD131086 ICZ131082:ICZ131086 IMV131082:IMV131086 IWR131082:IWR131086 JGN131082:JGN131086 JQJ131082:JQJ131086 KAF131082:KAF131086 KKB131082:KKB131086 KTX131082:KTX131086 LDT131082:LDT131086 LNP131082:LNP131086 LXL131082:LXL131086 MHH131082:MHH131086 MRD131082:MRD131086 NAZ131082:NAZ131086 NKV131082:NKV131086 NUR131082:NUR131086 OEN131082:OEN131086 OOJ131082:OOJ131086 OYF131082:OYF131086 PIB131082:PIB131086 PRX131082:PRX131086 QBT131082:QBT131086 QLP131082:QLP131086 QVL131082:QVL131086 RFH131082:RFH131086 RPD131082:RPD131086 RYZ131082:RYZ131086 SIV131082:SIV131086 SSR131082:SSR131086 TCN131082:TCN131086 TMJ131082:TMJ131086 TWF131082:TWF131086 UGB131082:UGB131086 UPX131082:UPX131086 UZT131082:UZT131086 VJP131082:VJP131086 VTL131082:VTL131086 WDH131082:WDH131086 WND131082:WND131086 WWZ131082:WWZ131086 AR196618:AR196622 KN196618:KN196622 UJ196618:UJ196622 AEF196618:AEF196622 AOB196618:AOB196622 AXX196618:AXX196622 BHT196618:BHT196622 BRP196618:BRP196622 CBL196618:CBL196622 CLH196618:CLH196622 CVD196618:CVD196622 DEZ196618:DEZ196622 DOV196618:DOV196622 DYR196618:DYR196622 EIN196618:EIN196622 ESJ196618:ESJ196622 FCF196618:FCF196622 FMB196618:FMB196622 FVX196618:FVX196622 GFT196618:GFT196622 GPP196618:GPP196622 GZL196618:GZL196622 HJH196618:HJH196622 HTD196618:HTD196622 ICZ196618:ICZ196622 IMV196618:IMV196622 IWR196618:IWR196622 JGN196618:JGN196622 JQJ196618:JQJ196622 KAF196618:KAF196622 KKB196618:KKB196622 KTX196618:KTX196622 LDT196618:LDT196622 LNP196618:LNP196622 LXL196618:LXL196622 MHH196618:MHH196622 MRD196618:MRD196622 NAZ196618:NAZ196622 NKV196618:NKV196622 NUR196618:NUR196622 OEN196618:OEN196622 OOJ196618:OOJ196622 OYF196618:OYF196622 PIB196618:PIB196622 PRX196618:PRX196622 QBT196618:QBT196622 QLP196618:QLP196622 QVL196618:QVL196622 RFH196618:RFH196622 RPD196618:RPD196622 RYZ196618:RYZ196622 SIV196618:SIV196622 SSR196618:SSR196622 TCN196618:TCN196622 TMJ196618:TMJ196622 TWF196618:TWF196622 UGB196618:UGB196622 UPX196618:UPX196622 UZT196618:UZT196622 VJP196618:VJP196622 VTL196618:VTL196622 WDH196618:WDH196622 WND196618:WND196622 WWZ196618:WWZ196622 AR262154:AR262158 KN262154:KN262158 UJ262154:UJ262158 AEF262154:AEF262158 AOB262154:AOB262158 AXX262154:AXX262158 BHT262154:BHT262158 BRP262154:BRP262158 CBL262154:CBL262158 CLH262154:CLH262158 CVD262154:CVD262158 DEZ262154:DEZ262158 DOV262154:DOV262158 DYR262154:DYR262158 EIN262154:EIN262158 ESJ262154:ESJ262158 FCF262154:FCF262158 FMB262154:FMB262158 FVX262154:FVX262158 GFT262154:GFT262158 GPP262154:GPP262158 GZL262154:GZL262158 HJH262154:HJH262158 HTD262154:HTD262158 ICZ262154:ICZ262158 IMV262154:IMV262158 IWR262154:IWR262158 JGN262154:JGN262158 JQJ262154:JQJ262158 KAF262154:KAF262158 KKB262154:KKB262158 KTX262154:KTX262158 LDT262154:LDT262158 LNP262154:LNP262158 LXL262154:LXL262158 MHH262154:MHH262158 MRD262154:MRD262158 NAZ262154:NAZ262158 NKV262154:NKV262158 NUR262154:NUR262158 OEN262154:OEN262158 OOJ262154:OOJ262158 OYF262154:OYF262158 PIB262154:PIB262158 PRX262154:PRX262158 QBT262154:QBT262158 QLP262154:QLP262158 QVL262154:QVL262158 RFH262154:RFH262158 RPD262154:RPD262158 RYZ262154:RYZ262158 SIV262154:SIV262158 SSR262154:SSR262158 TCN262154:TCN262158 TMJ262154:TMJ262158 TWF262154:TWF262158 UGB262154:UGB262158 UPX262154:UPX262158 UZT262154:UZT262158 VJP262154:VJP262158 VTL262154:VTL262158 WDH262154:WDH262158 WND262154:WND262158 WWZ262154:WWZ262158 AR327690:AR327694 KN327690:KN327694 UJ327690:UJ327694 AEF327690:AEF327694 AOB327690:AOB327694 AXX327690:AXX327694 BHT327690:BHT327694 BRP327690:BRP327694 CBL327690:CBL327694 CLH327690:CLH327694 CVD327690:CVD327694 DEZ327690:DEZ327694 DOV327690:DOV327694 DYR327690:DYR327694 EIN327690:EIN327694 ESJ327690:ESJ327694 FCF327690:FCF327694 FMB327690:FMB327694 FVX327690:FVX327694 GFT327690:GFT327694 GPP327690:GPP327694 GZL327690:GZL327694 HJH327690:HJH327694 HTD327690:HTD327694 ICZ327690:ICZ327694 IMV327690:IMV327694 IWR327690:IWR327694 JGN327690:JGN327694 JQJ327690:JQJ327694 KAF327690:KAF327694 KKB327690:KKB327694 KTX327690:KTX327694 LDT327690:LDT327694 LNP327690:LNP327694 LXL327690:LXL327694 MHH327690:MHH327694 MRD327690:MRD327694 NAZ327690:NAZ327694 NKV327690:NKV327694 NUR327690:NUR327694 OEN327690:OEN327694 OOJ327690:OOJ327694 OYF327690:OYF327694 PIB327690:PIB327694 PRX327690:PRX327694 QBT327690:QBT327694 QLP327690:QLP327694 QVL327690:QVL327694 RFH327690:RFH327694 RPD327690:RPD327694 RYZ327690:RYZ327694 SIV327690:SIV327694 SSR327690:SSR327694 TCN327690:TCN327694 TMJ327690:TMJ327694 TWF327690:TWF327694 UGB327690:UGB327694 UPX327690:UPX327694 UZT327690:UZT327694 VJP327690:VJP327694 VTL327690:VTL327694 WDH327690:WDH327694 WND327690:WND327694 WWZ327690:WWZ327694 AR393226:AR393230 KN393226:KN393230 UJ393226:UJ393230 AEF393226:AEF393230 AOB393226:AOB393230 AXX393226:AXX393230 BHT393226:BHT393230 BRP393226:BRP393230 CBL393226:CBL393230 CLH393226:CLH393230 CVD393226:CVD393230 DEZ393226:DEZ393230 DOV393226:DOV393230 DYR393226:DYR393230 EIN393226:EIN393230 ESJ393226:ESJ393230 FCF393226:FCF393230 FMB393226:FMB393230 FVX393226:FVX393230 GFT393226:GFT393230 GPP393226:GPP393230 GZL393226:GZL393230 HJH393226:HJH393230 HTD393226:HTD393230 ICZ393226:ICZ393230 IMV393226:IMV393230 IWR393226:IWR393230 JGN393226:JGN393230 JQJ393226:JQJ393230 KAF393226:KAF393230 KKB393226:KKB393230 KTX393226:KTX393230 LDT393226:LDT393230 LNP393226:LNP393230 LXL393226:LXL393230 MHH393226:MHH393230 MRD393226:MRD393230 NAZ393226:NAZ393230 NKV393226:NKV393230 NUR393226:NUR393230 OEN393226:OEN393230 OOJ393226:OOJ393230 OYF393226:OYF393230 PIB393226:PIB393230 PRX393226:PRX393230 QBT393226:QBT393230 QLP393226:QLP393230 QVL393226:QVL393230 RFH393226:RFH393230 RPD393226:RPD393230 RYZ393226:RYZ393230 SIV393226:SIV393230 SSR393226:SSR393230 TCN393226:TCN393230 TMJ393226:TMJ393230 TWF393226:TWF393230 UGB393226:UGB393230 UPX393226:UPX393230 UZT393226:UZT393230 VJP393226:VJP393230 VTL393226:VTL393230 WDH393226:WDH393230 WND393226:WND393230 WWZ393226:WWZ393230 AR458762:AR458766 KN458762:KN458766 UJ458762:UJ458766 AEF458762:AEF458766 AOB458762:AOB458766 AXX458762:AXX458766 BHT458762:BHT458766 BRP458762:BRP458766 CBL458762:CBL458766 CLH458762:CLH458766 CVD458762:CVD458766 DEZ458762:DEZ458766 DOV458762:DOV458766 DYR458762:DYR458766 EIN458762:EIN458766 ESJ458762:ESJ458766 FCF458762:FCF458766 FMB458762:FMB458766 FVX458762:FVX458766 GFT458762:GFT458766 GPP458762:GPP458766 GZL458762:GZL458766 HJH458762:HJH458766 HTD458762:HTD458766 ICZ458762:ICZ458766 IMV458762:IMV458766 IWR458762:IWR458766 JGN458762:JGN458766 JQJ458762:JQJ458766 KAF458762:KAF458766 KKB458762:KKB458766 KTX458762:KTX458766 LDT458762:LDT458766 LNP458762:LNP458766 LXL458762:LXL458766 MHH458762:MHH458766 MRD458762:MRD458766 NAZ458762:NAZ458766 NKV458762:NKV458766 NUR458762:NUR458766 OEN458762:OEN458766 OOJ458762:OOJ458766 OYF458762:OYF458766 PIB458762:PIB458766 PRX458762:PRX458766 QBT458762:QBT458766 QLP458762:QLP458766 QVL458762:QVL458766 RFH458762:RFH458766 RPD458762:RPD458766 RYZ458762:RYZ458766 SIV458762:SIV458766 SSR458762:SSR458766 TCN458762:TCN458766 TMJ458762:TMJ458766 TWF458762:TWF458766 UGB458762:UGB458766 UPX458762:UPX458766 UZT458762:UZT458766 VJP458762:VJP458766 VTL458762:VTL458766 WDH458762:WDH458766 WND458762:WND458766 WWZ458762:WWZ458766 AR524298:AR524302 KN524298:KN524302 UJ524298:UJ524302 AEF524298:AEF524302 AOB524298:AOB524302 AXX524298:AXX524302 BHT524298:BHT524302 BRP524298:BRP524302 CBL524298:CBL524302 CLH524298:CLH524302 CVD524298:CVD524302 DEZ524298:DEZ524302 DOV524298:DOV524302 DYR524298:DYR524302 EIN524298:EIN524302 ESJ524298:ESJ524302 FCF524298:FCF524302 FMB524298:FMB524302 FVX524298:FVX524302 GFT524298:GFT524302 GPP524298:GPP524302 GZL524298:GZL524302 HJH524298:HJH524302 HTD524298:HTD524302 ICZ524298:ICZ524302 IMV524298:IMV524302 IWR524298:IWR524302 JGN524298:JGN524302 JQJ524298:JQJ524302 KAF524298:KAF524302 KKB524298:KKB524302 KTX524298:KTX524302 LDT524298:LDT524302 LNP524298:LNP524302 LXL524298:LXL524302 MHH524298:MHH524302 MRD524298:MRD524302 NAZ524298:NAZ524302 NKV524298:NKV524302 NUR524298:NUR524302 OEN524298:OEN524302 OOJ524298:OOJ524302 OYF524298:OYF524302 PIB524298:PIB524302 PRX524298:PRX524302 QBT524298:QBT524302 QLP524298:QLP524302 QVL524298:QVL524302 RFH524298:RFH524302 RPD524298:RPD524302 RYZ524298:RYZ524302 SIV524298:SIV524302 SSR524298:SSR524302 TCN524298:TCN524302 TMJ524298:TMJ524302 TWF524298:TWF524302 UGB524298:UGB524302 UPX524298:UPX524302 UZT524298:UZT524302 VJP524298:VJP524302 VTL524298:VTL524302 WDH524298:WDH524302 WND524298:WND524302 WWZ524298:WWZ524302 AR589834:AR589838 KN589834:KN589838 UJ589834:UJ589838 AEF589834:AEF589838 AOB589834:AOB589838 AXX589834:AXX589838 BHT589834:BHT589838 BRP589834:BRP589838 CBL589834:CBL589838 CLH589834:CLH589838 CVD589834:CVD589838 DEZ589834:DEZ589838 DOV589834:DOV589838 DYR589834:DYR589838 EIN589834:EIN589838 ESJ589834:ESJ589838 FCF589834:FCF589838 FMB589834:FMB589838 FVX589834:FVX589838 GFT589834:GFT589838 GPP589834:GPP589838 GZL589834:GZL589838 HJH589834:HJH589838 HTD589834:HTD589838 ICZ589834:ICZ589838 IMV589834:IMV589838 IWR589834:IWR589838 JGN589834:JGN589838 JQJ589834:JQJ589838 KAF589834:KAF589838 KKB589834:KKB589838 KTX589834:KTX589838 LDT589834:LDT589838 LNP589834:LNP589838 LXL589834:LXL589838 MHH589834:MHH589838 MRD589834:MRD589838 NAZ589834:NAZ589838 NKV589834:NKV589838 NUR589834:NUR589838 OEN589834:OEN589838 OOJ589834:OOJ589838 OYF589834:OYF589838 PIB589834:PIB589838 PRX589834:PRX589838 QBT589834:QBT589838 QLP589834:QLP589838 QVL589834:QVL589838 RFH589834:RFH589838 RPD589834:RPD589838 RYZ589834:RYZ589838 SIV589834:SIV589838 SSR589834:SSR589838 TCN589834:TCN589838 TMJ589834:TMJ589838 TWF589834:TWF589838 UGB589834:UGB589838 UPX589834:UPX589838 UZT589834:UZT589838 VJP589834:VJP589838 VTL589834:VTL589838 WDH589834:WDH589838 WND589834:WND589838 WWZ589834:WWZ589838 AR655370:AR655374 KN655370:KN655374 UJ655370:UJ655374 AEF655370:AEF655374 AOB655370:AOB655374 AXX655370:AXX655374 BHT655370:BHT655374 BRP655370:BRP655374 CBL655370:CBL655374 CLH655370:CLH655374 CVD655370:CVD655374 DEZ655370:DEZ655374 DOV655370:DOV655374 DYR655370:DYR655374 EIN655370:EIN655374 ESJ655370:ESJ655374 FCF655370:FCF655374 FMB655370:FMB655374 FVX655370:FVX655374 GFT655370:GFT655374 GPP655370:GPP655374 GZL655370:GZL655374 HJH655370:HJH655374 HTD655370:HTD655374 ICZ655370:ICZ655374 IMV655370:IMV655374 IWR655370:IWR655374 JGN655370:JGN655374 JQJ655370:JQJ655374 KAF655370:KAF655374 KKB655370:KKB655374 KTX655370:KTX655374 LDT655370:LDT655374 LNP655370:LNP655374 LXL655370:LXL655374 MHH655370:MHH655374 MRD655370:MRD655374 NAZ655370:NAZ655374 NKV655370:NKV655374 NUR655370:NUR655374 OEN655370:OEN655374 OOJ655370:OOJ655374 OYF655370:OYF655374 PIB655370:PIB655374 PRX655370:PRX655374 QBT655370:QBT655374 QLP655370:QLP655374 QVL655370:QVL655374 RFH655370:RFH655374 RPD655370:RPD655374 RYZ655370:RYZ655374 SIV655370:SIV655374 SSR655370:SSR655374 TCN655370:TCN655374 TMJ655370:TMJ655374 TWF655370:TWF655374 UGB655370:UGB655374 UPX655370:UPX655374 UZT655370:UZT655374 VJP655370:VJP655374 VTL655370:VTL655374 WDH655370:WDH655374 WND655370:WND655374 WWZ655370:WWZ655374 AR720906:AR720910 KN720906:KN720910 UJ720906:UJ720910 AEF720906:AEF720910 AOB720906:AOB720910 AXX720906:AXX720910 BHT720906:BHT720910 BRP720906:BRP720910 CBL720906:CBL720910 CLH720906:CLH720910 CVD720906:CVD720910 DEZ720906:DEZ720910 DOV720906:DOV720910 DYR720906:DYR720910 EIN720906:EIN720910 ESJ720906:ESJ720910 FCF720906:FCF720910 FMB720906:FMB720910 FVX720906:FVX720910 GFT720906:GFT720910 GPP720906:GPP720910 GZL720906:GZL720910 HJH720906:HJH720910 HTD720906:HTD720910 ICZ720906:ICZ720910 IMV720906:IMV720910 IWR720906:IWR720910 JGN720906:JGN720910 JQJ720906:JQJ720910 KAF720906:KAF720910 KKB720906:KKB720910 KTX720906:KTX720910 LDT720906:LDT720910 LNP720906:LNP720910 LXL720906:LXL720910 MHH720906:MHH720910 MRD720906:MRD720910 NAZ720906:NAZ720910 NKV720906:NKV720910 NUR720906:NUR720910 OEN720906:OEN720910 OOJ720906:OOJ720910 OYF720906:OYF720910 PIB720906:PIB720910 PRX720906:PRX720910 QBT720906:QBT720910 QLP720906:QLP720910 QVL720906:QVL720910 RFH720906:RFH720910 RPD720906:RPD720910 RYZ720906:RYZ720910 SIV720906:SIV720910 SSR720906:SSR720910 TCN720906:TCN720910 TMJ720906:TMJ720910 TWF720906:TWF720910 UGB720906:UGB720910 UPX720906:UPX720910 UZT720906:UZT720910 VJP720906:VJP720910 VTL720906:VTL720910 WDH720906:WDH720910 WND720906:WND720910 WWZ720906:WWZ720910 AR786442:AR786446 KN786442:KN786446 UJ786442:UJ786446 AEF786442:AEF786446 AOB786442:AOB786446 AXX786442:AXX786446 BHT786442:BHT786446 BRP786442:BRP786446 CBL786442:CBL786446 CLH786442:CLH786446 CVD786442:CVD786446 DEZ786442:DEZ786446 DOV786442:DOV786446 DYR786442:DYR786446 EIN786442:EIN786446 ESJ786442:ESJ786446 FCF786442:FCF786446 FMB786442:FMB786446 FVX786442:FVX786446 GFT786442:GFT786446 GPP786442:GPP786446 GZL786442:GZL786446 HJH786442:HJH786446 HTD786442:HTD786446 ICZ786442:ICZ786446 IMV786442:IMV786446 IWR786442:IWR786446 JGN786442:JGN786446 JQJ786442:JQJ786446 KAF786442:KAF786446 KKB786442:KKB786446 KTX786442:KTX786446 LDT786442:LDT786446 LNP786442:LNP786446 LXL786442:LXL786446 MHH786442:MHH786446 MRD786442:MRD786446 NAZ786442:NAZ786446 NKV786442:NKV786446 NUR786442:NUR786446 OEN786442:OEN786446 OOJ786442:OOJ786446 OYF786442:OYF786446 PIB786442:PIB786446 PRX786442:PRX786446 QBT786442:QBT786446 QLP786442:QLP786446 QVL786442:QVL786446 RFH786442:RFH786446 RPD786442:RPD786446 RYZ786442:RYZ786446 SIV786442:SIV786446 SSR786442:SSR786446 TCN786442:TCN786446 TMJ786442:TMJ786446 TWF786442:TWF786446 UGB786442:UGB786446 UPX786442:UPX786446 UZT786442:UZT786446 VJP786442:VJP786446 VTL786442:VTL786446 WDH786442:WDH786446 WND786442:WND786446 WWZ786442:WWZ786446 AR851978:AR851982 KN851978:KN851982 UJ851978:UJ851982 AEF851978:AEF851982 AOB851978:AOB851982 AXX851978:AXX851982 BHT851978:BHT851982 BRP851978:BRP851982 CBL851978:CBL851982 CLH851978:CLH851982 CVD851978:CVD851982 DEZ851978:DEZ851982 DOV851978:DOV851982 DYR851978:DYR851982 EIN851978:EIN851982 ESJ851978:ESJ851982 FCF851978:FCF851982 FMB851978:FMB851982 FVX851978:FVX851982 GFT851978:GFT851982 GPP851978:GPP851982 GZL851978:GZL851982 HJH851978:HJH851982 HTD851978:HTD851982 ICZ851978:ICZ851982 IMV851978:IMV851982 IWR851978:IWR851982 JGN851978:JGN851982 JQJ851978:JQJ851982 KAF851978:KAF851982 KKB851978:KKB851982 KTX851978:KTX851982 LDT851978:LDT851982 LNP851978:LNP851982 LXL851978:LXL851982 MHH851978:MHH851982 MRD851978:MRD851982 NAZ851978:NAZ851982 NKV851978:NKV851982 NUR851978:NUR851982 OEN851978:OEN851982 OOJ851978:OOJ851982 OYF851978:OYF851982 PIB851978:PIB851982 PRX851978:PRX851982 QBT851978:QBT851982 QLP851978:QLP851982 QVL851978:QVL851982 RFH851978:RFH851982 RPD851978:RPD851982 RYZ851978:RYZ851982 SIV851978:SIV851982 SSR851978:SSR851982 TCN851978:TCN851982 TMJ851978:TMJ851982 TWF851978:TWF851982 UGB851978:UGB851982 UPX851978:UPX851982 UZT851978:UZT851982 VJP851978:VJP851982 VTL851978:VTL851982 WDH851978:WDH851982 WND851978:WND851982 WWZ851978:WWZ851982 AR917514:AR917518 KN917514:KN917518 UJ917514:UJ917518 AEF917514:AEF917518 AOB917514:AOB917518 AXX917514:AXX917518 BHT917514:BHT917518 BRP917514:BRP917518 CBL917514:CBL917518 CLH917514:CLH917518 CVD917514:CVD917518 DEZ917514:DEZ917518 DOV917514:DOV917518 DYR917514:DYR917518 EIN917514:EIN917518 ESJ917514:ESJ917518 FCF917514:FCF917518 FMB917514:FMB917518 FVX917514:FVX917518 GFT917514:GFT917518 GPP917514:GPP917518 GZL917514:GZL917518 HJH917514:HJH917518 HTD917514:HTD917518 ICZ917514:ICZ917518 IMV917514:IMV917518 IWR917514:IWR917518 JGN917514:JGN917518 JQJ917514:JQJ917518 KAF917514:KAF917518 KKB917514:KKB917518 KTX917514:KTX917518 LDT917514:LDT917518 LNP917514:LNP917518 LXL917514:LXL917518 MHH917514:MHH917518 MRD917514:MRD917518 NAZ917514:NAZ917518 NKV917514:NKV917518 NUR917514:NUR917518 OEN917514:OEN917518 OOJ917514:OOJ917518 OYF917514:OYF917518 PIB917514:PIB917518 PRX917514:PRX917518 QBT917514:QBT917518 QLP917514:QLP917518 QVL917514:QVL917518 RFH917514:RFH917518 RPD917514:RPD917518 RYZ917514:RYZ917518 SIV917514:SIV917518 SSR917514:SSR917518 TCN917514:TCN917518 TMJ917514:TMJ917518 TWF917514:TWF917518 UGB917514:UGB917518 UPX917514:UPX917518 UZT917514:UZT917518 VJP917514:VJP917518 VTL917514:VTL917518 WDH917514:WDH917518 WND917514:WND917518 WWZ917514:WWZ917518 AR983050:AR983054 KN983050:KN983054 UJ983050:UJ983054 AEF983050:AEF983054 AOB983050:AOB983054 AXX983050:AXX983054 BHT983050:BHT983054 BRP983050:BRP983054 CBL983050:CBL983054 CLH983050:CLH983054 CVD983050:CVD983054 DEZ983050:DEZ983054 DOV983050:DOV983054 DYR983050:DYR983054 EIN983050:EIN983054 ESJ983050:ESJ983054 FCF983050:FCF983054 FMB983050:FMB983054 FVX983050:FVX983054 GFT983050:GFT983054 GPP983050:GPP983054 GZL983050:GZL983054 HJH983050:HJH983054 HTD983050:HTD983054 ICZ983050:ICZ983054 IMV983050:IMV983054 IWR983050:IWR983054 JGN983050:JGN983054 JQJ983050:JQJ983054 KAF983050:KAF983054 KKB983050:KKB983054 KTX983050:KTX983054 LDT983050:LDT983054 LNP983050:LNP983054 LXL983050:LXL983054 MHH983050:MHH983054 MRD983050:MRD983054 NAZ983050:NAZ983054 NKV983050:NKV983054 NUR983050:NUR983054 OEN983050:OEN983054 OOJ983050:OOJ983054 OYF983050:OYF983054 PIB983050:PIB983054 PRX983050:PRX983054 QBT983050:QBT983054 QLP983050:QLP983054 QVL983050:QVL983054 RFH983050:RFH983054 RPD983050:RPD983054 RYZ983050:RYZ983054 SIV983050:SIV983054 SSR983050:SSR983054 TCN983050:TCN983054 TMJ983050:TMJ983054 TWF983050:TWF983054 UGB983050:UGB983054 UPX983050:UPX983054 UZT983050:UZT983054 VJP983050:VJP983054 VTL983050:VTL983054 WDH983050:WDH983054 WND983050:WND983054 WWZ983050:WWZ983054 AR19:AR23 KN19:KN23 UJ19:UJ23 AEF19:AEF23 AOB19:AOB23 AXX19:AXX23 BHT19:BHT23 BRP19:BRP23 CBL19:CBL23 CLH19:CLH23 CVD19:CVD23 DEZ19:DEZ23 DOV19:DOV23 DYR19:DYR23 EIN19:EIN23 ESJ19:ESJ23 FCF19:FCF23 FMB19:FMB23 FVX19:FVX23 GFT19:GFT23 GPP19:GPP23 GZL19:GZL23 HJH19:HJH23 HTD19:HTD23 ICZ19:ICZ23 IMV19:IMV23 IWR19:IWR23 JGN19:JGN23 JQJ19:JQJ23 KAF19:KAF23 KKB19:KKB23 KTX19:KTX23 LDT19:LDT23 LNP19:LNP23 LXL19:LXL23 MHH19:MHH23 MRD19:MRD23 NAZ19:NAZ23 NKV19:NKV23 NUR19:NUR23 OEN19:OEN23 OOJ19:OOJ23 OYF19:OYF23 PIB19:PIB23 PRX19:PRX23 QBT19:QBT23 QLP19:QLP23 QVL19:QVL23 RFH19:RFH23 RPD19:RPD23 RYZ19:RYZ23 SIV19:SIV23 SSR19:SSR23 TCN19:TCN23 TMJ19:TMJ23 TWF19:TWF23 UGB19:UGB23 UPX19:UPX23 UZT19:UZT23 VJP19:VJP23 VTL19:VTL23 WDH19:WDH23 WND19:WND23 WWZ19:WWZ23 AR65555:AR65559 KN65555:KN65559 UJ65555:UJ65559 AEF65555:AEF65559 AOB65555:AOB65559 AXX65555:AXX65559 BHT65555:BHT65559 BRP65555:BRP65559 CBL65555:CBL65559 CLH65555:CLH65559 CVD65555:CVD65559 DEZ65555:DEZ65559 DOV65555:DOV65559 DYR65555:DYR65559 EIN65555:EIN65559 ESJ65555:ESJ65559 FCF65555:FCF65559 FMB65555:FMB65559 FVX65555:FVX65559 GFT65555:GFT65559 GPP65555:GPP65559 GZL65555:GZL65559 HJH65555:HJH65559 HTD65555:HTD65559 ICZ65555:ICZ65559 IMV65555:IMV65559 IWR65555:IWR65559 JGN65555:JGN65559 JQJ65555:JQJ65559 KAF65555:KAF65559 KKB65555:KKB65559 KTX65555:KTX65559 LDT65555:LDT65559 LNP65555:LNP65559 LXL65555:LXL65559 MHH65555:MHH65559 MRD65555:MRD65559 NAZ65555:NAZ65559 NKV65555:NKV65559 NUR65555:NUR65559 OEN65555:OEN65559 OOJ65555:OOJ65559 OYF65555:OYF65559 PIB65555:PIB65559 PRX65555:PRX65559 QBT65555:QBT65559 QLP65555:QLP65559 QVL65555:QVL65559 RFH65555:RFH65559 RPD65555:RPD65559 RYZ65555:RYZ65559 SIV65555:SIV65559 SSR65555:SSR65559 TCN65555:TCN65559 TMJ65555:TMJ65559 TWF65555:TWF65559 UGB65555:UGB65559 UPX65555:UPX65559 UZT65555:UZT65559 VJP65555:VJP65559 VTL65555:VTL65559 WDH65555:WDH65559 WND65555:WND65559 WWZ65555:WWZ65559 AR131091:AR131095 KN131091:KN131095 UJ131091:UJ131095 AEF131091:AEF131095 AOB131091:AOB131095 AXX131091:AXX131095 BHT131091:BHT131095 BRP131091:BRP131095 CBL131091:CBL131095 CLH131091:CLH131095 CVD131091:CVD131095 DEZ131091:DEZ131095 DOV131091:DOV131095 DYR131091:DYR131095 EIN131091:EIN131095 ESJ131091:ESJ131095 FCF131091:FCF131095 FMB131091:FMB131095 FVX131091:FVX131095 GFT131091:GFT131095 GPP131091:GPP131095 GZL131091:GZL131095 HJH131091:HJH131095 HTD131091:HTD131095 ICZ131091:ICZ131095 IMV131091:IMV131095 IWR131091:IWR131095 JGN131091:JGN131095 JQJ131091:JQJ131095 KAF131091:KAF131095 KKB131091:KKB131095 KTX131091:KTX131095 LDT131091:LDT131095 LNP131091:LNP131095 LXL131091:LXL131095 MHH131091:MHH131095 MRD131091:MRD131095 NAZ131091:NAZ131095 NKV131091:NKV131095 NUR131091:NUR131095 OEN131091:OEN131095 OOJ131091:OOJ131095 OYF131091:OYF131095 PIB131091:PIB131095 PRX131091:PRX131095 QBT131091:QBT131095 QLP131091:QLP131095 QVL131091:QVL131095 RFH131091:RFH131095 RPD131091:RPD131095 RYZ131091:RYZ131095 SIV131091:SIV131095 SSR131091:SSR131095 TCN131091:TCN131095 TMJ131091:TMJ131095 TWF131091:TWF131095 UGB131091:UGB131095 UPX131091:UPX131095 UZT131091:UZT131095 VJP131091:VJP131095 VTL131091:VTL131095 WDH131091:WDH131095 WND131091:WND131095 WWZ131091:WWZ131095 AR196627:AR196631 KN196627:KN196631 UJ196627:UJ196631 AEF196627:AEF196631 AOB196627:AOB196631 AXX196627:AXX196631 BHT196627:BHT196631 BRP196627:BRP196631 CBL196627:CBL196631 CLH196627:CLH196631 CVD196627:CVD196631 DEZ196627:DEZ196631 DOV196627:DOV196631 DYR196627:DYR196631 EIN196627:EIN196631 ESJ196627:ESJ196631 FCF196627:FCF196631 FMB196627:FMB196631 FVX196627:FVX196631 GFT196627:GFT196631 GPP196627:GPP196631 GZL196627:GZL196631 HJH196627:HJH196631 HTD196627:HTD196631 ICZ196627:ICZ196631 IMV196627:IMV196631 IWR196627:IWR196631 JGN196627:JGN196631 JQJ196627:JQJ196631 KAF196627:KAF196631 KKB196627:KKB196631 KTX196627:KTX196631 LDT196627:LDT196631 LNP196627:LNP196631 LXL196627:LXL196631 MHH196627:MHH196631 MRD196627:MRD196631 NAZ196627:NAZ196631 NKV196627:NKV196631 NUR196627:NUR196631 OEN196627:OEN196631 OOJ196627:OOJ196631 OYF196627:OYF196631 PIB196627:PIB196631 PRX196627:PRX196631 QBT196627:QBT196631 QLP196627:QLP196631 QVL196627:QVL196631 RFH196627:RFH196631 RPD196627:RPD196631 RYZ196627:RYZ196631 SIV196627:SIV196631 SSR196627:SSR196631 TCN196627:TCN196631 TMJ196627:TMJ196631 TWF196627:TWF196631 UGB196627:UGB196631 UPX196627:UPX196631 UZT196627:UZT196631 VJP196627:VJP196631 VTL196627:VTL196631 WDH196627:WDH196631 WND196627:WND196631 WWZ196627:WWZ196631 AR262163:AR262167 KN262163:KN262167 UJ262163:UJ262167 AEF262163:AEF262167 AOB262163:AOB262167 AXX262163:AXX262167 BHT262163:BHT262167 BRP262163:BRP262167 CBL262163:CBL262167 CLH262163:CLH262167 CVD262163:CVD262167 DEZ262163:DEZ262167 DOV262163:DOV262167 DYR262163:DYR262167 EIN262163:EIN262167 ESJ262163:ESJ262167 FCF262163:FCF262167 FMB262163:FMB262167 FVX262163:FVX262167 GFT262163:GFT262167 GPP262163:GPP262167 GZL262163:GZL262167 HJH262163:HJH262167 HTD262163:HTD262167 ICZ262163:ICZ262167 IMV262163:IMV262167 IWR262163:IWR262167 JGN262163:JGN262167 JQJ262163:JQJ262167 KAF262163:KAF262167 KKB262163:KKB262167 KTX262163:KTX262167 LDT262163:LDT262167 LNP262163:LNP262167 LXL262163:LXL262167 MHH262163:MHH262167 MRD262163:MRD262167 NAZ262163:NAZ262167 NKV262163:NKV262167 NUR262163:NUR262167 OEN262163:OEN262167 OOJ262163:OOJ262167 OYF262163:OYF262167 PIB262163:PIB262167 PRX262163:PRX262167 QBT262163:QBT262167 QLP262163:QLP262167 QVL262163:QVL262167 RFH262163:RFH262167 RPD262163:RPD262167 RYZ262163:RYZ262167 SIV262163:SIV262167 SSR262163:SSR262167 TCN262163:TCN262167 TMJ262163:TMJ262167 TWF262163:TWF262167 UGB262163:UGB262167 UPX262163:UPX262167 UZT262163:UZT262167 VJP262163:VJP262167 VTL262163:VTL262167 WDH262163:WDH262167 WND262163:WND262167 WWZ262163:WWZ262167 AR327699:AR327703 KN327699:KN327703 UJ327699:UJ327703 AEF327699:AEF327703 AOB327699:AOB327703 AXX327699:AXX327703 BHT327699:BHT327703 BRP327699:BRP327703 CBL327699:CBL327703 CLH327699:CLH327703 CVD327699:CVD327703 DEZ327699:DEZ327703 DOV327699:DOV327703 DYR327699:DYR327703 EIN327699:EIN327703 ESJ327699:ESJ327703 FCF327699:FCF327703 FMB327699:FMB327703 FVX327699:FVX327703 GFT327699:GFT327703 GPP327699:GPP327703 GZL327699:GZL327703 HJH327699:HJH327703 HTD327699:HTD327703 ICZ327699:ICZ327703 IMV327699:IMV327703 IWR327699:IWR327703 JGN327699:JGN327703 JQJ327699:JQJ327703 KAF327699:KAF327703 KKB327699:KKB327703 KTX327699:KTX327703 LDT327699:LDT327703 LNP327699:LNP327703 LXL327699:LXL327703 MHH327699:MHH327703 MRD327699:MRD327703 NAZ327699:NAZ327703 NKV327699:NKV327703 NUR327699:NUR327703 OEN327699:OEN327703 OOJ327699:OOJ327703 OYF327699:OYF327703 PIB327699:PIB327703 PRX327699:PRX327703 QBT327699:QBT327703 QLP327699:QLP327703 QVL327699:QVL327703 RFH327699:RFH327703 RPD327699:RPD327703 RYZ327699:RYZ327703 SIV327699:SIV327703 SSR327699:SSR327703 TCN327699:TCN327703 TMJ327699:TMJ327703 TWF327699:TWF327703 UGB327699:UGB327703 UPX327699:UPX327703 UZT327699:UZT327703 VJP327699:VJP327703 VTL327699:VTL327703 WDH327699:WDH327703 WND327699:WND327703 WWZ327699:WWZ327703 AR393235:AR393239 KN393235:KN393239 UJ393235:UJ393239 AEF393235:AEF393239 AOB393235:AOB393239 AXX393235:AXX393239 BHT393235:BHT393239 BRP393235:BRP393239 CBL393235:CBL393239 CLH393235:CLH393239 CVD393235:CVD393239 DEZ393235:DEZ393239 DOV393235:DOV393239 DYR393235:DYR393239 EIN393235:EIN393239 ESJ393235:ESJ393239 FCF393235:FCF393239 FMB393235:FMB393239 FVX393235:FVX393239 GFT393235:GFT393239 GPP393235:GPP393239 GZL393235:GZL393239 HJH393235:HJH393239 HTD393235:HTD393239 ICZ393235:ICZ393239 IMV393235:IMV393239 IWR393235:IWR393239 JGN393235:JGN393239 JQJ393235:JQJ393239 KAF393235:KAF393239 KKB393235:KKB393239 KTX393235:KTX393239 LDT393235:LDT393239 LNP393235:LNP393239 LXL393235:LXL393239 MHH393235:MHH393239 MRD393235:MRD393239 NAZ393235:NAZ393239 NKV393235:NKV393239 NUR393235:NUR393239 OEN393235:OEN393239 OOJ393235:OOJ393239 OYF393235:OYF393239 PIB393235:PIB393239 PRX393235:PRX393239 QBT393235:QBT393239 QLP393235:QLP393239 QVL393235:QVL393239 RFH393235:RFH393239 RPD393235:RPD393239 RYZ393235:RYZ393239 SIV393235:SIV393239 SSR393235:SSR393239 TCN393235:TCN393239 TMJ393235:TMJ393239 TWF393235:TWF393239 UGB393235:UGB393239 UPX393235:UPX393239 UZT393235:UZT393239 VJP393235:VJP393239 VTL393235:VTL393239 WDH393235:WDH393239 WND393235:WND393239 WWZ393235:WWZ393239 AR458771:AR458775 KN458771:KN458775 UJ458771:UJ458775 AEF458771:AEF458775 AOB458771:AOB458775 AXX458771:AXX458775 BHT458771:BHT458775 BRP458771:BRP458775 CBL458771:CBL458775 CLH458771:CLH458775 CVD458771:CVD458775 DEZ458771:DEZ458775 DOV458771:DOV458775 DYR458771:DYR458775 EIN458771:EIN458775 ESJ458771:ESJ458775 FCF458771:FCF458775 FMB458771:FMB458775 FVX458771:FVX458775 GFT458771:GFT458775 GPP458771:GPP458775 GZL458771:GZL458775 HJH458771:HJH458775 HTD458771:HTD458775 ICZ458771:ICZ458775 IMV458771:IMV458775 IWR458771:IWR458775 JGN458771:JGN458775 JQJ458771:JQJ458775 KAF458771:KAF458775 KKB458771:KKB458775 KTX458771:KTX458775 LDT458771:LDT458775 LNP458771:LNP458775 LXL458771:LXL458775 MHH458771:MHH458775 MRD458771:MRD458775 NAZ458771:NAZ458775 NKV458771:NKV458775 NUR458771:NUR458775 OEN458771:OEN458775 OOJ458771:OOJ458775 OYF458771:OYF458775 PIB458771:PIB458775 PRX458771:PRX458775 QBT458771:QBT458775 QLP458771:QLP458775 QVL458771:QVL458775 RFH458771:RFH458775 RPD458771:RPD458775 RYZ458771:RYZ458775 SIV458771:SIV458775 SSR458771:SSR458775 TCN458771:TCN458775 TMJ458771:TMJ458775 TWF458771:TWF458775 UGB458771:UGB458775 UPX458771:UPX458775 UZT458771:UZT458775 VJP458771:VJP458775 VTL458771:VTL458775 WDH458771:WDH458775 WND458771:WND458775 WWZ458771:WWZ458775 AR524307:AR524311 KN524307:KN524311 UJ524307:UJ524311 AEF524307:AEF524311 AOB524307:AOB524311 AXX524307:AXX524311 BHT524307:BHT524311 BRP524307:BRP524311 CBL524307:CBL524311 CLH524307:CLH524311 CVD524307:CVD524311 DEZ524307:DEZ524311 DOV524307:DOV524311 DYR524307:DYR524311 EIN524307:EIN524311 ESJ524307:ESJ524311 FCF524307:FCF524311 FMB524307:FMB524311 FVX524307:FVX524311 GFT524307:GFT524311 GPP524307:GPP524311 GZL524307:GZL524311 HJH524307:HJH524311 HTD524307:HTD524311 ICZ524307:ICZ524311 IMV524307:IMV524311 IWR524307:IWR524311 JGN524307:JGN524311 JQJ524307:JQJ524311 KAF524307:KAF524311 KKB524307:KKB524311 KTX524307:KTX524311 LDT524307:LDT524311 LNP524307:LNP524311 LXL524307:LXL524311 MHH524307:MHH524311 MRD524307:MRD524311 NAZ524307:NAZ524311 NKV524307:NKV524311 NUR524307:NUR524311 OEN524307:OEN524311 OOJ524307:OOJ524311 OYF524307:OYF524311 PIB524307:PIB524311 PRX524307:PRX524311 QBT524307:QBT524311 QLP524307:QLP524311 QVL524307:QVL524311 RFH524307:RFH524311 RPD524307:RPD524311 RYZ524307:RYZ524311 SIV524307:SIV524311 SSR524307:SSR524311 TCN524307:TCN524311 TMJ524307:TMJ524311 TWF524307:TWF524311 UGB524307:UGB524311 UPX524307:UPX524311 UZT524307:UZT524311 VJP524307:VJP524311 VTL524307:VTL524311 WDH524307:WDH524311 WND524307:WND524311 WWZ524307:WWZ524311 AR589843:AR589847 KN589843:KN589847 UJ589843:UJ589847 AEF589843:AEF589847 AOB589843:AOB589847 AXX589843:AXX589847 BHT589843:BHT589847 BRP589843:BRP589847 CBL589843:CBL589847 CLH589843:CLH589847 CVD589843:CVD589847 DEZ589843:DEZ589847 DOV589843:DOV589847 DYR589843:DYR589847 EIN589843:EIN589847 ESJ589843:ESJ589847 FCF589843:FCF589847 FMB589843:FMB589847 FVX589843:FVX589847 GFT589843:GFT589847 GPP589843:GPP589847 GZL589843:GZL589847 HJH589843:HJH589847 HTD589843:HTD589847 ICZ589843:ICZ589847 IMV589843:IMV589847 IWR589843:IWR589847 JGN589843:JGN589847 JQJ589843:JQJ589847 KAF589843:KAF589847 KKB589843:KKB589847 KTX589843:KTX589847 LDT589843:LDT589847 LNP589843:LNP589847 LXL589843:LXL589847 MHH589843:MHH589847 MRD589843:MRD589847 NAZ589843:NAZ589847 NKV589843:NKV589847 NUR589843:NUR589847 OEN589843:OEN589847 OOJ589843:OOJ589847 OYF589843:OYF589847 PIB589843:PIB589847 PRX589843:PRX589847 QBT589843:QBT589847 QLP589843:QLP589847 QVL589843:QVL589847 RFH589843:RFH589847 RPD589843:RPD589847 RYZ589843:RYZ589847 SIV589843:SIV589847 SSR589843:SSR589847 TCN589843:TCN589847 TMJ589843:TMJ589847 TWF589843:TWF589847 UGB589843:UGB589847 UPX589843:UPX589847 UZT589843:UZT589847 VJP589843:VJP589847 VTL589843:VTL589847 WDH589843:WDH589847 WND589843:WND589847 WWZ589843:WWZ589847 AR655379:AR655383 KN655379:KN655383 UJ655379:UJ655383 AEF655379:AEF655383 AOB655379:AOB655383 AXX655379:AXX655383 BHT655379:BHT655383 BRP655379:BRP655383 CBL655379:CBL655383 CLH655379:CLH655383 CVD655379:CVD655383 DEZ655379:DEZ655383 DOV655379:DOV655383 DYR655379:DYR655383 EIN655379:EIN655383 ESJ655379:ESJ655383 FCF655379:FCF655383 FMB655379:FMB655383 FVX655379:FVX655383 GFT655379:GFT655383 GPP655379:GPP655383 GZL655379:GZL655383 HJH655379:HJH655383 HTD655379:HTD655383 ICZ655379:ICZ655383 IMV655379:IMV655383 IWR655379:IWR655383 JGN655379:JGN655383 JQJ655379:JQJ655383 KAF655379:KAF655383 KKB655379:KKB655383 KTX655379:KTX655383 LDT655379:LDT655383 LNP655379:LNP655383 LXL655379:LXL655383 MHH655379:MHH655383 MRD655379:MRD655383 NAZ655379:NAZ655383 NKV655379:NKV655383 NUR655379:NUR655383 OEN655379:OEN655383 OOJ655379:OOJ655383 OYF655379:OYF655383 PIB655379:PIB655383 PRX655379:PRX655383 QBT655379:QBT655383 QLP655379:QLP655383 QVL655379:QVL655383 RFH655379:RFH655383 RPD655379:RPD655383 RYZ655379:RYZ655383 SIV655379:SIV655383 SSR655379:SSR655383 TCN655379:TCN655383 TMJ655379:TMJ655383 TWF655379:TWF655383 UGB655379:UGB655383 UPX655379:UPX655383 UZT655379:UZT655383 VJP655379:VJP655383 VTL655379:VTL655383 WDH655379:WDH655383 WND655379:WND655383 WWZ655379:WWZ655383 AR720915:AR720919 KN720915:KN720919 UJ720915:UJ720919 AEF720915:AEF720919 AOB720915:AOB720919 AXX720915:AXX720919 BHT720915:BHT720919 BRP720915:BRP720919 CBL720915:CBL720919 CLH720915:CLH720919 CVD720915:CVD720919 DEZ720915:DEZ720919 DOV720915:DOV720919 DYR720915:DYR720919 EIN720915:EIN720919 ESJ720915:ESJ720919 FCF720915:FCF720919 FMB720915:FMB720919 FVX720915:FVX720919 GFT720915:GFT720919 GPP720915:GPP720919 GZL720915:GZL720919 HJH720915:HJH720919 HTD720915:HTD720919 ICZ720915:ICZ720919 IMV720915:IMV720919 IWR720915:IWR720919 JGN720915:JGN720919 JQJ720915:JQJ720919 KAF720915:KAF720919 KKB720915:KKB720919 KTX720915:KTX720919 LDT720915:LDT720919 LNP720915:LNP720919 LXL720915:LXL720919 MHH720915:MHH720919 MRD720915:MRD720919 NAZ720915:NAZ720919 NKV720915:NKV720919 NUR720915:NUR720919 OEN720915:OEN720919 OOJ720915:OOJ720919 OYF720915:OYF720919 PIB720915:PIB720919 PRX720915:PRX720919 QBT720915:QBT720919 QLP720915:QLP720919 QVL720915:QVL720919 RFH720915:RFH720919 RPD720915:RPD720919 RYZ720915:RYZ720919 SIV720915:SIV720919 SSR720915:SSR720919 TCN720915:TCN720919 TMJ720915:TMJ720919 TWF720915:TWF720919 UGB720915:UGB720919 UPX720915:UPX720919 UZT720915:UZT720919 VJP720915:VJP720919 VTL720915:VTL720919 WDH720915:WDH720919 WND720915:WND720919 WWZ720915:WWZ720919 AR786451:AR786455 KN786451:KN786455 UJ786451:UJ786455 AEF786451:AEF786455 AOB786451:AOB786455 AXX786451:AXX786455 BHT786451:BHT786455 BRP786451:BRP786455 CBL786451:CBL786455 CLH786451:CLH786455 CVD786451:CVD786455 DEZ786451:DEZ786455 DOV786451:DOV786455 DYR786451:DYR786455 EIN786451:EIN786455 ESJ786451:ESJ786455 FCF786451:FCF786455 FMB786451:FMB786455 FVX786451:FVX786455 GFT786451:GFT786455 GPP786451:GPP786455 GZL786451:GZL786455 HJH786451:HJH786455 HTD786451:HTD786455 ICZ786451:ICZ786455 IMV786451:IMV786455 IWR786451:IWR786455 JGN786451:JGN786455 JQJ786451:JQJ786455 KAF786451:KAF786455 KKB786451:KKB786455 KTX786451:KTX786455 LDT786451:LDT786455 LNP786451:LNP786455 LXL786451:LXL786455 MHH786451:MHH786455 MRD786451:MRD786455 NAZ786451:NAZ786455 NKV786451:NKV786455 NUR786451:NUR786455 OEN786451:OEN786455 OOJ786451:OOJ786455 OYF786451:OYF786455 PIB786451:PIB786455 PRX786451:PRX786455 QBT786451:QBT786455 QLP786451:QLP786455 QVL786451:QVL786455 RFH786451:RFH786455 RPD786451:RPD786455 RYZ786451:RYZ786455 SIV786451:SIV786455 SSR786451:SSR786455 TCN786451:TCN786455 TMJ786451:TMJ786455 TWF786451:TWF786455 UGB786451:UGB786455 UPX786451:UPX786455 UZT786451:UZT786455 VJP786451:VJP786455 VTL786451:VTL786455 WDH786451:WDH786455 WND786451:WND786455 WWZ786451:WWZ786455 AR851987:AR851991 KN851987:KN851991 UJ851987:UJ851991 AEF851987:AEF851991 AOB851987:AOB851991 AXX851987:AXX851991 BHT851987:BHT851991 BRP851987:BRP851991 CBL851987:CBL851991 CLH851987:CLH851991 CVD851987:CVD851991 DEZ851987:DEZ851991 DOV851987:DOV851991 DYR851987:DYR851991 EIN851987:EIN851991 ESJ851987:ESJ851991 FCF851987:FCF851991 FMB851987:FMB851991 FVX851987:FVX851991 GFT851987:GFT851991 GPP851987:GPP851991 GZL851987:GZL851991 HJH851987:HJH851991 HTD851987:HTD851991 ICZ851987:ICZ851991 IMV851987:IMV851991 IWR851987:IWR851991 JGN851987:JGN851991 JQJ851987:JQJ851991 KAF851987:KAF851991 KKB851987:KKB851991 KTX851987:KTX851991 LDT851987:LDT851991 LNP851987:LNP851991 LXL851987:LXL851991 MHH851987:MHH851991 MRD851987:MRD851991 NAZ851987:NAZ851991 NKV851987:NKV851991 NUR851987:NUR851991 OEN851987:OEN851991 OOJ851987:OOJ851991 OYF851987:OYF851991 PIB851987:PIB851991 PRX851987:PRX851991 QBT851987:QBT851991 QLP851987:QLP851991 QVL851987:QVL851991 RFH851987:RFH851991 RPD851987:RPD851991 RYZ851987:RYZ851991 SIV851987:SIV851991 SSR851987:SSR851991 TCN851987:TCN851991 TMJ851987:TMJ851991 TWF851987:TWF851991 UGB851987:UGB851991 UPX851987:UPX851991 UZT851987:UZT851991 VJP851987:VJP851991 VTL851987:VTL851991 WDH851987:WDH851991 WND851987:WND851991 WWZ851987:WWZ851991 AR917523:AR917527 KN917523:KN917527 UJ917523:UJ917527 AEF917523:AEF917527 AOB917523:AOB917527 AXX917523:AXX917527 BHT917523:BHT917527 BRP917523:BRP917527 CBL917523:CBL917527 CLH917523:CLH917527 CVD917523:CVD917527 DEZ917523:DEZ917527 DOV917523:DOV917527 DYR917523:DYR917527 EIN917523:EIN917527 ESJ917523:ESJ917527 FCF917523:FCF917527 FMB917523:FMB917527 FVX917523:FVX917527 GFT917523:GFT917527 GPP917523:GPP917527 GZL917523:GZL917527 HJH917523:HJH917527 HTD917523:HTD917527 ICZ917523:ICZ917527 IMV917523:IMV917527 IWR917523:IWR917527 JGN917523:JGN917527 JQJ917523:JQJ917527 KAF917523:KAF917527 KKB917523:KKB917527 KTX917523:KTX917527 LDT917523:LDT917527 LNP917523:LNP917527 LXL917523:LXL917527 MHH917523:MHH917527 MRD917523:MRD917527 NAZ917523:NAZ917527 NKV917523:NKV917527 NUR917523:NUR917527 OEN917523:OEN917527 OOJ917523:OOJ917527 OYF917523:OYF917527 PIB917523:PIB917527 PRX917523:PRX917527 QBT917523:QBT917527 QLP917523:QLP917527 QVL917523:QVL917527 RFH917523:RFH917527 RPD917523:RPD917527 RYZ917523:RYZ917527 SIV917523:SIV917527 SSR917523:SSR917527 TCN917523:TCN917527 TMJ917523:TMJ917527 TWF917523:TWF917527 UGB917523:UGB917527 UPX917523:UPX917527 UZT917523:UZT917527 VJP917523:VJP917527 VTL917523:VTL917527 WDH917523:WDH917527 WND917523:WND917527 WWZ917523:WWZ917527 AR983059:AR983063 KN983059:KN983063 UJ983059:UJ983063 AEF983059:AEF983063 AOB983059:AOB983063 AXX983059:AXX983063 BHT983059:BHT983063 BRP983059:BRP983063 CBL983059:CBL983063 CLH983059:CLH983063 CVD983059:CVD983063 DEZ983059:DEZ983063 DOV983059:DOV983063 DYR983059:DYR983063 EIN983059:EIN983063 ESJ983059:ESJ983063 FCF983059:FCF983063 FMB983059:FMB983063 FVX983059:FVX983063 GFT983059:GFT983063 GPP983059:GPP983063 GZL983059:GZL983063 HJH983059:HJH983063 HTD983059:HTD983063 ICZ983059:ICZ983063 IMV983059:IMV983063 IWR983059:IWR983063 JGN983059:JGN983063 JQJ983059:JQJ983063 KAF983059:KAF983063 KKB983059:KKB983063 KTX983059:KTX983063 LDT983059:LDT983063 LNP983059:LNP983063 LXL983059:LXL983063 MHH983059:MHH983063 MRD983059:MRD983063 NAZ983059:NAZ983063 NKV983059:NKV983063 NUR983059:NUR983063 OEN983059:OEN983063 OOJ983059:OOJ983063 OYF983059:OYF983063 PIB983059:PIB983063 PRX983059:PRX983063 QBT983059:QBT983063 QLP983059:QLP983063 QVL983059:QVL983063 RFH983059:RFH983063 RPD983059:RPD983063 RYZ983059:RYZ983063 SIV983059:SIV983063 SSR983059:SSR983063 TCN983059:TCN983063 TMJ983059:TMJ983063 TWF983059:TWF983063 UGB983059:UGB983063 UPX983059:UPX983063 UZT983059:UZT983063 VJP983059:VJP983063 VTL983059:VTL983063 WDH983059:WDH983063 WND983059:WND983063 WWZ983059:WWZ983063 AR28:AR32 KN28:KN32 UJ28:UJ32 AEF28:AEF32 AOB28:AOB32 AXX28:AXX32 BHT28:BHT32 BRP28:BRP32 CBL28:CBL32 CLH28:CLH32 CVD28:CVD32 DEZ28:DEZ32 DOV28:DOV32 DYR28:DYR32 EIN28:EIN32 ESJ28:ESJ32 FCF28:FCF32 FMB28:FMB32 FVX28:FVX32 GFT28:GFT32 GPP28:GPP32 GZL28:GZL32 HJH28:HJH32 HTD28:HTD32 ICZ28:ICZ32 IMV28:IMV32 IWR28:IWR32 JGN28:JGN32 JQJ28:JQJ32 KAF28:KAF32 KKB28:KKB32 KTX28:KTX32 LDT28:LDT32 LNP28:LNP32 LXL28:LXL32 MHH28:MHH32 MRD28:MRD32 NAZ28:NAZ32 NKV28:NKV32 NUR28:NUR32 OEN28:OEN32 OOJ28:OOJ32 OYF28:OYF32 PIB28:PIB32 PRX28:PRX32 QBT28:QBT32 QLP28:QLP32 QVL28:QVL32 RFH28:RFH32 RPD28:RPD32 RYZ28:RYZ32 SIV28:SIV32 SSR28:SSR32 TCN28:TCN32 TMJ28:TMJ32 TWF28:TWF32 UGB28:UGB32 UPX28:UPX32 UZT28:UZT32 VJP28:VJP32 VTL28:VTL32 WDH28:WDH32 WND28:WND32 WWZ28:WWZ32 AR65564:AR65568 KN65564:KN65568 UJ65564:UJ65568 AEF65564:AEF65568 AOB65564:AOB65568 AXX65564:AXX65568 BHT65564:BHT65568 BRP65564:BRP65568 CBL65564:CBL65568 CLH65564:CLH65568 CVD65564:CVD65568 DEZ65564:DEZ65568 DOV65564:DOV65568 DYR65564:DYR65568 EIN65564:EIN65568 ESJ65564:ESJ65568 FCF65564:FCF65568 FMB65564:FMB65568 FVX65564:FVX65568 GFT65564:GFT65568 GPP65564:GPP65568 GZL65564:GZL65568 HJH65564:HJH65568 HTD65564:HTD65568 ICZ65564:ICZ65568 IMV65564:IMV65568 IWR65564:IWR65568 JGN65564:JGN65568 JQJ65564:JQJ65568 KAF65564:KAF65568 KKB65564:KKB65568 KTX65564:KTX65568 LDT65564:LDT65568 LNP65564:LNP65568 LXL65564:LXL65568 MHH65564:MHH65568 MRD65564:MRD65568 NAZ65564:NAZ65568 NKV65564:NKV65568 NUR65564:NUR65568 OEN65564:OEN65568 OOJ65564:OOJ65568 OYF65564:OYF65568 PIB65564:PIB65568 PRX65564:PRX65568 QBT65564:QBT65568 QLP65564:QLP65568 QVL65564:QVL65568 RFH65564:RFH65568 RPD65564:RPD65568 RYZ65564:RYZ65568 SIV65564:SIV65568 SSR65564:SSR65568 TCN65564:TCN65568 TMJ65564:TMJ65568 TWF65564:TWF65568 UGB65564:UGB65568 UPX65564:UPX65568 UZT65564:UZT65568 VJP65564:VJP65568 VTL65564:VTL65568 WDH65564:WDH65568 WND65564:WND65568 WWZ65564:WWZ65568 AR131100:AR131104 KN131100:KN131104 UJ131100:UJ131104 AEF131100:AEF131104 AOB131100:AOB131104 AXX131100:AXX131104 BHT131100:BHT131104 BRP131100:BRP131104 CBL131100:CBL131104 CLH131100:CLH131104 CVD131100:CVD131104 DEZ131100:DEZ131104 DOV131100:DOV131104 DYR131100:DYR131104 EIN131100:EIN131104 ESJ131100:ESJ131104 FCF131100:FCF131104 FMB131100:FMB131104 FVX131100:FVX131104 GFT131100:GFT131104 GPP131100:GPP131104 GZL131100:GZL131104 HJH131100:HJH131104 HTD131100:HTD131104 ICZ131100:ICZ131104 IMV131100:IMV131104 IWR131100:IWR131104 JGN131100:JGN131104 JQJ131100:JQJ131104 KAF131100:KAF131104 KKB131100:KKB131104 KTX131100:KTX131104 LDT131100:LDT131104 LNP131100:LNP131104 LXL131100:LXL131104 MHH131100:MHH131104 MRD131100:MRD131104 NAZ131100:NAZ131104 NKV131100:NKV131104 NUR131100:NUR131104 OEN131100:OEN131104 OOJ131100:OOJ131104 OYF131100:OYF131104 PIB131100:PIB131104 PRX131100:PRX131104 QBT131100:QBT131104 QLP131100:QLP131104 QVL131100:QVL131104 RFH131100:RFH131104 RPD131100:RPD131104 RYZ131100:RYZ131104 SIV131100:SIV131104 SSR131100:SSR131104 TCN131100:TCN131104 TMJ131100:TMJ131104 TWF131100:TWF131104 UGB131100:UGB131104 UPX131100:UPX131104 UZT131100:UZT131104 VJP131100:VJP131104 VTL131100:VTL131104 WDH131100:WDH131104 WND131100:WND131104 WWZ131100:WWZ131104 AR196636:AR196640 KN196636:KN196640 UJ196636:UJ196640 AEF196636:AEF196640 AOB196636:AOB196640 AXX196636:AXX196640 BHT196636:BHT196640 BRP196636:BRP196640 CBL196636:CBL196640 CLH196636:CLH196640 CVD196636:CVD196640 DEZ196636:DEZ196640 DOV196636:DOV196640 DYR196636:DYR196640 EIN196636:EIN196640 ESJ196636:ESJ196640 FCF196636:FCF196640 FMB196636:FMB196640 FVX196636:FVX196640 GFT196636:GFT196640 GPP196636:GPP196640 GZL196636:GZL196640 HJH196636:HJH196640 HTD196636:HTD196640 ICZ196636:ICZ196640 IMV196636:IMV196640 IWR196636:IWR196640 JGN196636:JGN196640 JQJ196636:JQJ196640 KAF196636:KAF196640 KKB196636:KKB196640 KTX196636:KTX196640 LDT196636:LDT196640 LNP196636:LNP196640 LXL196636:LXL196640 MHH196636:MHH196640 MRD196636:MRD196640 NAZ196636:NAZ196640 NKV196636:NKV196640 NUR196636:NUR196640 OEN196636:OEN196640 OOJ196636:OOJ196640 OYF196636:OYF196640 PIB196636:PIB196640 PRX196636:PRX196640 QBT196636:QBT196640 QLP196636:QLP196640 QVL196636:QVL196640 RFH196636:RFH196640 RPD196636:RPD196640 RYZ196636:RYZ196640 SIV196636:SIV196640 SSR196636:SSR196640 TCN196636:TCN196640 TMJ196636:TMJ196640 TWF196636:TWF196640 UGB196636:UGB196640 UPX196636:UPX196640 UZT196636:UZT196640 VJP196636:VJP196640 VTL196636:VTL196640 WDH196636:WDH196640 WND196636:WND196640 WWZ196636:WWZ196640 AR262172:AR262176 KN262172:KN262176 UJ262172:UJ262176 AEF262172:AEF262176 AOB262172:AOB262176 AXX262172:AXX262176 BHT262172:BHT262176 BRP262172:BRP262176 CBL262172:CBL262176 CLH262172:CLH262176 CVD262172:CVD262176 DEZ262172:DEZ262176 DOV262172:DOV262176 DYR262172:DYR262176 EIN262172:EIN262176 ESJ262172:ESJ262176 FCF262172:FCF262176 FMB262172:FMB262176 FVX262172:FVX262176 GFT262172:GFT262176 GPP262172:GPP262176 GZL262172:GZL262176 HJH262172:HJH262176 HTD262172:HTD262176 ICZ262172:ICZ262176 IMV262172:IMV262176 IWR262172:IWR262176 JGN262172:JGN262176 JQJ262172:JQJ262176 KAF262172:KAF262176 KKB262172:KKB262176 KTX262172:KTX262176 LDT262172:LDT262176 LNP262172:LNP262176 LXL262172:LXL262176 MHH262172:MHH262176 MRD262172:MRD262176 NAZ262172:NAZ262176 NKV262172:NKV262176 NUR262172:NUR262176 OEN262172:OEN262176 OOJ262172:OOJ262176 OYF262172:OYF262176 PIB262172:PIB262176 PRX262172:PRX262176 QBT262172:QBT262176 QLP262172:QLP262176 QVL262172:QVL262176 RFH262172:RFH262176 RPD262172:RPD262176 RYZ262172:RYZ262176 SIV262172:SIV262176 SSR262172:SSR262176 TCN262172:TCN262176 TMJ262172:TMJ262176 TWF262172:TWF262176 UGB262172:UGB262176 UPX262172:UPX262176 UZT262172:UZT262176 VJP262172:VJP262176 VTL262172:VTL262176 WDH262172:WDH262176 WND262172:WND262176 WWZ262172:WWZ262176 AR327708:AR327712 KN327708:KN327712 UJ327708:UJ327712 AEF327708:AEF327712 AOB327708:AOB327712 AXX327708:AXX327712 BHT327708:BHT327712 BRP327708:BRP327712 CBL327708:CBL327712 CLH327708:CLH327712 CVD327708:CVD327712 DEZ327708:DEZ327712 DOV327708:DOV327712 DYR327708:DYR327712 EIN327708:EIN327712 ESJ327708:ESJ327712 FCF327708:FCF327712 FMB327708:FMB327712 FVX327708:FVX327712 GFT327708:GFT327712 GPP327708:GPP327712 GZL327708:GZL327712 HJH327708:HJH327712 HTD327708:HTD327712 ICZ327708:ICZ327712 IMV327708:IMV327712 IWR327708:IWR327712 JGN327708:JGN327712 JQJ327708:JQJ327712 KAF327708:KAF327712 KKB327708:KKB327712 KTX327708:KTX327712 LDT327708:LDT327712 LNP327708:LNP327712 LXL327708:LXL327712 MHH327708:MHH327712 MRD327708:MRD327712 NAZ327708:NAZ327712 NKV327708:NKV327712 NUR327708:NUR327712 OEN327708:OEN327712 OOJ327708:OOJ327712 OYF327708:OYF327712 PIB327708:PIB327712 PRX327708:PRX327712 QBT327708:QBT327712 QLP327708:QLP327712 QVL327708:QVL327712 RFH327708:RFH327712 RPD327708:RPD327712 RYZ327708:RYZ327712 SIV327708:SIV327712 SSR327708:SSR327712 TCN327708:TCN327712 TMJ327708:TMJ327712 TWF327708:TWF327712 UGB327708:UGB327712 UPX327708:UPX327712 UZT327708:UZT327712 VJP327708:VJP327712 VTL327708:VTL327712 WDH327708:WDH327712 WND327708:WND327712 WWZ327708:WWZ327712 AR393244:AR393248 KN393244:KN393248 UJ393244:UJ393248 AEF393244:AEF393248 AOB393244:AOB393248 AXX393244:AXX393248 BHT393244:BHT393248 BRP393244:BRP393248 CBL393244:CBL393248 CLH393244:CLH393248 CVD393244:CVD393248 DEZ393244:DEZ393248 DOV393244:DOV393248 DYR393244:DYR393248 EIN393244:EIN393248 ESJ393244:ESJ393248 FCF393244:FCF393248 FMB393244:FMB393248 FVX393244:FVX393248 GFT393244:GFT393248 GPP393244:GPP393248 GZL393244:GZL393248 HJH393244:HJH393248 HTD393244:HTD393248 ICZ393244:ICZ393248 IMV393244:IMV393248 IWR393244:IWR393248 JGN393244:JGN393248 JQJ393244:JQJ393248 KAF393244:KAF393248 KKB393244:KKB393248 KTX393244:KTX393248 LDT393244:LDT393248 LNP393244:LNP393248 LXL393244:LXL393248 MHH393244:MHH393248 MRD393244:MRD393248 NAZ393244:NAZ393248 NKV393244:NKV393248 NUR393244:NUR393248 OEN393244:OEN393248 OOJ393244:OOJ393248 OYF393244:OYF393248 PIB393244:PIB393248 PRX393244:PRX393248 QBT393244:QBT393248 QLP393244:QLP393248 QVL393244:QVL393248 RFH393244:RFH393248 RPD393244:RPD393248 RYZ393244:RYZ393248 SIV393244:SIV393248 SSR393244:SSR393248 TCN393244:TCN393248 TMJ393244:TMJ393248 TWF393244:TWF393248 UGB393244:UGB393248 UPX393244:UPX393248 UZT393244:UZT393248 VJP393244:VJP393248 VTL393244:VTL393248 WDH393244:WDH393248 WND393244:WND393248 WWZ393244:WWZ393248 AR458780:AR458784 KN458780:KN458784 UJ458780:UJ458784 AEF458780:AEF458784 AOB458780:AOB458784 AXX458780:AXX458784 BHT458780:BHT458784 BRP458780:BRP458784 CBL458780:CBL458784 CLH458780:CLH458784 CVD458780:CVD458784 DEZ458780:DEZ458784 DOV458780:DOV458784 DYR458780:DYR458784 EIN458780:EIN458784 ESJ458780:ESJ458784 FCF458780:FCF458784 FMB458780:FMB458784 FVX458780:FVX458784 GFT458780:GFT458784 GPP458780:GPP458784 GZL458780:GZL458784 HJH458780:HJH458784 HTD458780:HTD458784 ICZ458780:ICZ458784 IMV458780:IMV458784 IWR458780:IWR458784 JGN458780:JGN458784 JQJ458780:JQJ458784 KAF458780:KAF458784 KKB458780:KKB458784 KTX458780:KTX458784 LDT458780:LDT458784 LNP458780:LNP458784 LXL458780:LXL458784 MHH458780:MHH458784 MRD458780:MRD458784 NAZ458780:NAZ458784 NKV458780:NKV458784 NUR458780:NUR458784 OEN458780:OEN458784 OOJ458780:OOJ458784 OYF458780:OYF458784 PIB458780:PIB458784 PRX458780:PRX458784 QBT458780:QBT458784 QLP458780:QLP458784 QVL458780:QVL458784 RFH458780:RFH458784 RPD458780:RPD458784 RYZ458780:RYZ458784 SIV458780:SIV458784 SSR458780:SSR458784 TCN458780:TCN458784 TMJ458780:TMJ458784 TWF458780:TWF458784 UGB458780:UGB458784 UPX458780:UPX458784 UZT458780:UZT458784 VJP458780:VJP458784 VTL458780:VTL458784 WDH458780:WDH458784 WND458780:WND458784 WWZ458780:WWZ458784 AR524316:AR524320 KN524316:KN524320 UJ524316:UJ524320 AEF524316:AEF524320 AOB524316:AOB524320 AXX524316:AXX524320 BHT524316:BHT524320 BRP524316:BRP524320 CBL524316:CBL524320 CLH524316:CLH524320 CVD524316:CVD524320 DEZ524316:DEZ524320 DOV524316:DOV524320 DYR524316:DYR524320 EIN524316:EIN524320 ESJ524316:ESJ524320 FCF524316:FCF524320 FMB524316:FMB524320 FVX524316:FVX524320 GFT524316:GFT524320 GPP524316:GPP524320 GZL524316:GZL524320 HJH524316:HJH524320 HTD524316:HTD524320 ICZ524316:ICZ524320 IMV524316:IMV524320 IWR524316:IWR524320 JGN524316:JGN524320 JQJ524316:JQJ524320 KAF524316:KAF524320 KKB524316:KKB524320 KTX524316:KTX524320 LDT524316:LDT524320 LNP524316:LNP524320 LXL524316:LXL524320 MHH524316:MHH524320 MRD524316:MRD524320 NAZ524316:NAZ524320 NKV524316:NKV524320 NUR524316:NUR524320 OEN524316:OEN524320 OOJ524316:OOJ524320 OYF524316:OYF524320 PIB524316:PIB524320 PRX524316:PRX524320 QBT524316:QBT524320 QLP524316:QLP524320 QVL524316:QVL524320 RFH524316:RFH524320 RPD524316:RPD524320 RYZ524316:RYZ524320 SIV524316:SIV524320 SSR524316:SSR524320 TCN524316:TCN524320 TMJ524316:TMJ524320 TWF524316:TWF524320 UGB524316:UGB524320 UPX524316:UPX524320 UZT524316:UZT524320 VJP524316:VJP524320 VTL524316:VTL524320 WDH524316:WDH524320 WND524316:WND524320 WWZ524316:WWZ524320 AR589852:AR589856 KN589852:KN589856 UJ589852:UJ589856 AEF589852:AEF589856 AOB589852:AOB589856 AXX589852:AXX589856 BHT589852:BHT589856 BRP589852:BRP589856 CBL589852:CBL589856 CLH589852:CLH589856 CVD589852:CVD589856 DEZ589852:DEZ589856 DOV589852:DOV589856 DYR589852:DYR589856 EIN589852:EIN589856 ESJ589852:ESJ589856 FCF589852:FCF589856 FMB589852:FMB589856 FVX589852:FVX589856 GFT589852:GFT589856 GPP589852:GPP589856 GZL589852:GZL589856 HJH589852:HJH589856 HTD589852:HTD589856 ICZ589852:ICZ589856 IMV589852:IMV589856 IWR589852:IWR589856 JGN589852:JGN589856 JQJ589852:JQJ589856 KAF589852:KAF589856 KKB589852:KKB589856 KTX589852:KTX589856 LDT589852:LDT589856 LNP589852:LNP589856 LXL589852:LXL589856 MHH589852:MHH589856 MRD589852:MRD589856 NAZ589852:NAZ589856 NKV589852:NKV589856 NUR589852:NUR589856 OEN589852:OEN589856 OOJ589852:OOJ589856 OYF589852:OYF589856 PIB589852:PIB589856 PRX589852:PRX589856 QBT589852:QBT589856 QLP589852:QLP589856 QVL589852:QVL589856 RFH589852:RFH589856 RPD589852:RPD589856 RYZ589852:RYZ589856 SIV589852:SIV589856 SSR589852:SSR589856 TCN589852:TCN589856 TMJ589852:TMJ589856 TWF589852:TWF589856 UGB589852:UGB589856 UPX589852:UPX589856 UZT589852:UZT589856 VJP589852:VJP589856 VTL589852:VTL589856 WDH589852:WDH589856 WND589852:WND589856 WWZ589852:WWZ589856 AR655388:AR655392 KN655388:KN655392 UJ655388:UJ655392 AEF655388:AEF655392 AOB655388:AOB655392 AXX655388:AXX655392 BHT655388:BHT655392 BRP655388:BRP655392 CBL655388:CBL655392 CLH655388:CLH655392 CVD655388:CVD655392 DEZ655388:DEZ655392 DOV655388:DOV655392 DYR655388:DYR655392 EIN655388:EIN655392 ESJ655388:ESJ655392 FCF655388:FCF655392 FMB655388:FMB655392 FVX655388:FVX655392 GFT655388:GFT655392 GPP655388:GPP655392 GZL655388:GZL655392 HJH655388:HJH655392 HTD655388:HTD655392 ICZ655388:ICZ655392 IMV655388:IMV655392 IWR655388:IWR655392 JGN655388:JGN655392 JQJ655388:JQJ655392 KAF655388:KAF655392 KKB655388:KKB655392 KTX655388:KTX655392 LDT655388:LDT655392 LNP655388:LNP655392 LXL655388:LXL655392 MHH655388:MHH655392 MRD655388:MRD655392 NAZ655388:NAZ655392 NKV655388:NKV655392 NUR655388:NUR655392 OEN655388:OEN655392 OOJ655388:OOJ655392 OYF655388:OYF655392 PIB655388:PIB655392 PRX655388:PRX655392 QBT655388:QBT655392 QLP655388:QLP655392 QVL655388:QVL655392 RFH655388:RFH655392 RPD655388:RPD655392 RYZ655388:RYZ655392 SIV655388:SIV655392 SSR655388:SSR655392 TCN655388:TCN655392 TMJ655388:TMJ655392 TWF655388:TWF655392 UGB655388:UGB655392 UPX655388:UPX655392 UZT655388:UZT655392 VJP655388:VJP655392 VTL655388:VTL655392 WDH655388:WDH655392 WND655388:WND655392 WWZ655388:WWZ655392 AR720924:AR720928 KN720924:KN720928 UJ720924:UJ720928 AEF720924:AEF720928 AOB720924:AOB720928 AXX720924:AXX720928 BHT720924:BHT720928 BRP720924:BRP720928 CBL720924:CBL720928 CLH720924:CLH720928 CVD720924:CVD720928 DEZ720924:DEZ720928 DOV720924:DOV720928 DYR720924:DYR720928 EIN720924:EIN720928 ESJ720924:ESJ720928 FCF720924:FCF720928 FMB720924:FMB720928 FVX720924:FVX720928 GFT720924:GFT720928 GPP720924:GPP720928 GZL720924:GZL720928 HJH720924:HJH720928 HTD720924:HTD720928 ICZ720924:ICZ720928 IMV720924:IMV720928 IWR720924:IWR720928 JGN720924:JGN720928 JQJ720924:JQJ720928 KAF720924:KAF720928 KKB720924:KKB720928 KTX720924:KTX720928 LDT720924:LDT720928 LNP720924:LNP720928 LXL720924:LXL720928 MHH720924:MHH720928 MRD720924:MRD720928 NAZ720924:NAZ720928 NKV720924:NKV720928 NUR720924:NUR720928 OEN720924:OEN720928 OOJ720924:OOJ720928 OYF720924:OYF720928 PIB720924:PIB720928 PRX720924:PRX720928 QBT720924:QBT720928 QLP720924:QLP720928 QVL720924:QVL720928 RFH720924:RFH720928 RPD720924:RPD720928 RYZ720924:RYZ720928 SIV720924:SIV720928 SSR720924:SSR720928 TCN720924:TCN720928 TMJ720924:TMJ720928 TWF720924:TWF720928 UGB720924:UGB720928 UPX720924:UPX720928 UZT720924:UZT720928 VJP720924:VJP720928 VTL720924:VTL720928 WDH720924:WDH720928 WND720924:WND720928 WWZ720924:WWZ720928 AR786460:AR786464 KN786460:KN786464 UJ786460:UJ786464 AEF786460:AEF786464 AOB786460:AOB786464 AXX786460:AXX786464 BHT786460:BHT786464 BRP786460:BRP786464 CBL786460:CBL786464 CLH786460:CLH786464 CVD786460:CVD786464 DEZ786460:DEZ786464 DOV786460:DOV786464 DYR786460:DYR786464 EIN786460:EIN786464 ESJ786460:ESJ786464 FCF786460:FCF786464 FMB786460:FMB786464 FVX786460:FVX786464 GFT786460:GFT786464 GPP786460:GPP786464 GZL786460:GZL786464 HJH786460:HJH786464 HTD786460:HTD786464 ICZ786460:ICZ786464 IMV786460:IMV786464 IWR786460:IWR786464 JGN786460:JGN786464 JQJ786460:JQJ786464 KAF786460:KAF786464 KKB786460:KKB786464 KTX786460:KTX786464 LDT786460:LDT786464 LNP786460:LNP786464 LXL786460:LXL786464 MHH786460:MHH786464 MRD786460:MRD786464 NAZ786460:NAZ786464 NKV786460:NKV786464 NUR786460:NUR786464 OEN786460:OEN786464 OOJ786460:OOJ786464 OYF786460:OYF786464 PIB786460:PIB786464 PRX786460:PRX786464 QBT786460:QBT786464 QLP786460:QLP786464 QVL786460:QVL786464 RFH786460:RFH786464 RPD786460:RPD786464 RYZ786460:RYZ786464 SIV786460:SIV786464 SSR786460:SSR786464 TCN786460:TCN786464 TMJ786460:TMJ786464 TWF786460:TWF786464 UGB786460:UGB786464 UPX786460:UPX786464 UZT786460:UZT786464 VJP786460:VJP786464 VTL786460:VTL786464 WDH786460:WDH786464 WND786460:WND786464 WWZ786460:WWZ786464 AR851996:AR852000 KN851996:KN852000 UJ851996:UJ852000 AEF851996:AEF852000 AOB851996:AOB852000 AXX851996:AXX852000 BHT851996:BHT852000 BRP851996:BRP852000 CBL851996:CBL852000 CLH851996:CLH852000 CVD851996:CVD852000 DEZ851996:DEZ852000 DOV851996:DOV852000 DYR851996:DYR852000 EIN851996:EIN852000 ESJ851996:ESJ852000 FCF851996:FCF852000 FMB851996:FMB852000 FVX851996:FVX852000 GFT851996:GFT852000 GPP851996:GPP852000 GZL851996:GZL852000 HJH851996:HJH852000 HTD851996:HTD852000 ICZ851996:ICZ852000 IMV851996:IMV852000 IWR851996:IWR852000 JGN851996:JGN852000 JQJ851996:JQJ852000 KAF851996:KAF852000 KKB851996:KKB852000 KTX851996:KTX852000 LDT851996:LDT852000 LNP851996:LNP852000 LXL851996:LXL852000 MHH851996:MHH852000 MRD851996:MRD852000 NAZ851996:NAZ852000 NKV851996:NKV852000 NUR851996:NUR852000 OEN851996:OEN852000 OOJ851996:OOJ852000 OYF851996:OYF852000 PIB851996:PIB852000 PRX851996:PRX852000 QBT851996:QBT852000 QLP851996:QLP852000 QVL851996:QVL852000 RFH851996:RFH852000 RPD851996:RPD852000 RYZ851996:RYZ852000 SIV851996:SIV852000 SSR851996:SSR852000 TCN851996:TCN852000 TMJ851996:TMJ852000 TWF851996:TWF852000 UGB851996:UGB852000 UPX851996:UPX852000 UZT851996:UZT852000 VJP851996:VJP852000 VTL851996:VTL852000 WDH851996:WDH852000 WND851996:WND852000 WWZ851996:WWZ852000 AR917532:AR917536 KN917532:KN917536 UJ917532:UJ917536 AEF917532:AEF917536 AOB917532:AOB917536 AXX917532:AXX917536 BHT917532:BHT917536 BRP917532:BRP917536 CBL917532:CBL917536 CLH917532:CLH917536 CVD917532:CVD917536 DEZ917532:DEZ917536 DOV917532:DOV917536 DYR917532:DYR917536 EIN917532:EIN917536 ESJ917532:ESJ917536 FCF917532:FCF917536 FMB917532:FMB917536 FVX917532:FVX917536 GFT917532:GFT917536 GPP917532:GPP917536 GZL917532:GZL917536 HJH917532:HJH917536 HTD917532:HTD917536 ICZ917532:ICZ917536 IMV917532:IMV917536 IWR917532:IWR917536 JGN917532:JGN917536 JQJ917532:JQJ917536 KAF917532:KAF917536 KKB917532:KKB917536 KTX917532:KTX917536 LDT917532:LDT917536 LNP917532:LNP917536 LXL917532:LXL917536 MHH917532:MHH917536 MRD917532:MRD917536 NAZ917532:NAZ917536 NKV917532:NKV917536 NUR917532:NUR917536 OEN917532:OEN917536 OOJ917532:OOJ917536 OYF917532:OYF917536 PIB917532:PIB917536 PRX917532:PRX917536 QBT917532:QBT917536 QLP917532:QLP917536 QVL917532:QVL917536 RFH917532:RFH917536 RPD917532:RPD917536 RYZ917532:RYZ917536 SIV917532:SIV917536 SSR917532:SSR917536 TCN917532:TCN917536 TMJ917532:TMJ917536 TWF917532:TWF917536 UGB917532:UGB917536 UPX917532:UPX917536 UZT917532:UZT917536 VJP917532:VJP917536 VTL917532:VTL917536 WDH917532:WDH917536 WND917532:WND917536 WWZ917532:WWZ917536 AR983068:AR983072 KN983068:KN983072 UJ983068:UJ983072 AEF983068:AEF983072 AOB983068:AOB983072 AXX983068:AXX983072 BHT983068:BHT983072 BRP983068:BRP983072 CBL983068:CBL983072 CLH983068:CLH983072 CVD983068:CVD983072 DEZ983068:DEZ983072 DOV983068:DOV983072 DYR983068:DYR983072 EIN983068:EIN983072 ESJ983068:ESJ983072 FCF983068:FCF983072 FMB983068:FMB983072 FVX983068:FVX983072 GFT983068:GFT983072 GPP983068:GPP983072 GZL983068:GZL983072 HJH983068:HJH983072 HTD983068:HTD983072 ICZ983068:ICZ983072 IMV983068:IMV983072 IWR983068:IWR983072 JGN983068:JGN983072 JQJ983068:JQJ983072 KAF983068:KAF983072 KKB983068:KKB983072 KTX983068:KTX983072 LDT983068:LDT983072 LNP983068:LNP983072 LXL983068:LXL983072 MHH983068:MHH983072 MRD983068:MRD983072 NAZ983068:NAZ983072 NKV983068:NKV983072 NUR983068:NUR983072 OEN983068:OEN983072 OOJ983068:OOJ983072 OYF983068:OYF983072 PIB983068:PIB983072 PRX983068:PRX983072 QBT983068:QBT983072 QLP983068:QLP983072 QVL983068:QVL983072 RFH983068:RFH983072 RPD983068:RPD983072 RYZ983068:RYZ983072 SIV983068:SIV983072 SSR983068:SSR983072 TCN983068:TCN983072 TMJ983068:TMJ983072 TWF983068:TWF983072 UGB983068:UGB983072 UPX983068:UPX983072 UZT983068:UZT983072 VJP983068:VJP983072 VTL983068:VTL983072 WDH983068:WDH983072 WND983068:WND983072 WWZ983068:WWZ983072 AR37:AR41 KN37:KN41 UJ37:UJ41 AEF37:AEF41 AOB37:AOB41 AXX37:AXX41 BHT37:BHT41 BRP37:BRP41 CBL37:CBL41 CLH37:CLH41 CVD37:CVD41 DEZ37:DEZ41 DOV37:DOV41 DYR37:DYR41 EIN37:EIN41 ESJ37:ESJ41 FCF37:FCF41 FMB37:FMB41 FVX37:FVX41 GFT37:GFT41 GPP37:GPP41 GZL37:GZL41 HJH37:HJH41 HTD37:HTD41 ICZ37:ICZ41 IMV37:IMV41 IWR37:IWR41 JGN37:JGN41 JQJ37:JQJ41 KAF37:KAF41 KKB37:KKB41 KTX37:KTX41 LDT37:LDT41 LNP37:LNP41 LXL37:LXL41 MHH37:MHH41 MRD37:MRD41 NAZ37:NAZ41 NKV37:NKV41 NUR37:NUR41 OEN37:OEN41 OOJ37:OOJ41 OYF37:OYF41 PIB37:PIB41 PRX37:PRX41 QBT37:QBT41 QLP37:QLP41 QVL37:QVL41 RFH37:RFH41 RPD37:RPD41 RYZ37:RYZ41 SIV37:SIV41 SSR37:SSR41 TCN37:TCN41 TMJ37:TMJ41 TWF37:TWF41 UGB37:UGB41 UPX37:UPX41 UZT37:UZT41 VJP37:VJP41 VTL37:VTL41 WDH37:WDH41 WND37:WND41 WWZ37:WWZ41 AR65573:AR65577 KN65573:KN65577 UJ65573:UJ65577 AEF65573:AEF65577 AOB65573:AOB65577 AXX65573:AXX65577 BHT65573:BHT65577 BRP65573:BRP65577 CBL65573:CBL65577 CLH65573:CLH65577 CVD65573:CVD65577 DEZ65573:DEZ65577 DOV65573:DOV65577 DYR65573:DYR65577 EIN65573:EIN65577 ESJ65573:ESJ65577 FCF65573:FCF65577 FMB65573:FMB65577 FVX65573:FVX65577 GFT65573:GFT65577 GPP65573:GPP65577 GZL65573:GZL65577 HJH65573:HJH65577 HTD65573:HTD65577 ICZ65573:ICZ65577 IMV65573:IMV65577 IWR65573:IWR65577 JGN65573:JGN65577 JQJ65573:JQJ65577 KAF65573:KAF65577 KKB65573:KKB65577 KTX65573:KTX65577 LDT65573:LDT65577 LNP65573:LNP65577 LXL65573:LXL65577 MHH65573:MHH65577 MRD65573:MRD65577 NAZ65573:NAZ65577 NKV65573:NKV65577 NUR65573:NUR65577 OEN65573:OEN65577 OOJ65573:OOJ65577 OYF65573:OYF65577 PIB65573:PIB65577 PRX65573:PRX65577 QBT65573:QBT65577 QLP65573:QLP65577 QVL65573:QVL65577 RFH65573:RFH65577 RPD65573:RPD65577 RYZ65573:RYZ65577 SIV65573:SIV65577 SSR65573:SSR65577 TCN65573:TCN65577 TMJ65573:TMJ65577 TWF65573:TWF65577 UGB65573:UGB65577 UPX65573:UPX65577 UZT65573:UZT65577 VJP65573:VJP65577 VTL65573:VTL65577 WDH65573:WDH65577 WND65573:WND65577 WWZ65573:WWZ65577 AR131109:AR131113 KN131109:KN131113 UJ131109:UJ131113 AEF131109:AEF131113 AOB131109:AOB131113 AXX131109:AXX131113 BHT131109:BHT131113 BRP131109:BRP131113 CBL131109:CBL131113 CLH131109:CLH131113 CVD131109:CVD131113 DEZ131109:DEZ131113 DOV131109:DOV131113 DYR131109:DYR131113 EIN131109:EIN131113 ESJ131109:ESJ131113 FCF131109:FCF131113 FMB131109:FMB131113 FVX131109:FVX131113 GFT131109:GFT131113 GPP131109:GPP131113 GZL131109:GZL131113 HJH131109:HJH131113 HTD131109:HTD131113 ICZ131109:ICZ131113 IMV131109:IMV131113 IWR131109:IWR131113 JGN131109:JGN131113 JQJ131109:JQJ131113 KAF131109:KAF131113 KKB131109:KKB131113 KTX131109:KTX131113 LDT131109:LDT131113 LNP131109:LNP131113 LXL131109:LXL131113 MHH131109:MHH131113 MRD131109:MRD131113 NAZ131109:NAZ131113 NKV131109:NKV131113 NUR131109:NUR131113 OEN131109:OEN131113 OOJ131109:OOJ131113 OYF131109:OYF131113 PIB131109:PIB131113 PRX131109:PRX131113 QBT131109:QBT131113 QLP131109:QLP131113 QVL131109:QVL131113 RFH131109:RFH131113 RPD131109:RPD131113 RYZ131109:RYZ131113 SIV131109:SIV131113 SSR131109:SSR131113 TCN131109:TCN131113 TMJ131109:TMJ131113 TWF131109:TWF131113 UGB131109:UGB131113 UPX131109:UPX131113 UZT131109:UZT131113 VJP131109:VJP131113 VTL131109:VTL131113 WDH131109:WDH131113 WND131109:WND131113 WWZ131109:WWZ131113 AR196645:AR196649 KN196645:KN196649 UJ196645:UJ196649 AEF196645:AEF196649 AOB196645:AOB196649 AXX196645:AXX196649 BHT196645:BHT196649 BRP196645:BRP196649 CBL196645:CBL196649 CLH196645:CLH196649 CVD196645:CVD196649 DEZ196645:DEZ196649 DOV196645:DOV196649 DYR196645:DYR196649 EIN196645:EIN196649 ESJ196645:ESJ196649 FCF196645:FCF196649 FMB196645:FMB196649 FVX196645:FVX196649 GFT196645:GFT196649 GPP196645:GPP196649 GZL196645:GZL196649 HJH196645:HJH196649 HTD196645:HTD196649 ICZ196645:ICZ196649 IMV196645:IMV196649 IWR196645:IWR196649 JGN196645:JGN196649 JQJ196645:JQJ196649 KAF196645:KAF196649 KKB196645:KKB196649 KTX196645:KTX196649 LDT196645:LDT196649 LNP196645:LNP196649 LXL196645:LXL196649 MHH196645:MHH196649 MRD196645:MRD196649 NAZ196645:NAZ196649 NKV196645:NKV196649 NUR196645:NUR196649 OEN196645:OEN196649 OOJ196645:OOJ196649 OYF196645:OYF196649 PIB196645:PIB196649 PRX196645:PRX196649 QBT196645:QBT196649 QLP196645:QLP196649 QVL196645:QVL196649 RFH196645:RFH196649 RPD196645:RPD196649 RYZ196645:RYZ196649 SIV196645:SIV196649 SSR196645:SSR196649 TCN196645:TCN196649 TMJ196645:TMJ196649 TWF196645:TWF196649 UGB196645:UGB196649 UPX196645:UPX196649 UZT196645:UZT196649 VJP196645:VJP196649 VTL196645:VTL196649 WDH196645:WDH196649 WND196645:WND196649 WWZ196645:WWZ196649 AR262181:AR262185 KN262181:KN262185 UJ262181:UJ262185 AEF262181:AEF262185 AOB262181:AOB262185 AXX262181:AXX262185 BHT262181:BHT262185 BRP262181:BRP262185 CBL262181:CBL262185 CLH262181:CLH262185 CVD262181:CVD262185 DEZ262181:DEZ262185 DOV262181:DOV262185 DYR262181:DYR262185 EIN262181:EIN262185 ESJ262181:ESJ262185 FCF262181:FCF262185 FMB262181:FMB262185 FVX262181:FVX262185 GFT262181:GFT262185 GPP262181:GPP262185 GZL262181:GZL262185 HJH262181:HJH262185 HTD262181:HTD262185 ICZ262181:ICZ262185 IMV262181:IMV262185 IWR262181:IWR262185 JGN262181:JGN262185 JQJ262181:JQJ262185 KAF262181:KAF262185 KKB262181:KKB262185 KTX262181:KTX262185 LDT262181:LDT262185 LNP262181:LNP262185 LXL262181:LXL262185 MHH262181:MHH262185 MRD262181:MRD262185 NAZ262181:NAZ262185 NKV262181:NKV262185 NUR262181:NUR262185 OEN262181:OEN262185 OOJ262181:OOJ262185 OYF262181:OYF262185 PIB262181:PIB262185 PRX262181:PRX262185 QBT262181:QBT262185 QLP262181:QLP262185 QVL262181:QVL262185 RFH262181:RFH262185 RPD262181:RPD262185 RYZ262181:RYZ262185 SIV262181:SIV262185 SSR262181:SSR262185 TCN262181:TCN262185 TMJ262181:TMJ262185 TWF262181:TWF262185 UGB262181:UGB262185 UPX262181:UPX262185 UZT262181:UZT262185 VJP262181:VJP262185 VTL262181:VTL262185 WDH262181:WDH262185 WND262181:WND262185 WWZ262181:WWZ262185 AR327717:AR327721 KN327717:KN327721 UJ327717:UJ327721 AEF327717:AEF327721 AOB327717:AOB327721 AXX327717:AXX327721 BHT327717:BHT327721 BRP327717:BRP327721 CBL327717:CBL327721 CLH327717:CLH327721 CVD327717:CVD327721 DEZ327717:DEZ327721 DOV327717:DOV327721 DYR327717:DYR327721 EIN327717:EIN327721 ESJ327717:ESJ327721 FCF327717:FCF327721 FMB327717:FMB327721 FVX327717:FVX327721 GFT327717:GFT327721 GPP327717:GPP327721 GZL327717:GZL327721 HJH327717:HJH327721 HTD327717:HTD327721 ICZ327717:ICZ327721 IMV327717:IMV327721 IWR327717:IWR327721 JGN327717:JGN327721 JQJ327717:JQJ327721 KAF327717:KAF327721 KKB327717:KKB327721 KTX327717:KTX327721 LDT327717:LDT327721 LNP327717:LNP327721 LXL327717:LXL327721 MHH327717:MHH327721 MRD327717:MRD327721 NAZ327717:NAZ327721 NKV327717:NKV327721 NUR327717:NUR327721 OEN327717:OEN327721 OOJ327717:OOJ327721 OYF327717:OYF327721 PIB327717:PIB327721 PRX327717:PRX327721 QBT327717:QBT327721 QLP327717:QLP327721 QVL327717:QVL327721 RFH327717:RFH327721 RPD327717:RPD327721 RYZ327717:RYZ327721 SIV327717:SIV327721 SSR327717:SSR327721 TCN327717:TCN327721 TMJ327717:TMJ327721 TWF327717:TWF327721 UGB327717:UGB327721 UPX327717:UPX327721 UZT327717:UZT327721 VJP327717:VJP327721 VTL327717:VTL327721 WDH327717:WDH327721 WND327717:WND327721 WWZ327717:WWZ327721 AR393253:AR393257 KN393253:KN393257 UJ393253:UJ393257 AEF393253:AEF393257 AOB393253:AOB393257 AXX393253:AXX393257 BHT393253:BHT393257 BRP393253:BRP393257 CBL393253:CBL393257 CLH393253:CLH393257 CVD393253:CVD393257 DEZ393253:DEZ393257 DOV393253:DOV393257 DYR393253:DYR393257 EIN393253:EIN393257 ESJ393253:ESJ393257 FCF393253:FCF393257 FMB393253:FMB393257 FVX393253:FVX393257 GFT393253:GFT393257 GPP393253:GPP393257 GZL393253:GZL393257 HJH393253:HJH393257 HTD393253:HTD393257 ICZ393253:ICZ393257 IMV393253:IMV393257 IWR393253:IWR393257 JGN393253:JGN393257 JQJ393253:JQJ393257 KAF393253:KAF393257 KKB393253:KKB393257 KTX393253:KTX393257 LDT393253:LDT393257 LNP393253:LNP393257 LXL393253:LXL393257 MHH393253:MHH393257 MRD393253:MRD393257 NAZ393253:NAZ393257 NKV393253:NKV393257 NUR393253:NUR393257 OEN393253:OEN393257 OOJ393253:OOJ393257 OYF393253:OYF393257 PIB393253:PIB393257 PRX393253:PRX393257 QBT393253:QBT393257 QLP393253:QLP393257 QVL393253:QVL393257 RFH393253:RFH393257 RPD393253:RPD393257 RYZ393253:RYZ393257 SIV393253:SIV393257 SSR393253:SSR393257 TCN393253:TCN393257 TMJ393253:TMJ393257 TWF393253:TWF393257 UGB393253:UGB393257 UPX393253:UPX393257 UZT393253:UZT393257 VJP393253:VJP393257 VTL393253:VTL393257 WDH393253:WDH393257 WND393253:WND393257 WWZ393253:WWZ393257 AR458789:AR458793 KN458789:KN458793 UJ458789:UJ458793 AEF458789:AEF458793 AOB458789:AOB458793 AXX458789:AXX458793 BHT458789:BHT458793 BRP458789:BRP458793 CBL458789:CBL458793 CLH458789:CLH458793 CVD458789:CVD458793 DEZ458789:DEZ458793 DOV458789:DOV458793 DYR458789:DYR458793 EIN458789:EIN458793 ESJ458789:ESJ458793 FCF458789:FCF458793 FMB458789:FMB458793 FVX458789:FVX458793 GFT458789:GFT458793 GPP458789:GPP458793 GZL458789:GZL458793 HJH458789:HJH458793 HTD458789:HTD458793 ICZ458789:ICZ458793 IMV458789:IMV458793 IWR458789:IWR458793 JGN458789:JGN458793 JQJ458789:JQJ458793 KAF458789:KAF458793 KKB458789:KKB458793 KTX458789:KTX458793 LDT458789:LDT458793 LNP458789:LNP458793 LXL458789:LXL458793 MHH458789:MHH458793 MRD458789:MRD458793 NAZ458789:NAZ458793 NKV458789:NKV458793 NUR458789:NUR458793 OEN458789:OEN458793 OOJ458789:OOJ458793 OYF458789:OYF458793 PIB458789:PIB458793 PRX458789:PRX458793 QBT458789:QBT458793 QLP458789:QLP458793 QVL458789:QVL458793 RFH458789:RFH458793 RPD458789:RPD458793 RYZ458789:RYZ458793 SIV458789:SIV458793 SSR458789:SSR458793 TCN458789:TCN458793 TMJ458789:TMJ458793 TWF458789:TWF458793 UGB458789:UGB458793 UPX458789:UPX458793 UZT458789:UZT458793 VJP458789:VJP458793 VTL458789:VTL458793 WDH458789:WDH458793 WND458789:WND458793 WWZ458789:WWZ458793 AR524325:AR524329 KN524325:KN524329 UJ524325:UJ524329 AEF524325:AEF524329 AOB524325:AOB524329 AXX524325:AXX524329 BHT524325:BHT524329 BRP524325:BRP524329 CBL524325:CBL524329 CLH524325:CLH524329 CVD524325:CVD524329 DEZ524325:DEZ524329 DOV524325:DOV524329 DYR524325:DYR524329 EIN524325:EIN524329 ESJ524325:ESJ524329 FCF524325:FCF524329 FMB524325:FMB524329 FVX524325:FVX524329 GFT524325:GFT524329 GPP524325:GPP524329 GZL524325:GZL524329 HJH524325:HJH524329 HTD524325:HTD524329 ICZ524325:ICZ524329 IMV524325:IMV524329 IWR524325:IWR524329 JGN524325:JGN524329 JQJ524325:JQJ524329 KAF524325:KAF524329 KKB524325:KKB524329 KTX524325:KTX524329 LDT524325:LDT524329 LNP524325:LNP524329 LXL524325:LXL524329 MHH524325:MHH524329 MRD524325:MRD524329 NAZ524325:NAZ524329 NKV524325:NKV524329 NUR524325:NUR524329 OEN524325:OEN524329 OOJ524325:OOJ524329 OYF524325:OYF524329 PIB524325:PIB524329 PRX524325:PRX524329 QBT524325:QBT524329 QLP524325:QLP524329 QVL524325:QVL524329 RFH524325:RFH524329 RPD524325:RPD524329 RYZ524325:RYZ524329 SIV524325:SIV524329 SSR524325:SSR524329 TCN524325:TCN524329 TMJ524325:TMJ524329 TWF524325:TWF524329 UGB524325:UGB524329 UPX524325:UPX524329 UZT524325:UZT524329 VJP524325:VJP524329 VTL524325:VTL524329 WDH524325:WDH524329 WND524325:WND524329 WWZ524325:WWZ524329 AR589861:AR589865 KN589861:KN589865 UJ589861:UJ589865 AEF589861:AEF589865 AOB589861:AOB589865 AXX589861:AXX589865 BHT589861:BHT589865 BRP589861:BRP589865 CBL589861:CBL589865 CLH589861:CLH589865 CVD589861:CVD589865 DEZ589861:DEZ589865 DOV589861:DOV589865 DYR589861:DYR589865 EIN589861:EIN589865 ESJ589861:ESJ589865 FCF589861:FCF589865 FMB589861:FMB589865 FVX589861:FVX589865 GFT589861:GFT589865 GPP589861:GPP589865 GZL589861:GZL589865 HJH589861:HJH589865 HTD589861:HTD589865 ICZ589861:ICZ589865 IMV589861:IMV589865 IWR589861:IWR589865 JGN589861:JGN589865 JQJ589861:JQJ589865 KAF589861:KAF589865 KKB589861:KKB589865 KTX589861:KTX589865 LDT589861:LDT589865 LNP589861:LNP589865 LXL589861:LXL589865 MHH589861:MHH589865 MRD589861:MRD589865 NAZ589861:NAZ589865 NKV589861:NKV589865 NUR589861:NUR589865 OEN589861:OEN589865 OOJ589861:OOJ589865 OYF589861:OYF589865 PIB589861:PIB589865 PRX589861:PRX589865 QBT589861:QBT589865 QLP589861:QLP589865 QVL589861:QVL589865 RFH589861:RFH589865 RPD589861:RPD589865 RYZ589861:RYZ589865 SIV589861:SIV589865 SSR589861:SSR589865 TCN589861:TCN589865 TMJ589861:TMJ589865 TWF589861:TWF589865 UGB589861:UGB589865 UPX589861:UPX589865 UZT589861:UZT589865 VJP589861:VJP589865 VTL589861:VTL589865 WDH589861:WDH589865 WND589861:WND589865 WWZ589861:WWZ589865 AR655397:AR655401 KN655397:KN655401 UJ655397:UJ655401 AEF655397:AEF655401 AOB655397:AOB655401 AXX655397:AXX655401 BHT655397:BHT655401 BRP655397:BRP655401 CBL655397:CBL655401 CLH655397:CLH655401 CVD655397:CVD655401 DEZ655397:DEZ655401 DOV655397:DOV655401 DYR655397:DYR655401 EIN655397:EIN655401 ESJ655397:ESJ655401 FCF655397:FCF655401 FMB655397:FMB655401 FVX655397:FVX655401 GFT655397:GFT655401 GPP655397:GPP655401 GZL655397:GZL655401 HJH655397:HJH655401 HTD655397:HTD655401 ICZ655397:ICZ655401 IMV655397:IMV655401 IWR655397:IWR655401 JGN655397:JGN655401 JQJ655397:JQJ655401 KAF655397:KAF655401 KKB655397:KKB655401 KTX655397:KTX655401 LDT655397:LDT655401 LNP655397:LNP655401 LXL655397:LXL655401 MHH655397:MHH655401 MRD655397:MRD655401 NAZ655397:NAZ655401 NKV655397:NKV655401 NUR655397:NUR655401 OEN655397:OEN655401 OOJ655397:OOJ655401 OYF655397:OYF655401 PIB655397:PIB655401 PRX655397:PRX655401 QBT655397:QBT655401 QLP655397:QLP655401 QVL655397:QVL655401 RFH655397:RFH655401 RPD655397:RPD655401 RYZ655397:RYZ655401 SIV655397:SIV655401 SSR655397:SSR655401 TCN655397:TCN655401 TMJ655397:TMJ655401 TWF655397:TWF655401 UGB655397:UGB655401 UPX655397:UPX655401 UZT655397:UZT655401 VJP655397:VJP655401 VTL655397:VTL655401 WDH655397:WDH655401 WND655397:WND655401 WWZ655397:WWZ655401 AR720933:AR720937 KN720933:KN720937 UJ720933:UJ720937 AEF720933:AEF720937 AOB720933:AOB720937 AXX720933:AXX720937 BHT720933:BHT720937 BRP720933:BRP720937 CBL720933:CBL720937 CLH720933:CLH720937 CVD720933:CVD720937 DEZ720933:DEZ720937 DOV720933:DOV720937 DYR720933:DYR720937 EIN720933:EIN720937 ESJ720933:ESJ720937 FCF720933:FCF720937 FMB720933:FMB720937 FVX720933:FVX720937 GFT720933:GFT720937 GPP720933:GPP720937 GZL720933:GZL720937 HJH720933:HJH720937 HTD720933:HTD720937 ICZ720933:ICZ720937 IMV720933:IMV720937 IWR720933:IWR720937 JGN720933:JGN720937 JQJ720933:JQJ720937 KAF720933:KAF720937 KKB720933:KKB720937 KTX720933:KTX720937 LDT720933:LDT720937 LNP720933:LNP720937 LXL720933:LXL720937 MHH720933:MHH720937 MRD720933:MRD720937 NAZ720933:NAZ720937 NKV720933:NKV720937 NUR720933:NUR720937 OEN720933:OEN720937 OOJ720933:OOJ720937 OYF720933:OYF720937 PIB720933:PIB720937 PRX720933:PRX720937 QBT720933:QBT720937 QLP720933:QLP720937 QVL720933:QVL720937 RFH720933:RFH720937 RPD720933:RPD720937 RYZ720933:RYZ720937 SIV720933:SIV720937 SSR720933:SSR720937 TCN720933:TCN720937 TMJ720933:TMJ720937 TWF720933:TWF720937 UGB720933:UGB720937 UPX720933:UPX720937 UZT720933:UZT720937 VJP720933:VJP720937 VTL720933:VTL720937 WDH720933:WDH720937 WND720933:WND720937 WWZ720933:WWZ720937 AR786469:AR786473 KN786469:KN786473 UJ786469:UJ786473 AEF786469:AEF786473 AOB786469:AOB786473 AXX786469:AXX786473 BHT786469:BHT786473 BRP786469:BRP786473 CBL786469:CBL786473 CLH786469:CLH786473 CVD786469:CVD786473 DEZ786469:DEZ786473 DOV786469:DOV786473 DYR786469:DYR786473 EIN786469:EIN786473 ESJ786469:ESJ786473 FCF786469:FCF786473 FMB786469:FMB786473 FVX786469:FVX786473 GFT786469:GFT786473 GPP786469:GPP786473 GZL786469:GZL786473 HJH786469:HJH786473 HTD786469:HTD786473 ICZ786469:ICZ786473 IMV786469:IMV786473 IWR786469:IWR786473 JGN786469:JGN786473 JQJ786469:JQJ786473 KAF786469:KAF786473 KKB786469:KKB786473 KTX786469:KTX786473 LDT786469:LDT786473 LNP786469:LNP786473 LXL786469:LXL786473 MHH786469:MHH786473 MRD786469:MRD786473 NAZ786469:NAZ786473 NKV786469:NKV786473 NUR786469:NUR786473 OEN786469:OEN786473 OOJ786469:OOJ786473 OYF786469:OYF786473 PIB786469:PIB786473 PRX786469:PRX786473 QBT786469:QBT786473 QLP786469:QLP786473 QVL786469:QVL786473 RFH786469:RFH786473 RPD786469:RPD786473 RYZ786469:RYZ786473 SIV786469:SIV786473 SSR786469:SSR786473 TCN786469:TCN786473 TMJ786469:TMJ786473 TWF786469:TWF786473 UGB786469:UGB786473 UPX786469:UPX786473 UZT786469:UZT786473 VJP786469:VJP786473 VTL786469:VTL786473 WDH786469:WDH786473 WND786469:WND786473 WWZ786469:WWZ786473 AR852005:AR852009 KN852005:KN852009 UJ852005:UJ852009 AEF852005:AEF852009 AOB852005:AOB852009 AXX852005:AXX852009 BHT852005:BHT852009 BRP852005:BRP852009 CBL852005:CBL852009 CLH852005:CLH852009 CVD852005:CVD852009 DEZ852005:DEZ852009 DOV852005:DOV852009 DYR852005:DYR852009 EIN852005:EIN852009 ESJ852005:ESJ852009 FCF852005:FCF852009 FMB852005:FMB852009 FVX852005:FVX852009 GFT852005:GFT852009 GPP852005:GPP852009 GZL852005:GZL852009 HJH852005:HJH852009 HTD852005:HTD852009 ICZ852005:ICZ852009 IMV852005:IMV852009 IWR852005:IWR852009 JGN852005:JGN852009 JQJ852005:JQJ852009 KAF852005:KAF852009 KKB852005:KKB852009 KTX852005:KTX852009 LDT852005:LDT852009 LNP852005:LNP852009 LXL852005:LXL852009 MHH852005:MHH852009 MRD852005:MRD852009 NAZ852005:NAZ852009 NKV852005:NKV852009 NUR852005:NUR852009 OEN852005:OEN852009 OOJ852005:OOJ852009 OYF852005:OYF852009 PIB852005:PIB852009 PRX852005:PRX852009 QBT852005:QBT852009 QLP852005:QLP852009 QVL852005:QVL852009 RFH852005:RFH852009 RPD852005:RPD852009 RYZ852005:RYZ852009 SIV852005:SIV852009 SSR852005:SSR852009 TCN852005:TCN852009 TMJ852005:TMJ852009 TWF852005:TWF852009 UGB852005:UGB852009 UPX852005:UPX852009 UZT852005:UZT852009 VJP852005:VJP852009 VTL852005:VTL852009 WDH852005:WDH852009 WND852005:WND852009 WWZ852005:WWZ852009 AR917541:AR917545 KN917541:KN917545 UJ917541:UJ917545 AEF917541:AEF917545 AOB917541:AOB917545 AXX917541:AXX917545 BHT917541:BHT917545 BRP917541:BRP917545 CBL917541:CBL917545 CLH917541:CLH917545 CVD917541:CVD917545 DEZ917541:DEZ917545 DOV917541:DOV917545 DYR917541:DYR917545 EIN917541:EIN917545 ESJ917541:ESJ917545 FCF917541:FCF917545 FMB917541:FMB917545 FVX917541:FVX917545 GFT917541:GFT917545 GPP917541:GPP917545 GZL917541:GZL917545 HJH917541:HJH917545 HTD917541:HTD917545 ICZ917541:ICZ917545 IMV917541:IMV917545 IWR917541:IWR917545 JGN917541:JGN917545 JQJ917541:JQJ917545 KAF917541:KAF917545 KKB917541:KKB917545 KTX917541:KTX917545 LDT917541:LDT917545 LNP917541:LNP917545 LXL917541:LXL917545 MHH917541:MHH917545 MRD917541:MRD917545 NAZ917541:NAZ917545 NKV917541:NKV917545 NUR917541:NUR917545 OEN917541:OEN917545 OOJ917541:OOJ917545 OYF917541:OYF917545 PIB917541:PIB917545 PRX917541:PRX917545 QBT917541:QBT917545 QLP917541:QLP917545 QVL917541:QVL917545 RFH917541:RFH917545 RPD917541:RPD917545 RYZ917541:RYZ917545 SIV917541:SIV917545 SSR917541:SSR917545 TCN917541:TCN917545 TMJ917541:TMJ917545 TWF917541:TWF917545 UGB917541:UGB917545 UPX917541:UPX917545 UZT917541:UZT917545 VJP917541:VJP917545 VTL917541:VTL917545 WDH917541:WDH917545 WND917541:WND917545 WWZ917541:WWZ917545 AR983077:AR983081 KN983077:KN983081 UJ983077:UJ983081 AEF983077:AEF983081 AOB983077:AOB983081 AXX983077:AXX983081 BHT983077:BHT983081 BRP983077:BRP983081 CBL983077:CBL983081 CLH983077:CLH983081 CVD983077:CVD983081 DEZ983077:DEZ983081 DOV983077:DOV983081 DYR983077:DYR983081 EIN983077:EIN983081 ESJ983077:ESJ983081 FCF983077:FCF983081 FMB983077:FMB983081 FVX983077:FVX983081 GFT983077:GFT983081 GPP983077:GPP983081 GZL983077:GZL983081 HJH983077:HJH983081 HTD983077:HTD983081 ICZ983077:ICZ983081 IMV983077:IMV983081 IWR983077:IWR983081 JGN983077:JGN983081 JQJ983077:JQJ983081 KAF983077:KAF983081 KKB983077:KKB983081 KTX983077:KTX983081 LDT983077:LDT983081 LNP983077:LNP983081 LXL983077:LXL983081 MHH983077:MHH983081 MRD983077:MRD983081 NAZ983077:NAZ983081 NKV983077:NKV983081 NUR983077:NUR983081 OEN983077:OEN983081 OOJ983077:OOJ983081 OYF983077:OYF983081 PIB983077:PIB983081 PRX983077:PRX983081 QBT983077:QBT983081 QLP983077:QLP983081 QVL983077:QVL983081 RFH983077:RFH983081 RPD983077:RPD983081 RYZ983077:RYZ983081 SIV983077:SIV983081 SSR983077:SSR983081 TCN983077:TCN983081 TMJ983077:TMJ983081 TWF983077:TWF983081 UGB983077:UGB983081 UPX983077:UPX983081 UZT983077:UZT983081 VJP983077:VJP983081 VTL983077:VTL983081 WDH983077:WDH983081 WND983077:WND983081 WWZ983077:WWZ983081 AR46:AR50 KN46:KN50 UJ46:UJ50 AEF46:AEF50 AOB46:AOB50 AXX46:AXX50 BHT46:BHT50 BRP46:BRP50 CBL46:CBL50 CLH46:CLH50 CVD46:CVD50 DEZ46:DEZ50 DOV46:DOV50 DYR46:DYR50 EIN46:EIN50 ESJ46:ESJ50 FCF46:FCF50 FMB46:FMB50 FVX46:FVX50 GFT46:GFT50 GPP46:GPP50 GZL46:GZL50 HJH46:HJH50 HTD46:HTD50 ICZ46:ICZ50 IMV46:IMV50 IWR46:IWR50 JGN46:JGN50 JQJ46:JQJ50 KAF46:KAF50 KKB46:KKB50 KTX46:KTX50 LDT46:LDT50 LNP46:LNP50 LXL46:LXL50 MHH46:MHH50 MRD46:MRD50 NAZ46:NAZ50 NKV46:NKV50 NUR46:NUR50 OEN46:OEN50 OOJ46:OOJ50 OYF46:OYF50 PIB46:PIB50 PRX46:PRX50 QBT46:QBT50 QLP46:QLP50 QVL46:QVL50 RFH46:RFH50 RPD46:RPD50 RYZ46:RYZ50 SIV46:SIV50 SSR46:SSR50 TCN46:TCN50 TMJ46:TMJ50 TWF46:TWF50 UGB46:UGB50 UPX46:UPX50 UZT46:UZT50 VJP46:VJP50 VTL46:VTL50 WDH46:WDH50 WND46:WND50 WWZ46:WWZ50 AR65582:AR65586 KN65582:KN65586 UJ65582:UJ65586 AEF65582:AEF65586 AOB65582:AOB65586 AXX65582:AXX65586 BHT65582:BHT65586 BRP65582:BRP65586 CBL65582:CBL65586 CLH65582:CLH65586 CVD65582:CVD65586 DEZ65582:DEZ65586 DOV65582:DOV65586 DYR65582:DYR65586 EIN65582:EIN65586 ESJ65582:ESJ65586 FCF65582:FCF65586 FMB65582:FMB65586 FVX65582:FVX65586 GFT65582:GFT65586 GPP65582:GPP65586 GZL65582:GZL65586 HJH65582:HJH65586 HTD65582:HTD65586 ICZ65582:ICZ65586 IMV65582:IMV65586 IWR65582:IWR65586 JGN65582:JGN65586 JQJ65582:JQJ65586 KAF65582:KAF65586 KKB65582:KKB65586 KTX65582:KTX65586 LDT65582:LDT65586 LNP65582:LNP65586 LXL65582:LXL65586 MHH65582:MHH65586 MRD65582:MRD65586 NAZ65582:NAZ65586 NKV65582:NKV65586 NUR65582:NUR65586 OEN65582:OEN65586 OOJ65582:OOJ65586 OYF65582:OYF65586 PIB65582:PIB65586 PRX65582:PRX65586 QBT65582:QBT65586 QLP65582:QLP65586 QVL65582:QVL65586 RFH65582:RFH65586 RPD65582:RPD65586 RYZ65582:RYZ65586 SIV65582:SIV65586 SSR65582:SSR65586 TCN65582:TCN65586 TMJ65582:TMJ65586 TWF65582:TWF65586 UGB65582:UGB65586 UPX65582:UPX65586 UZT65582:UZT65586 VJP65582:VJP65586 VTL65582:VTL65586 WDH65582:WDH65586 WND65582:WND65586 WWZ65582:WWZ65586 AR131118:AR131122 KN131118:KN131122 UJ131118:UJ131122 AEF131118:AEF131122 AOB131118:AOB131122 AXX131118:AXX131122 BHT131118:BHT131122 BRP131118:BRP131122 CBL131118:CBL131122 CLH131118:CLH131122 CVD131118:CVD131122 DEZ131118:DEZ131122 DOV131118:DOV131122 DYR131118:DYR131122 EIN131118:EIN131122 ESJ131118:ESJ131122 FCF131118:FCF131122 FMB131118:FMB131122 FVX131118:FVX131122 GFT131118:GFT131122 GPP131118:GPP131122 GZL131118:GZL131122 HJH131118:HJH131122 HTD131118:HTD131122 ICZ131118:ICZ131122 IMV131118:IMV131122 IWR131118:IWR131122 JGN131118:JGN131122 JQJ131118:JQJ131122 KAF131118:KAF131122 KKB131118:KKB131122 KTX131118:KTX131122 LDT131118:LDT131122 LNP131118:LNP131122 LXL131118:LXL131122 MHH131118:MHH131122 MRD131118:MRD131122 NAZ131118:NAZ131122 NKV131118:NKV131122 NUR131118:NUR131122 OEN131118:OEN131122 OOJ131118:OOJ131122 OYF131118:OYF131122 PIB131118:PIB131122 PRX131118:PRX131122 QBT131118:QBT131122 QLP131118:QLP131122 QVL131118:QVL131122 RFH131118:RFH131122 RPD131118:RPD131122 RYZ131118:RYZ131122 SIV131118:SIV131122 SSR131118:SSR131122 TCN131118:TCN131122 TMJ131118:TMJ131122 TWF131118:TWF131122 UGB131118:UGB131122 UPX131118:UPX131122 UZT131118:UZT131122 VJP131118:VJP131122 VTL131118:VTL131122 WDH131118:WDH131122 WND131118:WND131122 WWZ131118:WWZ131122 AR196654:AR196658 KN196654:KN196658 UJ196654:UJ196658 AEF196654:AEF196658 AOB196654:AOB196658 AXX196654:AXX196658 BHT196654:BHT196658 BRP196654:BRP196658 CBL196654:CBL196658 CLH196654:CLH196658 CVD196654:CVD196658 DEZ196654:DEZ196658 DOV196654:DOV196658 DYR196654:DYR196658 EIN196654:EIN196658 ESJ196654:ESJ196658 FCF196654:FCF196658 FMB196654:FMB196658 FVX196654:FVX196658 GFT196654:GFT196658 GPP196654:GPP196658 GZL196654:GZL196658 HJH196654:HJH196658 HTD196654:HTD196658 ICZ196654:ICZ196658 IMV196654:IMV196658 IWR196654:IWR196658 JGN196654:JGN196658 JQJ196654:JQJ196658 KAF196654:KAF196658 KKB196654:KKB196658 KTX196654:KTX196658 LDT196654:LDT196658 LNP196654:LNP196658 LXL196654:LXL196658 MHH196654:MHH196658 MRD196654:MRD196658 NAZ196654:NAZ196658 NKV196654:NKV196658 NUR196654:NUR196658 OEN196654:OEN196658 OOJ196654:OOJ196658 OYF196654:OYF196658 PIB196654:PIB196658 PRX196654:PRX196658 QBT196654:QBT196658 QLP196654:QLP196658 QVL196654:QVL196658 RFH196654:RFH196658 RPD196654:RPD196658 RYZ196654:RYZ196658 SIV196654:SIV196658 SSR196654:SSR196658 TCN196654:TCN196658 TMJ196654:TMJ196658 TWF196654:TWF196658 UGB196654:UGB196658 UPX196654:UPX196658 UZT196654:UZT196658 VJP196654:VJP196658 VTL196654:VTL196658 WDH196654:WDH196658 WND196654:WND196658 WWZ196654:WWZ196658 AR262190:AR262194 KN262190:KN262194 UJ262190:UJ262194 AEF262190:AEF262194 AOB262190:AOB262194 AXX262190:AXX262194 BHT262190:BHT262194 BRP262190:BRP262194 CBL262190:CBL262194 CLH262190:CLH262194 CVD262190:CVD262194 DEZ262190:DEZ262194 DOV262190:DOV262194 DYR262190:DYR262194 EIN262190:EIN262194 ESJ262190:ESJ262194 FCF262190:FCF262194 FMB262190:FMB262194 FVX262190:FVX262194 GFT262190:GFT262194 GPP262190:GPP262194 GZL262190:GZL262194 HJH262190:HJH262194 HTD262190:HTD262194 ICZ262190:ICZ262194 IMV262190:IMV262194 IWR262190:IWR262194 JGN262190:JGN262194 JQJ262190:JQJ262194 KAF262190:KAF262194 KKB262190:KKB262194 KTX262190:KTX262194 LDT262190:LDT262194 LNP262190:LNP262194 LXL262190:LXL262194 MHH262190:MHH262194 MRD262190:MRD262194 NAZ262190:NAZ262194 NKV262190:NKV262194 NUR262190:NUR262194 OEN262190:OEN262194 OOJ262190:OOJ262194 OYF262190:OYF262194 PIB262190:PIB262194 PRX262190:PRX262194 QBT262190:QBT262194 QLP262190:QLP262194 QVL262190:QVL262194 RFH262190:RFH262194 RPD262190:RPD262194 RYZ262190:RYZ262194 SIV262190:SIV262194 SSR262190:SSR262194 TCN262190:TCN262194 TMJ262190:TMJ262194 TWF262190:TWF262194 UGB262190:UGB262194 UPX262190:UPX262194 UZT262190:UZT262194 VJP262190:VJP262194 VTL262190:VTL262194 WDH262190:WDH262194 WND262190:WND262194 WWZ262190:WWZ262194 AR327726:AR327730 KN327726:KN327730 UJ327726:UJ327730 AEF327726:AEF327730 AOB327726:AOB327730 AXX327726:AXX327730 BHT327726:BHT327730 BRP327726:BRP327730 CBL327726:CBL327730 CLH327726:CLH327730 CVD327726:CVD327730 DEZ327726:DEZ327730 DOV327726:DOV327730 DYR327726:DYR327730 EIN327726:EIN327730 ESJ327726:ESJ327730 FCF327726:FCF327730 FMB327726:FMB327730 FVX327726:FVX327730 GFT327726:GFT327730 GPP327726:GPP327730 GZL327726:GZL327730 HJH327726:HJH327730 HTD327726:HTD327730 ICZ327726:ICZ327730 IMV327726:IMV327730 IWR327726:IWR327730 JGN327726:JGN327730 JQJ327726:JQJ327730 KAF327726:KAF327730 KKB327726:KKB327730 KTX327726:KTX327730 LDT327726:LDT327730 LNP327726:LNP327730 LXL327726:LXL327730 MHH327726:MHH327730 MRD327726:MRD327730 NAZ327726:NAZ327730 NKV327726:NKV327730 NUR327726:NUR327730 OEN327726:OEN327730 OOJ327726:OOJ327730 OYF327726:OYF327730 PIB327726:PIB327730 PRX327726:PRX327730 QBT327726:QBT327730 QLP327726:QLP327730 QVL327726:QVL327730 RFH327726:RFH327730 RPD327726:RPD327730 RYZ327726:RYZ327730 SIV327726:SIV327730 SSR327726:SSR327730 TCN327726:TCN327730 TMJ327726:TMJ327730 TWF327726:TWF327730 UGB327726:UGB327730 UPX327726:UPX327730 UZT327726:UZT327730 VJP327726:VJP327730 VTL327726:VTL327730 WDH327726:WDH327730 WND327726:WND327730 WWZ327726:WWZ327730 AR393262:AR393266 KN393262:KN393266 UJ393262:UJ393266 AEF393262:AEF393266 AOB393262:AOB393266 AXX393262:AXX393266 BHT393262:BHT393266 BRP393262:BRP393266 CBL393262:CBL393266 CLH393262:CLH393266 CVD393262:CVD393266 DEZ393262:DEZ393266 DOV393262:DOV393266 DYR393262:DYR393266 EIN393262:EIN393266 ESJ393262:ESJ393266 FCF393262:FCF393266 FMB393262:FMB393266 FVX393262:FVX393266 GFT393262:GFT393266 GPP393262:GPP393266 GZL393262:GZL393266 HJH393262:HJH393266 HTD393262:HTD393266 ICZ393262:ICZ393266 IMV393262:IMV393266 IWR393262:IWR393266 JGN393262:JGN393266 JQJ393262:JQJ393266 KAF393262:KAF393266 KKB393262:KKB393266 KTX393262:KTX393266 LDT393262:LDT393266 LNP393262:LNP393266 LXL393262:LXL393266 MHH393262:MHH393266 MRD393262:MRD393266 NAZ393262:NAZ393266 NKV393262:NKV393266 NUR393262:NUR393266 OEN393262:OEN393266 OOJ393262:OOJ393266 OYF393262:OYF393266 PIB393262:PIB393266 PRX393262:PRX393266 QBT393262:QBT393266 QLP393262:QLP393266 QVL393262:QVL393266 RFH393262:RFH393266 RPD393262:RPD393266 RYZ393262:RYZ393266 SIV393262:SIV393266 SSR393262:SSR393266 TCN393262:TCN393266 TMJ393262:TMJ393266 TWF393262:TWF393266 UGB393262:UGB393266 UPX393262:UPX393266 UZT393262:UZT393266 VJP393262:VJP393266 VTL393262:VTL393266 WDH393262:WDH393266 WND393262:WND393266 WWZ393262:WWZ393266 AR458798:AR458802 KN458798:KN458802 UJ458798:UJ458802 AEF458798:AEF458802 AOB458798:AOB458802 AXX458798:AXX458802 BHT458798:BHT458802 BRP458798:BRP458802 CBL458798:CBL458802 CLH458798:CLH458802 CVD458798:CVD458802 DEZ458798:DEZ458802 DOV458798:DOV458802 DYR458798:DYR458802 EIN458798:EIN458802 ESJ458798:ESJ458802 FCF458798:FCF458802 FMB458798:FMB458802 FVX458798:FVX458802 GFT458798:GFT458802 GPP458798:GPP458802 GZL458798:GZL458802 HJH458798:HJH458802 HTD458798:HTD458802 ICZ458798:ICZ458802 IMV458798:IMV458802 IWR458798:IWR458802 JGN458798:JGN458802 JQJ458798:JQJ458802 KAF458798:KAF458802 KKB458798:KKB458802 KTX458798:KTX458802 LDT458798:LDT458802 LNP458798:LNP458802 LXL458798:LXL458802 MHH458798:MHH458802 MRD458798:MRD458802 NAZ458798:NAZ458802 NKV458798:NKV458802 NUR458798:NUR458802 OEN458798:OEN458802 OOJ458798:OOJ458802 OYF458798:OYF458802 PIB458798:PIB458802 PRX458798:PRX458802 QBT458798:QBT458802 QLP458798:QLP458802 QVL458798:QVL458802 RFH458798:RFH458802 RPD458798:RPD458802 RYZ458798:RYZ458802 SIV458798:SIV458802 SSR458798:SSR458802 TCN458798:TCN458802 TMJ458798:TMJ458802 TWF458798:TWF458802 UGB458798:UGB458802 UPX458798:UPX458802 UZT458798:UZT458802 VJP458798:VJP458802 VTL458798:VTL458802 WDH458798:WDH458802 WND458798:WND458802 WWZ458798:WWZ458802 AR524334:AR524338 KN524334:KN524338 UJ524334:UJ524338 AEF524334:AEF524338 AOB524334:AOB524338 AXX524334:AXX524338 BHT524334:BHT524338 BRP524334:BRP524338 CBL524334:CBL524338 CLH524334:CLH524338 CVD524334:CVD524338 DEZ524334:DEZ524338 DOV524334:DOV524338 DYR524334:DYR524338 EIN524334:EIN524338 ESJ524334:ESJ524338 FCF524334:FCF524338 FMB524334:FMB524338 FVX524334:FVX524338 GFT524334:GFT524338 GPP524334:GPP524338 GZL524334:GZL524338 HJH524334:HJH524338 HTD524334:HTD524338 ICZ524334:ICZ524338 IMV524334:IMV524338 IWR524334:IWR524338 JGN524334:JGN524338 JQJ524334:JQJ524338 KAF524334:KAF524338 KKB524334:KKB524338 KTX524334:KTX524338 LDT524334:LDT524338 LNP524334:LNP524338 LXL524334:LXL524338 MHH524334:MHH524338 MRD524334:MRD524338 NAZ524334:NAZ524338 NKV524334:NKV524338 NUR524334:NUR524338 OEN524334:OEN524338 OOJ524334:OOJ524338 OYF524334:OYF524338 PIB524334:PIB524338 PRX524334:PRX524338 QBT524334:QBT524338 QLP524334:QLP524338 QVL524334:QVL524338 RFH524334:RFH524338 RPD524334:RPD524338 RYZ524334:RYZ524338 SIV524334:SIV524338 SSR524334:SSR524338 TCN524334:TCN524338 TMJ524334:TMJ524338 TWF524334:TWF524338 UGB524334:UGB524338 UPX524334:UPX524338 UZT524334:UZT524338 VJP524334:VJP524338 VTL524334:VTL524338 WDH524334:WDH524338 WND524334:WND524338 WWZ524334:WWZ524338 AR589870:AR589874 KN589870:KN589874 UJ589870:UJ589874 AEF589870:AEF589874 AOB589870:AOB589874 AXX589870:AXX589874 BHT589870:BHT589874 BRP589870:BRP589874 CBL589870:CBL589874 CLH589870:CLH589874 CVD589870:CVD589874 DEZ589870:DEZ589874 DOV589870:DOV589874 DYR589870:DYR589874 EIN589870:EIN589874 ESJ589870:ESJ589874 FCF589870:FCF589874 FMB589870:FMB589874 FVX589870:FVX589874 GFT589870:GFT589874 GPP589870:GPP589874 GZL589870:GZL589874 HJH589870:HJH589874 HTD589870:HTD589874 ICZ589870:ICZ589874 IMV589870:IMV589874 IWR589870:IWR589874 JGN589870:JGN589874 JQJ589870:JQJ589874 KAF589870:KAF589874 KKB589870:KKB589874 KTX589870:KTX589874 LDT589870:LDT589874 LNP589870:LNP589874 LXL589870:LXL589874 MHH589870:MHH589874 MRD589870:MRD589874 NAZ589870:NAZ589874 NKV589870:NKV589874 NUR589870:NUR589874 OEN589870:OEN589874 OOJ589870:OOJ589874 OYF589870:OYF589874 PIB589870:PIB589874 PRX589870:PRX589874 QBT589870:QBT589874 QLP589870:QLP589874 QVL589870:QVL589874 RFH589870:RFH589874 RPD589870:RPD589874 RYZ589870:RYZ589874 SIV589870:SIV589874 SSR589870:SSR589874 TCN589870:TCN589874 TMJ589870:TMJ589874 TWF589870:TWF589874 UGB589870:UGB589874 UPX589870:UPX589874 UZT589870:UZT589874 VJP589870:VJP589874 VTL589870:VTL589874 WDH589870:WDH589874 WND589870:WND589874 WWZ589870:WWZ589874 AR655406:AR655410 KN655406:KN655410 UJ655406:UJ655410 AEF655406:AEF655410 AOB655406:AOB655410 AXX655406:AXX655410 BHT655406:BHT655410 BRP655406:BRP655410 CBL655406:CBL655410 CLH655406:CLH655410 CVD655406:CVD655410 DEZ655406:DEZ655410 DOV655406:DOV655410 DYR655406:DYR655410 EIN655406:EIN655410 ESJ655406:ESJ655410 FCF655406:FCF655410 FMB655406:FMB655410 FVX655406:FVX655410 GFT655406:GFT655410 GPP655406:GPP655410 GZL655406:GZL655410 HJH655406:HJH655410 HTD655406:HTD655410 ICZ655406:ICZ655410 IMV655406:IMV655410 IWR655406:IWR655410 JGN655406:JGN655410 JQJ655406:JQJ655410 KAF655406:KAF655410 KKB655406:KKB655410 KTX655406:KTX655410 LDT655406:LDT655410 LNP655406:LNP655410 LXL655406:LXL655410 MHH655406:MHH655410 MRD655406:MRD655410 NAZ655406:NAZ655410 NKV655406:NKV655410 NUR655406:NUR655410 OEN655406:OEN655410 OOJ655406:OOJ655410 OYF655406:OYF655410 PIB655406:PIB655410 PRX655406:PRX655410 QBT655406:QBT655410 QLP655406:QLP655410 QVL655406:QVL655410 RFH655406:RFH655410 RPD655406:RPD655410 RYZ655406:RYZ655410 SIV655406:SIV655410 SSR655406:SSR655410 TCN655406:TCN655410 TMJ655406:TMJ655410 TWF655406:TWF655410 UGB655406:UGB655410 UPX655406:UPX655410 UZT655406:UZT655410 VJP655406:VJP655410 VTL655406:VTL655410 WDH655406:WDH655410 WND655406:WND655410 WWZ655406:WWZ655410 AR720942:AR720946 KN720942:KN720946 UJ720942:UJ720946 AEF720942:AEF720946 AOB720942:AOB720946 AXX720942:AXX720946 BHT720942:BHT720946 BRP720942:BRP720946 CBL720942:CBL720946 CLH720942:CLH720946 CVD720942:CVD720946 DEZ720942:DEZ720946 DOV720942:DOV720946 DYR720942:DYR720946 EIN720942:EIN720946 ESJ720942:ESJ720946 FCF720942:FCF720946 FMB720942:FMB720946 FVX720942:FVX720946 GFT720942:GFT720946 GPP720942:GPP720946 GZL720942:GZL720946 HJH720942:HJH720946 HTD720942:HTD720946 ICZ720942:ICZ720946 IMV720942:IMV720946 IWR720942:IWR720946 JGN720942:JGN720946 JQJ720942:JQJ720946 KAF720942:KAF720946 KKB720942:KKB720946 KTX720942:KTX720946 LDT720942:LDT720946 LNP720942:LNP720946 LXL720942:LXL720946 MHH720942:MHH720946 MRD720942:MRD720946 NAZ720942:NAZ720946 NKV720942:NKV720946 NUR720942:NUR720946 OEN720942:OEN720946 OOJ720942:OOJ720946 OYF720942:OYF720946 PIB720942:PIB720946 PRX720942:PRX720946 QBT720942:QBT720946 QLP720942:QLP720946 QVL720942:QVL720946 RFH720942:RFH720946 RPD720942:RPD720946 RYZ720942:RYZ720946 SIV720942:SIV720946 SSR720942:SSR720946 TCN720942:TCN720946 TMJ720942:TMJ720946 TWF720942:TWF720946 UGB720942:UGB720946 UPX720942:UPX720946 UZT720942:UZT720946 VJP720942:VJP720946 VTL720942:VTL720946 WDH720942:WDH720946 WND720942:WND720946 WWZ720942:WWZ720946 AR786478:AR786482 KN786478:KN786482 UJ786478:UJ786482 AEF786478:AEF786482 AOB786478:AOB786482 AXX786478:AXX786482 BHT786478:BHT786482 BRP786478:BRP786482 CBL786478:CBL786482 CLH786478:CLH786482 CVD786478:CVD786482 DEZ786478:DEZ786482 DOV786478:DOV786482 DYR786478:DYR786482 EIN786478:EIN786482 ESJ786478:ESJ786482 FCF786478:FCF786482 FMB786478:FMB786482 FVX786478:FVX786482 GFT786478:GFT786482 GPP786478:GPP786482 GZL786478:GZL786482 HJH786478:HJH786482 HTD786478:HTD786482 ICZ786478:ICZ786482 IMV786478:IMV786482 IWR786478:IWR786482 JGN786478:JGN786482 JQJ786478:JQJ786482 KAF786478:KAF786482 KKB786478:KKB786482 KTX786478:KTX786482 LDT786478:LDT786482 LNP786478:LNP786482 LXL786478:LXL786482 MHH786478:MHH786482 MRD786478:MRD786482 NAZ786478:NAZ786482 NKV786478:NKV786482 NUR786478:NUR786482 OEN786478:OEN786482 OOJ786478:OOJ786482 OYF786478:OYF786482 PIB786478:PIB786482 PRX786478:PRX786482 QBT786478:QBT786482 QLP786478:QLP786482 QVL786478:QVL786482 RFH786478:RFH786482 RPD786478:RPD786482 RYZ786478:RYZ786482 SIV786478:SIV786482 SSR786478:SSR786482 TCN786478:TCN786482 TMJ786478:TMJ786482 TWF786478:TWF786482 UGB786478:UGB786482 UPX786478:UPX786482 UZT786478:UZT786482 VJP786478:VJP786482 VTL786478:VTL786482 WDH786478:WDH786482 WND786478:WND786482 WWZ786478:WWZ786482 AR852014:AR852018 KN852014:KN852018 UJ852014:UJ852018 AEF852014:AEF852018 AOB852014:AOB852018 AXX852014:AXX852018 BHT852014:BHT852018 BRP852014:BRP852018 CBL852014:CBL852018 CLH852014:CLH852018 CVD852014:CVD852018 DEZ852014:DEZ852018 DOV852014:DOV852018 DYR852014:DYR852018 EIN852014:EIN852018 ESJ852014:ESJ852018 FCF852014:FCF852018 FMB852014:FMB852018 FVX852014:FVX852018 GFT852014:GFT852018 GPP852014:GPP852018 GZL852014:GZL852018 HJH852014:HJH852018 HTD852014:HTD852018 ICZ852014:ICZ852018 IMV852014:IMV852018 IWR852014:IWR852018 JGN852014:JGN852018 JQJ852014:JQJ852018 KAF852014:KAF852018 KKB852014:KKB852018 KTX852014:KTX852018 LDT852014:LDT852018 LNP852014:LNP852018 LXL852014:LXL852018 MHH852014:MHH852018 MRD852014:MRD852018 NAZ852014:NAZ852018 NKV852014:NKV852018 NUR852014:NUR852018 OEN852014:OEN852018 OOJ852014:OOJ852018 OYF852014:OYF852018 PIB852014:PIB852018 PRX852014:PRX852018 QBT852014:QBT852018 QLP852014:QLP852018 QVL852014:QVL852018 RFH852014:RFH852018 RPD852014:RPD852018 RYZ852014:RYZ852018 SIV852014:SIV852018 SSR852014:SSR852018 TCN852014:TCN852018 TMJ852014:TMJ852018 TWF852014:TWF852018 UGB852014:UGB852018 UPX852014:UPX852018 UZT852014:UZT852018 VJP852014:VJP852018 VTL852014:VTL852018 WDH852014:WDH852018 WND852014:WND852018 WWZ852014:WWZ852018 AR917550:AR917554 KN917550:KN917554 UJ917550:UJ917554 AEF917550:AEF917554 AOB917550:AOB917554 AXX917550:AXX917554 BHT917550:BHT917554 BRP917550:BRP917554 CBL917550:CBL917554 CLH917550:CLH917554 CVD917550:CVD917554 DEZ917550:DEZ917554 DOV917550:DOV917554 DYR917550:DYR917554 EIN917550:EIN917554 ESJ917550:ESJ917554 FCF917550:FCF917554 FMB917550:FMB917554 FVX917550:FVX917554 GFT917550:GFT917554 GPP917550:GPP917554 GZL917550:GZL917554 HJH917550:HJH917554 HTD917550:HTD917554 ICZ917550:ICZ917554 IMV917550:IMV917554 IWR917550:IWR917554 JGN917550:JGN917554 JQJ917550:JQJ917554 KAF917550:KAF917554 KKB917550:KKB917554 KTX917550:KTX917554 LDT917550:LDT917554 LNP917550:LNP917554 LXL917550:LXL917554 MHH917550:MHH917554 MRD917550:MRD917554 NAZ917550:NAZ917554 NKV917550:NKV917554 NUR917550:NUR917554 OEN917550:OEN917554 OOJ917550:OOJ917554 OYF917550:OYF917554 PIB917550:PIB917554 PRX917550:PRX917554 QBT917550:QBT917554 QLP917550:QLP917554 QVL917550:QVL917554 RFH917550:RFH917554 RPD917550:RPD917554 RYZ917550:RYZ917554 SIV917550:SIV917554 SSR917550:SSR917554 TCN917550:TCN917554 TMJ917550:TMJ917554 TWF917550:TWF917554 UGB917550:UGB917554 UPX917550:UPX917554 UZT917550:UZT917554 VJP917550:VJP917554 VTL917550:VTL917554 WDH917550:WDH917554 WND917550:WND917554 WWZ917550:WWZ917554 AR983086:AR983090 KN983086:KN983090 UJ983086:UJ983090 AEF983086:AEF983090 AOB983086:AOB983090 AXX983086:AXX983090 BHT983086:BHT983090 BRP983086:BRP983090 CBL983086:CBL983090 CLH983086:CLH983090 CVD983086:CVD983090 DEZ983086:DEZ983090 DOV983086:DOV983090 DYR983086:DYR983090 EIN983086:EIN983090 ESJ983086:ESJ983090 FCF983086:FCF983090 FMB983086:FMB983090 FVX983086:FVX983090 GFT983086:GFT983090 GPP983086:GPP983090 GZL983086:GZL983090 HJH983086:HJH983090 HTD983086:HTD983090 ICZ983086:ICZ983090 IMV983086:IMV983090 IWR983086:IWR983090 JGN983086:JGN983090 JQJ983086:JQJ983090 KAF983086:KAF983090 KKB983086:KKB983090 KTX983086:KTX983090 LDT983086:LDT983090 LNP983086:LNP983090 LXL983086:LXL983090 MHH983086:MHH983090 MRD983086:MRD983090 NAZ983086:NAZ983090 NKV983086:NKV983090 NUR983086:NUR983090 OEN983086:OEN983090 OOJ983086:OOJ983090 OYF983086:OYF983090 PIB983086:PIB983090 PRX983086:PRX983090 QBT983086:QBT983090 QLP983086:QLP983090 QVL983086:QVL983090 RFH983086:RFH983090 RPD983086:RPD983090 RYZ983086:RYZ983090 SIV983086:SIV983090 SSR983086:SSR983090 TCN983086:TCN983090 TMJ983086:TMJ983090 TWF983086:TWF983090 UGB983086:UGB983090 UPX983086:UPX983090 UZT983086:UZT983090 VJP983086:VJP983090 VTL983086:VTL983090 WDH983086:WDH983090 WND983086:WND983090 WWZ983086:WWZ983090 AR55:AR59 KN55:KN59 UJ55:UJ59 AEF55:AEF59 AOB55:AOB59 AXX55:AXX59 BHT55:BHT59 BRP55:BRP59 CBL55:CBL59 CLH55:CLH59 CVD55:CVD59 DEZ55:DEZ59 DOV55:DOV59 DYR55:DYR59 EIN55:EIN59 ESJ55:ESJ59 FCF55:FCF59 FMB55:FMB59 FVX55:FVX59 GFT55:GFT59 GPP55:GPP59 GZL55:GZL59 HJH55:HJH59 HTD55:HTD59 ICZ55:ICZ59 IMV55:IMV59 IWR55:IWR59 JGN55:JGN59 JQJ55:JQJ59 KAF55:KAF59 KKB55:KKB59 KTX55:KTX59 LDT55:LDT59 LNP55:LNP59 LXL55:LXL59 MHH55:MHH59 MRD55:MRD59 NAZ55:NAZ59 NKV55:NKV59 NUR55:NUR59 OEN55:OEN59 OOJ55:OOJ59 OYF55:OYF59 PIB55:PIB59 PRX55:PRX59 QBT55:QBT59 QLP55:QLP59 QVL55:QVL59 RFH55:RFH59 RPD55:RPD59 RYZ55:RYZ59 SIV55:SIV59 SSR55:SSR59 TCN55:TCN59 TMJ55:TMJ59 TWF55:TWF59 UGB55:UGB59 UPX55:UPX59 UZT55:UZT59 VJP55:VJP59 VTL55:VTL59 WDH55:WDH59 WND55:WND59 WWZ55:WWZ59 AR65591:AR65595 KN65591:KN65595 UJ65591:UJ65595 AEF65591:AEF65595 AOB65591:AOB65595 AXX65591:AXX65595 BHT65591:BHT65595 BRP65591:BRP65595 CBL65591:CBL65595 CLH65591:CLH65595 CVD65591:CVD65595 DEZ65591:DEZ65595 DOV65591:DOV65595 DYR65591:DYR65595 EIN65591:EIN65595 ESJ65591:ESJ65595 FCF65591:FCF65595 FMB65591:FMB65595 FVX65591:FVX65595 GFT65591:GFT65595 GPP65591:GPP65595 GZL65591:GZL65595 HJH65591:HJH65595 HTD65591:HTD65595 ICZ65591:ICZ65595 IMV65591:IMV65595 IWR65591:IWR65595 JGN65591:JGN65595 JQJ65591:JQJ65595 KAF65591:KAF65595 KKB65591:KKB65595 KTX65591:KTX65595 LDT65591:LDT65595 LNP65591:LNP65595 LXL65591:LXL65595 MHH65591:MHH65595 MRD65591:MRD65595 NAZ65591:NAZ65595 NKV65591:NKV65595 NUR65591:NUR65595 OEN65591:OEN65595 OOJ65591:OOJ65595 OYF65591:OYF65595 PIB65591:PIB65595 PRX65591:PRX65595 QBT65591:QBT65595 QLP65591:QLP65595 QVL65591:QVL65595 RFH65591:RFH65595 RPD65591:RPD65595 RYZ65591:RYZ65595 SIV65591:SIV65595 SSR65591:SSR65595 TCN65591:TCN65595 TMJ65591:TMJ65595 TWF65591:TWF65595 UGB65591:UGB65595 UPX65591:UPX65595 UZT65591:UZT65595 VJP65591:VJP65595 VTL65591:VTL65595 WDH65591:WDH65595 WND65591:WND65595 WWZ65591:WWZ65595 AR131127:AR131131 KN131127:KN131131 UJ131127:UJ131131 AEF131127:AEF131131 AOB131127:AOB131131 AXX131127:AXX131131 BHT131127:BHT131131 BRP131127:BRP131131 CBL131127:CBL131131 CLH131127:CLH131131 CVD131127:CVD131131 DEZ131127:DEZ131131 DOV131127:DOV131131 DYR131127:DYR131131 EIN131127:EIN131131 ESJ131127:ESJ131131 FCF131127:FCF131131 FMB131127:FMB131131 FVX131127:FVX131131 GFT131127:GFT131131 GPP131127:GPP131131 GZL131127:GZL131131 HJH131127:HJH131131 HTD131127:HTD131131 ICZ131127:ICZ131131 IMV131127:IMV131131 IWR131127:IWR131131 JGN131127:JGN131131 JQJ131127:JQJ131131 KAF131127:KAF131131 KKB131127:KKB131131 KTX131127:KTX131131 LDT131127:LDT131131 LNP131127:LNP131131 LXL131127:LXL131131 MHH131127:MHH131131 MRD131127:MRD131131 NAZ131127:NAZ131131 NKV131127:NKV131131 NUR131127:NUR131131 OEN131127:OEN131131 OOJ131127:OOJ131131 OYF131127:OYF131131 PIB131127:PIB131131 PRX131127:PRX131131 QBT131127:QBT131131 QLP131127:QLP131131 QVL131127:QVL131131 RFH131127:RFH131131 RPD131127:RPD131131 RYZ131127:RYZ131131 SIV131127:SIV131131 SSR131127:SSR131131 TCN131127:TCN131131 TMJ131127:TMJ131131 TWF131127:TWF131131 UGB131127:UGB131131 UPX131127:UPX131131 UZT131127:UZT131131 VJP131127:VJP131131 VTL131127:VTL131131 WDH131127:WDH131131 WND131127:WND131131 WWZ131127:WWZ131131 AR196663:AR196667 KN196663:KN196667 UJ196663:UJ196667 AEF196663:AEF196667 AOB196663:AOB196667 AXX196663:AXX196667 BHT196663:BHT196667 BRP196663:BRP196667 CBL196663:CBL196667 CLH196663:CLH196667 CVD196663:CVD196667 DEZ196663:DEZ196667 DOV196663:DOV196667 DYR196663:DYR196667 EIN196663:EIN196667 ESJ196663:ESJ196667 FCF196663:FCF196667 FMB196663:FMB196667 FVX196663:FVX196667 GFT196663:GFT196667 GPP196663:GPP196667 GZL196663:GZL196667 HJH196663:HJH196667 HTD196663:HTD196667 ICZ196663:ICZ196667 IMV196663:IMV196667 IWR196663:IWR196667 JGN196663:JGN196667 JQJ196663:JQJ196667 KAF196663:KAF196667 KKB196663:KKB196667 KTX196663:KTX196667 LDT196663:LDT196667 LNP196663:LNP196667 LXL196663:LXL196667 MHH196663:MHH196667 MRD196663:MRD196667 NAZ196663:NAZ196667 NKV196663:NKV196667 NUR196663:NUR196667 OEN196663:OEN196667 OOJ196663:OOJ196667 OYF196663:OYF196667 PIB196663:PIB196667 PRX196663:PRX196667 QBT196663:QBT196667 QLP196663:QLP196667 QVL196663:QVL196667 RFH196663:RFH196667 RPD196663:RPD196667 RYZ196663:RYZ196667 SIV196663:SIV196667 SSR196663:SSR196667 TCN196663:TCN196667 TMJ196663:TMJ196667 TWF196663:TWF196667 UGB196663:UGB196667 UPX196663:UPX196667 UZT196663:UZT196667 VJP196663:VJP196667 VTL196663:VTL196667 WDH196663:WDH196667 WND196663:WND196667 WWZ196663:WWZ196667 AR262199:AR262203 KN262199:KN262203 UJ262199:UJ262203 AEF262199:AEF262203 AOB262199:AOB262203 AXX262199:AXX262203 BHT262199:BHT262203 BRP262199:BRP262203 CBL262199:CBL262203 CLH262199:CLH262203 CVD262199:CVD262203 DEZ262199:DEZ262203 DOV262199:DOV262203 DYR262199:DYR262203 EIN262199:EIN262203 ESJ262199:ESJ262203 FCF262199:FCF262203 FMB262199:FMB262203 FVX262199:FVX262203 GFT262199:GFT262203 GPP262199:GPP262203 GZL262199:GZL262203 HJH262199:HJH262203 HTD262199:HTD262203 ICZ262199:ICZ262203 IMV262199:IMV262203 IWR262199:IWR262203 JGN262199:JGN262203 JQJ262199:JQJ262203 KAF262199:KAF262203 KKB262199:KKB262203 KTX262199:KTX262203 LDT262199:LDT262203 LNP262199:LNP262203 LXL262199:LXL262203 MHH262199:MHH262203 MRD262199:MRD262203 NAZ262199:NAZ262203 NKV262199:NKV262203 NUR262199:NUR262203 OEN262199:OEN262203 OOJ262199:OOJ262203 OYF262199:OYF262203 PIB262199:PIB262203 PRX262199:PRX262203 QBT262199:QBT262203 QLP262199:QLP262203 QVL262199:QVL262203 RFH262199:RFH262203 RPD262199:RPD262203 RYZ262199:RYZ262203 SIV262199:SIV262203 SSR262199:SSR262203 TCN262199:TCN262203 TMJ262199:TMJ262203 TWF262199:TWF262203 UGB262199:UGB262203 UPX262199:UPX262203 UZT262199:UZT262203 VJP262199:VJP262203 VTL262199:VTL262203 WDH262199:WDH262203 WND262199:WND262203 WWZ262199:WWZ262203 AR327735:AR327739 KN327735:KN327739 UJ327735:UJ327739 AEF327735:AEF327739 AOB327735:AOB327739 AXX327735:AXX327739 BHT327735:BHT327739 BRP327735:BRP327739 CBL327735:CBL327739 CLH327735:CLH327739 CVD327735:CVD327739 DEZ327735:DEZ327739 DOV327735:DOV327739 DYR327735:DYR327739 EIN327735:EIN327739 ESJ327735:ESJ327739 FCF327735:FCF327739 FMB327735:FMB327739 FVX327735:FVX327739 GFT327735:GFT327739 GPP327735:GPP327739 GZL327735:GZL327739 HJH327735:HJH327739 HTD327735:HTD327739 ICZ327735:ICZ327739 IMV327735:IMV327739 IWR327735:IWR327739 JGN327735:JGN327739 JQJ327735:JQJ327739 KAF327735:KAF327739 KKB327735:KKB327739 KTX327735:KTX327739 LDT327735:LDT327739 LNP327735:LNP327739 LXL327735:LXL327739 MHH327735:MHH327739 MRD327735:MRD327739 NAZ327735:NAZ327739 NKV327735:NKV327739 NUR327735:NUR327739 OEN327735:OEN327739 OOJ327735:OOJ327739 OYF327735:OYF327739 PIB327735:PIB327739 PRX327735:PRX327739 QBT327735:QBT327739 QLP327735:QLP327739 QVL327735:QVL327739 RFH327735:RFH327739 RPD327735:RPD327739 RYZ327735:RYZ327739 SIV327735:SIV327739 SSR327735:SSR327739 TCN327735:TCN327739 TMJ327735:TMJ327739 TWF327735:TWF327739 UGB327735:UGB327739 UPX327735:UPX327739 UZT327735:UZT327739 VJP327735:VJP327739 VTL327735:VTL327739 WDH327735:WDH327739 WND327735:WND327739 WWZ327735:WWZ327739 AR393271:AR393275 KN393271:KN393275 UJ393271:UJ393275 AEF393271:AEF393275 AOB393271:AOB393275 AXX393271:AXX393275 BHT393271:BHT393275 BRP393271:BRP393275 CBL393271:CBL393275 CLH393271:CLH393275 CVD393271:CVD393275 DEZ393271:DEZ393275 DOV393271:DOV393275 DYR393271:DYR393275 EIN393271:EIN393275 ESJ393271:ESJ393275 FCF393271:FCF393275 FMB393271:FMB393275 FVX393271:FVX393275 GFT393271:GFT393275 GPP393271:GPP393275 GZL393271:GZL393275 HJH393271:HJH393275 HTD393271:HTD393275 ICZ393271:ICZ393275 IMV393271:IMV393275 IWR393271:IWR393275 JGN393271:JGN393275 JQJ393271:JQJ393275 KAF393271:KAF393275 KKB393271:KKB393275 KTX393271:KTX393275 LDT393271:LDT393275 LNP393271:LNP393275 LXL393271:LXL393275 MHH393271:MHH393275 MRD393271:MRD393275 NAZ393271:NAZ393275 NKV393271:NKV393275 NUR393271:NUR393275 OEN393271:OEN393275 OOJ393271:OOJ393275 OYF393271:OYF393275 PIB393271:PIB393275 PRX393271:PRX393275 QBT393271:QBT393275 QLP393271:QLP393275 QVL393271:QVL393275 RFH393271:RFH393275 RPD393271:RPD393275 RYZ393271:RYZ393275 SIV393271:SIV393275 SSR393271:SSR393275 TCN393271:TCN393275 TMJ393271:TMJ393275 TWF393271:TWF393275 UGB393271:UGB393275 UPX393271:UPX393275 UZT393271:UZT393275 VJP393271:VJP393275 VTL393271:VTL393275 WDH393271:WDH393275 WND393271:WND393275 WWZ393271:WWZ393275 AR458807:AR458811 KN458807:KN458811 UJ458807:UJ458811 AEF458807:AEF458811 AOB458807:AOB458811 AXX458807:AXX458811 BHT458807:BHT458811 BRP458807:BRP458811 CBL458807:CBL458811 CLH458807:CLH458811 CVD458807:CVD458811 DEZ458807:DEZ458811 DOV458807:DOV458811 DYR458807:DYR458811 EIN458807:EIN458811 ESJ458807:ESJ458811 FCF458807:FCF458811 FMB458807:FMB458811 FVX458807:FVX458811 GFT458807:GFT458811 GPP458807:GPP458811 GZL458807:GZL458811 HJH458807:HJH458811 HTD458807:HTD458811 ICZ458807:ICZ458811 IMV458807:IMV458811 IWR458807:IWR458811 JGN458807:JGN458811 JQJ458807:JQJ458811 KAF458807:KAF458811 KKB458807:KKB458811 KTX458807:KTX458811 LDT458807:LDT458811 LNP458807:LNP458811 LXL458807:LXL458811 MHH458807:MHH458811 MRD458807:MRD458811 NAZ458807:NAZ458811 NKV458807:NKV458811 NUR458807:NUR458811 OEN458807:OEN458811 OOJ458807:OOJ458811 OYF458807:OYF458811 PIB458807:PIB458811 PRX458807:PRX458811 QBT458807:QBT458811 QLP458807:QLP458811 QVL458807:QVL458811 RFH458807:RFH458811 RPD458807:RPD458811 RYZ458807:RYZ458811 SIV458807:SIV458811 SSR458807:SSR458811 TCN458807:TCN458811 TMJ458807:TMJ458811 TWF458807:TWF458811 UGB458807:UGB458811 UPX458807:UPX458811 UZT458807:UZT458811 VJP458807:VJP458811 VTL458807:VTL458811 WDH458807:WDH458811 WND458807:WND458811 WWZ458807:WWZ458811 AR524343:AR524347 KN524343:KN524347 UJ524343:UJ524347 AEF524343:AEF524347 AOB524343:AOB524347 AXX524343:AXX524347 BHT524343:BHT524347 BRP524343:BRP524347 CBL524343:CBL524347 CLH524343:CLH524347 CVD524343:CVD524347 DEZ524343:DEZ524347 DOV524343:DOV524347 DYR524343:DYR524347 EIN524343:EIN524347 ESJ524343:ESJ524347 FCF524343:FCF524347 FMB524343:FMB524347 FVX524343:FVX524347 GFT524343:GFT524347 GPP524343:GPP524347 GZL524343:GZL524347 HJH524343:HJH524347 HTD524343:HTD524347 ICZ524343:ICZ524347 IMV524343:IMV524347 IWR524343:IWR524347 JGN524343:JGN524347 JQJ524343:JQJ524347 KAF524343:KAF524347 KKB524343:KKB524347 KTX524343:KTX524347 LDT524343:LDT524347 LNP524343:LNP524347 LXL524343:LXL524347 MHH524343:MHH524347 MRD524343:MRD524347 NAZ524343:NAZ524347 NKV524343:NKV524347 NUR524343:NUR524347 OEN524343:OEN524347 OOJ524343:OOJ524347 OYF524343:OYF524347 PIB524343:PIB524347 PRX524343:PRX524347 QBT524343:QBT524347 QLP524343:QLP524347 QVL524343:QVL524347 RFH524343:RFH524347 RPD524343:RPD524347 RYZ524343:RYZ524347 SIV524343:SIV524347 SSR524343:SSR524347 TCN524343:TCN524347 TMJ524343:TMJ524347 TWF524343:TWF524347 UGB524343:UGB524347 UPX524343:UPX524347 UZT524343:UZT524347 VJP524343:VJP524347 VTL524343:VTL524347 WDH524343:WDH524347 WND524343:WND524347 WWZ524343:WWZ524347 AR589879:AR589883 KN589879:KN589883 UJ589879:UJ589883 AEF589879:AEF589883 AOB589879:AOB589883 AXX589879:AXX589883 BHT589879:BHT589883 BRP589879:BRP589883 CBL589879:CBL589883 CLH589879:CLH589883 CVD589879:CVD589883 DEZ589879:DEZ589883 DOV589879:DOV589883 DYR589879:DYR589883 EIN589879:EIN589883 ESJ589879:ESJ589883 FCF589879:FCF589883 FMB589879:FMB589883 FVX589879:FVX589883 GFT589879:GFT589883 GPP589879:GPP589883 GZL589879:GZL589883 HJH589879:HJH589883 HTD589879:HTD589883 ICZ589879:ICZ589883 IMV589879:IMV589883 IWR589879:IWR589883 JGN589879:JGN589883 JQJ589879:JQJ589883 KAF589879:KAF589883 KKB589879:KKB589883 KTX589879:KTX589883 LDT589879:LDT589883 LNP589879:LNP589883 LXL589879:LXL589883 MHH589879:MHH589883 MRD589879:MRD589883 NAZ589879:NAZ589883 NKV589879:NKV589883 NUR589879:NUR589883 OEN589879:OEN589883 OOJ589879:OOJ589883 OYF589879:OYF589883 PIB589879:PIB589883 PRX589879:PRX589883 QBT589879:QBT589883 QLP589879:QLP589883 QVL589879:QVL589883 RFH589879:RFH589883 RPD589879:RPD589883 RYZ589879:RYZ589883 SIV589879:SIV589883 SSR589879:SSR589883 TCN589879:TCN589883 TMJ589879:TMJ589883 TWF589879:TWF589883 UGB589879:UGB589883 UPX589879:UPX589883 UZT589879:UZT589883 VJP589879:VJP589883 VTL589879:VTL589883 WDH589879:WDH589883 WND589879:WND589883 WWZ589879:WWZ589883 AR655415:AR655419 KN655415:KN655419 UJ655415:UJ655419 AEF655415:AEF655419 AOB655415:AOB655419 AXX655415:AXX655419 BHT655415:BHT655419 BRP655415:BRP655419 CBL655415:CBL655419 CLH655415:CLH655419 CVD655415:CVD655419 DEZ655415:DEZ655419 DOV655415:DOV655419 DYR655415:DYR655419 EIN655415:EIN655419 ESJ655415:ESJ655419 FCF655415:FCF655419 FMB655415:FMB655419 FVX655415:FVX655419 GFT655415:GFT655419 GPP655415:GPP655419 GZL655415:GZL655419 HJH655415:HJH655419 HTD655415:HTD655419 ICZ655415:ICZ655419 IMV655415:IMV655419 IWR655415:IWR655419 JGN655415:JGN655419 JQJ655415:JQJ655419 KAF655415:KAF655419 KKB655415:KKB655419 KTX655415:KTX655419 LDT655415:LDT655419 LNP655415:LNP655419 LXL655415:LXL655419 MHH655415:MHH655419 MRD655415:MRD655419 NAZ655415:NAZ655419 NKV655415:NKV655419 NUR655415:NUR655419 OEN655415:OEN655419 OOJ655415:OOJ655419 OYF655415:OYF655419 PIB655415:PIB655419 PRX655415:PRX655419 QBT655415:QBT655419 QLP655415:QLP655419 QVL655415:QVL655419 RFH655415:RFH655419 RPD655415:RPD655419 RYZ655415:RYZ655419 SIV655415:SIV655419 SSR655415:SSR655419 TCN655415:TCN655419 TMJ655415:TMJ655419 TWF655415:TWF655419 UGB655415:UGB655419 UPX655415:UPX655419 UZT655415:UZT655419 VJP655415:VJP655419 VTL655415:VTL655419 WDH655415:WDH655419 WND655415:WND655419 WWZ655415:WWZ655419 AR720951:AR720955 KN720951:KN720955 UJ720951:UJ720955 AEF720951:AEF720955 AOB720951:AOB720955 AXX720951:AXX720955 BHT720951:BHT720955 BRP720951:BRP720955 CBL720951:CBL720955 CLH720951:CLH720955 CVD720951:CVD720955 DEZ720951:DEZ720955 DOV720951:DOV720955 DYR720951:DYR720955 EIN720951:EIN720955 ESJ720951:ESJ720955 FCF720951:FCF720955 FMB720951:FMB720955 FVX720951:FVX720955 GFT720951:GFT720955 GPP720951:GPP720955 GZL720951:GZL720955 HJH720951:HJH720955 HTD720951:HTD720955 ICZ720951:ICZ720955 IMV720951:IMV720955 IWR720951:IWR720955 JGN720951:JGN720955 JQJ720951:JQJ720955 KAF720951:KAF720955 KKB720951:KKB720955 KTX720951:KTX720955 LDT720951:LDT720955 LNP720951:LNP720955 LXL720951:LXL720955 MHH720951:MHH720955 MRD720951:MRD720955 NAZ720951:NAZ720955 NKV720951:NKV720955 NUR720951:NUR720955 OEN720951:OEN720955 OOJ720951:OOJ720955 OYF720951:OYF720955 PIB720951:PIB720955 PRX720951:PRX720955 QBT720951:QBT720955 QLP720951:QLP720955 QVL720951:QVL720955 RFH720951:RFH720955 RPD720951:RPD720955 RYZ720951:RYZ720955 SIV720951:SIV720955 SSR720951:SSR720955 TCN720951:TCN720955 TMJ720951:TMJ720955 TWF720951:TWF720955 UGB720951:UGB720955 UPX720951:UPX720955 UZT720951:UZT720955 VJP720951:VJP720955 VTL720951:VTL720955 WDH720951:WDH720955 WND720951:WND720955 WWZ720951:WWZ720955 AR786487:AR786491 KN786487:KN786491 UJ786487:UJ786491 AEF786487:AEF786491 AOB786487:AOB786491 AXX786487:AXX786491 BHT786487:BHT786491 BRP786487:BRP786491 CBL786487:CBL786491 CLH786487:CLH786491 CVD786487:CVD786491 DEZ786487:DEZ786491 DOV786487:DOV786491 DYR786487:DYR786491 EIN786487:EIN786491 ESJ786487:ESJ786491 FCF786487:FCF786491 FMB786487:FMB786491 FVX786487:FVX786491 GFT786487:GFT786491 GPP786487:GPP786491 GZL786487:GZL786491 HJH786487:HJH786491 HTD786487:HTD786491 ICZ786487:ICZ786491 IMV786487:IMV786491 IWR786487:IWR786491 JGN786487:JGN786491 JQJ786487:JQJ786491 KAF786487:KAF786491 KKB786487:KKB786491 KTX786487:KTX786491 LDT786487:LDT786491 LNP786487:LNP786491 LXL786487:LXL786491 MHH786487:MHH786491 MRD786487:MRD786491 NAZ786487:NAZ786491 NKV786487:NKV786491 NUR786487:NUR786491 OEN786487:OEN786491 OOJ786487:OOJ786491 OYF786487:OYF786491 PIB786487:PIB786491 PRX786487:PRX786491 QBT786487:QBT786491 QLP786487:QLP786491 QVL786487:QVL786491 RFH786487:RFH786491 RPD786487:RPD786491 RYZ786487:RYZ786491 SIV786487:SIV786491 SSR786487:SSR786491 TCN786487:TCN786491 TMJ786487:TMJ786491 TWF786487:TWF786491 UGB786487:UGB786491 UPX786487:UPX786491 UZT786487:UZT786491 VJP786487:VJP786491 VTL786487:VTL786491 WDH786487:WDH786491 WND786487:WND786491 WWZ786487:WWZ786491 AR852023:AR852027 KN852023:KN852027 UJ852023:UJ852027 AEF852023:AEF852027 AOB852023:AOB852027 AXX852023:AXX852027 BHT852023:BHT852027 BRP852023:BRP852027 CBL852023:CBL852027 CLH852023:CLH852027 CVD852023:CVD852027 DEZ852023:DEZ852027 DOV852023:DOV852027 DYR852023:DYR852027 EIN852023:EIN852027 ESJ852023:ESJ852027 FCF852023:FCF852027 FMB852023:FMB852027 FVX852023:FVX852027 GFT852023:GFT852027 GPP852023:GPP852027 GZL852023:GZL852027 HJH852023:HJH852027 HTD852023:HTD852027 ICZ852023:ICZ852027 IMV852023:IMV852027 IWR852023:IWR852027 JGN852023:JGN852027 JQJ852023:JQJ852027 KAF852023:KAF852027 KKB852023:KKB852027 KTX852023:KTX852027 LDT852023:LDT852027 LNP852023:LNP852027 LXL852023:LXL852027 MHH852023:MHH852027 MRD852023:MRD852027 NAZ852023:NAZ852027 NKV852023:NKV852027 NUR852023:NUR852027 OEN852023:OEN852027 OOJ852023:OOJ852027 OYF852023:OYF852027 PIB852023:PIB852027 PRX852023:PRX852027 QBT852023:QBT852027 QLP852023:QLP852027 QVL852023:QVL852027 RFH852023:RFH852027 RPD852023:RPD852027 RYZ852023:RYZ852027 SIV852023:SIV852027 SSR852023:SSR852027 TCN852023:TCN852027 TMJ852023:TMJ852027 TWF852023:TWF852027 UGB852023:UGB852027 UPX852023:UPX852027 UZT852023:UZT852027 VJP852023:VJP852027 VTL852023:VTL852027 WDH852023:WDH852027 WND852023:WND852027 WWZ852023:WWZ852027 AR917559:AR917563 KN917559:KN917563 UJ917559:UJ917563 AEF917559:AEF917563 AOB917559:AOB917563 AXX917559:AXX917563 BHT917559:BHT917563 BRP917559:BRP917563 CBL917559:CBL917563 CLH917559:CLH917563 CVD917559:CVD917563 DEZ917559:DEZ917563 DOV917559:DOV917563 DYR917559:DYR917563 EIN917559:EIN917563 ESJ917559:ESJ917563 FCF917559:FCF917563 FMB917559:FMB917563 FVX917559:FVX917563 GFT917559:GFT917563 GPP917559:GPP917563 GZL917559:GZL917563 HJH917559:HJH917563 HTD917559:HTD917563 ICZ917559:ICZ917563 IMV917559:IMV917563 IWR917559:IWR917563 JGN917559:JGN917563 JQJ917559:JQJ917563 KAF917559:KAF917563 KKB917559:KKB917563 KTX917559:KTX917563 LDT917559:LDT917563 LNP917559:LNP917563 LXL917559:LXL917563 MHH917559:MHH917563 MRD917559:MRD917563 NAZ917559:NAZ917563 NKV917559:NKV917563 NUR917559:NUR917563 OEN917559:OEN917563 OOJ917559:OOJ917563 OYF917559:OYF917563 PIB917559:PIB917563 PRX917559:PRX917563 QBT917559:QBT917563 QLP917559:QLP917563 QVL917559:QVL917563 RFH917559:RFH917563 RPD917559:RPD917563 RYZ917559:RYZ917563 SIV917559:SIV917563 SSR917559:SSR917563 TCN917559:TCN917563 TMJ917559:TMJ917563 TWF917559:TWF917563 UGB917559:UGB917563 UPX917559:UPX917563 UZT917559:UZT917563 VJP917559:VJP917563 VTL917559:VTL917563 WDH917559:WDH917563 WND917559:WND917563 WWZ917559:WWZ917563 AR983095:AR983099 KN983095:KN983099 UJ983095:UJ983099 AEF983095:AEF983099 AOB983095:AOB983099 AXX983095:AXX983099 BHT983095:BHT983099 BRP983095:BRP983099 CBL983095:CBL983099 CLH983095:CLH983099 CVD983095:CVD983099 DEZ983095:DEZ983099 DOV983095:DOV983099 DYR983095:DYR983099 EIN983095:EIN983099 ESJ983095:ESJ983099 FCF983095:FCF983099 FMB983095:FMB983099 FVX983095:FVX983099 GFT983095:GFT983099 GPP983095:GPP983099 GZL983095:GZL983099 HJH983095:HJH983099 HTD983095:HTD983099 ICZ983095:ICZ983099 IMV983095:IMV983099 IWR983095:IWR983099 JGN983095:JGN983099 JQJ983095:JQJ983099 KAF983095:KAF983099 KKB983095:KKB983099 KTX983095:KTX983099 LDT983095:LDT983099 LNP983095:LNP983099 LXL983095:LXL983099 MHH983095:MHH983099 MRD983095:MRD983099 NAZ983095:NAZ983099 NKV983095:NKV983099 NUR983095:NUR983099 OEN983095:OEN983099 OOJ983095:OOJ983099 OYF983095:OYF983099 PIB983095:PIB983099 PRX983095:PRX983099 QBT983095:QBT983099 QLP983095:QLP983099 QVL983095:QVL983099 RFH983095:RFH983099 RPD983095:RPD983099 RYZ983095:RYZ983099 SIV983095:SIV983099 SSR983095:SSR983099 TCN983095:TCN983099 TMJ983095:TMJ983099 TWF983095:TWF983099 UGB983095:UGB983099 UPX983095:UPX983099 UZT983095:UZT983099 VJP983095:VJP983099 VTL983095:VTL983099 WDH983095:WDH983099 WND983095:WND983099 WWZ983095:WWZ983099 AR64:AR68 KN64:KN68 UJ64:UJ68 AEF64:AEF68 AOB64:AOB68 AXX64:AXX68 BHT64:BHT68 BRP64:BRP68 CBL64:CBL68 CLH64:CLH68 CVD64:CVD68 DEZ64:DEZ68 DOV64:DOV68 DYR64:DYR68 EIN64:EIN68 ESJ64:ESJ68 FCF64:FCF68 FMB64:FMB68 FVX64:FVX68 GFT64:GFT68 GPP64:GPP68 GZL64:GZL68 HJH64:HJH68 HTD64:HTD68 ICZ64:ICZ68 IMV64:IMV68 IWR64:IWR68 JGN64:JGN68 JQJ64:JQJ68 KAF64:KAF68 KKB64:KKB68 KTX64:KTX68 LDT64:LDT68 LNP64:LNP68 LXL64:LXL68 MHH64:MHH68 MRD64:MRD68 NAZ64:NAZ68 NKV64:NKV68 NUR64:NUR68 OEN64:OEN68 OOJ64:OOJ68 OYF64:OYF68 PIB64:PIB68 PRX64:PRX68 QBT64:QBT68 QLP64:QLP68 QVL64:QVL68 RFH64:RFH68 RPD64:RPD68 RYZ64:RYZ68 SIV64:SIV68 SSR64:SSR68 TCN64:TCN68 TMJ64:TMJ68 TWF64:TWF68 UGB64:UGB68 UPX64:UPX68 UZT64:UZT68 VJP64:VJP68 VTL64:VTL68 WDH64:WDH68 WND64:WND68 WWZ64:WWZ68 AR65600:AR65604 KN65600:KN65604 UJ65600:UJ65604 AEF65600:AEF65604 AOB65600:AOB65604 AXX65600:AXX65604 BHT65600:BHT65604 BRP65600:BRP65604 CBL65600:CBL65604 CLH65600:CLH65604 CVD65600:CVD65604 DEZ65600:DEZ65604 DOV65600:DOV65604 DYR65600:DYR65604 EIN65600:EIN65604 ESJ65600:ESJ65604 FCF65600:FCF65604 FMB65600:FMB65604 FVX65600:FVX65604 GFT65600:GFT65604 GPP65600:GPP65604 GZL65600:GZL65604 HJH65600:HJH65604 HTD65600:HTD65604 ICZ65600:ICZ65604 IMV65600:IMV65604 IWR65600:IWR65604 JGN65600:JGN65604 JQJ65600:JQJ65604 KAF65600:KAF65604 KKB65600:KKB65604 KTX65600:KTX65604 LDT65600:LDT65604 LNP65600:LNP65604 LXL65600:LXL65604 MHH65600:MHH65604 MRD65600:MRD65604 NAZ65600:NAZ65604 NKV65600:NKV65604 NUR65600:NUR65604 OEN65600:OEN65604 OOJ65600:OOJ65604 OYF65600:OYF65604 PIB65600:PIB65604 PRX65600:PRX65604 QBT65600:QBT65604 QLP65600:QLP65604 QVL65600:QVL65604 RFH65600:RFH65604 RPD65600:RPD65604 RYZ65600:RYZ65604 SIV65600:SIV65604 SSR65600:SSR65604 TCN65600:TCN65604 TMJ65600:TMJ65604 TWF65600:TWF65604 UGB65600:UGB65604 UPX65600:UPX65604 UZT65600:UZT65604 VJP65600:VJP65604 VTL65600:VTL65604 WDH65600:WDH65604 WND65600:WND65604 WWZ65600:WWZ65604 AR131136:AR131140 KN131136:KN131140 UJ131136:UJ131140 AEF131136:AEF131140 AOB131136:AOB131140 AXX131136:AXX131140 BHT131136:BHT131140 BRP131136:BRP131140 CBL131136:CBL131140 CLH131136:CLH131140 CVD131136:CVD131140 DEZ131136:DEZ131140 DOV131136:DOV131140 DYR131136:DYR131140 EIN131136:EIN131140 ESJ131136:ESJ131140 FCF131136:FCF131140 FMB131136:FMB131140 FVX131136:FVX131140 GFT131136:GFT131140 GPP131136:GPP131140 GZL131136:GZL131140 HJH131136:HJH131140 HTD131136:HTD131140 ICZ131136:ICZ131140 IMV131136:IMV131140 IWR131136:IWR131140 JGN131136:JGN131140 JQJ131136:JQJ131140 KAF131136:KAF131140 KKB131136:KKB131140 KTX131136:KTX131140 LDT131136:LDT131140 LNP131136:LNP131140 LXL131136:LXL131140 MHH131136:MHH131140 MRD131136:MRD131140 NAZ131136:NAZ131140 NKV131136:NKV131140 NUR131136:NUR131140 OEN131136:OEN131140 OOJ131136:OOJ131140 OYF131136:OYF131140 PIB131136:PIB131140 PRX131136:PRX131140 QBT131136:QBT131140 QLP131136:QLP131140 QVL131136:QVL131140 RFH131136:RFH131140 RPD131136:RPD131140 RYZ131136:RYZ131140 SIV131136:SIV131140 SSR131136:SSR131140 TCN131136:TCN131140 TMJ131136:TMJ131140 TWF131136:TWF131140 UGB131136:UGB131140 UPX131136:UPX131140 UZT131136:UZT131140 VJP131136:VJP131140 VTL131136:VTL131140 WDH131136:WDH131140 WND131136:WND131140 WWZ131136:WWZ131140 AR196672:AR196676 KN196672:KN196676 UJ196672:UJ196676 AEF196672:AEF196676 AOB196672:AOB196676 AXX196672:AXX196676 BHT196672:BHT196676 BRP196672:BRP196676 CBL196672:CBL196676 CLH196672:CLH196676 CVD196672:CVD196676 DEZ196672:DEZ196676 DOV196672:DOV196676 DYR196672:DYR196676 EIN196672:EIN196676 ESJ196672:ESJ196676 FCF196672:FCF196676 FMB196672:FMB196676 FVX196672:FVX196676 GFT196672:GFT196676 GPP196672:GPP196676 GZL196672:GZL196676 HJH196672:HJH196676 HTD196672:HTD196676 ICZ196672:ICZ196676 IMV196672:IMV196676 IWR196672:IWR196676 JGN196672:JGN196676 JQJ196672:JQJ196676 KAF196672:KAF196676 KKB196672:KKB196676 KTX196672:KTX196676 LDT196672:LDT196676 LNP196672:LNP196676 LXL196672:LXL196676 MHH196672:MHH196676 MRD196672:MRD196676 NAZ196672:NAZ196676 NKV196672:NKV196676 NUR196672:NUR196676 OEN196672:OEN196676 OOJ196672:OOJ196676 OYF196672:OYF196676 PIB196672:PIB196676 PRX196672:PRX196676 QBT196672:QBT196676 QLP196672:QLP196676 QVL196672:QVL196676 RFH196672:RFH196676 RPD196672:RPD196676 RYZ196672:RYZ196676 SIV196672:SIV196676 SSR196672:SSR196676 TCN196672:TCN196676 TMJ196672:TMJ196676 TWF196672:TWF196676 UGB196672:UGB196676 UPX196672:UPX196676 UZT196672:UZT196676 VJP196672:VJP196676 VTL196672:VTL196676 WDH196672:WDH196676 WND196672:WND196676 WWZ196672:WWZ196676 AR262208:AR262212 KN262208:KN262212 UJ262208:UJ262212 AEF262208:AEF262212 AOB262208:AOB262212 AXX262208:AXX262212 BHT262208:BHT262212 BRP262208:BRP262212 CBL262208:CBL262212 CLH262208:CLH262212 CVD262208:CVD262212 DEZ262208:DEZ262212 DOV262208:DOV262212 DYR262208:DYR262212 EIN262208:EIN262212 ESJ262208:ESJ262212 FCF262208:FCF262212 FMB262208:FMB262212 FVX262208:FVX262212 GFT262208:GFT262212 GPP262208:GPP262212 GZL262208:GZL262212 HJH262208:HJH262212 HTD262208:HTD262212 ICZ262208:ICZ262212 IMV262208:IMV262212 IWR262208:IWR262212 JGN262208:JGN262212 JQJ262208:JQJ262212 KAF262208:KAF262212 KKB262208:KKB262212 KTX262208:KTX262212 LDT262208:LDT262212 LNP262208:LNP262212 LXL262208:LXL262212 MHH262208:MHH262212 MRD262208:MRD262212 NAZ262208:NAZ262212 NKV262208:NKV262212 NUR262208:NUR262212 OEN262208:OEN262212 OOJ262208:OOJ262212 OYF262208:OYF262212 PIB262208:PIB262212 PRX262208:PRX262212 QBT262208:QBT262212 QLP262208:QLP262212 QVL262208:QVL262212 RFH262208:RFH262212 RPD262208:RPD262212 RYZ262208:RYZ262212 SIV262208:SIV262212 SSR262208:SSR262212 TCN262208:TCN262212 TMJ262208:TMJ262212 TWF262208:TWF262212 UGB262208:UGB262212 UPX262208:UPX262212 UZT262208:UZT262212 VJP262208:VJP262212 VTL262208:VTL262212 WDH262208:WDH262212 WND262208:WND262212 WWZ262208:WWZ262212 AR327744:AR327748 KN327744:KN327748 UJ327744:UJ327748 AEF327744:AEF327748 AOB327744:AOB327748 AXX327744:AXX327748 BHT327744:BHT327748 BRP327744:BRP327748 CBL327744:CBL327748 CLH327744:CLH327748 CVD327744:CVD327748 DEZ327744:DEZ327748 DOV327744:DOV327748 DYR327744:DYR327748 EIN327744:EIN327748 ESJ327744:ESJ327748 FCF327744:FCF327748 FMB327744:FMB327748 FVX327744:FVX327748 GFT327744:GFT327748 GPP327744:GPP327748 GZL327744:GZL327748 HJH327744:HJH327748 HTD327744:HTD327748 ICZ327744:ICZ327748 IMV327744:IMV327748 IWR327744:IWR327748 JGN327744:JGN327748 JQJ327744:JQJ327748 KAF327744:KAF327748 KKB327744:KKB327748 KTX327744:KTX327748 LDT327744:LDT327748 LNP327744:LNP327748 LXL327744:LXL327748 MHH327744:MHH327748 MRD327744:MRD327748 NAZ327744:NAZ327748 NKV327744:NKV327748 NUR327744:NUR327748 OEN327744:OEN327748 OOJ327744:OOJ327748 OYF327744:OYF327748 PIB327744:PIB327748 PRX327744:PRX327748 QBT327744:QBT327748 QLP327744:QLP327748 QVL327744:QVL327748 RFH327744:RFH327748 RPD327744:RPD327748 RYZ327744:RYZ327748 SIV327744:SIV327748 SSR327744:SSR327748 TCN327744:TCN327748 TMJ327744:TMJ327748 TWF327744:TWF327748 UGB327744:UGB327748 UPX327744:UPX327748 UZT327744:UZT327748 VJP327744:VJP327748 VTL327744:VTL327748 WDH327744:WDH327748 WND327744:WND327748 WWZ327744:WWZ327748 AR393280:AR393284 KN393280:KN393284 UJ393280:UJ393284 AEF393280:AEF393284 AOB393280:AOB393284 AXX393280:AXX393284 BHT393280:BHT393284 BRP393280:BRP393284 CBL393280:CBL393284 CLH393280:CLH393284 CVD393280:CVD393284 DEZ393280:DEZ393284 DOV393280:DOV393284 DYR393280:DYR393284 EIN393280:EIN393284 ESJ393280:ESJ393284 FCF393280:FCF393284 FMB393280:FMB393284 FVX393280:FVX393284 GFT393280:GFT393284 GPP393280:GPP393284 GZL393280:GZL393284 HJH393280:HJH393284 HTD393280:HTD393284 ICZ393280:ICZ393284 IMV393280:IMV393284 IWR393280:IWR393284 JGN393280:JGN393284 JQJ393280:JQJ393284 KAF393280:KAF393284 KKB393280:KKB393284 KTX393280:KTX393284 LDT393280:LDT393284 LNP393280:LNP393284 LXL393280:LXL393284 MHH393280:MHH393284 MRD393280:MRD393284 NAZ393280:NAZ393284 NKV393280:NKV393284 NUR393280:NUR393284 OEN393280:OEN393284 OOJ393280:OOJ393284 OYF393280:OYF393284 PIB393280:PIB393284 PRX393280:PRX393284 QBT393280:QBT393284 QLP393280:QLP393284 QVL393280:QVL393284 RFH393280:RFH393284 RPD393280:RPD393284 RYZ393280:RYZ393284 SIV393280:SIV393284 SSR393280:SSR393284 TCN393280:TCN393284 TMJ393280:TMJ393284 TWF393280:TWF393284 UGB393280:UGB393284 UPX393280:UPX393284 UZT393280:UZT393284 VJP393280:VJP393284 VTL393280:VTL393284 WDH393280:WDH393284 WND393280:WND393284 WWZ393280:WWZ393284 AR458816:AR458820 KN458816:KN458820 UJ458816:UJ458820 AEF458816:AEF458820 AOB458816:AOB458820 AXX458816:AXX458820 BHT458816:BHT458820 BRP458816:BRP458820 CBL458816:CBL458820 CLH458816:CLH458820 CVD458816:CVD458820 DEZ458816:DEZ458820 DOV458816:DOV458820 DYR458816:DYR458820 EIN458816:EIN458820 ESJ458816:ESJ458820 FCF458816:FCF458820 FMB458816:FMB458820 FVX458816:FVX458820 GFT458816:GFT458820 GPP458816:GPP458820 GZL458816:GZL458820 HJH458816:HJH458820 HTD458816:HTD458820 ICZ458816:ICZ458820 IMV458816:IMV458820 IWR458816:IWR458820 JGN458816:JGN458820 JQJ458816:JQJ458820 KAF458816:KAF458820 KKB458816:KKB458820 KTX458816:KTX458820 LDT458816:LDT458820 LNP458816:LNP458820 LXL458816:LXL458820 MHH458816:MHH458820 MRD458816:MRD458820 NAZ458816:NAZ458820 NKV458816:NKV458820 NUR458816:NUR458820 OEN458816:OEN458820 OOJ458816:OOJ458820 OYF458816:OYF458820 PIB458816:PIB458820 PRX458816:PRX458820 QBT458816:QBT458820 QLP458816:QLP458820 QVL458816:QVL458820 RFH458816:RFH458820 RPD458816:RPD458820 RYZ458816:RYZ458820 SIV458816:SIV458820 SSR458816:SSR458820 TCN458816:TCN458820 TMJ458816:TMJ458820 TWF458816:TWF458820 UGB458816:UGB458820 UPX458816:UPX458820 UZT458816:UZT458820 VJP458816:VJP458820 VTL458816:VTL458820 WDH458816:WDH458820 WND458816:WND458820 WWZ458816:WWZ458820 AR524352:AR524356 KN524352:KN524356 UJ524352:UJ524356 AEF524352:AEF524356 AOB524352:AOB524356 AXX524352:AXX524356 BHT524352:BHT524356 BRP524352:BRP524356 CBL524352:CBL524356 CLH524352:CLH524356 CVD524352:CVD524356 DEZ524352:DEZ524356 DOV524352:DOV524356 DYR524352:DYR524356 EIN524352:EIN524356 ESJ524352:ESJ524356 FCF524352:FCF524356 FMB524352:FMB524356 FVX524352:FVX524356 GFT524352:GFT524356 GPP524352:GPP524356 GZL524352:GZL524356 HJH524352:HJH524356 HTD524352:HTD524356 ICZ524352:ICZ524356 IMV524352:IMV524356 IWR524352:IWR524356 JGN524352:JGN524356 JQJ524352:JQJ524356 KAF524352:KAF524356 KKB524352:KKB524356 KTX524352:KTX524356 LDT524352:LDT524356 LNP524352:LNP524356 LXL524352:LXL524356 MHH524352:MHH524356 MRD524352:MRD524356 NAZ524352:NAZ524356 NKV524352:NKV524356 NUR524352:NUR524356 OEN524352:OEN524356 OOJ524352:OOJ524356 OYF524352:OYF524356 PIB524352:PIB524356 PRX524352:PRX524356 QBT524352:QBT524356 QLP524352:QLP524356 QVL524352:QVL524356 RFH524352:RFH524356 RPD524352:RPD524356 RYZ524352:RYZ524356 SIV524352:SIV524356 SSR524352:SSR524356 TCN524352:TCN524356 TMJ524352:TMJ524356 TWF524352:TWF524356 UGB524352:UGB524356 UPX524352:UPX524356 UZT524352:UZT524356 VJP524352:VJP524356 VTL524352:VTL524356 WDH524352:WDH524356 WND524352:WND524356 WWZ524352:WWZ524356 AR589888:AR589892 KN589888:KN589892 UJ589888:UJ589892 AEF589888:AEF589892 AOB589888:AOB589892 AXX589888:AXX589892 BHT589888:BHT589892 BRP589888:BRP589892 CBL589888:CBL589892 CLH589888:CLH589892 CVD589888:CVD589892 DEZ589888:DEZ589892 DOV589888:DOV589892 DYR589888:DYR589892 EIN589888:EIN589892 ESJ589888:ESJ589892 FCF589888:FCF589892 FMB589888:FMB589892 FVX589888:FVX589892 GFT589888:GFT589892 GPP589888:GPP589892 GZL589888:GZL589892 HJH589888:HJH589892 HTD589888:HTD589892 ICZ589888:ICZ589892 IMV589888:IMV589892 IWR589888:IWR589892 JGN589888:JGN589892 JQJ589888:JQJ589892 KAF589888:KAF589892 KKB589888:KKB589892 KTX589888:KTX589892 LDT589888:LDT589892 LNP589888:LNP589892 LXL589888:LXL589892 MHH589888:MHH589892 MRD589888:MRD589892 NAZ589888:NAZ589892 NKV589888:NKV589892 NUR589888:NUR589892 OEN589888:OEN589892 OOJ589888:OOJ589892 OYF589888:OYF589892 PIB589888:PIB589892 PRX589888:PRX589892 QBT589888:QBT589892 QLP589888:QLP589892 QVL589888:QVL589892 RFH589888:RFH589892 RPD589888:RPD589892 RYZ589888:RYZ589892 SIV589888:SIV589892 SSR589888:SSR589892 TCN589888:TCN589892 TMJ589888:TMJ589892 TWF589888:TWF589892 UGB589888:UGB589892 UPX589888:UPX589892 UZT589888:UZT589892 VJP589888:VJP589892 VTL589888:VTL589892 WDH589888:WDH589892 WND589888:WND589892 WWZ589888:WWZ589892 AR655424:AR655428 KN655424:KN655428 UJ655424:UJ655428 AEF655424:AEF655428 AOB655424:AOB655428 AXX655424:AXX655428 BHT655424:BHT655428 BRP655424:BRP655428 CBL655424:CBL655428 CLH655424:CLH655428 CVD655424:CVD655428 DEZ655424:DEZ655428 DOV655424:DOV655428 DYR655424:DYR655428 EIN655424:EIN655428 ESJ655424:ESJ655428 FCF655424:FCF655428 FMB655424:FMB655428 FVX655424:FVX655428 GFT655424:GFT655428 GPP655424:GPP655428 GZL655424:GZL655428 HJH655424:HJH655428 HTD655424:HTD655428 ICZ655424:ICZ655428 IMV655424:IMV655428 IWR655424:IWR655428 JGN655424:JGN655428 JQJ655424:JQJ655428 KAF655424:KAF655428 KKB655424:KKB655428 KTX655424:KTX655428 LDT655424:LDT655428 LNP655424:LNP655428 LXL655424:LXL655428 MHH655424:MHH655428 MRD655424:MRD655428 NAZ655424:NAZ655428 NKV655424:NKV655428 NUR655424:NUR655428 OEN655424:OEN655428 OOJ655424:OOJ655428 OYF655424:OYF655428 PIB655424:PIB655428 PRX655424:PRX655428 QBT655424:QBT655428 QLP655424:QLP655428 QVL655424:QVL655428 RFH655424:RFH655428 RPD655424:RPD655428 RYZ655424:RYZ655428 SIV655424:SIV655428 SSR655424:SSR655428 TCN655424:TCN655428 TMJ655424:TMJ655428 TWF655424:TWF655428 UGB655424:UGB655428 UPX655424:UPX655428 UZT655424:UZT655428 VJP655424:VJP655428 VTL655424:VTL655428 WDH655424:WDH655428 WND655424:WND655428 WWZ655424:WWZ655428 AR720960:AR720964 KN720960:KN720964 UJ720960:UJ720964 AEF720960:AEF720964 AOB720960:AOB720964 AXX720960:AXX720964 BHT720960:BHT720964 BRP720960:BRP720964 CBL720960:CBL720964 CLH720960:CLH720964 CVD720960:CVD720964 DEZ720960:DEZ720964 DOV720960:DOV720964 DYR720960:DYR720964 EIN720960:EIN720964 ESJ720960:ESJ720964 FCF720960:FCF720964 FMB720960:FMB720964 FVX720960:FVX720964 GFT720960:GFT720964 GPP720960:GPP720964 GZL720960:GZL720964 HJH720960:HJH720964 HTD720960:HTD720964 ICZ720960:ICZ720964 IMV720960:IMV720964 IWR720960:IWR720964 JGN720960:JGN720964 JQJ720960:JQJ720964 KAF720960:KAF720964 KKB720960:KKB720964 KTX720960:KTX720964 LDT720960:LDT720964 LNP720960:LNP720964 LXL720960:LXL720964 MHH720960:MHH720964 MRD720960:MRD720964 NAZ720960:NAZ720964 NKV720960:NKV720964 NUR720960:NUR720964 OEN720960:OEN720964 OOJ720960:OOJ720964 OYF720960:OYF720964 PIB720960:PIB720964 PRX720960:PRX720964 QBT720960:QBT720964 QLP720960:QLP720964 QVL720960:QVL720964 RFH720960:RFH720964 RPD720960:RPD720964 RYZ720960:RYZ720964 SIV720960:SIV720964 SSR720960:SSR720964 TCN720960:TCN720964 TMJ720960:TMJ720964 TWF720960:TWF720964 UGB720960:UGB720964 UPX720960:UPX720964 UZT720960:UZT720964 VJP720960:VJP720964 VTL720960:VTL720964 WDH720960:WDH720964 WND720960:WND720964 WWZ720960:WWZ720964 AR786496:AR786500 KN786496:KN786500 UJ786496:UJ786500 AEF786496:AEF786500 AOB786496:AOB786500 AXX786496:AXX786500 BHT786496:BHT786500 BRP786496:BRP786500 CBL786496:CBL786500 CLH786496:CLH786500 CVD786496:CVD786500 DEZ786496:DEZ786500 DOV786496:DOV786500 DYR786496:DYR786500 EIN786496:EIN786500 ESJ786496:ESJ786500 FCF786496:FCF786500 FMB786496:FMB786500 FVX786496:FVX786500 GFT786496:GFT786500 GPP786496:GPP786500 GZL786496:GZL786500 HJH786496:HJH786500 HTD786496:HTD786500 ICZ786496:ICZ786500 IMV786496:IMV786500 IWR786496:IWR786500 JGN786496:JGN786500 JQJ786496:JQJ786500 KAF786496:KAF786500 KKB786496:KKB786500 KTX786496:KTX786500 LDT786496:LDT786500 LNP786496:LNP786500 LXL786496:LXL786500 MHH786496:MHH786500 MRD786496:MRD786500 NAZ786496:NAZ786500 NKV786496:NKV786500 NUR786496:NUR786500 OEN786496:OEN786500 OOJ786496:OOJ786500 OYF786496:OYF786500 PIB786496:PIB786500 PRX786496:PRX786500 QBT786496:QBT786500 QLP786496:QLP786500 QVL786496:QVL786500 RFH786496:RFH786500 RPD786496:RPD786500 RYZ786496:RYZ786500 SIV786496:SIV786500 SSR786496:SSR786500 TCN786496:TCN786500 TMJ786496:TMJ786500 TWF786496:TWF786500 UGB786496:UGB786500 UPX786496:UPX786500 UZT786496:UZT786500 VJP786496:VJP786500 VTL786496:VTL786500 WDH786496:WDH786500 WND786496:WND786500 WWZ786496:WWZ786500 AR852032:AR852036 KN852032:KN852036 UJ852032:UJ852036 AEF852032:AEF852036 AOB852032:AOB852036 AXX852032:AXX852036 BHT852032:BHT852036 BRP852032:BRP852036 CBL852032:CBL852036 CLH852032:CLH852036 CVD852032:CVD852036 DEZ852032:DEZ852036 DOV852032:DOV852036 DYR852032:DYR852036 EIN852032:EIN852036 ESJ852032:ESJ852036 FCF852032:FCF852036 FMB852032:FMB852036 FVX852032:FVX852036 GFT852032:GFT852036 GPP852032:GPP852036 GZL852032:GZL852036 HJH852032:HJH852036 HTD852032:HTD852036 ICZ852032:ICZ852036 IMV852032:IMV852036 IWR852032:IWR852036 JGN852032:JGN852036 JQJ852032:JQJ852036 KAF852032:KAF852036 KKB852032:KKB852036 KTX852032:KTX852036 LDT852032:LDT852036 LNP852032:LNP852036 LXL852032:LXL852036 MHH852032:MHH852036 MRD852032:MRD852036 NAZ852032:NAZ852036 NKV852032:NKV852036 NUR852032:NUR852036 OEN852032:OEN852036 OOJ852032:OOJ852036 OYF852032:OYF852036 PIB852032:PIB852036 PRX852032:PRX852036 QBT852032:QBT852036 QLP852032:QLP852036 QVL852032:QVL852036 RFH852032:RFH852036 RPD852032:RPD852036 RYZ852032:RYZ852036 SIV852032:SIV852036 SSR852032:SSR852036 TCN852032:TCN852036 TMJ852032:TMJ852036 TWF852032:TWF852036 UGB852032:UGB852036 UPX852032:UPX852036 UZT852032:UZT852036 VJP852032:VJP852036 VTL852032:VTL852036 WDH852032:WDH852036 WND852032:WND852036 WWZ852032:WWZ852036 AR917568:AR917572 KN917568:KN917572 UJ917568:UJ917572 AEF917568:AEF917572 AOB917568:AOB917572 AXX917568:AXX917572 BHT917568:BHT917572 BRP917568:BRP917572 CBL917568:CBL917572 CLH917568:CLH917572 CVD917568:CVD917572 DEZ917568:DEZ917572 DOV917568:DOV917572 DYR917568:DYR917572 EIN917568:EIN917572 ESJ917568:ESJ917572 FCF917568:FCF917572 FMB917568:FMB917572 FVX917568:FVX917572 GFT917568:GFT917572 GPP917568:GPP917572 GZL917568:GZL917572 HJH917568:HJH917572 HTD917568:HTD917572 ICZ917568:ICZ917572 IMV917568:IMV917572 IWR917568:IWR917572 JGN917568:JGN917572 JQJ917568:JQJ917572 KAF917568:KAF917572 KKB917568:KKB917572 KTX917568:KTX917572 LDT917568:LDT917572 LNP917568:LNP917572 LXL917568:LXL917572 MHH917568:MHH917572 MRD917568:MRD917572 NAZ917568:NAZ917572 NKV917568:NKV917572 NUR917568:NUR917572 OEN917568:OEN917572 OOJ917568:OOJ917572 OYF917568:OYF917572 PIB917568:PIB917572 PRX917568:PRX917572 QBT917568:QBT917572 QLP917568:QLP917572 QVL917568:QVL917572 RFH917568:RFH917572 RPD917568:RPD917572 RYZ917568:RYZ917572 SIV917568:SIV917572 SSR917568:SSR917572 TCN917568:TCN917572 TMJ917568:TMJ917572 TWF917568:TWF917572 UGB917568:UGB917572 UPX917568:UPX917572 UZT917568:UZT917572 VJP917568:VJP917572 VTL917568:VTL917572 WDH917568:WDH917572 WND917568:WND917572 WWZ917568:WWZ917572 AR983104:AR983108 KN983104:KN983108 UJ983104:UJ983108 AEF983104:AEF983108 AOB983104:AOB983108 AXX983104:AXX983108 BHT983104:BHT983108 BRP983104:BRP983108 CBL983104:CBL983108 CLH983104:CLH983108 CVD983104:CVD983108 DEZ983104:DEZ983108 DOV983104:DOV983108 DYR983104:DYR983108 EIN983104:EIN983108 ESJ983104:ESJ983108 FCF983104:FCF983108 FMB983104:FMB983108 FVX983104:FVX983108 GFT983104:GFT983108 GPP983104:GPP983108 GZL983104:GZL983108 HJH983104:HJH983108 HTD983104:HTD983108 ICZ983104:ICZ983108 IMV983104:IMV983108 IWR983104:IWR983108 JGN983104:JGN983108 JQJ983104:JQJ983108 KAF983104:KAF983108 KKB983104:KKB983108 KTX983104:KTX983108 LDT983104:LDT983108 LNP983104:LNP983108 LXL983104:LXL983108 MHH983104:MHH983108 MRD983104:MRD983108 NAZ983104:NAZ983108 NKV983104:NKV983108 NUR983104:NUR983108 OEN983104:OEN983108 OOJ983104:OOJ983108 OYF983104:OYF983108 PIB983104:PIB983108 PRX983104:PRX983108 QBT983104:QBT983108 QLP983104:QLP983108 QVL983104:QVL983108 RFH983104:RFH983108 RPD983104:RPD983108 RYZ983104:RYZ983108 SIV983104:SIV983108 SSR983104:SSR983108 TCN983104:TCN983108 TMJ983104:TMJ983108 TWF983104:TWF983108 UGB983104:UGB983108 UPX983104:UPX983108 UZT983104:UZT983108 VJP983104:VJP983108 VTL983104:VTL983108 WDH983104:WDH983108 WND983104:WND983108 WWZ983104:WWZ983108 AR73:AR77 KN73:KN77 UJ73:UJ77 AEF73:AEF77 AOB73:AOB77 AXX73:AXX77 BHT73:BHT77 BRP73:BRP77 CBL73:CBL77 CLH73:CLH77 CVD73:CVD77 DEZ73:DEZ77 DOV73:DOV77 DYR73:DYR77 EIN73:EIN77 ESJ73:ESJ77 FCF73:FCF77 FMB73:FMB77 FVX73:FVX77 GFT73:GFT77 GPP73:GPP77 GZL73:GZL77 HJH73:HJH77 HTD73:HTD77 ICZ73:ICZ77 IMV73:IMV77 IWR73:IWR77 JGN73:JGN77 JQJ73:JQJ77 KAF73:KAF77 KKB73:KKB77 KTX73:KTX77 LDT73:LDT77 LNP73:LNP77 LXL73:LXL77 MHH73:MHH77 MRD73:MRD77 NAZ73:NAZ77 NKV73:NKV77 NUR73:NUR77 OEN73:OEN77 OOJ73:OOJ77 OYF73:OYF77 PIB73:PIB77 PRX73:PRX77 QBT73:QBT77 QLP73:QLP77 QVL73:QVL77 RFH73:RFH77 RPD73:RPD77 RYZ73:RYZ77 SIV73:SIV77 SSR73:SSR77 TCN73:TCN77 TMJ73:TMJ77 TWF73:TWF77 UGB73:UGB77 UPX73:UPX77 UZT73:UZT77 VJP73:VJP77 VTL73:VTL77 WDH73:WDH77 WND73:WND77 WWZ73:WWZ77 AR65609:AR65613 KN65609:KN65613 UJ65609:UJ65613 AEF65609:AEF65613 AOB65609:AOB65613 AXX65609:AXX65613 BHT65609:BHT65613 BRP65609:BRP65613 CBL65609:CBL65613 CLH65609:CLH65613 CVD65609:CVD65613 DEZ65609:DEZ65613 DOV65609:DOV65613 DYR65609:DYR65613 EIN65609:EIN65613 ESJ65609:ESJ65613 FCF65609:FCF65613 FMB65609:FMB65613 FVX65609:FVX65613 GFT65609:GFT65613 GPP65609:GPP65613 GZL65609:GZL65613 HJH65609:HJH65613 HTD65609:HTD65613 ICZ65609:ICZ65613 IMV65609:IMV65613 IWR65609:IWR65613 JGN65609:JGN65613 JQJ65609:JQJ65613 KAF65609:KAF65613 KKB65609:KKB65613 KTX65609:KTX65613 LDT65609:LDT65613 LNP65609:LNP65613 LXL65609:LXL65613 MHH65609:MHH65613 MRD65609:MRD65613 NAZ65609:NAZ65613 NKV65609:NKV65613 NUR65609:NUR65613 OEN65609:OEN65613 OOJ65609:OOJ65613 OYF65609:OYF65613 PIB65609:PIB65613 PRX65609:PRX65613 QBT65609:QBT65613 QLP65609:QLP65613 QVL65609:QVL65613 RFH65609:RFH65613 RPD65609:RPD65613 RYZ65609:RYZ65613 SIV65609:SIV65613 SSR65609:SSR65613 TCN65609:TCN65613 TMJ65609:TMJ65613 TWF65609:TWF65613 UGB65609:UGB65613 UPX65609:UPX65613 UZT65609:UZT65613 VJP65609:VJP65613 VTL65609:VTL65613 WDH65609:WDH65613 WND65609:WND65613 WWZ65609:WWZ65613 AR131145:AR131149 KN131145:KN131149 UJ131145:UJ131149 AEF131145:AEF131149 AOB131145:AOB131149 AXX131145:AXX131149 BHT131145:BHT131149 BRP131145:BRP131149 CBL131145:CBL131149 CLH131145:CLH131149 CVD131145:CVD131149 DEZ131145:DEZ131149 DOV131145:DOV131149 DYR131145:DYR131149 EIN131145:EIN131149 ESJ131145:ESJ131149 FCF131145:FCF131149 FMB131145:FMB131149 FVX131145:FVX131149 GFT131145:GFT131149 GPP131145:GPP131149 GZL131145:GZL131149 HJH131145:HJH131149 HTD131145:HTD131149 ICZ131145:ICZ131149 IMV131145:IMV131149 IWR131145:IWR131149 JGN131145:JGN131149 JQJ131145:JQJ131149 KAF131145:KAF131149 KKB131145:KKB131149 KTX131145:KTX131149 LDT131145:LDT131149 LNP131145:LNP131149 LXL131145:LXL131149 MHH131145:MHH131149 MRD131145:MRD131149 NAZ131145:NAZ131149 NKV131145:NKV131149 NUR131145:NUR131149 OEN131145:OEN131149 OOJ131145:OOJ131149 OYF131145:OYF131149 PIB131145:PIB131149 PRX131145:PRX131149 QBT131145:QBT131149 QLP131145:QLP131149 QVL131145:QVL131149 RFH131145:RFH131149 RPD131145:RPD131149 RYZ131145:RYZ131149 SIV131145:SIV131149 SSR131145:SSR131149 TCN131145:TCN131149 TMJ131145:TMJ131149 TWF131145:TWF131149 UGB131145:UGB131149 UPX131145:UPX131149 UZT131145:UZT131149 VJP131145:VJP131149 VTL131145:VTL131149 WDH131145:WDH131149 WND131145:WND131149 WWZ131145:WWZ131149 AR196681:AR196685 KN196681:KN196685 UJ196681:UJ196685 AEF196681:AEF196685 AOB196681:AOB196685 AXX196681:AXX196685 BHT196681:BHT196685 BRP196681:BRP196685 CBL196681:CBL196685 CLH196681:CLH196685 CVD196681:CVD196685 DEZ196681:DEZ196685 DOV196681:DOV196685 DYR196681:DYR196685 EIN196681:EIN196685 ESJ196681:ESJ196685 FCF196681:FCF196685 FMB196681:FMB196685 FVX196681:FVX196685 GFT196681:GFT196685 GPP196681:GPP196685 GZL196681:GZL196685 HJH196681:HJH196685 HTD196681:HTD196685 ICZ196681:ICZ196685 IMV196681:IMV196685 IWR196681:IWR196685 JGN196681:JGN196685 JQJ196681:JQJ196685 KAF196681:KAF196685 KKB196681:KKB196685 KTX196681:KTX196685 LDT196681:LDT196685 LNP196681:LNP196685 LXL196681:LXL196685 MHH196681:MHH196685 MRD196681:MRD196685 NAZ196681:NAZ196685 NKV196681:NKV196685 NUR196681:NUR196685 OEN196681:OEN196685 OOJ196681:OOJ196685 OYF196681:OYF196685 PIB196681:PIB196685 PRX196681:PRX196685 QBT196681:QBT196685 QLP196681:QLP196685 QVL196681:QVL196685 RFH196681:RFH196685 RPD196681:RPD196685 RYZ196681:RYZ196685 SIV196681:SIV196685 SSR196681:SSR196685 TCN196681:TCN196685 TMJ196681:TMJ196685 TWF196681:TWF196685 UGB196681:UGB196685 UPX196681:UPX196685 UZT196681:UZT196685 VJP196681:VJP196685 VTL196681:VTL196685 WDH196681:WDH196685 WND196681:WND196685 WWZ196681:WWZ196685 AR262217:AR262221 KN262217:KN262221 UJ262217:UJ262221 AEF262217:AEF262221 AOB262217:AOB262221 AXX262217:AXX262221 BHT262217:BHT262221 BRP262217:BRP262221 CBL262217:CBL262221 CLH262217:CLH262221 CVD262217:CVD262221 DEZ262217:DEZ262221 DOV262217:DOV262221 DYR262217:DYR262221 EIN262217:EIN262221 ESJ262217:ESJ262221 FCF262217:FCF262221 FMB262217:FMB262221 FVX262217:FVX262221 GFT262217:GFT262221 GPP262217:GPP262221 GZL262217:GZL262221 HJH262217:HJH262221 HTD262217:HTD262221 ICZ262217:ICZ262221 IMV262217:IMV262221 IWR262217:IWR262221 JGN262217:JGN262221 JQJ262217:JQJ262221 KAF262217:KAF262221 KKB262217:KKB262221 KTX262217:KTX262221 LDT262217:LDT262221 LNP262217:LNP262221 LXL262217:LXL262221 MHH262217:MHH262221 MRD262217:MRD262221 NAZ262217:NAZ262221 NKV262217:NKV262221 NUR262217:NUR262221 OEN262217:OEN262221 OOJ262217:OOJ262221 OYF262217:OYF262221 PIB262217:PIB262221 PRX262217:PRX262221 QBT262217:QBT262221 QLP262217:QLP262221 QVL262217:QVL262221 RFH262217:RFH262221 RPD262217:RPD262221 RYZ262217:RYZ262221 SIV262217:SIV262221 SSR262217:SSR262221 TCN262217:TCN262221 TMJ262217:TMJ262221 TWF262217:TWF262221 UGB262217:UGB262221 UPX262217:UPX262221 UZT262217:UZT262221 VJP262217:VJP262221 VTL262217:VTL262221 WDH262217:WDH262221 WND262217:WND262221 WWZ262217:WWZ262221 AR327753:AR327757 KN327753:KN327757 UJ327753:UJ327757 AEF327753:AEF327757 AOB327753:AOB327757 AXX327753:AXX327757 BHT327753:BHT327757 BRP327753:BRP327757 CBL327753:CBL327757 CLH327753:CLH327757 CVD327753:CVD327757 DEZ327753:DEZ327757 DOV327753:DOV327757 DYR327753:DYR327757 EIN327753:EIN327757 ESJ327753:ESJ327757 FCF327753:FCF327757 FMB327753:FMB327757 FVX327753:FVX327757 GFT327753:GFT327757 GPP327753:GPP327757 GZL327753:GZL327757 HJH327753:HJH327757 HTD327753:HTD327757 ICZ327753:ICZ327757 IMV327753:IMV327757 IWR327753:IWR327757 JGN327753:JGN327757 JQJ327753:JQJ327757 KAF327753:KAF327757 KKB327753:KKB327757 KTX327753:KTX327757 LDT327753:LDT327757 LNP327753:LNP327757 LXL327753:LXL327757 MHH327753:MHH327757 MRD327753:MRD327757 NAZ327753:NAZ327757 NKV327753:NKV327757 NUR327753:NUR327757 OEN327753:OEN327757 OOJ327753:OOJ327757 OYF327753:OYF327757 PIB327753:PIB327757 PRX327753:PRX327757 QBT327753:QBT327757 QLP327753:QLP327757 QVL327753:QVL327757 RFH327753:RFH327757 RPD327753:RPD327757 RYZ327753:RYZ327757 SIV327753:SIV327757 SSR327753:SSR327757 TCN327753:TCN327757 TMJ327753:TMJ327757 TWF327753:TWF327757 UGB327753:UGB327757 UPX327753:UPX327757 UZT327753:UZT327757 VJP327753:VJP327757 VTL327753:VTL327757 WDH327753:WDH327757 WND327753:WND327757 WWZ327753:WWZ327757 AR393289:AR393293 KN393289:KN393293 UJ393289:UJ393293 AEF393289:AEF393293 AOB393289:AOB393293 AXX393289:AXX393293 BHT393289:BHT393293 BRP393289:BRP393293 CBL393289:CBL393293 CLH393289:CLH393293 CVD393289:CVD393293 DEZ393289:DEZ393293 DOV393289:DOV393293 DYR393289:DYR393293 EIN393289:EIN393293 ESJ393289:ESJ393293 FCF393289:FCF393293 FMB393289:FMB393293 FVX393289:FVX393293 GFT393289:GFT393293 GPP393289:GPP393293 GZL393289:GZL393293 HJH393289:HJH393293 HTD393289:HTD393293 ICZ393289:ICZ393293 IMV393289:IMV393293 IWR393289:IWR393293 JGN393289:JGN393293 JQJ393289:JQJ393293 KAF393289:KAF393293 KKB393289:KKB393293 KTX393289:KTX393293 LDT393289:LDT393293 LNP393289:LNP393293 LXL393289:LXL393293 MHH393289:MHH393293 MRD393289:MRD393293 NAZ393289:NAZ393293 NKV393289:NKV393293 NUR393289:NUR393293 OEN393289:OEN393293 OOJ393289:OOJ393293 OYF393289:OYF393293 PIB393289:PIB393293 PRX393289:PRX393293 QBT393289:QBT393293 QLP393289:QLP393293 QVL393289:QVL393293 RFH393289:RFH393293 RPD393289:RPD393293 RYZ393289:RYZ393293 SIV393289:SIV393293 SSR393289:SSR393293 TCN393289:TCN393293 TMJ393289:TMJ393293 TWF393289:TWF393293 UGB393289:UGB393293 UPX393289:UPX393293 UZT393289:UZT393293 VJP393289:VJP393293 VTL393289:VTL393293 WDH393289:WDH393293 WND393289:WND393293 WWZ393289:WWZ393293 AR458825:AR458829 KN458825:KN458829 UJ458825:UJ458829 AEF458825:AEF458829 AOB458825:AOB458829 AXX458825:AXX458829 BHT458825:BHT458829 BRP458825:BRP458829 CBL458825:CBL458829 CLH458825:CLH458829 CVD458825:CVD458829 DEZ458825:DEZ458829 DOV458825:DOV458829 DYR458825:DYR458829 EIN458825:EIN458829 ESJ458825:ESJ458829 FCF458825:FCF458829 FMB458825:FMB458829 FVX458825:FVX458829 GFT458825:GFT458829 GPP458825:GPP458829 GZL458825:GZL458829 HJH458825:HJH458829 HTD458825:HTD458829 ICZ458825:ICZ458829 IMV458825:IMV458829 IWR458825:IWR458829 JGN458825:JGN458829 JQJ458825:JQJ458829 KAF458825:KAF458829 KKB458825:KKB458829 KTX458825:KTX458829 LDT458825:LDT458829 LNP458825:LNP458829 LXL458825:LXL458829 MHH458825:MHH458829 MRD458825:MRD458829 NAZ458825:NAZ458829 NKV458825:NKV458829 NUR458825:NUR458829 OEN458825:OEN458829 OOJ458825:OOJ458829 OYF458825:OYF458829 PIB458825:PIB458829 PRX458825:PRX458829 QBT458825:QBT458829 QLP458825:QLP458829 QVL458825:QVL458829 RFH458825:RFH458829 RPD458825:RPD458829 RYZ458825:RYZ458829 SIV458825:SIV458829 SSR458825:SSR458829 TCN458825:TCN458829 TMJ458825:TMJ458829 TWF458825:TWF458829 UGB458825:UGB458829 UPX458825:UPX458829 UZT458825:UZT458829 VJP458825:VJP458829 VTL458825:VTL458829 WDH458825:WDH458829 WND458825:WND458829 WWZ458825:WWZ458829 AR524361:AR524365 KN524361:KN524365 UJ524361:UJ524365 AEF524361:AEF524365 AOB524361:AOB524365 AXX524361:AXX524365 BHT524361:BHT524365 BRP524361:BRP524365 CBL524361:CBL524365 CLH524361:CLH524365 CVD524361:CVD524365 DEZ524361:DEZ524365 DOV524361:DOV524365 DYR524361:DYR524365 EIN524361:EIN524365 ESJ524361:ESJ524365 FCF524361:FCF524365 FMB524361:FMB524365 FVX524361:FVX524365 GFT524361:GFT524365 GPP524361:GPP524365 GZL524361:GZL524365 HJH524361:HJH524365 HTD524361:HTD524365 ICZ524361:ICZ524365 IMV524361:IMV524365 IWR524361:IWR524365 JGN524361:JGN524365 JQJ524361:JQJ524365 KAF524361:KAF524365 KKB524361:KKB524365 KTX524361:KTX524365 LDT524361:LDT524365 LNP524361:LNP524365 LXL524361:LXL524365 MHH524361:MHH524365 MRD524361:MRD524365 NAZ524361:NAZ524365 NKV524361:NKV524365 NUR524361:NUR524365 OEN524361:OEN524365 OOJ524361:OOJ524365 OYF524361:OYF524365 PIB524361:PIB524365 PRX524361:PRX524365 QBT524361:QBT524365 QLP524361:QLP524365 QVL524361:QVL524365 RFH524361:RFH524365 RPD524361:RPD524365 RYZ524361:RYZ524365 SIV524361:SIV524365 SSR524361:SSR524365 TCN524361:TCN524365 TMJ524361:TMJ524365 TWF524361:TWF524365 UGB524361:UGB524365 UPX524361:UPX524365 UZT524361:UZT524365 VJP524361:VJP524365 VTL524361:VTL524365 WDH524361:WDH524365 WND524361:WND524365 WWZ524361:WWZ524365 AR589897:AR589901 KN589897:KN589901 UJ589897:UJ589901 AEF589897:AEF589901 AOB589897:AOB589901 AXX589897:AXX589901 BHT589897:BHT589901 BRP589897:BRP589901 CBL589897:CBL589901 CLH589897:CLH589901 CVD589897:CVD589901 DEZ589897:DEZ589901 DOV589897:DOV589901 DYR589897:DYR589901 EIN589897:EIN589901 ESJ589897:ESJ589901 FCF589897:FCF589901 FMB589897:FMB589901 FVX589897:FVX589901 GFT589897:GFT589901 GPP589897:GPP589901 GZL589897:GZL589901 HJH589897:HJH589901 HTD589897:HTD589901 ICZ589897:ICZ589901 IMV589897:IMV589901 IWR589897:IWR589901 JGN589897:JGN589901 JQJ589897:JQJ589901 KAF589897:KAF589901 KKB589897:KKB589901 KTX589897:KTX589901 LDT589897:LDT589901 LNP589897:LNP589901 LXL589897:LXL589901 MHH589897:MHH589901 MRD589897:MRD589901 NAZ589897:NAZ589901 NKV589897:NKV589901 NUR589897:NUR589901 OEN589897:OEN589901 OOJ589897:OOJ589901 OYF589897:OYF589901 PIB589897:PIB589901 PRX589897:PRX589901 QBT589897:QBT589901 QLP589897:QLP589901 QVL589897:QVL589901 RFH589897:RFH589901 RPD589897:RPD589901 RYZ589897:RYZ589901 SIV589897:SIV589901 SSR589897:SSR589901 TCN589897:TCN589901 TMJ589897:TMJ589901 TWF589897:TWF589901 UGB589897:UGB589901 UPX589897:UPX589901 UZT589897:UZT589901 VJP589897:VJP589901 VTL589897:VTL589901 WDH589897:WDH589901 WND589897:WND589901 WWZ589897:WWZ589901 AR655433:AR655437 KN655433:KN655437 UJ655433:UJ655437 AEF655433:AEF655437 AOB655433:AOB655437 AXX655433:AXX655437 BHT655433:BHT655437 BRP655433:BRP655437 CBL655433:CBL655437 CLH655433:CLH655437 CVD655433:CVD655437 DEZ655433:DEZ655437 DOV655433:DOV655437 DYR655433:DYR655437 EIN655433:EIN655437 ESJ655433:ESJ655437 FCF655433:FCF655437 FMB655433:FMB655437 FVX655433:FVX655437 GFT655433:GFT655437 GPP655433:GPP655437 GZL655433:GZL655437 HJH655433:HJH655437 HTD655433:HTD655437 ICZ655433:ICZ655437 IMV655433:IMV655437 IWR655433:IWR655437 JGN655433:JGN655437 JQJ655433:JQJ655437 KAF655433:KAF655437 KKB655433:KKB655437 KTX655433:KTX655437 LDT655433:LDT655437 LNP655433:LNP655437 LXL655433:LXL655437 MHH655433:MHH655437 MRD655433:MRD655437 NAZ655433:NAZ655437 NKV655433:NKV655437 NUR655433:NUR655437 OEN655433:OEN655437 OOJ655433:OOJ655437 OYF655433:OYF655437 PIB655433:PIB655437 PRX655433:PRX655437 QBT655433:QBT655437 QLP655433:QLP655437 QVL655433:QVL655437 RFH655433:RFH655437 RPD655433:RPD655437 RYZ655433:RYZ655437 SIV655433:SIV655437 SSR655433:SSR655437 TCN655433:TCN655437 TMJ655433:TMJ655437 TWF655433:TWF655437 UGB655433:UGB655437 UPX655433:UPX655437 UZT655433:UZT655437 VJP655433:VJP655437 VTL655433:VTL655437 WDH655433:WDH655437 WND655433:WND655437 WWZ655433:WWZ655437 AR720969:AR720973 KN720969:KN720973 UJ720969:UJ720973 AEF720969:AEF720973 AOB720969:AOB720973 AXX720969:AXX720973 BHT720969:BHT720973 BRP720969:BRP720973 CBL720969:CBL720973 CLH720969:CLH720973 CVD720969:CVD720973 DEZ720969:DEZ720973 DOV720969:DOV720973 DYR720969:DYR720973 EIN720969:EIN720973 ESJ720969:ESJ720973 FCF720969:FCF720973 FMB720969:FMB720973 FVX720969:FVX720973 GFT720969:GFT720973 GPP720969:GPP720973 GZL720969:GZL720973 HJH720969:HJH720973 HTD720969:HTD720973 ICZ720969:ICZ720973 IMV720969:IMV720973 IWR720969:IWR720973 JGN720969:JGN720973 JQJ720969:JQJ720973 KAF720969:KAF720973 KKB720969:KKB720973 KTX720969:KTX720973 LDT720969:LDT720973 LNP720969:LNP720973 LXL720969:LXL720973 MHH720969:MHH720973 MRD720969:MRD720973 NAZ720969:NAZ720973 NKV720969:NKV720973 NUR720969:NUR720973 OEN720969:OEN720973 OOJ720969:OOJ720973 OYF720969:OYF720973 PIB720969:PIB720973 PRX720969:PRX720973 QBT720969:QBT720973 QLP720969:QLP720973 QVL720969:QVL720973 RFH720969:RFH720973 RPD720969:RPD720973 RYZ720969:RYZ720973 SIV720969:SIV720973 SSR720969:SSR720973 TCN720969:TCN720973 TMJ720969:TMJ720973 TWF720969:TWF720973 UGB720969:UGB720973 UPX720969:UPX720973 UZT720969:UZT720973 VJP720969:VJP720973 VTL720969:VTL720973 WDH720969:WDH720973 WND720969:WND720973 WWZ720969:WWZ720973 AR786505:AR786509 KN786505:KN786509 UJ786505:UJ786509 AEF786505:AEF786509 AOB786505:AOB786509 AXX786505:AXX786509 BHT786505:BHT786509 BRP786505:BRP786509 CBL786505:CBL786509 CLH786505:CLH786509 CVD786505:CVD786509 DEZ786505:DEZ786509 DOV786505:DOV786509 DYR786505:DYR786509 EIN786505:EIN786509 ESJ786505:ESJ786509 FCF786505:FCF786509 FMB786505:FMB786509 FVX786505:FVX786509 GFT786505:GFT786509 GPP786505:GPP786509 GZL786505:GZL786509 HJH786505:HJH786509 HTD786505:HTD786509 ICZ786505:ICZ786509 IMV786505:IMV786509 IWR786505:IWR786509 JGN786505:JGN786509 JQJ786505:JQJ786509 KAF786505:KAF786509 KKB786505:KKB786509 KTX786505:KTX786509 LDT786505:LDT786509 LNP786505:LNP786509 LXL786505:LXL786509 MHH786505:MHH786509 MRD786505:MRD786509 NAZ786505:NAZ786509 NKV786505:NKV786509 NUR786505:NUR786509 OEN786505:OEN786509 OOJ786505:OOJ786509 OYF786505:OYF786509 PIB786505:PIB786509 PRX786505:PRX786509 QBT786505:QBT786509 QLP786505:QLP786509 QVL786505:QVL786509 RFH786505:RFH786509 RPD786505:RPD786509 RYZ786505:RYZ786509 SIV786505:SIV786509 SSR786505:SSR786509 TCN786505:TCN786509 TMJ786505:TMJ786509 TWF786505:TWF786509 UGB786505:UGB786509 UPX786505:UPX786509 UZT786505:UZT786509 VJP786505:VJP786509 VTL786505:VTL786509 WDH786505:WDH786509 WND786505:WND786509 WWZ786505:WWZ786509 AR852041:AR852045 KN852041:KN852045 UJ852041:UJ852045 AEF852041:AEF852045 AOB852041:AOB852045 AXX852041:AXX852045 BHT852041:BHT852045 BRP852041:BRP852045 CBL852041:CBL852045 CLH852041:CLH852045 CVD852041:CVD852045 DEZ852041:DEZ852045 DOV852041:DOV852045 DYR852041:DYR852045 EIN852041:EIN852045 ESJ852041:ESJ852045 FCF852041:FCF852045 FMB852041:FMB852045 FVX852041:FVX852045 GFT852041:GFT852045 GPP852041:GPP852045 GZL852041:GZL852045 HJH852041:HJH852045 HTD852041:HTD852045 ICZ852041:ICZ852045 IMV852041:IMV852045 IWR852041:IWR852045 JGN852041:JGN852045 JQJ852041:JQJ852045 KAF852041:KAF852045 KKB852041:KKB852045 KTX852041:KTX852045 LDT852041:LDT852045 LNP852041:LNP852045 LXL852041:LXL852045 MHH852041:MHH852045 MRD852041:MRD852045 NAZ852041:NAZ852045 NKV852041:NKV852045 NUR852041:NUR852045 OEN852041:OEN852045 OOJ852041:OOJ852045 OYF852041:OYF852045 PIB852041:PIB852045 PRX852041:PRX852045 QBT852041:QBT852045 QLP852041:QLP852045 QVL852041:QVL852045 RFH852041:RFH852045 RPD852041:RPD852045 RYZ852041:RYZ852045 SIV852041:SIV852045 SSR852041:SSR852045 TCN852041:TCN852045 TMJ852041:TMJ852045 TWF852041:TWF852045 UGB852041:UGB852045 UPX852041:UPX852045 UZT852041:UZT852045 VJP852041:VJP852045 VTL852041:VTL852045 WDH852041:WDH852045 WND852041:WND852045 WWZ852041:WWZ852045 AR917577:AR917581 KN917577:KN917581 UJ917577:UJ917581 AEF917577:AEF917581 AOB917577:AOB917581 AXX917577:AXX917581 BHT917577:BHT917581 BRP917577:BRP917581 CBL917577:CBL917581 CLH917577:CLH917581 CVD917577:CVD917581 DEZ917577:DEZ917581 DOV917577:DOV917581 DYR917577:DYR917581 EIN917577:EIN917581 ESJ917577:ESJ917581 FCF917577:FCF917581 FMB917577:FMB917581 FVX917577:FVX917581 GFT917577:GFT917581 GPP917577:GPP917581 GZL917577:GZL917581 HJH917577:HJH917581 HTD917577:HTD917581 ICZ917577:ICZ917581 IMV917577:IMV917581 IWR917577:IWR917581 JGN917577:JGN917581 JQJ917577:JQJ917581 KAF917577:KAF917581 KKB917577:KKB917581 KTX917577:KTX917581 LDT917577:LDT917581 LNP917577:LNP917581 LXL917577:LXL917581 MHH917577:MHH917581 MRD917577:MRD917581 NAZ917577:NAZ917581 NKV917577:NKV917581 NUR917577:NUR917581 OEN917577:OEN917581 OOJ917577:OOJ917581 OYF917577:OYF917581 PIB917577:PIB917581 PRX917577:PRX917581 QBT917577:QBT917581 QLP917577:QLP917581 QVL917577:QVL917581 RFH917577:RFH917581 RPD917577:RPD917581 RYZ917577:RYZ917581 SIV917577:SIV917581 SSR917577:SSR917581 TCN917577:TCN917581 TMJ917577:TMJ917581 TWF917577:TWF917581 UGB917577:UGB917581 UPX917577:UPX917581 UZT917577:UZT917581 VJP917577:VJP917581 VTL917577:VTL917581 WDH917577:WDH917581 WND917577:WND917581 WWZ917577:WWZ917581 AR983113:AR983117 KN983113:KN983117 UJ983113:UJ983117 AEF983113:AEF983117 AOB983113:AOB983117 AXX983113:AXX983117 BHT983113:BHT983117 BRP983113:BRP983117 CBL983113:CBL983117 CLH983113:CLH983117 CVD983113:CVD983117 DEZ983113:DEZ983117 DOV983113:DOV983117 DYR983113:DYR983117 EIN983113:EIN983117 ESJ983113:ESJ983117 FCF983113:FCF983117 FMB983113:FMB983117 FVX983113:FVX983117 GFT983113:GFT983117 GPP983113:GPP983117 GZL983113:GZL983117 HJH983113:HJH983117 HTD983113:HTD983117 ICZ983113:ICZ983117 IMV983113:IMV983117 IWR983113:IWR983117 JGN983113:JGN983117 JQJ983113:JQJ983117 KAF983113:KAF983117 KKB983113:KKB983117 KTX983113:KTX983117 LDT983113:LDT983117 LNP983113:LNP983117 LXL983113:LXL983117 MHH983113:MHH983117 MRD983113:MRD983117 NAZ983113:NAZ983117 NKV983113:NKV983117 NUR983113:NUR983117 OEN983113:OEN983117 OOJ983113:OOJ983117 OYF983113:OYF983117 PIB983113:PIB983117 PRX983113:PRX983117 QBT983113:QBT983117 QLP983113:QLP983117 QVL983113:QVL983117 RFH983113:RFH983117 RPD983113:RPD983117 RYZ983113:RYZ983117 SIV983113:SIV983117 SSR983113:SSR983117 TCN983113:TCN983117 TMJ983113:TMJ983117 TWF983113:TWF983117 UGB983113:UGB983117 UPX983113:UPX983117 UZT983113:UZT983117 VJP983113:VJP983117 VTL983113:VTL983117 WDH983113:WDH983117 WND983113:WND983117 WWZ983113:WWZ983117 AR82:AR86 KN82:KN86 UJ82:UJ86 AEF82:AEF86 AOB82:AOB86 AXX82:AXX86 BHT82:BHT86 BRP82:BRP86 CBL82:CBL86 CLH82:CLH86 CVD82:CVD86 DEZ82:DEZ86 DOV82:DOV86 DYR82:DYR86 EIN82:EIN86 ESJ82:ESJ86 FCF82:FCF86 FMB82:FMB86 FVX82:FVX86 GFT82:GFT86 GPP82:GPP86 GZL82:GZL86 HJH82:HJH86 HTD82:HTD86 ICZ82:ICZ86 IMV82:IMV86 IWR82:IWR86 JGN82:JGN86 JQJ82:JQJ86 KAF82:KAF86 KKB82:KKB86 KTX82:KTX86 LDT82:LDT86 LNP82:LNP86 LXL82:LXL86 MHH82:MHH86 MRD82:MRD86 NAZ82:NAZ86 NKV82:NKV86 NUR82:NUR86 OEN82:OEN86 OOJ82:OOJ86 OYF82:OYF86 PIB82:PIB86 PRX82:PRX86 QBT82:QBT86 QLP82:QLP86 QVL82:QVL86 RFH82:RFH86 RPD82:RPD86 RYZ82:RYZ86 SIV82:SIV86 SSR82:SSR86 TCN82:TCN86 TMJ82:TMJ86 TWF82:TWF86 UGB82:UGB86 UPX82:UPX86 UZT82:UZT86 VJP82:VJP86 VTL82:VTL86 WDH82:WDH86 WND82:WND86 WWZ82:WWZ86 AR65618:AR65622 KN65618:KN65622 UJ65618:UJ65622 AEF65618:AEF65622 AOB65618:AOB65622 AXX65618:AXX65622 BHT65618:BHT65622 BRP65618:BRP65622 CBL65618:CBL65622 CLH65618:CLH65622 CVD65618:CVD65622 DEZ65618:DEZ65622 DOV65618:DOV65622 DYR65618:DYR65622 EIN65618:EIN65622 ESJ65618:ESJ65622 FCF65618:FCF65622 FMB65618:FMB65622 FVX65618:FVX65622 GFT65618:GFT65622 GPP65618:GPP65622 GZL65618:GZL65622 HJH65618:HJH65622 HTD65618:HTD65622 ICZ65618:ICZ65622 IMV65618:IMV65622 IWR65618:IWR65622 JGN65618:JGN65622 JQJ65618:JQJ65622 KAF65618:KAF65622 KKB65618:KKB65622 KTX65618:KTX65622 LDT65618:LDT65622 LNP65618:LNP65622 LXL65618:LXL65622 MHH65618:MHH65622 MRD65618:MRD65622 NAZ65618:NAZ65622 NKV65618:NKV65622 NUR65618:NUR65622 OEN65618:OEN65622 OOJ65618:OOJ65622 OYF65618:OYF65622 PIB65618:PIB65622 PRX65618:PRX65622 QBT65618:QBT65622 QLP65618:QLP65622 QVL65618:QVL65622 RFH65618:RFH65622 RPD65618:RPD65622 RYZ65618:RYZ65622 SIV65618:SIV65622 SSR65618:SSR65622 TCN65618:TCN65622 TMJ65618:TMJ65622 TWF65618:TWF65622 UGB65618:UGB65622 UPX65618:UPX65622 UZT65618:UZT65622 VJP65618:VJP65622 VTL65618:VTL65622 WDH65618:WDH65622 WND65618:WND65622 WWZ65618:WWZ65622 AR131154:AR131158 KN131154:KN131158 UJ131154:UJ131158 AEF131154:AEF131158 AOB131154:AOB131158 AXX131154:AXX131158 BHT131154:BHT131158 BRP131154:BRP131158 CBL131154:CBL131158 CLH131154:CLH131158 CVD131154:CVD131158 DEZ131154:DEZ131158 DOV131154:DOV131158 DYR131154:DYR131158 EIN131154:EIN131158 ESJ131154:ESJ131158 FCF131154:FCF131158 FMB131154:FMB131158 FVX131154:FVX131158 GFT131154:GFT131158 GPP131154:GPP131158 GZL131154:GZL131158 HJH131154:HJH131158 HTD131154:HTD131158 ICZ131154:ICZ131158 IMV131154:IMV131158 IWR131154:IWR131158 JGN131154:JGN131158 JQJ131154:JQJ131158 KAF131154:KAF131158 KKB131154:KKB131158 KTX131154:KTX131158 LDT131154:LDT131158 LNP131154:LNP131158 LXL131154:LXL131158 MHH131154:MHH131158 MRD131154:MRD131158 NAZ131154:NAZ131158 NKV131154:NKV131158 NUR131154:NUR131158 OEN131154:OEN131158 OOJ131154:OOJ131158 OYF131154:OYF131158 PIB131154:PIB131158 PRX131154:PRX131158 QBT131154:QBT131158 QLP131154:QLP131158 QVL131154:QVL131158 RFH131154:RFH131158 RPD131154:RPD131158 RYZ131154:RYZ131158 SIV131154:SIV131158 SSR131154:SSR131158 TCN131154:TCN131158 TMJ131154:TMJ131158 TWF131154:TWF131158 UGB131154:UGB131158 UPX131154:UPX131158 UZT131154:UZT131158 VJP131154:VJP131158 VTL131154:VTL131158 WDH131154:WDH131158 WND131154:WND131158 WWZ131154:WWZ131158 AR196690:AR196694 KN196690:KN196694 UJ196690:UJ196694 AEF196690:AEF196694 AOB196690:AOB196694 AXX196690:AXX196694 BHT196690:BHT196694 BRP196690:BRP196694 CBL196690:CBL196694 CLH196690:CLH196694 CVD196690:CVD196694 DEZ196690:DEZ196694 DOV196690:DOV196694 DYR196690:DYR196694 EIN196690:EIN196694 ESJ196690:ESJ196694 FCF196690:FCF196694 FMB196690:FMB196694 FVX196690:FVX196694 GFT196690:GFT196694 GPP196690:GPP196694 GZL196690:GZL196694 HJH196690:HJH196694 HTD196690:HTD196694 ICZ196690:ICZ196694 IMV196690:IMV196694 IWR196690:IWR196694 JGN196690:JGN196694 JQJ196690:JQJ196694 KAF196690:KAF196694 KKB196690:KKB196694 KTX196690:KTX196694 LDT196690:LDT196694 LNP196690:LNP196694 LXL196690:LXL196694 MHH196690:MHH196694 MRD196690:MRD196694 NAZ196690:NAZ196694 NKV196690:NKV196694 NUR196690:NUR196694 OEN196690:OEN196694 OOJ196690:OOJ196694 OYF196690:OYF196694 PIB196690:PIB196694 PRX196690:PRX196694 QBT196690:QBT196694 QLP196690:QLP196694 QVL196690:QVL196694 RFH196690:RFH196694 RPD196690:RPD196694 RYZ196690:RYZ196694 SIV196690:SIV196694 SSR196690:SSR196694 TCN196690:TCN196694 TMJ196690:TMJ196694 TWF196690:TWF196694 UGB196690:UGB196694 UPX196690:UPX196694 UZT196690:UZT196694 VJP196690:VJP196694 VTL196690:VTL196694 WDH196690:WDH196694 WND196690:WND196694 WWZ196690:WWZ196694 AR262226:AR262230 KN262226:KN262230 UJ262226:UJ262230 AEF262226:AEF262230 AOB262226:AOB262230 AXX262226:AXX262230 BHT262226:BHT262230 BRP262226:BRP262230 CBL262226:CBL262230 CLH262226:CLH262230 CVD262226:CVD262230 DEZ262226:DEZ262230 DOV262226:DOV262230 DYR262226:DYR262230 EIN262226:EIN262230 ESJ262226:ESJ262230 FCF262226:FCF262230 FMB262226:FMB262230 FVX262226:FVX262230 GFT262226:GFT262230 GPP262226:GPP262230 GZL262226:GZL262230 HJH262226:HJH262230 HTD262226:HTD262230 ICZ262226:ICZ262230 IMV262226:IMV262230 IWR262226:IWR262230 JGN262226:JGN262230 JQJ262226:JQJ262230 KAF262226:KAF262230 KKB262226:KKB262230 KTX262226:KTX262230 LDT262226:LDT262230 LNP262226:LNP262230 LXL262226:LXL262230 MHH262226:MHH262230 MRD262226:MRD262230 NAZ262226:NAZ262230 NKV262226:NKV262230 NUR262226:NUR262230 OEN262226:OEN262230 OOJ262226:OOJ262230 OYF262226:OYF262230 PIB262226:PIB262230 PRX262226:PRX262230 QBT262226:QBT262230 QLP262226:QLP262230 QVL262226:QVL262230 RFH262226:RFH262230 RPD262226:RPD262230 RYZ262226:RYZ262230 SIV262226:SIV262230 SSR262226:SSR262230 TCN262226:TCN262230 TMJ262226:TMJ262230 TWF262226:TWF262230 UGB262226:UGB262230 UPX262226:UPX262230 UZT262226:UZT262230 VJP262226:VJP262230 VTL262226:VTL262230 WDH262226:WDH262230 WND262226:WND262230 WWZ262226:WWZ262230 AR327762:AR327766 KN327762:KN327766 UJ327762:UJ327766 AEF327762:AEF327766 AOB327762:AOB327766 AXX327762:AXX327766 BHT327762:BHT327766 BRP327762:BRP327766 CBL327762:CBL327766 CLH327762:CLH327766 CVD327762:CVD327766 DEZ327762:DEZ327766 DOV327762:DOV327766 DYR327762:DYR327766 EIN327762:EIN327766 ESJ327762:ESJ327766 FCF327762:FCF327766 FMB327762:FMB327766 FVX327762:FVX327766 GFT327762:GFT327766 GPP327762:GPP327766 GZL327762:GZL327766 HJH327762:HJH327766 HTD327762:HTD327766 ICZ327762:ICZ327766 IMV327762:IMV327766 IWR327762:IWR327766 JGN327762:JGN327766 JQJ327762:JQJ327766 KAF327762:KAF327766 KKB327762:KKB327766 KTX327762:KTX327766 LDT327762:LDT327766 LNP327762:LNP327766 LXL327762:LXL327766 MHH327762:MHH327766 MRD327762:MRD327766 NAZ327762:NAZ327766 NKV327762:NKV327766 NUR327762:NUR327766 OEN327762:OEN327766 OOJ327762:OOJ327766 OYF327762:OYF327766 PIB327762:PIB327766 PRX327762:PRX327766 QBT327762:QBT327766 QLP327762:QLP327766 QVL327762:QVL327766 RFH327762:RFH327766 RPD327762:RPD327766 RYZ327762:RYZ327766 SIV327762:SIV327766 SSR327762:SSR327766 TCN327762:TCN327766 TMJ327762:TMJ327766 TWF327762:TWF327766 UGB327762:UGB327766 UPX327762:UPX327766 UZT327762:UZT327766 VJP327762:VJP327766 VTL327762:VTL327766 WDH327762:WDH327766 WND327762:WND327766 WWZ327762:WWZ327766 AR393298:AR393302 KN393298:KN393302 UJ393298:UJ393302 AEF393298:AEF393302 AOB393298:AOB393302 AXX393298:AXX393302 BHT393298:BHT393302 BRP393298:BRP393302 CBL393298:CBL393302 CLH393298:CLH393302 CVD393298:CVD393302 DEZ393298:DEZ393302 DOV393298:DOV393302 DYR393298:DYR393302 EIN393298:EIN393302 ESJ393298:ESJ393302 FCF393298:FCF393302 FMB393298:FMB393302 FVX393298:FVX393302 GFT393298:GFT393302 GPP393298:GPP393302 GZL393298:GZL393302 HJH393298:HJH393302 HTD393298:HTD393302 ICZ393298:ICZ393302 IMV393298:IMV393302 IWR393298:IWR393302 JGN393298:JGN393302 JQJ393298:JQJ393302 KAF393298:KAF393302 KKB393298:KKB393302 KTX393298:KTX393302 LDT393298:LDT393302 LNP393298:LNP393302 LXL393298:LXL393302 MHH393298:MHH393302 MRD393298:MRD393302 NAZ393298:NAZ393302 NKV393298:NKV393302 NUR393298:NUR393302 OEN393298:OEN393302 OOJ393298:OOJ393302 OYF393298:OYF393302 PIB393298:PIB393302 PRX393298:PRX393302 QBT393298:QBT393302 QLP393298:QLP393302 QVL393298:QVL393302 RFH393298:RFH393302 RPD393298:RPD393302 RYZ393298:RYZ393302 SIV393298:SIV393302 SSR393298:SSR393302 TCN393298:TCN393302 TMJ393298:TMJ393302 TWF393298:TWF393302 UGB393298:UGB393302 UPX393298:UPX393302 UZT393298:UZT393302 VJP393298:VJP393302 VTL393298:VTL393302 WDH393298:WDH393302 WND393298:WND393302 WWZ393298:WWZ393302 AR458834:AR458838 KN458834:KN458838 UJ458834:UJ458838 AEF458834:AEF458838 AOB458834:AOB458838 AXX458834:AXX458838 BHT458834:BHT458838 BRP458834:BRP458838 CBL458834:CBL458838 CLH458834:CLH458838 CVD458834:CVD458838 DEZ458834:DEZ458838 DOV458834:DOV458838 DYR458834:DYR458838 EIN458834:EIN458838 ESJ458834:ESJ458838 FCF458834:FCF458838 FMB458834:FMB458838 FVX458834:FVX458838 GFT458834:GFT458838 GPP458834:GPP458838 GZL458834:GZL458838 HJH458834:HJH458838 HTD458834:HTD458838 ICZ458834:ICZ458838 IMV458834:IMV458838 IWR458834:IWR458838 JGN458834:JGN458838 JQJ458834:JQJ458838 KAF458834:KAF458838 KKB458834:KKB458838 KTX458834:KTX458838 LDT458834:LDT458838 LNP458834:LNP458838 LXL458834:LXL458838 MHH458834:MHH458838 MRD458834:MRD458838 NAZ458834:NAZ458838 NKV458834:NKV458838 NUR458834:NUR458838 OEN458834:OEN458838 OOJ458834:OOJ458838 OYF458834:OYF458838 PIB458834:PIB458838 PRX458834:PRX458838 QBT458834:QBT458838 QLP458834:QLP458838 QVL458834:QVL458838 RFH458834:RFH458838 RPD458834:RPD458838 RYZ458834:RYZ458838 SIV458834:SIV458838 SSR458834:SSR458838 TCN458834:TCN458838 TMJ458834:TMJ458838 TWF458834:TWF458838 UGB458834:UGB458838 UPX458834:UPX458838 UZT458834:UZT458838 VJP458834:VJP458838 VTL458834:VTL458838 WDH458834:WDH458838 WND458834:WND458838 WWZ458834:WWZ458838 AR524370:AR524374 KN524370:KN524374 UJ524370:UJ524374 AEF524370:AEF524374 AOB524370:AOB524374 AXX524370:AXX524374 BHT524370:BHT524374 BRP524370:BRP524374 CBL524370:CBL524374 CLH524370:CLH524374 CVD524370:CVD524374 DEZ524370:DEZ524374 DOV524370:DOV524374 DYR524370:DYR524374 EIN524370:EIN524374 ESJ524370:ESJ524374 FCF524370:FCF524374 FMB524370:FMB524374 FVX524370:FVX524374 GFT524370:GFT524374 GPP524370:GPP524374 GZL524370:GZL524374 HJH524370:HJH524374 HTD524370:HTD524374 ICZ524370:ICZ524374 IMV524370:IMV524374 IWR524370:IWR524374 JGN524370:JGN524374 JQJ524370:JQJ524374 KAF524370:KAF524374 KKB524370:KKB524374 KTX524370:KTX524374 LDT524370:LDT524374 LNP524370:LNP524374 LXL524370:LXL524374 MHH524370:MHH524374 MRD524370:MRD524374 NAZ524370:NAZ524374 NKV524370:NKV524374 NUR524370:NUR524374 OEN524370:OEN524374 OOJ524370:OOJ524374 OYF524370:OYF524374 PIB524370:PIB524374 PRX524370:PRX524374 QBT524370:QBT524374 QLP524370:QLP524374 QVL524370:QVL524374 RFH524370:RFH524374 RPD524370:RPD524374 RYZ524370:RYZ524374 SIV524370:SIV524374 SSR524370:SSR524374 TCN524370:TCN524374 TMJ524370:TMJ524374 TWF524370:TWF524374 UGB524370:UGB524374 UPX524370:UPX524374 UZT524370:UZT524374 VJP524370:VJP524374 VTL524370:VTL524374 WDH524370:WDH524374 WND524370:WND524374 WWZ524370:WWZ524374 AR589906:AR589910 KN589906:KN589910 UJ589906:UJ589910 AEF589906:AEF589910 AOB589906:AOB589910 AXX589906:AXX589910 BHT589906:BHT589910 BRP589906:BRP589910 CBL589906:CBL589910 CLH589906:CLH589910 CVD589906:CVD589910 DEZ589906:DEZ589910 DOV589906:DOV589910 DYR589906:DYR589910 EIN589906:EIN589910 ESJ589906:ESJ589910 FCF589906:FCF589910 FMB589906:FMB589910 FVX589906:FVX589910 GFT589906:GFT589910 GPP589906:GPP589910 GZL589906:GZL589910 HJH589906:HJH589910 HTD589906:HTD589910 ICZ589906:ICZ589910 IMV589906:IMV589910 IWR589906:IWR589910 JGN589906:JGN589910 JQJ589906:JQJ589910 KAF589906:KAF589910 KKB589906:KKB589910 KTX589906:KTX589910 LDT589906:LDT589910 LNP589906:LNP589910 LXL589906:LXL589910 MHH589906:MHH589910 MRD589906:MRD589910 NAZ589906:NAZ589910 NKV589906:NKV589910 NUR589906:NUR589910 OEN589906:OEN589910 OOJ589906:OOJ589910 OYF589906:OYF589910 PIB589906:PIB589910 PRX589906:PRX589910 QBT589906:QBT589910 QLP589906:QLP589910 QVL589906:QVL589910 RFH589906:RFH589910 RPD589906:RPD589910 RYZ589906:RYZ589910 SIV589906:SIV589910 SSR589906:SSR589910 TCN589906:TCN589910 TMJ589906:TMJ589910 TWF589906:TWF589910 UGB589906:UGB589910 UPX589906:UPX589910 UZT589906:UZT589910 VJP589906:VJP589910 VTL589906:VTL589910 WDH589906:WDH589910 WND589906:WND589910 WWZ589906:WWZ589910 AR655442:AR655446 KN655442:KN655446 UJ655442:UJ655446 AEF655442:AEF655446 AOB655442:AOB655446 AXX655442:AXX655446 BHT655442:BHT655446 BRP655442:BRP655446 CBL655442:CBL655446 CLH655442:CLH655446 CVD655442:CVD655446 DEZ655442:DEZ655446 DOV655442:DOV655446 DYR655442:DYR655446 EIN655442:EIN655446 ESJ655442:ESJ655446 FCF655442:FCF655446 FMB655442:FMB655446 FVX655442:FVX655446 GFT655442:GFT655446 GPP655442:GPP655446 GZL655442:GZL655446 HJH655442:HJH655446 HTD655442:HTD655446 ICZ655442:ICZ655446 IMV655442:IMV655446 IWR655442:IWR655446 JGN655442:JGN655446 JQJ655442:JQJ655446 KAF655442:KAF655446 KKB655442:KKB655446 KTX655442:KTX655446 LDT655442:LDT655446 LNP655442:LNP655446 LXL655442:LXL655446 MHH655442:MHH655446 MRD655442:MRD655446 NAZ655442:NAZ655446 NKV655442:NKV655446 NUR655442:NUR655446 OEN655442:OEN655446 OOJ655442:OOJ655446 OYF655442:OYF655446 PIB655442:PIB655446 PRX655442:PRX655446 QBT655442:QBT655446 QLP655442:QLP655446 QVL655442:QVL655446 RFH655442:RFH655446 RPD655442:RPD655446 RYZ655442:RYZ655446 SIV655442:SIV655446 SSR655442:SSR655446 TCN655442:TCN655446 TMJ655442:TMJ655446 TWF655442:TWF655446 UGB655442:UGB655446 UPX655442:UPX655446 UZT655442:UZT655446 VJP655442:VJP655446 VTL655442:VTL655446 WDH655442:WDH655446 WND655442:WND655446 WWZ655442:WWZ655446 AR720978:AR720982 KN720978:KN720982 UJ720978:UJ720982 AEF720978:AEF720982 AOB720978:AOB720982 AXX720978:AXX720982 BHT720978:BHT720982 BRP720978:BRP720982 CBL720978:CBL720982 CLH720978:CLH720982 CVD720978:CVD720982 DEZ720978:DEZ720982 DOV720978:DOV720982 DYR720978:DYR720982 EIN720978:EIN720982 ESJ720978:ESJ720982 FCF720978:FCF720982 FMB720978:FMB720982 FVX720978:FVX720982 GFT720978:GFT720982 GPP720978:GPP720982 GZL720978:GZL720982 HJH720978:HJH720982 HTD720978:HTD720982 ICZ720978:ICZ720982 IMV720978:IMV720982 IWR720978:IWR720982 JGN720978:JGN720982 JQJ720978:JQJ720982 KAF720978:KAF720982 KKB720978:KKB720982 KTX720978:KTX720982 LDT720978:LDT720982 LNP720978:LNP720982 LXL720978:LXL720982 MHH720978:MHH720982 MRD720978:MRD720982 NAZ720978:NAZ720982 NKV720978:NKV720982 NUR720978:NUR720982 OEN720978:OEN720982 OOJ720978:OOJ720982 OYF720978:OYF720982 PIB720978:PIB720982 PRX720978:PRX720982 QBT720978:QBT720982 QLP720978:QLP720982 QVL720978:QVL720982 RFH720978:RFH720982 RPD720978:RPD720982 RYZ720978:RYZ720982 SIV720978:SIV720982 SSR720978:SSR720982 TCN720978:TCN720982 TMJ720978:TMJ720982 TWF720978:TWF720982 UGB720978:UGB720982 UPX720978:UPX720982 UZT720978:UZT720982 VJP720978:VJP720982 VTL720978:VTL720982 WDH720978:WDH720982 WND720978:WND720982 WWZ720978:WWZ720982 AR786514:AR786518 KN786514:KN786518 UJ786514:UJ786518 AEF786514:AEF786518 AOB786514:AOB786518 AXX786514:AXX786518 BHT786514:BHT786518 BRP786514:BRP786518 CBL786514:CBL786518 CLH786514:CLH786518 CVD786514:CVD786518 DEZ786514:DEZ786518 DOV786514:DOV786518 DYR786514:DYR786518 EIN786514:EIN786518 ESJ786514:ESJ786518 FCF786514:FCF786518 FMB786514:FMB786518 FVX786514:FVX786518 GFT786514:GFT786518 GPP786514:GPP786518 GZL786514:GZL786518 HJH786514:HJH786518 HTD786514:HTD786518 ICZ786514:ICZ786518 IMV786514:IMV786518 IWR786514:IWR786518 JGN786514:JGN786518 JQJ786514:JQJ786518 KAF786514:KAF786518 KKB786514:KKB786518 KTX786514:KTX786518 LDT786514:LDT786518 LNP786514:LNP786518 LXL786514:LXL786518 MHH786514:MHH786518 MRD786514:MRD786518 NAZ786514:NAZ786518 NKV786514:NKV786518 NUR786514:NUR786518 OEN786514:OEN786518 OOJ786514:OOJ786518 OYF786514:OYF786518 PIB786514:PIB786518 PRX786514:PRX786518 QBT786514:QBT786518 QLP786514:QLP786518 QVL786514:QVL786518 RFH786514:RFH786518 RPD786514:RPD786518 RYZ786514:RYZ786518 SIV786514:SIV786518 SSR786514:SSR786518 TCN786514:TCN786518 TMJ786514:TMJ786518 TWF786514:TWF786518 UGB786514:UGB786518 UPX786514:UPX786518 UZT786514:UZT786518 VJP786514:VJP786518 VTL786514:VTL786518 WDH786514:WDH786518 WND786514:WND786518 WWZ786514:WWZ786518 AR852050:AR852054 KN852050:KN852054 UJ852050:UJ852054 AEF852050:AEF852054 AOB852050:AOB852054 AXX852050:AXX852054 BHT852050:BHT852054 BRP852050:BRP852054 CBL852050:CBL852054 CLH852050:CLH852054 CVD852050:CVD852054 DEZ852050:DEZ852054 DOV852050:DOV852054 DYR852050:DYR852054 EIN852050:EIN852054 ESJ852050:ESJ852054 FCF852050:FCF852054 FMB852050:FMB852054 FVX852050:FVX852054 GFT852050:GFT852054 GPP852050:GPP852054 GZL852050:GZL852054 HJH852050:HJH852054 HTD852050:HTD852054 ICZ852050:ICZ852054 IMV852050:IMV852054 IWR852050:IWR852054 JGN852050:JGN852054 JQJ852050:JQJ852054 KAF852050:KAF852054 KKB852050:KKB852054 KTX852050:KTX852054 LDT852050:LDT852054 LNP852050:LNP852054 LXL852050:LXL852054 MHH852050:MHH852054 MRD852050:MRD852054 NAZ852050:NAZ852054 NKV852050:NKV852054 NUR852050:NUR852054 OEN852050:OEN852054 OOJ852050:OOJ852054 OYF852050:OYF852054 PIB852050:PIB852054 PRX852050:PRX852054 QBT852050:QBT852054 QLP852050:QLP852054 QVL852050:QVL852054 RFH852050:RFH852054 RPD852050:RPD852054 RYZ852050:RYZ852054 SIV852050:SIV852054 SSR852050:SSR852054 TCN852050:TCN852054 TMJ852050:TMJ852054 TWF852050:TWF852054 UGB852050:UGB852054 UPX852050:UPX852054 UZT852050:UZT852054 VJP852050:VJP852054 VTL852050:VTL852054 WDH852050:WDH852054 WND852050:WND852054 WWZ852050:WWZ852054 AR917586:AR917590 KN917586:KN917590 UJ917586:UJ917590 AEF917586:AEF917590 AOB917586:AOB917590 AXX917586:AXX917590 BHT917586:BHT917590 BRP917586:BRP917590 CBL917586:CBL917590 CLH917586:CLH917590 CVD917586:CVD917590 DEZ917586:DEZ917590 DOV917586:DOV917590 DYR917586:DYR917590 EIN917586:EIN917590 ESJ917586:ESJ917590 FCF917586:FCF917590 FMB917586:FMB917590 FVX917586:FVX917590 GFT917586:GFT917590 GPP917586:GPP917590 GZL917586:GZL917590 HJH917586:HJH917590 HTD917586:HTD917590 ICZ917586:ICZ917590 IMV917586:IMV917590 IWR917586:IWR917590 JGN917586:JGN917590 JQJ917586:JQJ917590 KAF917586:KAF917590 KKB917586:KKB917590 KTX917586:KTX917590 LDT917586:LDT917590 LNP917586:LNP917590 LXL917586:LXL917590 MHH917586:MHH917590 MRD917586:MRD917590 NAZ917586:NAZ917590 NKV917586:NKV917590 NUR917586:NUR917590 OEN917586:OEN917590 OOJ917586:OOJ917590 OYF917586:OYF917590 PIB917586:PIB917590 PRX917586:PRX917590 QBT917586:QBT917590 QLP917586:QLP917590 QVL917586:QVL917590 RFH917586:RFH917590 RPD917586:RPD917590 RYZ917586:RYZ917590 SIV917586:SIV917590 SSR917586:SSR917590 TCN917586:TCN917590 TMJ917586:TMJ917590 TWF917586:TWF917590 UGB917586:UGB917590 UPX917586:UPX917590 UZT917586:UZT917590 VJP917586:VJP917590 VTL917586:VTL917590 WDH917586:WDH917590 WND917586:WND917590 WWZ917586:WWZ917590 AR983122:AR983126 KN983122:KN983126 UJ983122:UJ983126 AEF983122:AEF983126 AOB983122:AOB983126 AXX983122:AXX983126 BHT983122:BHT983126 BRP983122:BRP983126 CBL983122:CBL983126 CLH983122:CLH983126 CVD983122:CVD983126 DEZ983122:DEZ983126 DOV983122:DOV983126 DYR983122:DYR983126 EIN983122:EIN983126 ESJ983122:ESJ983126 FCF983122:FCF983126 FMB983122:FMB983126 FVX983122:FVX983126 GFT983122:GFT983126 GPP983122:GPP983126 GZL983122:GZL983126 HJH983122:HJH983126 HTD983122:HTD983126 ICZ983122:ICZ983126 IMV983122:IMV983126 IWR983122:IWR983126 JGN983122:JGN983126 JQJ983122:JQJ983126 KAF983122:KAF983126 KKB983122:KKB983126 KTX983122:KTX983126 LDT983122:LDT983126 LNP983122:LNP983126 LXL983122:LXL983126 MHH983122:MHH983126 MRD983122:MRD983126 NAZ983122:NAZ983126 NKV983122:NKV983126 NUR983122:NUR983126 OEN983122:OEN983126 OOJ983122:OOJ983126 OYF983122:OYF983126 PIB983122:PIB983126 PRX983122:PRX983126 QBT983122:QBT983126 QLP983122:QLP983126 QVL983122:QVL983126 RFH983122:RFH983126 RPD983122:RPD983126 RYZ983122:RYZ983126 SIV983122:SIV983126 SSR983122:SSR983126 TCN983122:TCN983126 TMJ983122:TMJ983126 TWF983122:TWF983126 UGB983122:UGB983126 UPX983122:UPX983126 UZT983122:UZT983126 VJP983122:VJP983126 VTL983122:VTL983126 WDH983122:WDH983126 WND983122:WND983126 WWZ983122:WWZ983126 AS96:AV905 KO96:KR905 UK96:UN905 AEG96:AEJ905 AOC96:AOF905 AXY96:AYB905 BHU96:BHX905 BRQ96:BRT905 CBM96:CBP905 CLI96:CLL905 CVE96:CVH905 DFA96:DFD905 DOW96:DOZ905 DYS96:DYV905 EIO96:EIR905 ESK96:ESN905 FCG96:FCJ905 FMC96:FMF905 FVY96:FWB905 GFU96:GFX905 GPQ96:GPT905 GZM96:GZP905 HJI96:HJL905 HTE96:HTH905 IDA96:IDD905 IMW96:IMZ905 IWS96:IWV905 JGO96:JGR905 JQK96:JQN905 KAG96:KAJ905 KKC96:KKF905 KTY96:KUB905 LDU96:LDX905 LNQ96:LNT905 LXM96:LXP905 MHI96:MHL905 MRE96:MRH905 NBA96:NBD905 NKW96:NKZ905 NUS96:NUV905 OEO96:OER905 OOK96:OON905 OYG96:OYJ905 PIC96:PIF905 PRY96:PSB905 QBU96:QBX905 QLQ96:QLT905 QVM96:QVP905 RFI96:RFL905 RPE96:RPH905 RZA96:RZD905 SIW96:SIZ905 SSS96:SSV905 TCO96:TCR905 TMK96:TMN905 TWG96:TWJ905 UGC96:UGF905 UPY96:UQB905 UZU96:UZX905 VJQ96:VJT905 VTM96:VTP905 WDI96:WDL905 WNE96:WNH905 WXA96:WXD905 AS65632:AV66441 KO65632:KR66441 UK65632:UN66441 AEG65632:AEJ66441 AOC65632:AOF66441 AXY65632:AYB66441 BHU65632:BHX66441 BRQ65632:BRT66441 CBM65632:CBP66441 CLI65632:CLL66441 CVE65632:CVH66441 DFA65632:DFD66441 DOW65632:DOZ66441 DYS65632:DYV66441 EIO65632:EIR66441 ESK65632:ESN66441 FCG65632:FCJ66441 FMC65632:FMF66441 FVY65632:FWB66441 GFU65632:GFX66441 GPQ65632:GPT66441 GZM65632:GZP66441 HJI65632:HJL66441 HTE65632:HTH66441 IDA65632:IDD66441 IMW65632:IMZ66441 IWS65632:IWV66441 JGO65632:JGR66441 JQK65632:JQN66441 KAG65632:KAJ66441 KKC65632:KKF66441 KTY65632:KUB66441 LDU65632:LDX66441 LNQ65632:LNT66441 LXM65632:LXP66441 MHI65632:MHL66441 MRE65632:MRH66441 NBA65632:NBD66441 NKW65632:NKZ66441 NUS65632:NUV66441 OEO65632:OER66441 OOK65632:OON66441 OYG65632:OYJ66441 PIC65632:PIF66441 PRY65632:PSB66441 QBU65632:QBX66441 QLQ65632:QLT66441 QVM65632:QVP66441 RFI65632:RFL66441 RPE65632:RPH66441 RZA65632:RZD66441 SIW65632:SIZ66441 SSS65632:SSV66441 TCO65632:TCR66441 TMK65632:TMN66441 TWG65632:TWJ66441 UGC65632:UGF66441 UPY65632:UQB66441 UZU65632:UZX66441 VJQ65632:VJT66441 VTM65632:VTP66441 WDI65632:WDL66441 WNE65632:WNH66441 WXA65632:WXD66441 AS131168:AV131977 KO131168:KR131977 UK131168:UN131977 AEG131168:AEJ131977 AOC131168:AOF131977 AXY131168:AYB131977 BHU131168:BHX131977 BRQ131168:BRT131977 CBM131168:CBP131977 CLI131168:CLL131977 CVE131168:CVH131977 DFA131168:DFD131977 DOW131168:DOZ131977 DYS131168:DYV131977 EIO131168:EIR131977 ESK131168:ESN131977 FCG131168:FCJ131977 FMC131168:FMF131977 FVY131168:FWB131977 GFU131168:GFX131977 GPQ131168:GPT131977 GZM131168:GZP131977 HJI131168:HJL131977 HTE131168:HTH131977 IDA131168:IDD131977 IMW131168:IMZ131977 IWS131168:IWV131977 JGO131168:JGR131977 JQK131168:JQN131977 KAG131168:KAJ131977 KKC131168:KKF131977 KTY131168:KUB131977 LDU131168:LDX131977 LNQ131168:LNT131977 LXM131168:LXP131977 MHI131168:MHL131977 MRE131168:MRH131977 NBA131168:NBD131977 NKW131168:NKZ131977 NUS131168:NUV131977 OEO131168:OER131977 OOK131168:OON131977 OYG131168:OYJ131977 PIC131168:PIF131977 PRY131168:PSB131977 QBU131168:QBX131977 QLQ131168:QLT131977 QVM131168:QVP131977 RFI131168:RFL131977 RPE131168:RPH131977 RZA131168:RZD131977 SIW131168:SIZ131977 SSS131168:SSV131977 TCO131168:TCR131977 TMK131168:TMN131977 TWG131168:TWJ131977 UGC131168:UGF131977 UPY131168:UQB131977 UZU131168:UZX131977 VJQ131168:VJT131977 VTM131168:VTP131977 WDI131168:WDL131977 WNE131168:WNH131977 WXA131168:WXD131977 AS196704:AV197513 KO196704:KR197513 UK196704:UN197513 AEG196704:AEJ197513 AOC196704:AOF197513 AXY196704:AYB197513 BHU196704:BHX197513 BRQ196704:BRT197513 CBM196704:CBP197513 CLI196704:CLL197513 CVE196704:CVH197513 DFA196704:DFD197513 DOW196704:DOZ197513 DYS196704:DYV197513 EIO196704:EIR197513 ESK196704:ESN197513 FCG196704:FCJ197513 FMC196704:FMF197513 FVY196704:FWB197513 GFU196704:GFX197513 GPQ196704:GPT197513 GZM196704:GZP197513 HJI196704:HJL197513 HTE196704:HTH197513 IDA196704:IDD197513 IMW196704:IMZ197513 IWS196704:IWV197513 JGO196704:JGR197513 JQK196704:JQN197513 KAG196704:KAJ197513 KKC196704:KKF197513 KTY196704:KUB197513 LDU196704:LDX197513 LNQ196704:LNT197513 LXM196704:LXP197513 MHI196704:MHL197513 MRE196704:MRH197513 NBA196704:NBD197513 NKW196704:NKZ197513 NUS196704:NUV197513 OEO196704:OER197513 OOK196704:OON197513 OYG196704:OYJ197513 PIC196704:PIF197513 PRY196704:PSB197513 QBU196704:QBX197513 QLQ196704:QLT197513 QVM196704:QVP197513 RFI196704:RFL197513 RPE196704:RPH197513 RZA196704:RZD197513 SIW196704:SIZ197513 SSS196704:SSV197513 TCO196704:TCR197513 TMK196704:TMN197513 TWG196704:TWJ197513 UGC196704:UGF197513 UPY196704:UQB197513 UZU196704:UZX197513 VJQ196704:VJT197513 VTM196704:VTP197513 WDI196704:WDL197513 WNE196704:WNH197513 WXA196704:WXD197513 AS262240:AV263049 KO262240:KR263049 UK262240:UN263049 AEG262240:AEJ263049 AOC262240:AOF263049 AXY262240:AYB263049 BHU262240:BHX263049 BRQ262240:BRT263049 CBM262240:CBP263049 CLI262240:CLL263049 CVE262240:CVH263049 DFA262240:DFD263049 DOW262240:DOZ263049 DYS262240:DYV263049 EIO262240:EIR263049 ESK262240:ESN263049 FCG262240:FCJ263049 FMC262240:FMF263049 FVY262240:FWB263049 GFU262240:GFX263049 GPQ262240:GPT263049 GZM262240:GZP263049 HJI262240:HJL263049 HTE262240:HTH263049 IDA262240:IDD263049 IMW262240:IMZ263049 IWS262240:IWV263049 JGO262240:JGR263049 JQK262240:JQN263049 KAG262240:KAJ263049 KKC262240:KKF263049 KTY262240:KUB263049 LDU262240:LDX263049 LNQ262240:LNT263049 LXM262240:LXP263049 MHI262240:MHL263049 MRE262240:MRH263049 NBA262240:NBD263049 NKW262240:NKZ263049 NUS262240:NUV263049 OEO262240:OER263049 OOK262240:OON263049 OYG262240:OYJ263049 PIC262240:PIF263049 PRY262240:PSB263049 QBU262240:QBX263049 QLQ262240:QLT263049 QVM262240:QVP263049 RFI262240:RFL263049 RPE262240:RPH263049 RZA262240:RZD263049 SIW262240:SIZ263049 SSS262240:SSV263049 TCO262240:TCR263049 TMK262240:TMN263049 TWG262240:TWJ263049 UGC262240:UGF263049 UPY262240:UQB263049 UZU262240:UZX263049 VJQ262240:VJT263049 VTM262240:VTP263049 WDI262240:WDL263049 WNE262240:WNH263049 WXA262240:WXD263049 AS327776:AV328585 KO327776:KR328585 UK327776:UN328585 AEG327776:AEJ328585 AOC327776:AOF328585 AXY327776:AYB328585 BHU327776:BHX328585 BRQ327776:BRT328585 CBM327776:CBP328585 CLI327776:CLL328585 CVE327776:CVH328585 DFA327776:DFD328585 DOW327776:DOZ328585 DYS327776:DYV328585 EIO327776:EIR328585 ESK327776:ESN328585 FCG327776:FCJ328585 FMC327776:FMF328585 FVY327776:FWB328585 GFU327776:GFX328585 GPQ327776:GPT328585 GZM327776:GZP328585 HJI327776:HJL328585 HTE327776:HTH328585 IDA327776:IDD328585 IMW327776:IMZ328585 IWS327776:IWV328585 JGO327776:JGR328585 JQK327776:JQN328585 KAG327776:KAJ328585 KKC327776:KKF328585 KTY327776:KUB328585 LDU327776:LDX328585 LNQ327776:LNT328585 LXM327776:LXP328585 MHI327776:MHL328585 MRE327776:MRH328585 NBA327776:NBD328585 NKW327776:NKZ328585 NUS327776:NUV328585 OEO327776:OER328585 OOK327776:OON328585 OYG327776:OYJ328585 PIC327776:PIF328585 PRY327776:PSB328585 QBU327776:QBX328585 QLQ327776:QLT328585 QVM327776:QVP328585 RFI327776:RFL328585 RPE327776:RPH328585 RZA327776:RZD328585 SIW327776:SIZ328585 SSS327776:SSV328585 TCO327776:TCR328585 TMK327776:TMN328585 TWG327776:TWJ328585 UGC327776:UGF328585 UPY327776:UQB328585 UZU327776:UZX328585 VJQ327776:VJT328585 VTM327776:VTP328585 WDI327776:WDL328585 WNE327776:WNH328585 WXA327776:WXD328585 AS393312:AV394121 KO393312:KR394121 UK393312:UN394121 AEG393312:AEJ394121 AOC393312:AOF394121 AXY393312:AYB394121 BHU393312:BHX394121 BRQ393312:BRT394121 CBM393312:CBP394121 CLI393312:CLL394121 CVE393312:CVH394121 DFA393312:DFD394121 DOW393312:DOZ394121 DYS393312:DYV394121 EIO393312:EIR394121 ESK393312:ESN394121 FCG393312:FCJ394121 FMC393312:FMF394121 FVY393312:FWB394121 GFU393312:GFX394121 GPQ393312:GPT394121 GZM393312:GZP394121 HJI393312:HJL394121 HTE393312:HTH394121 IDA393312:IDD394121 IMW393312:IMZ394121 IWS393312:IWV394121 JGO393312:JGR394121 JQK393312:JQN394121 KAG393312:KAJ394121 KKC393312:KKF394121 KTY393312:KUB394121 LDU393312:LDX394121 LNQ393312:LNT394121 LXM393312:LXP394121 MHI393312:MHL394121 MRE393312:MRH394121 NBA393312:NBD394121 NKW393312:NKZ394121 NUS393312:NUV394121 OEO393312:OER394121 OOK393312:OON394121 OYG393312:OYJ394121 PIC393312:PIF394121 PRY393312:PSB394121 QBU393312:QBX394121 QLQ393312:QLT394121 QVM393312:QVP394121 RFI393312:RFL394121 RPE393312:RPH394121 RZA393312:RZD394121 SIW393312:SIZ394121 SSS393312:SSV394121 TCO393312:TCR394121 TMK393312:TMN394121 TWG393312:TWJ394121 UGC393312:UGF394121 UPY393312:UQB394121 UZU393312:UZX394121 VJQ393312:VJT394121 VTM393312:VTP394121 WDI393312:WDL394121 WNE393312:WNH394121 WXA393312:WXD394121 AS458848:AV459657 KO458848:KR459657 UK458848:UN459657 AEG458848:AEJ459657 AOC458848:AOF459657 AXY458848:AYB459657 BHU458848:BHX459657 BRQ458848:BRT459657 CBM458848:CBP459657 CLI458848:CLL459657 CVE458848:CVH459657 DFA458848:DFD459657 DOW458848:DOZ459657 DYS458848:DYV459657 EIO458848:EIR459657 ESK458848:ESN459657 FCG458848:FCJ459657 FMC458848:FMF459657 FVY458848:FWB459657 GFU458848:GFX459657 GPQ458848:GPT459657 GZM458848:GZP459657 HJI458848:HJL459657 HTE458848:HTH459657 IDA458848:IDD459657 IMW458848:IMZ459657 IWS458848:IWV459657 JGO458848:JGR459657 JQK458848:JQN459657 KAG458848:KAJ459657 KKC458848:KKF459657 KTY458848:KUB459657 LDU458848:LDX459657 LNQ458848:LNT459657 LXM458848:LXP459657 MHI458848:MHL459657 MRE458848:MRH459657 NBA458848:NBD459657 NKW458848:NKZ459657 NUS458848:NUV459657 OEO458848:OER459657 OOK458848:OON459657 OYG458848:OYJ459657 PIC458848:PIF459657 PRY458848:PSB459657 QBU458848:QBX459657 QLQ458848:QLT459657 QVM458848:QVP459657 RFI458848:RFL459657 RPE458848:RPH459657 RZA458848:RZD459657 SIW458848:SIZ459657 SSS458848:SSV459657 TCO458848:TCR459657 TMK458848:TMN459657 TWG458848:TWJ459657 UGC458848:UGF459657 UPY458848:UQB459657 UZU458848:UZX459657 VJQ458848:VJT459657 VTM458848:VTP459657 WDI458848:WDL459657 WNE458848:WNH459657 WXA458848:WXD459657 AS524384:AV525193 KO524384:KR525193 UK524384:UN525193 AEG524384:AEJ525193 AOC524384:AOF525193 AXY524384:AYB525193 BHU524384:BHX525193 BRQ524384:BRT525193 CBM524384:CBP525193 CLI524384:CLL525193 CVE524384:CVH525193 DFA524384:DFD525193 DOW524384:DOZ525193 DYS524384:DYV525193 EIO524384:EIR525193 ESK524384:ESN525193 FCG524384:FCJ525193 FMC524384:FMF525193 FVY524384:FWB525193 GFU524384:GFX525193 GPQ524384:GPT525193 GZM524384:GZP525193 HJI524384:HJL525193 HTE524384:HTH525193 IDA524384:IDD525193 IMW524384:IMZ525193 IWS524384:IWV525193 JGO524384:JGR525193 JQK524384:JQN525193 KAG524384:KAJ525193 KKC524384:KKF525193 KTY524384:KUB525193 LDU524384:LDX525193 LNQ524384:LNT525193 LXM524384:LXP525193 MHI524384:MHL525193 MRE524384:MRH525193 NBA524384:NBD525193 NKW524384:NKZ525193 NUS524384:NUV525193 OEO524384:OER525193 OOK524384:OON525193 OYG524384:OYJ525193 PIC524384:PIF525193 PRY524384:PSB525193 QBU524384:QBX525193 QLQ524384:QLT525193 QVM524384:QVP525193 RFI524384:RFL525193 RPE524384:RPH525193 RZA524384:RZD525193 SIW524384:SIZ525193 SSS524384:SSV525193 TCO524384:TCR525193 TMK524384:TMN525193 TWG524384:TWJ525193 UGC524384:UGF525193 UPY524384:UQB525193 UZU524384:UZX525193 VJQ524384:VJT525193 VTM524384:VTP525193 WDI524384:WDL525193 WNE524384:WNH525193 WXA524384:WXD525193 AS589920:AV590729 KO589920:KR590729 UK589920:UN590729 AEG589920:AEJ590729 AOC589920:AOF590729 AXY589920:AYB590729 BHU589920:BHX590729 BRQ589920:BRT590729 CBM589920:CBP590729 CLI589920:CLL590729 CVE589920:CVH590729 DFA589920:DFD590729 DOW589920:DOZ590729 DYS589920:DYV590729 EIO589920:EIR590729 ESK589920:ESN590729 FCG589920:FCJ590729 FMC589920:FMF590729 FVY589920:FWB590729 GFU589920:GFX590729 GPQ589920:GPT590729 GZM589920:GZP590729 HJI589920:HJL590729 HTE589920:HTH590729 IDA589920:IDD590729 IMW589920:IMZ590729 IWS589920:IWV590729 JGO589920:JGR590729 JQK589920:JQN590729 KAG589920:KAJ590729 KKC589920:KKF590729 KTY589920:KUB590729 LDU589920:LDX590729 LNQ589920:LNT590729 LXM589920:LXP590729 MHI589920:MHL590729 MRE589920:MRH590729 NBA589920:NBD590729 NKW589920:NKZ590729 NUS589920:NUV590729 OEO589920:OER590729 OOK589920:OON590729 OYG589920:OYJ590729 PIC589920:PIF590729 PRY589920:PSB590729 QBU589920:QBX590729 QLQ589920:QLT590729 QVM589920:QVP590729 RFI589920:RFL590729 RPE589920:RPH590729 RZA589920:RZD590729 SIW589920:SIZ590729 SSS589920:SSV590729 TCO589920:TCR590729 TMK589920:TMN590729 TWG589920:TWJ590729 UGC589920:UGF590729 UPY589920:UQB590729 UZU589920:UZX590729 VJQ589920:VJT590729 VTM589920:VTP590729 WDI589920:WDL590729 WNE589920:WNH590729 WXA589920:WXD590729 AS655456:AV656265 KO655456:KR656265 UK655456:UN656265 AEG655456:AEJ656265 AOC655456:AOF656265 AXY655456:AYB656265 BHU655456:BHX656265 BRQ655456:BRT656265 CBM655456:CBP656265 CLI655456:CLL656265 CVE655456:CVH656265 DFA655456:DFD656265 DOW655456:DOZ656265 DYS655456:DYV656265 EIO655456:EIR656265 ESK655456:ESN656265 FCG655456:FCJ656265 FMC655456:FMF656265 FVY655456:FWB656265 GFU655456:GFX656265 GPQ655456:GPT656265 GZM655456:GZP656265 HJI655456:HJL656265 HTE655456:HTH656265 IDA655456:IDD656265 IMW655456:IMZ656265 IWS655456:IWV656265 JGO655456:JGR656265 JQK655456:JQN656265 KAG655456:KAJ656265 KKC655456:KKF656265 KTY655456:KUB656265 LDU655456:LDX656265 LNQ655456:LNT656265 LXM655456:LXP656265 MHI655456:MHL656265 MRE655456:MRH656265 NBA655456:NBD656265 NKW655456:NKZ656265 NUS655456:NUV656265 OEO655456:OER656265 OOK655456:OON656265 OYG655456:OYJ656265 PIC655456:PIF656265 PRY655456:PSB656265 QBU655456:QBX656265 QLQ655456:QLT656265 QVM655456:QVP656265 RFI655456:RFL656265 RPE655456:RPH656265 RZA655456:RZD656265 SIW655456:SIZ656265 SSS655456:SSV656265 TCO655456:TCR656265 TMK655456:TMN656265 TWG655456:TWJ656265 UGC655456:UGF656265 UPY655456:UQB656265 UZU655456:UZX656265 VJQ655456:VJT656265 VTM655456:VTP656265 WDI655456:WDL656265 WNE655456:WNH656265 WXA655456:WXD656265 AS720992:AV721801 KO720992:KR721801 UK720992:UN721801 AEG720992:AEJ721801 AOC720992:AOF721801 AXY720992:AYB721801 BHU720992:BHX721801 BRQ720992:BRT721801 CBM720992:CBP721801 CLI720992:CLL721801 CVE720992:CVH721801 DFA720992:DFD721801 DOW720992:DOZ721801 DYS720992:DYV721801 EIO720992:EIR721801 ESK720992:ESN721801 FCG720992:FCJ721801 FMC720992:FMF721801 FVY720992:FWB721801 GFU720992:GFX721801 GPQ720992:GPT721801 GZM720992:GZP721801 HJI720992:HJL721801 HTE720992:HTH721801 IDA720992:IDD721801 IMW720992:IMZ721801 IWS720992:IWV721801 JGO720992:JGR721801 JQK720992:JQN721801 KAG720992:KAJ721801 KKC720992:KKF721801 KTY720992:KUB721801 LDU720992:LDX721801 LNQ720992:LNT721801 LXM720992:LXP721801 MHI720992:MHL721801 MRE720992:MRH721801 NBA720992:NBD721801 NKW720992:NKZ721801 NUS720992:NUV721801 OEO720992:OER721801 OOK720992:OON721801 OYG720992:OYJ721801 PIC720992:PIF721801 PRY720992:PSB721801 QBU720992:QBX721801 QLQ720992:QLT721801 QVM720992:QVP721801 RFI720992:RFL721801 RPE720992:RPH721801 RZA720992:RZD721801 SIW720992:SIZ721801 SSS720992:SSV721801 TCO720992:TCR721801 TMK720992:TMN721801 TWG720992:TWJ721801 UGC720992:UGF721801 UPY720992:UQB721801 UZU720992:UZX721801 VJQ720992:VJT721801 VTM720992:VTP721801 WDI720992:WDL721801 WNE720992:WNH721801 WXA720992:WXD721801 AS786528:AV787337 KO786528:KR787337 UK786528:UN787337 AEG786528:AEJ787337 AOC786528:AOF787337 AXY786528:AYB787337 BHU786528:BHX787337 BRQ786528:BRT787337 CBM786528:CBP787337 CLI786528:CLL787337 CVE786528:CVH787337 DFA786528:DFD787337 DOW786528:DOZ787337 DYS786528:DYV787337 EIO786528:EIR787337 ESK786528:ESN787337 FCG786528:FCJ787337 FMC786528:FMF787337 FVY786528:FWB787337 GFU786528:GFX787337 GPQ786528:GPT787337 GZM786528:GZP787337 HJI786528:HJL787337 HTE786528:HTH787337 IDA786528:IDD787337 IMW786528:IMZ787337 IWS786528:IWV787337 JGO786528:JGR787337 JQK786528:JQN787337 KAG786528:KAJ787337 KKC786528:KKF787337 KTY786528:KUB787337 LDU786528:LDX787337 LNQ786528:LNT787337 LXM786528:LXP787337 MHI786528:MHL787337 MRE786528:MRH787337 NBA786528:NBD787337 NKW786528:NKZ787337 NUS786528:NUV787337 OEO786528:OER787337 OOK786528:OON787337 OYG786528:OYJ787337 PIC786528:PIF787337 PRY786528:PSB787337 QBU786528:QBX787337 QLQ786528:QLT787337 QVM786528:QVP787337 RFI786528:RFL787337 RPE786528:RPH787337 RZA786528:RZD787337 SIW786528:SIZ787337 SSS786528:SSV787337 TCO786528:TCR787337 TMK786528:TMN787337 TWG786528:TWJ787337 UGC786528:UGF787337 UPY786528:UQB787337 UZU786528:UZX787337 VJQ786528:VJT787337 VTM786528:VTP787337 WDI786528:WDL787337 WNE786528:WNH787337 WXA786528:WXD787337 AS852064:AV852873 KO852064:KR852873 UK852064:UN852873 AEG852064:AEJ852873 AOC852064:AOF852873 AXY852064:AYB852873 BHU852064:BHX852873 BRQ852064:BRT852873 CBM852064:CBP852873 CLI852064:CLL852873 CVE852064:CVH852873 DFA852064:DFD852873 DOW852064:DOZ852873 DYS852064:DYV852873 EIO852064:EIR852873 ESK852064:ESN852873 FCG852064:FCJ852873 FMC852064:FMF852873 FVY852064:FWB852873 GFU852064:GFX852873 GPQ852064:GPT852873 GZM852064:GZP852873 HJI852064:HJL852873 HTE852064:HTH852873 IDA852064:IDD852873 IMW852064:IMZ852873 IWS852064:IWV852873 JGO852064:JGR852873 JQK852064:JQN852873 KAG852064:KAJ852873 KKC852064:KKF852873 KTY852064:KUB852873 LDU852064:LDX852873 LNQ852064:LNT852873 LXM852064:LXP852873 MHI852064:MHL852873 MRE852064:MRH852873 NBA852064:NBD852873 NKW852064:NKZ852873 NUS852064:NUV852873 OEO852064:OER852873 OOK852064:OON852873 OYG852064:OYJ852873 PIC852064:PIF852873 PRY852064:PSB852873 QBU852064:QBX852873 QLQ852064:QLT852873 QVM852064:QVP852873 RFI852064:RFL852873 RPE852064:RPH852873 RZA852064:RZD852873 SIW852064:SIZ852873 SSS852064:SSV852873 TCO852064:TCR852873 TMK852064:TMN852873 TWG852064:TWJ852873 UGC852064:UGF852873 UPY852064:UQB852873 UZU852064:UZX852873 VJQ852064:VJT852873 VTM852064:VTP852873 WDI852064:WDL852873 WNE852064:WNH852873 WXA852064:WXD852873 AS917600:AV918409 KO917600:KR918409 UK917600:UN918409 AEG917600:AEJ918409 AOC917600:AOF918409 AXY917600:AYB918409 BHU917600:BHX918409 BRQ917600:BRT918409 CBM917600:CBP918409 CLI917600:CLL918409 CVE917600:CVH918409 DFA917600:DFD918409 DOW917600:DOZ918409 DYS917600:DYV918409 EIO917600:EIR918409 ESK917600:ESN918409 FCG917600:FCJ918409 FMC917600:FMF918409 FVY917600:FWB918409 GFU917600:GFX918409 GPQ917600:GPT918409 GZM917600:GZP918409 HJI917600:HJL918409 HTE917600:HTH918409 IDA917600:IDD918409 IMW917600:IMZ918409 IWS917600:IWV918409 JGO917600:JGR918409 JQK917600:JQN918409 KAG917600:KAJ918409 KKC917600:KKF918409 KTY917600:KUB918409 LDU917600:LDX918409 LNQ917600:LNT918409 LXM917600:LXP918409 MHI917600:MHL918409 MRE917600:MRH918409 NBA917600:NBD918409 NKW917600:NKZ918409 NUS917600:NUV918409 OEO917600:OER918409 OOK917600:OON918409 OYG917600:OYJ918409 PIC917600:PIF918409 PRY917600:PSB918409 QBU917600:QBX918409 QLQ917600:QLT918409 QVM917600:QVP918409 RFI917600:RFL918409 RPE917600:RPH918409 RZA917600:RZD918409 SIW917600:SIZ918409 SSS917600:SSV918409 TCO917600:TCR918409 TMK917600:TMN918409 TWG917600:TWJ918409 UGC917600:UGF918409 UPY917600:UQB918409 UZU917600:UZX918409 VJQ917600:VJT918409 VTM917600:VTP918409 WDI917600:WDL918409 WNE917600:WNH918409 WXA917600:WXD918409 AS983136:AV983945 KO983136:KR983945 UK983136:UN983945 AEG983136:AEJ983945 AOC983136:AOF983945 AXY983136:AYB983945 BHU983136:BHX983945 BRQ983136:BRT983945 CBM983136:CBP983945 CLI983136:CLL983945 CVE983136:CVH983945 DFA983136:DFD983945 DOW983136:DOZ983945 DYS983136:DYV983945 EIO983136:EIR983945 ESK983136:ESN983945 FCG983136:FCJ983945 FMC983136:FMF983945 FVY983136:FWB983945 GFU983136:GFX983945 GPQ983136:GPT983945 GZM983136:GZP983945 HJI983136:HJL983945 HTE983136:HTH983945 IDA983136:IDD983945 IMW983136:IMZ983945 IWS983136:IWV983945 JGO983136:JGR983945 JQK983136:JQN983945 KAG983136:KAJ983945 KKC983136:KKF983945 KTY983136:KUB983945 LDU983136:LDX983945 LNQ983136:LNT983945 LXM983136:LXP983945 MHI983136:MHL983945 MRE983136:MRH983945 NBA983136:NBD983945 NKW983136:NKZ983945 NUS983136:NUV983945 OEO983136:OER983945 OOK983136:OON983945 OYG983136:OYJ983945 PIC983136:PIF983945 PRY983136:PSB983945 QBU983136:QBX983945 QLQ983136:QLT983945 QVM983136:QVP983945 RFI983136:RFL983945 RPE983136:RPH983945 RZA983136:RZD983945 SIW983136:SIZ983945 SSS983136:SSV983945 TCO983136:TCR983945 TMK983136:TMN983945 TWG983136:TWJ983945 UGC983136:UGF983945 UPY983136:UQB983945 UZU983136:UZX983945 VJQ983136:VJT983945 VTM983136:VTP983945 WDI983136:WDL983945 WNE983136:WNH983945 WXA983136:WXD983945 AR172:AR176 KN172:KN176 UJ172:UJ176 AEF172:AEF176 AOB172:AOB176 AXX172:AXX176 BHT172:BHT176 BRP172:BRP176 CBL172:CBL176 CLH172:CLH176 CVD172:CVD176 DEZ172:DEZ176 DOV172:DOV176 DYR172:DYR176 EIN172:EIN176 ESJ172:ESJ176 FCF172:FCF176 FMB172:FMB176 FVX172:FVX176 GFT172:GFT176 GPP172:GPP176 GZL172:GZL176 HJH172:HJH176 HTD172:HTD176 ICZ172:ICZ176 IMV172:IMV176 IWR172:IWR176 JGN172:JGN176 JQJ172:JQJ176 KAF172:KAF176 KKB172:KKB176 KTX172:KTX176 LDT172:LDT176 LNP172:LNP176 LXL172:LXL176 MHH172:MHH176 MRD172:MRD176 NAZ172:NAZ176 NKV172:NKV176 NUR172:NUR176 OEN172:OEN176 OOJ172:OOJ176 OYF172:OYF176 PIB172:PIB176 PRX172:PRX176 QBT172:QBT176 QLP172:QLP176 QVL172:QVL176 RFH172:RFH176 RPD172:RPD176 RYZ172:RYZ176 SIV172:SIV176 SSR172:SSR176 TCN172:TCN176 TMJ172:TMJ176 TWF172:TWF176 UGB172:UGB176 UPX172:UPX176 UZT172:UZT176 VJP172:VJP176 VTL172:VTL176 WDH172:WDH176 WND172:WND176 WWZ172:WWZ176 AR65708:AR65712 KN65708:KN65712 UJ65708:UJ65712 AEF65708:AEF65712 AOB65708:AOB65712 AXX65708:AXX65712 BHT65708:BHT65712 BRP65708:BRP65712 CBL65708:CBL65712 CLH65708:CLH65712 CVD65708:CVD65712 DEZ65708:DEZ65712 DOV65708:DOV65712 DYR65708:DYR65712 EIN65708:EIN65712 ESJ65708:ESJ65712 FCF65708:FCF65712 FMB65708:FMB65712 FVX65708:FVX65712 GFT65708:GFT65712 GPP65708:GPP65712 GZL65708:GZL65712 HJH65708:HJH65712 HTD65708:HTD65712 ICZ65708:ICZ65712 IMV65708:IMV65712 IWR65708:IWR65712 JGN65708:JGN65712 JQJ65708:JQJ65712 KAF65708:KAF65712 KKB65708:KKB65712 KTX65708:KTX65712 LDT65708:LDT65712 LNP65708:LNP65712 LXL65708:LXL65712 MHH65708:MHH65712 MRD65708:MRD65712 NAZ65708:NAZ65712 NKV65708:NKV65712 NUR65708:NUR65712 OEN65708:OEN65712 OOJ65708:OOJ65712 OYF65708:OYF65712 PIB65708:PIB65712 PRX65708:PRX65712 QBT65708:QBT65712 QLP65708:QLP65712 QVL65708:QVL65712 RFH65708:RFH65712 RPD65708:RPD65712 RYZ65708:RYZ65712 SIV65708:SIV65712 SSR65708:SSR65712 TCN65708:TCN65712 TMJ65708:TMJ65712 TWF65708:TWF65712 UGB65708:UGB65712 UPX65708:UPX65712 UZT65708:UZT65712 VJP65708:VJP65712 VTL65708:VTL65712 WDH65708:WDH65712 WND65708:WND65712 WWZ65708:WWZ65712 AR131244:AR131248 KN131244:KN131248 UJ131244:UJ131248 AEF131244:AEF131248 AOB131244:AOB131248 AXX131244:AXX131248 BHT131244:BHT131248 BRP131244:BRP131248 CBL131244:CBL131248 CLH131244:CLH131248 CVD131244:CVD131248 DEZ131244:DEZ131248 DOV131244:DOV131248 DYR131244:DYR131248 EIN131244:EIN131248 ESJ131244:ESJ131248 FCF131244:FCF131248 FMB131244:FMB131248 FVX131244:FVX131248 GFT131244:GFT131248 GPP131244:GPP131248 GZL131244:GZL131248 HJH131244:HJH131248 HTD131244:HTD131248 ICZ131244:ICZ131248 IMV131244:IMV131248 IWR131244:IWR131248 JGN131244:JGN131248 JQJ131244:JQJ131248 KAF131244:KAF131248 KKB131244:KKB131248 KTX131244:KTX131248 LDT131244:LDT131248 LNP131244:LNP131248 LXL131244:LXL131248 MHH131244:MHH131248 MRD131244:MRD131248 NAZ131244:NAZ131248 NKV131244:NKV131248 NUR131244:NUR131248 OEN131244:OEN131248 OOJ131244:OOJ131248 OYF131244:OYF131248 PIB131244:PIB131248 PRX131244:PRX131248 QBT131244:QBT131248 QLP131244:QLP131248 QVL131244:QVL131248 RFH131244:RFH131248 RPD131244:RPD131248 RYZ131244:RYZ131248 SIV131244:SIV131248 SSR131244:SSR131248 TCN131244:TCN131248 TMJ131244:TMJ131248 TWF131244:TWF131248 UGB131244:UGB131248 UPX131244:UPX131248 UZT131244:UZT131248 VJP131244:VJP131248 VTL131244:VTL131248 WDH131244:WDH131248 WND131244:WND131248 WWZ131244:WWZ131248 AR196780:AR196784 KN196780:KN196784 UJ196780:UJ196784 AEF196780:AEF196784 AOB196780:AOB196784 AXX196780:AXX196784 BHT196780:BHT196784 BRP196780:BRP196784 CBL196780:CBL196784 CLH196780:CLH196784 CVD196780:CVD196784 DEZ196780:DEZ196784 DOV196780:DOV196784 DYR196780:DYR196784 EIN196780:EIN196784 ESJ196780:ESJ196784 FCF196780:FCF196784 FMB196780:FMB196784 FVX196780:FVX196784 GFT196780:GFT196784 GPP196780:GPP196784 GZL196780:GZL196784 HJH196780:HJH196784 HTD196780:HTD196784 ICZ196780:ICZ196784 IMV196780:IMV196784 IWR196780:IWR196784 JGN196780:JGN196784 JQJ196780:JQJ196784 KAF196780:KAF196784 KKB196780:KKB196784 KTX196780:KTX196784 LDT196780:LDT196784 LNP196780:LNP196784 LXL196780:LXL196784 MHH196780:MHH196784 MRD196780:MRD196784 NAZ196780:NAZ196784 NKV196780:NKV196784 NUR196780:NUR196784 OEN196780:OEN196784 OOJ196780:OOJ196784 OYF196780:OYF196784 PIB196780:PIB196784 PRX196780:PRX196784 QBT196780:QBT196784 QLP196780:QLP196784 QVL196780:QVL196784 RFH196780:RFH196784 RPD196780:RPD196784 RYZ196780:RYZ196784 SIV196780:SIV196784 SSR196780:SSR196784 TCN196780:TCN196784 TMJ196780:TMJ196784 TWF196780:TWF196784 UGB196780:UGB196784 UPX196780:UPX196784 UZT196780:UZT196784 VJP196780:VJP196784 VTL196780:VTL196784 WDH196780:WDH196784 WND196780:WND196784 WWZ196780:WWZ196784 AR262316:AR262320 KN262316:KN262320 UJ262316:UJ262320 AEF262316:AEF262320 AOB262316:AOB262320 AXX262316:AXX262320 BHT262316:BHT262320 BRP262316:BRP262320 CBL262316:CBL262320 CLH262316:CLH262320 CVD262316:CVD262320 DEZ262316:DEZ262320 DOV262316:DOV262320 DYR262316:DYR262320 EIN262316:EIN262320 ESJ262316:ESJ262320 FCF262316:FCF262320 FMB262316:FMB262320 FVX262316:FVX262320 GFT262316:GFT262320 GPP262316:GPP262320 GZL262316:GZL262320 HJH262316:HJH262320 HTD262316:HTD262320 ICZ262316:ICZ262320 IMV262316:IMV262320 IWR262316:IWR262320 JGN262316:JGN262320 JQJ262316:JQJ262320 KAF262316:KAF262320 KKB262316:KKB262320 KTX262316:KTX262320 LDT262316:LDT262320 LNP262316:LNP262320 LXL262316:LXL262320 MHH262316:MHH262320 MRD262316:MRD262320 NAZ262316:NAZ262320 NKV262316:NKV262320 NUR262316:NUR262320 OEN262316:OEN262320 OOJ262316:OOJ262320 OYF262316:OYF262320 PIB262316:PIB262320 PRX262316:PRX262320 QBT262316:QBT262320 QLP262316:QLP262320 QVL262316:QVL262320 RFH262316:RFH262320 RPD262316:RPD262320 RYZ262316:RYZ262320 SIV262316:SIV262320 SSR262316:SSR262320 TCN262316:TCN262320 TMJ262316:TMJ262320 TWF262316:TWF262320 UGB262316:UGB262320 UPX262316:UPX262320 UZT262316:UZT262320 VJP262316:VJP262320 VTL262316:VTL262320 WDH262316:WDH262320 WND262316:WND262320 WWZ262316:WWZ262320 AR327852:AR327856 KN327852:KN327856 UJ327852:UJ327856 AEF327852:AEF327856 AOB327852:AOB327856 AXX327852:AXX327856 BHT327852:BHT327856 BRP327852:BRP327856 CBL327852:CBL327856 CLH327852:CLH327856 CVD327852:CVD327856 DEZ327852:DEZ327856 DOV327852:DOV327856 DYR327852:DYR327856 EIN327852:EIN327856 ESJ327852:ESJ327856 FCF327852:FCF327856 FMB327852:FMB327856 FVX327852:FVX327856 GFT327852:GFT327856 GPP327852:GPP327856 GZL327852:GZL327856 HJH327852:HJH327856 HTD327852:HTD327856 ICZ327852:ICZ327856 IMV327852:IMV327856 IWR327852:IWR327856 JGN327852:JGN327856 JQJ327852:JQJ327856 KAF327852:KAF327856 KKB327852:KKB327856 KTX327852:KTX327856 LDT327852:LDT327856 LNP327852:LNP327856 LXL327852:LXL327856 MHH327852:MHH327856 MRD327852:MRD327856 NAZ327852:NAZ327856 NKV327852:NKV327856 NUR327852:NUR327856 OEN327852:OEN327856 OOJ327852:OOJ327856 OYF327852:OYF327856 PIB327852:PIB327856 PRX327852:PRX327856 QBT327852:QBT327856 QLP327852:QLP327856 QVL327852:QVL327856 RFH327852:RFH327856 RPD327852:RPD327856 RYZ327852:RYZ327856 SIV327852:SIV327856 SSR327852:SSR327856 TCN327852:TCN327856 TMJ327852:TMJ327856 TWF327852:TWF327856 UGB327852:UGB327856 UPX327852:UPX327856 UZT327852:UZT327856 VJP327852:VJP327856 VTL327852:VTL327856 WDH327852:WDH327856 WND327852:WND327856 WWZ327852:WWZ327856 AR393388:AR393392 KN393388:KN393392 UJ393388:UJ393392 AEF393388:AEF393392 AOB393388:AOB393392 AXX393388:AXX393392 BHT393388:BHT393392 BRP393388:BRP393392 CBL393388:CBL393392 CLH393388:CLH393392 CVD393388:CVD393392 DEZ393388:DEZ393392 DOV393388:DOV393392 DYR393388:DYR393392 EIN393388:EIN393392 ESJ393388:ESJ393392 FCF393388:FCF393392 FMB393388:FMB393392 FVX393388:FVX393392 GFT393388:GFT393392 GPP393388:GPP393392 GZL393388:GZL393392 HJH393388:HJH393392 HTD393388:HTD393392 ICZ393388:ICZ393392 IMV393388:IMV393392 IWR393388:IWR393392 JGN393388:JGN393392 JQJ393388:JQJ393392 KAF393388:KAF393392 KKB393388:KKB393392 KTX393388:KTX393392 LDT393388:LDT393392 LNP393388:LNP393392 LXL393388:LXL393392 MHH393388:MHH393392 MRD393388:MRD393392 NAZ393388:NAZ393392 NKV393388:NKV393392 NUR393388:NUR393392 OEN393388:OEN393392 OOJ393388:OOJ393392 OYF393388:OYF393392 PIB393388:PIB393392 PRX393388:PRX393392 QBT393388:QBT393392 QLP393388:QLP393392 QVL393388:QVL393392 RFH393388:RFH393392 RPD393388:RPD393392 RYZ393388:RYZ393392 SIV393388:SIV393392 SSR393388:SSR393392 TCN393388:TCN393392 TMJ393388:TMJ393392 TWF393388:TWF393392 UGB393388:UGB393392 UPX393388:UPX393392 UZT393388:UZT393392 VJP393388:VJP393392 VTL393388:VTL393392 WDH393388:WDH393392 WND393388:WND393392 WWZ393388:WWZ393392 AR458924:AR458928 KN458924:KN458928 UJ458924:UJ458928 AEF458924:AEF458928 AOB458924:AOB458928 AXX458924:AXX458928 BHT458924:BHT458928 BRP458924:BRP458928 CBL458924:CBL458928 CLH458924:CLH458928 CVD458924:CVD458928 DEZ458924:DEZ458928 DOV458924:DOV458928 DYR458924:DYR458928 EIN458924:EIN458928 ESJ458924:ESJ458928 FCF458924:FCF458928 FMB458924:FMB458928 FVX458924:FVX458928 GFT458924:GFT458928 GPP458924:GPP458928 GZL458924:GZL458928 HJH458924:HJH458928 HTD458924:HTD458928 ICZ458924:ICZ458928 IMV458924:IMV458928 IWR458924:IWR458928 JGN458924:JGN458928 JQJ458924:JQJ458928 KAF458924:KAF458928 KKB458924:KKB458928 KTX458924:KTX458928 LDT458924:LDT458928 LNP458924:LNP458928 LXL458924:LXL458928 MHH458924:MHH458928 MRD458924:MRD458928 NAZ458924:NAZ458928 NKV458924:NKV458928 NUR458924:NUR458928 OEN458924:OEN458928 OOJ458924:OOJ458928 OYF458924:OYF458928 PIB458924:PIB458928 PRX458924:PRX458928 QBT458924:QBT458928 QLP458924:QLP458928 QVL458924:QVL458928 RFH458924:RFH458928 RPD458924:RPD458928 RYZ458924:RYZ458928 SIV458924:SIV458928 SSR458924:SSR458928 TCN458924:TCN458928 TMJ458924:TMJ458928 TWF458924:TWF458928 UGB458924:UGB458928 UPX458924:UPX458928 UZT458924:UZT458928 VJP458924:VJP458928 VTL458924:VTL458928 WDH458924:WDH458928 WND458924:WND458928 WWZ458924:WWZ458928 AR524460:AR524464 KN524460:KN524464 UJ524460:UJ524464 AEF524460:AEF524464 AOB524460:AOB524464 AXX524460:AXX524464 BHT524460:BHT524464 BRP524460:BRP524464 CBL524460:CBL524464 CLH524460:CLH524464 CVD524460:CVD524464 DEZ524460:DEZ524464 DOV524460:DOV524464 DYR524460:DYR524464 EIN524460:EIN524464 ESJ524460:ESJ524464 FCF524460:FCF524464 FMB524460:FMB524464 FVX524460:FVX524464 GFT524460:GFT524464 GPP524460:GPP524464 GZL524460:GZL524464 HJH524460:HJH524464 HTD524460:HTD524464 ICZ524460:ICZ524464 IMV524460:IMV524464 IWR524460:IWR524464 JGN524460:JGN524464 JQJ524460:JQJ524464 KAF524460:KAF524464 KKB524460:KKB524464 KTX524460:KTX524464 LDT524460:LDT524464 LNP524460:LNP524464 LXL524460:LXL524464 MHH524460:MHH524464 MRD524460:MRD524464 NAZ524460:NAZ524464 NKV524460:NKV524464 NUR524460:NUR524464 OEN524460:OEN524464 OOJ524460:OOJ524464 OYF524460:OYF524464 PIB524460:PIB524464 PRX524460:PRX524464 QBT524460:QBT524464 QLP524460:QLP524464 QVL524460:QVL524464 RFH524460:RFH524464 RPD524460:RPD524464 RYZ524460:RYZ524464 SIV524460:SIV524464 SSR524460:SSR524464 TCN524460:TCN524464 TMJ524460:TMJ524464 TWF524460:TWF524464 UGB524460:UGB524464 UPX524460:UPX524464 UZT524460:UZT524464 VJP524460:VJP524464 VTL524460:VTL524464 WDH524460:WDH524464 WND524460:WND524464 WWZ524460:WWZ524464 AR589996:AR590000 KN589996:KN590000 UJ589996:UJ590000 AEF589996:AEF590000 AOB589996:AOB590000 AXX589996:AXX590000 BHT589996:BHT590000 BRP589996:BRP590000 CBL589996:CBL590000 CLH589996:CLH590000 CVD589996:CVD590000 DEZ589996:DEZ590000 DOV589996:DOV590000 DYR589996:DYR590000 EIN589996:EIN590000 ESJ589996:ESJ590000 FCF589996:FCF590000 FMB589996:FMB590000 FVX589996:FVX590000 GFT589996:GFT590000 GPP589996:GPP590000 GZL589996:GZL590000 HJH589996:HJH590000 HTD589996:HTD590000 ICZ589996:ICZ590000 IMV589996:IMV590000 IWR589996:IWR590000 JGN589996:JGN590000 JQJ589996:JQJ590000 KAF589996:KAF590000 KKB589996:KKB590000 KTX589996:KTX590000 LDT589996:LDT590000 LNP589996:LNP590000 LXL589996:LXL590000 MHH589996:MHH590000 MRD589996:MRD590000 NAZ589996:NAZ590000 NKV589996:NKV590000 NUR589996:NUR590000 OEN589996:OEN590000 OOJ589996:OOJ590000 OYF589996:OYF590000 PIB589996:PIB590000 PRX589996:PRX590000 QBT589996:QBT590000 QLP589996:QLP590000 QVL589996:QVL590000 RFH589996:RFH590000 RPD589996:RPD590000 RYZ589996:RYZ590000 SIV589996:SIV590000 SSR589996:SSR590000 TCN589996:TCN590000 TMJ589996:TMJ590000 TWF589996:TWF590000 UGB589996:UGB590000 UPX589996:UPX590000 UZT589996:UZT590000 VJP589996:VJP590000 VTL589996:VTL590000 WDH589996:WDH590000 WND589996:WND590000 WWZ589996:WWZ590000 AR655532:AR655536 KN655532:KN655536 UJ655532:UJ655536 AEF655532:AEF655536 AOB655532:AOB655536 AXX655532:AXX655536 BHT655532:BHT655536 BRP655532:BRP655536 CBL655532:CBL655536 CLH655532:CLH655536 CVD655532:CVD655536 DEZ655532:DEZ655536 DOV655532:DOV655536 DYR655532:DYR655536 EIN655532:EIN655536 ESJ655532:ESJ655536 FCF655532:FCF655536 FMB655532:FMB655536 FVX655532:FVX655536 GFT655532:GFT655536 GPP655532:GPP655536 GZL655532:GZL655536 HJH655532:HJH655536 HTD655532:HTD655536 ICZ655532:ICZ655536 IMV655532:IMV655536 IWR655532:IWR655536 JGN655532:JGN655536 JQJ655532:JQJ655536 KAF655532:KAF655536 KKB655532:KKB655536 KTX655532:KTX655536 LDT655532:LDT655536 LNP655532:LNP655536 LXL655532:LXL655536 MHH655532:MHH655536 MRD655532:MRD655536 NAZ655532:NAZ655536 NKV655532:NKV655536 NUR655532:NUR655536 OEN655532:OEN655536 OOJ655532:OOJ655536 OYF655532:OYF655536 PIB655532:PIB655536 PRX655532:PRX655536 QBT655532:QBT655536 QLP655532:QLP655536 QVL655532:QVL655536 RFH655532:RFH655536 RPD655532:RPD655536 RYZ655532:RYZ655536 SIV655532:SIV655536 SSR655532:SSR655536 TCN655532:TCN655536 TMJ655532:TMJ655536 TWF655532:TWF655536 UGB655532:UGB655536 UPX655532:UPX655536 UZT655532:UZT655536 VJP655532:VJP655536 VTL655532:VTL655536 WDH655532:WDH655536 WND655532:WND655536 WWZ655532:WWZ655536 AR721068:AR721072 KN721068:KN721072 UJ721068:UJ721072 AEF721068:AEF721072 AOB721068:AOB721072 AXX721068:AXX721072 BHT721068:BHT721072 BRP721068:BRP721072 CBL721068:CBL721072 CLH721068:CLH721072 CVD721068:CVD721072 DEZ721068:DEZ721072 DOV721068:DOV721072 DYR721068:DYR721072 EIN721068:EIN721072 ESJ721068:ESJ721072 FCF721068:FCF721072 FMB721068:FMB721072 FVX721068:FVX721072 GFT721068:GFT721072 GPP721068:GPP721072 GZL721068:GZL721072 HJH721068:HJH721072 HTD721068:HTD721072 ICZ721068:ICZ721072 IMV721068:IMV721072 IWR721068:IWR721072 JGN721068:JGN721072 JQJ721068:JQJ721072 KAF721068:KAF721072 KKB721068:KKB721072 KTX721068:KTX721072 LDT721068:LDT721072 LNP721068:LNP721072 LXL721068:LXL721072 MHH721068:MHH721072 MRD721068:MRD721072 NAZ721068:NAZ721072 NKV721068:NKV721072 NUR721068:NUR721072 OEN721068:OEN721072 OOJ721068:OOJ721072 OYF721068:OYF721072 PIB721068:PIB721072 PRX721068:PRX721072 QBT721068:QBT721072 QLP721068:QLP721072 QVL721068:QVL721072 RFH721068:RFH721072 RPD721068:RPD721072 RYZ721068:RYZ721072 SIV721068:SIV721072 SSR721068:SSR721072 TCN721068:TCN721072 TMJ721068:TMJ721072 TWF721068:TWF721072 UGB721068:UGB721072 UPX721068:UPX721072 UZT721068:UZT721072 VJP721068:VJP721072 VTL721068:VTL721072 WDH721068:WDH721072 WND721068:WND721072 WWZ721068:WWZ721072 AR786604:AR786608 KN786604:KN786608 UJ786604:UJ786608 AEF786604:AEF786608 AOB786604:AOB786608 AXX786604:AXX786608 BHT786604:BHT786608 BRP786604:BRP786608 CBL786604:CBL786608 CLH786604:CLH786608 CVD786604:CVD786608 DEZ786604:DEZ786608 DOV786604:DOV786608 DYR786604:DYR786608 EIN786604:EIN786608 ESJ786604:ESJ786608 FCF786604:FCF786608 FMB786604:FMB786608 FVX786604:FVX786608 GFT786604:GFT786608 GPP786604:GPP786608 GZL786604:GZL786608 HJH786604:HJH786608 HTD786604:HTD786608 ICZ786604:ICZ786608 IMV786604:IMV786608 IWR786604:IWR786608 JGN786604:JGN786608 JQJ786604:JQJ786608 KAF786604:KAF786608 KKB786604:KKB786608 KTX786604:KTX786608 LDT786604:LDT786608 LNP786604:LNP786608 LXL786604:LXL786608 MHH786604:MHH786608 MRD786604:MRD786608 NAZ786604:NAZ786608 NKV786604:NKV786608 NUR786604:NUR786608 OEN786604:OEN786608 OOJ786604:OOJ786608 OYF786604:OYF786608 PIB786604:PIB786608 PRX786604:PRX786608 QBT786604:QBT786608 QLP786604:QLP786608 QVL786604:QVL786608 RFH786604:RFH786608 RPD786604:RPD786608 RYZ786604:RYZ786608 SIV786604:SIV786608 SSR786604:SSR786608 TCN786604:TCN786608 TMJ786604:TMJ786608 TWF786604:TWF786608 UGB786604:UGB786608 UPX786604:UPX786608 UZT786604:UZT786608 VJP786604:VJP786608 VTL786604:VTL786608 WDH786604:WDH786608 WND786604:WND786608 WWZ786604:WWZ786608 AR852140:AR852144 KN852140:KN852144 UJ852140:UJ852144 AEF852140:AEF852144 AOB852140:AOB852144 AXX852140:AXX852144 BHT852140:BHT852144 BRP852140:BRP852144 CBL852140:CBL852144 CLH852140:CLH852144 CVD852140:CVD852144 DEZ852140:DEZ852144 DOV852140:DOV852144 DYR852140:DYR852144 EIN852140:EIN852144 ESJ852140:ESJ852144 FCF852140:FCF852144 FMB852140:FMB852144 FVX852140:FVX852144 GFT852140:GFT852144 GPP852140:GPP852144 GZL852140:GZL852144 HJH852140:HJH852144 HTD852140:HTD852144 ICZ852140:ICZ852144 IMV852140:IMV852144 IWR852140:IWR852144 JGN852140:JGN852144 JQJ852140:JQJ852144 KAF852140:KAF852144 KKB852140:KKB852144 KTX852140:KTX852144 LDT852140:LDT852144 LNP852140:LNP852144 LXL852140:LXL852144 MHH852140:MHH852144 MRD852140:MRD852144 NAZ852140:NAZ852144 NKV852140:NKV852144 NUR852140:NUR852144 OEN852140:OEN852144 OOJ852140:OOJ852144 OYF852140:OYF852144 PIB852140:PIB852144 PRX852140:PRX852144 QBT852140:QBT852144 QLP852140:QLP852144 QVL852140:QVL852144 RFH852140:RFH852144 RPD852140:RPD852144 RYZ852140:RYZ852144 SIV852140:SIV852144 SSR852140:SSR852144 TCN852140:TCN852144 TMJ852140:TMJ852144 TWF852140:TWF852144 UGB852140:UGB852144 UPX852140:UPX852144 UZT852140:UZT852144 VJP852140:VJP852144 VTL852140:VTL852144 WDH852140:WDH852144 WND852140:WND852144 WWZ852140:WWZ852144 AR917676:AR917680 KN917676:KN917680 UJ917676:UJ917680 AEF917676:AEF917680 AOB917676:AOB917680 AXX917676:AXX917680 BHT917676:BHT917680 BRP917676:BRP917680 CBL917676:CBL917680 CLH917676:CLH917680 CVD917676:CVD917680 DEZ917676:DEZ917680 DOV917676:DOV917680 DYR917676:DYR917680 EIN917676:EIN917680 ESJ917676:ESJ917680 FCF917676:FCF917680 FMB917676:FMB917680 FVX917676:FVX917680 GFT917676:GFT917680 GPP917676:GPP917680 GZL917676:GZL917680 HJH917676:HJH917680 HTD917676:HTD917680 ICZ917676:ICZ917680 IMV917676:IMV917680 IWR917676:IWR917680 JGN917676:JGN917680 JQJ917676:JQJ917680 KAF917676:KAF917680 KKB917676:KKB917680 KTX917676:KTX917680 LDT917676:LDT917680 LNP917676:LNP917680 LXL917676:LXL917680 MHH917676:MHH917680 MRD917676:MRD917680 NAZ917676:NAZ917680 NKV917676:NKV917680 NUR917676:NUR917680 OEN917676:OEN917680 OOJ917676:OOJ917680 OYF917676:OYF917680 PIB917676:PIB917680 PRX917676:PRX917680 QBT917676:QBT917680 QLP917676:QLP917680 QVL917676:QVL917680 RFH917676:RFH917680 RPD917676:RPD917680 RYZ917676:RYZ917680 SIV917676:SIV917680 SSR917676:SSR917680 TCN917676:TCN917680 TMJ917676:TMJ917680 TWF917676:TWF917680 UGB917676:UGB917680 UPX917676:UPX917680 UZT917676:UZT917680 VJP917676:VJP917680 VTL917676:VTL917680 WDH917676:WDH917680 WND917676:WND917680 WWZ917676:WWZ917680 AR983212:AR983216 KN983212:KN983216 UJ983212:UJ983216 AEF983212:AEF983216 AOB983212:AOB983216 AXX983212:AXX983216 BHT983212:BHT983216 BRP983212:BRP983216 CBL983212:CBL983216 CLH983212:CLH983216 CVD983212:CVD983216 DEZ983212:DEZ983216 DOV983212:DOV983216 DYR983212:DYR983216 EIN983212:EIN983216 ESJ983212:ESJ983216 FCF983212:FCF983216 FMB983212:FMB983216 FVX983212:FVX983216 GFT983212:GFT983216 GPP983212:GPP983216 GZL983212:GZL983216 HJH983212:HJH983216 HTD983212:HTD983216 ICZ983212:ICZ983216 IMV983212:IMV983216 IWR983212:IWR983216 JGN983212:JGN983216 JQJ983212:JQJ983216 KAF983212:KAF983216 KKB983212:KKB983216 KTX983212:KTX983216 LDT983212:LDT983216 LNP983212:LNP983216 LXL983212:LXL983216 MHH983212:MHH983216 MRD983212:MRD983216 NAZ983212:NAZ983216 NKV983212:NKV983216 NUR983212:NUR983216 OEN983212:OEN983216 OOJ983212:OOJ983216 OYF983212:OYF983216 PIB983212:PIB983216 PRX983212:PRX983216 QBT983212:QBT983216 QLP983212:QLP983216 QVL983212:QVL983216 RFH983212:RFH983216 RPD983212:RPD983216 RYZ983212:RYZ983216 SIV983212:SIV983216 SSR983212:SSR983216 TCN983212:TCN983216 TMJ983212:TMJ983216 TWF983212:TWF983216 UGB983212:UGB983216 UPX983212:UPX983216 UZT983212:UZT983216 VJP983212:VJP983216 VTL983212:VTL983216 WDH983212:WDH983216 WND983212:WND983216 WWZ983212:WWZ983216 AR100:AR104 KN100:KN104 UJ100:UJ104 AEF100:AEF104 AOB100:AOB104 AXX100:AXX104 BHT100:BHT104 BRP100:BRP104 CBL100:CBL104 CLH100:CLH104 CVD100:CVD104 DEZ100:DEZ104 DOV100:DOV104 DYR100:DYR104 EIN100:EIN104 ESJ100:ESJ104 FCF100:FCF104 FMB100:FMB104 FVX100:FVX104 GFT100:GFT104 GPP100:GPP104 GZL100:GZL104 HJH100:HJH104 HTD100:HTD104 ICZ100:ICZ104 IMV100:IMV104 IWR100:IWR104 JGN100:JGN104 JQJ100:JQJ104 KAF100:KAF104 KKB100:KKB104 KTX100:KTX104 LDT100:LDT104 LNP100:LNP104 LXL100:LXL104 MHH100:MHH104 MRD100:MRD104 NAZ100:NAZ104 NKV100:NKV104 NUR100:NUR104 OEN100:OEN104 OOJ100:OOJ104 OYF100:OYF104 PIB100:PIB104 PRX100:PRX104 QBT100:QBT104 QLP100:QLP104 QVL100:QVL104 RFH100:RFH104 RPD100:RPD104 RYZ100:RYZ104 SIV100:SIV104 SSR100:SSR104 TCN100:TCN104 TMJ100:TMJ104 TWF100:TWF104 UGB100:UGB104 UPX100:UPX104 UZT100:UZT104 VJP100:VJP104 VTL100:VTL104 WDH100:WDH104 WND100:WND104 WWZ100:WWZ104 AR65636:AR65640 KN65636:KN65640 UJ65636:UJ65640 AEF65636:AEF65640 AOB65636:AOB65640 AXX65636:AXX65640 BHT65636:BHT65640 BRP65636:BRP65640 CBL65636:CBL65640 CLH65636:CLH65640 CVD65636:CVD65640 DEZ65636:DEZ65640 DOV65636:DOV65640 DYR65636:DYR65640 EIN65636:EIN65640 ESJ65636:ESJ65640 FCF65636:FCF65640 FMB65636:FMB65640 FVX65636:FVX65640 GFT65636:GFT65640 GPP65636:GPP65640 GZL65636:GZL65640 HJH65636:HJH65640 HTD65636:HTD65640 ICZ65636:ICZ65640 IMV65636:IMV65640 IWR65636:IWR65640 JGN65636:JGN65640 JQJ65636:JQJ65640 KAF65636:KAF65640 KKB65636:KKB65640 KTX65636:KTX65640 LDT65636:LDT65640 LNP65636:LNP65640 LXL65636:LXL65640 MHH65636:MHH65640 MRD65636:MRD65640 NAZ65636:NAZ65640 NKV65636:NKV65640 NUR65636:NUR65640 OEN65636:OEN65640 OOJ65636:OOJ65640 OYF65636:OYF65640 PIB65636:PIB65640 PRX65636:PRX65640 QBT65636:QBT65640 QLP65636:QLP65640 QVL65636:QVL65640 RFH65636:RFH65640 RPD65636:RPD65640 RYZ65636:RYZ65640 SIV65636:SIV65640 SSR65636:SSR65640 TCN65636:TCN65640 TMJ65636:TMJ65640 TWF65636:TWF65640 UGB65636:UGB65640 UPX65636:UPX65640 UZT65636:UZT65640 VJP65636:VJP65640 VTL65636:VTL65640 WDH65636:WDH65640 WND65636:WND65640 WWZ65636:WWZ65640 AR131172:AR131176 KN131172:KN131176 UJ131172:UJ131176 AEF131172:AEF131176 AOB131172:AOB131176 AXX131172:AXX131176 BHT131172:BHT131176 BRP131172:BRP131176 CBL131172:CBL131176 CLH131172:CLH131176 CVD131172:CVD131176 DEZ131172:DEZ131176 DOV131172:DOV131176 DYR131172:DYR131176 EIN131172:EIN131176 ESJ131172:ESJ131176 FCF131172:FCF131176 FMB131172:FMB131176 FVX131172:FVX131176 GFT131172:GFT131176 GPP131172:GPP131176 GZL131172:GZL131176 HJH131172:HJH131176 HTD131172:HTD131176 ICZ131172:ICZ131176 IMV131172:IMV131176 IWR131172:IWR131176 JGN131172:JGN131176 JQJ131172:JQJ131176 KAF131172:KAF131176 KKB131172:KKB131176 KTX131172:KTX131176 LDT131172:LDT131176 LNP131172:LNP131176 LXL131172:LXL131176 MHH131172:MHH131176 MRD131172:MRD131176 NAZ131172:NAZ131176 NKV131172:NKV131176 NUR131172:NUR131176 OEN131172:OEN131176 OOJ131172:OOJ131176 OYF131172:OYF131176 PIB131172:PIB131176 PRX131172:PRX131176 QBT131172:QBT131176 QLP131172:QLP131176 QVL131172:QVL131176 RFH131172:RFH131176 RPD131172:RPD131176 RYZ131172:RYZ131176 SIV131172:SIV131176 SSR131172:SSR131176 TCN131172:TCN131176 TMJ131172:TMJ131176 TWF131172:TWF131176 UGB131172:UGB131176 UPX131172:UPX131176 UZT131172:UZT131176 VJP131172:VJP131176 VTL131172:VTL131176 WDH131172:WDH131176 WND131172:WND131176 WWZ131172:WWZ131176 AR196708:AR196712 KN196708:KN196712 UJ196708:UJ196712 AEF196708:AEF196712 AOB196708:AOB196712 AXX196708:AXX196712 BHT196708:BHT196712 BRP196708:BRP196712 CBL196708:CBL196712 CLH196708:CLH196712 CVD196708:CVD196712 DEZ196708:DEZ196712 DOV196708:DOV196712 DYR196708:DYR196712 EIN196708:EIN196712 ESJ196708:ESJ196712 FCF196708:FCF196712 FMB196708:FMB196712 FVX196708:FVX196712 GFT196708:GFT196712 GPP196708:GPP196712 GZL196708:GZL196712 HJH196708:HJH196712 HTD196708:HTD196712 ICZ196708:ICZ196712 IMV196708:IMV196712 IWR196708:IWR196712 JGN196708:JGN196712 JQJ196708:JQJ196712 KAF196708:KAF196712 KKB196708:KKB196712 KTX196708:KTX196712 LDT196708:LDT196712 LNP196708:LNP196712 LXL196708:LXL196712 MHH196708:MHH196712 MRD196708:MRD196712 NAZ196708:NAZ196712 NKV196708:NKV196712 NUR196708:NUR196712 OEN196708:OEN196712 OOJ196708:OOJ196712 OYF196708:OYF196712 PIB196708:PIB196712 PRX196708:PRX196712 QBT196708:QBT196712 QLP196708:QLP196712 QVL196708:QVL196712 RFH196708:RFH196712 RPD196708:RPD196712 RYZ196708:RYZ196712 SIV196708:SIV196712 SSR196708:SSR196712 TCN196708:TCN196712 TMJ196708:TMJ196712 TWF196708:TWF196712 UGB196708:UGB196712 UPX196708:UPX196712 UZT196708:UZT196712 VJP196708:VJP196712 VTL196708:VTL196712 WDH196708:WDH196712 WND196708:WND196712 WWZ196708:WWZ196712 AR262244:AR262248 KN262244:KN262248 UJ262244:UJ262248 AEF262244:AEF262248 AOB262244:AOB262248 AXX262244:AXX262248 BHT262244:BHT262248 BRP262244:BRP262248 CBL262244:CBL262248 CLH262244:CLH262248 CVD262244:CVD262248 DEZ262244:DEZ262248 DOV262244:DOV262248 DYR262244:DYR262248 EIN262244:EIN262248 ESJ262244:ESJ262248 FCF262244:FCF262248 FMB262244:FMB262248 FVX262244:FVX262248 GFT262244:GFT262248 GPP262244:GPP262248 GZL262244:GZL262248 HJH262244:HJH262248 HTD262244:HTD262248 ICZ262244:ICZ262248 IMV262244:IMV262248 IWR262244:IWR262248 JGN262244:JGN262248 JQJ262244:JQJ262248 KAF262244:KAF262248 KKB262244:KKB262248 KTX262244:KTX262248 LDT262244:LDT262248 LNP262244:LNP262248 LXL262244:LXL262248 MHH262244:MHH262248 MRD262244:MRD262248 NAZ262244:NAZ262248 NKV262244:NKV262248 NUR262244:NUR262248 OEN262244:OEN262248 OOJ262244:OOJ262248 OYF262244:OYF262248 PIB262244:PIB262248 PRX262244:PRX262248 QBT262244:QBT262248 QLP262244:QLP262248 QVL262244:QVL262248 RFH262244:RFH262248 RPD262244:RPD262248 RYZ262244:RYZ262248 SIV262244:SIV262248 SSR262244:SSR262248 TCN262244:TCN262248 TMJ262244:TMJ262248 TWF262244:TWF262248 UGB262244:UGB262248 UPX262244:UPX262248 UZT262244:UZT262248 VJP262244:VJP262248 VTL262244:VTL262248 WDH262244:WDH262248 WND262244:WND262248 WWZ262244:WWZ262248 AR327780:AR327784 KN327780:KN327784 UJ327780:UJ327784 AEF327780:AEF327784 AOB327780:AOB327784 AXX327780:AXX327784 BHT327780:BHT327784 BRP327780:BRP327784 CBL327780:CBL327784 CLH327780:CLH327784 CVD327780:CVD327784 DEZ327780:DEZ327784 DOV327780:DOV327784 DYR327780:DYR327784 EIN327780:EIN327784 ESJ327780:ESJ327784 FCF327780:FCF327784 FMB327780:FMB327784 FVX327780:FVX327784 GFT327780:GFT327784 GPP327780:GPP327784 GZL327780:GZL327784 HJH327780:HJH327784 HTD327780:HTD327784 ICZ327780:ICZ327784 IMV327780:IMV327784 IWR327780:IWR327784 JGN327780:JGN327784 JQJ327780:JQJ327784 KAF327780:KAF327784 KKB327780:KKB327784 KTX327780:KTX327784 LDT327780:LDT327784 LNP327780:LNP327784 LXL327780:LXL327784 MHH327780:MHH327784 MRD327780:MRD327784 NAZ327780:NAZ327784 NKV327780:NKV327784 NUR327780:NUR327784 OEN327780:OEN327784 OOJ327780:OOJ327784 OYF327780:OYF327784 PIB327780:PIB327784 PRX327780:PRX327784 QBT327780:QBT327784 QLP327780:QLP327784 QVL327780:QVL327784 RFH327780:RFH327784 RPD327780:RPD327784 RYZ327780:RYZ327784 SIV327780:SIV327784 SSR327780:SSR327784 TCN327780:TCN327784 TMJ327780:TMJ327784 TWF327780:TWF327784 UGB327780:UGB327784 UPX327780:UPX327784 UZT327780:UZT327784 VJP327780:VJP327784 VTL327780:VTL327784 WDH327780:WDH327784 WND327780:WND327784 WWZ327780:WWZ327784 AR393316:AR393320 KN393316:KN393320 UJ393316:UJ393320 AEF393316:AEF393320 AOB393316:AOB393320 AXX393316:AXX393320 BHT393316:BHT393320 BRP393316:BRP393320 CBL393316:CBL393320 CLH393316:CLH393320 CVD393316:CVD393320 DEZ393316:DEZ393320 DOV393316:DOV393320 DYR393316:DYR393320 EIN393316:EIN393320 ESJ393316:ESJ393320 FCF393316:FCF393320 FMB393316:FMB393320 FVX393316:FVX393320 GFT393316:GFT393320 GPP393316:GPP393320 GZL393316:GZL393320 HJH393316:HJH393320 HTD393316:HTD393320 ICZ393316:ICZ393320 IMV393316:IMV393320 IWR393316:IWR393320 JGN393316:JGN393320 JQJ393316:JQJ393320 KAF393316:KAF393320 KKB393316:KKB393320 KTX393316:KTX393320 LDT393316:LDT393320 LNP393316:LNP393320 LXL393316:LXL393320 MHH393316:MHH393320 MRD393316:MRD393320 NAZ393316:NAZ393320 NKV393316:NKV393320 NUR393316:NUR393320 OEN393316:OEN393320 OOJ393316:OOJ393320 OYF393316:OYF393320 PIB393316:PIB393320 PRX393316:PRX393320 QBT393316:QBT393320 QLP393316:QLP393320 QVL393316:QVL393320 RFH393316:RFH393320 RPD393316:RPD393320 RYZ393316:RYZ393320 SIV393316:SIV393320 SSR393316:SSR393320 TCN393316:TCN393320 TMJ393316:TMJ393320 TWF393316:TWF393320 UGB393316:UGB393320 UPX393316:UPX393320 UZT393316:UZT393320 VJP393316:VJP393320 VTL393316:VTL393320 WDH393316:WDH393320 WND393316:WND393320 WWZ393316:WWZ393320 AR458852:AR458856 KN458852:KN458856 UJ458852:UJ458856 AEF458852:AEF458856 AOB458852:AOB458856 AXX458852:AXX458856 BHT458852:BHT458856 BRP458852:BRP458856 CBL458852:CBL458856 CLH458852:CLH458856 CVD458852:CVD458856 DEZ458852:DEZ458856 DOV458852:DOV458856 DYR458852:DYR458856 EIN458852:EIN458856 ESJ458852:ESJ458856 FCF458852:FCF458856 FMB458852:FMB458856 FVX458852:FVX458856 GFT458852:GFT458856 GPP458852:GPP458856 GZL458852:GZL458856 HJH458852:HJH458856 HTD458852:HTD458856 ICZ458852:ICZ458856 IMV458852:IMV458856 IWR458852:IWR458856 JGN458852:JGN458856 JQJ458852:JQJ458856 KAF458852:KAF458856 KKB458852:KKB458856 KTX458852:KTX458856 LDT458852:LDT458856 LNP458852:LNP458856 LXL458852:LXL458856 MHH458852:MHH458856 MRD458852:MRD458856 NAZ458852:NAZ458856 NKV458852:NKV458856 NUR458852:NUR458856 OEN458852:OEN458856 OOJ458852:OOJ458856 OYF458852:OYF458856 PIB458852:PIB458856 PRX458852:PRX458856 QBT458852:QBT458856 QLP458852:QLP458856 QVL458852:QVL458856 RFH458852:RFH458856 RPD458852:RPD458856 RYZ458852:RYZ458856 SIV458852:SIV458856 SSR458852:SSR458856 TCN458852:TCN458856 TMJ458852:TMJ458856 TWF458852:TWF458856 UGB458852:UGB458856 UPX458852:UPX458856 UZT458852:UZT458856 VJP458852:VJP458856 VTL458852:VTL458856 WDH458852:WDH458856 WND458852:WND458856 WWZ458852:WWZ458856 AR524388:AR524392 KN524388:KN524392 UJ524388:UJ524392 AEF524388:AEF524392 AOB524388:AOB524392 AXX524388:AXX524392 BHT524388:BHT524392 BRP524388:BRP524392 CBL524388:CBL524392 CLH524388:CLH524392 CVD524388:CVD524392 DEZ524388:DEZ524392 DOV524388:DOV524392 DYR524388:DYR524392 EIN524388:EIN524392 ESJ524388:ESJ524392 FCF524388:FCF524392 FMB524388:FMB524392 FVX524388:FVX524392 GFT524388:GFT524392 GPP524388:GPP524392 GZL524388:GZL524392 HJH524388:HJH524392 HTD524388:HTD524392 ICZ524388:ICZ524392 IMV524388:IMV524392 IWR524388:IWR524392 JGN524388:JGN524392 JQJ524388:JQJ524392 KAF524388:KAF524392 KKB524388:KKB524392 KTX524388:KTX524392 LDT524388:LDT524392 LNP524388:LNP524392 LXL524388:LXL524392 MHH524388:MHH524392 MRD524388:MRD524392 NAZ524388:NAZ524392 NKV524388:NKV524392 NUR524388:NUR524392 OEN524388:OEN524392 OOJ524388:OOJ524392 OYF524388:OYF524392 PIB524388:PIB524392 PRX524388:PRX524392 QBT524388:QBT524392 QLP524388:QLP524392 QVL524388:QVL524392 RFH524388:RFH524392 RPD524388:RPD524392 RYZ524388:RYZ524392 SIV524388:SIV524392 SSR524388:SSR524392 TCN524388:TCN524392 TMJ524388:TMJ524392 TWF524388:TWF524392 UGB524388:UGB524392 UPX524388:UPX524392 UZT524388:UZT524392 VJP524388:VJP524392 VTL524388:VTL524392 WDH524388:WDH524392 WND524388:WND524392 WWZ524388:WWZ524392 AR589924:AR589928 KN589924:KN589928 UJ589924:UJ589928 AEF589924:AEF589928 AOB589924:AOB589928 AXX589924:AXX589928 BHT589924:BHT589928 BRP589924:BRP589928 CBL589924:CBL589928 CLH589924:CLH589928 CVD589924:CVD589928 DEZ589924:DEZ589928 DOV589924:DOV589928 DYR589924:DYR589928 EIN589924:EIN589928 ESJ589924:ESJ589928 FCF589924:FCF589928 FMB589924:FMB589928 FVX589924:FVX589928 GFT589924:GFT589928 GPP589924:GPP589928 GZL589924:GZL589928 HJH589924:HJH589928 HTD589924:HTD589928 ICZ589924:ICZ589928 IMV589924:IMV589928 IWR589924:IWR589928 JGN589924:JGN589928 JQJ589924:JQJ589928 KAF589924:KAF589928 KKB589924:KKB589928 KTX589924:KTX589928 LDT589924:LDT589928 LNP589924:LNP589928 LXL589924:LXL589928 MHH589924:MHH589928 MRD589924:MRD589928 NAZ589924:NAZ589928 NKV589924:NKV589928 NUR589924:NUR589928 OEN589924:OEN589928 OOJ589924:OOJ589928 OYF589924:OYF589928 PIB589924:PIB589928 PRX589924:PRX589928 QBT589924:QBT589928 QLP589924:QLP589928 QVL589924:QVL589928 RFH589924:RFH589928 RPD589924:RPD589928 RYZ589924:RYZ589928 SIV589924:SIV589928 SSR589924:SSR589928 TCN589924:TCN589928 TMJ589924:TMJ589928 TWF589924:TWF589928 UGB589924:UGB589928 UPX589924:UPX589928 UZT589924:UZT589928 VJP589924:VJP589928 VTL589924:VTL589928 WDH589924:WDH589928 WND589924:WND589928 WWZ589924:WWZ589928 AR655460:AR655464 KN655460:KN655464 UJ655460:UJ655464 AEF655460:AEF655464 AOB655460:AOB655464 AXX655460:AXX655464 BHT655460:BHT655464 BRP655460:BRP655464 CBL655460:CBL655464 CLH655460:CLH655464 CVD655460:CVD655464 DEZ655460:DEZ655464 DOV655460:DOV655464 DYR655460:DYR655464 EIN655460:EIN655464 ESJ655460:ESJ655464 FCF655460:FCF655464 FMB655460:FMB655464 FVX655460:FVX655464 GFT655460:GFT655464 GPP655460:GPP655464 GZL655460:GZL655464 HJH655460:HJH655464 HTD655460:HTD655464 ICZ655460:ICZ655464 IMV655460:IMV655464 IWR655460:IWR655464 JGN655460:JGN655464 JQJ655460:JQJ655464 KAF655460:KAF655464 KKB655460:KKB655464 KTX655460:KTX655464 LDT655460:LDT655464 LNP655460:LNP655464 LXL655460:LXL655464 MHH655460:MHH655464 MRD655460:MRD655464 NAZ655460:NAZ655464 NKV655460:NKV655464 NUR655460:NUR655464 OEN655460:OEN655464 OOJ655460:OOJ655464 OYF655460:OYF655464 PIB655460:PIB655464 PRX655460:PRX655464 QBT655460:QBT655464 QLP655460:QLP655464 QVL655460:QVL655464 RFH655460:RFH655464 RPD655460:RPD655464 RYZ655460:RYZ655464 SIV655460:SIV655464 SSR655460:SSR655464 TCN655460:TCN655464 TMJ655460:TMJ655464 TWF655460:TWF655464 UGB655460:UGB655464 UPX655460:UPX655464 UZT655460:UZT655464 VJP655460:VJP655464 VTL655460:VTL655464 WDH655460:WDH655464 WND655460:WND655464 WWZ655460:WWZ655464 AR720996:AR721000 KN720996:KN721000 UJ720996:UJ721000 AEF720996:AEF721000 AOB720996:AOB721000 AXX720996:AXX721000 BHT720996:BHT721000 BRP720996:BRP721000 CBL720996:CBL721000 CLH720996:CLH721000 CVD720996:CVD721000 DEZ720996:DEZ721000 DOV720996:DOV721000 DYR720996:DYR721000 EIN720996:EIN721000 ESJ720996:ESJ721000 FCF720996:FCF721000 FMB720996:FMB721000 FVX720996:FVX721000 GFT720996:GFT721000 GPP720996:GPP721000 GZL720996:GZL721000 HJH720996:HJH721000 HTD720996:HTD721000 ICZ720996:ICZ721000 IMV720996:IMV721000 IWR720996:IWR721000 JGN720996:JGN721000 JQJ720996:JQJ721000 KAF720996:KAF721000 KKB720996:KKB721000 KTX720996:KTX721000 LDT720996:LDT721000 LNP720996:LNP721000 LXL720996:LXL721000 MHH720996:MHH721000 MRD720996:MRD721000 NAZ720996:NAZ721000 NKV720996:NKV721000 NUR720996:NUR721000 OEN720996:OEN721000 OOJ720996:OOJ721000 OYF720996:OYF721000 PIB720996:PIB721000 PRX720996:PRX721000 QBT720996:QBT721000 QLP720996:QLP721000 QVL720996:QVL721000 RFH720996:RFH721000 RPD720996:RPD721000 RYZ720996:RYZ721000 SIV720996:SIV721000 SSR720996:SSR721000 TCN720996:TCN721000 TMJ720996:TMJ721000 TWF720996:TWF721000 UGB720996:UGB721000 UPX720996:UPX721000 UZT720996:UZT721000 VJP720996:VJP721000 VTL720996:VTL721000 WDH720996:WDH721000 WND720996:WND721000 WWZ720996:WWZ721000 AR786532:AR786536 KN786532:KN786536 UJ786532:UJ786536 AEF786532:AEF786536 AOB786532:AOB786536 AXX786532:AXX786536 BHT786532:BHT786536 BRP786532:BRP786536 CBL786532:CBL786536 CLH786532:CLH786536 CVD786532:CVD786536 DEZ786532:DEZ786536 DOV786532:DOV786536 DYR786532:DYR786536 EIN786532:EIN786536 ESJ786532:ESJ786536 FCF786532:FCF786536 FMB786532:FMB786536 FVX786532:FVX786536 GFT786532:GFT786536 GPP786532:GPP786536 GZL786532:GZL786536 HJH786532:HJH786536 HTD786532:HTD786536 ICZ786532:ICZ786536 IMV786532:IMV786536 IWR786532:IWR786536 JGN786532:JGN786536 JQJ786532:JQJ786536 KAF786532:KAF786536 KKB786532:KKB786536 KTX786532:KTX786536 LDT786532:LDT786536 LNP786532:LNP786536 LXL786532:LXL786536 MHH786532:MHH786536 MRD786532:MRD786536 NAZ786532:NAZ786536 NKV786532:NKV786536 NUR786532:NUR786536 OEN786532:OEN786536 OOJ786532:OOJ786536 OYF786532:OYF786536 PIB786532:PIB786536 PRX786532:PRX786536 QBT786532:QBT786536 QLP786532:QLP786536 QVL786532:QVL786536 RFH786532:RFH786536 RPD786532:RPD786536 RYZ786532:RYZ786536 SIV786532:SIV786536 SSR786532:SSR786536 TCN786532:TCN786536 TMJ786532:TMJ786536 TWF786532:TWF786536 UGB786532:UGB786536 UPX786532:UPX786536 UZT786532:UZT786536 VJP786532:VJP786536 VTL786532:VTL786536 WDH786532:WDH786536 WND786532:WND786536 WWZ786532:WWZ786536 AR852068:AR852072 KN852068:KN852072 UJ852068:UJ852072 AEF852068:AEF852072 AOB852068:AOB852072 AXX852068:AXX852072 BHT852068:BHT852072 BRP852068:BRP852072 CBL852068:CBL852072 CLH852068:CLH852072 CVD852068:CVD852072 DEZ852068:DEZ852072 DOV852068:DOV852072 DYR852068:DYR852072 EIN852068:EIN852072 ESJ852068:ESJ852072 FCF852068:FCF852072 FMB852068:FMB852072 FVX852068:FVX852072 GFT852068:GFT852072 GPP852068:GPP852072 GZL852068:GZL852072 HJH852068:HJH852072 HTD852068:HTD852072 ICZ852068:ICZ852072 IMV852068:IMV852072 IWR852068:IWR852072 JGN852068:JGN852072 JQJ852068:JQJ852072 KAF852068:KAF852072 KKB852068:KKB852072 KTX852068:KTX852072 LDT852068:LDT852072 LNP852068:LNP852072 LXL852068:LXL852072 MHH852068:MHH852072 MRD852068:MRD852072 NAZ852068:NAZ852072 NKV852068:NKV852072 NUR852068:NUR852072 OEN852068:OEN852072 OOJ852068:OOJ852072 OYF852068:OYF852072 PIB852068:PIB852072 PRX852068:PRX852072 QBT852068:QBT852072 QLP852068:QLP852072 QVL852068:QVL852072 RFH852068:RFH852072 RPD852068:RPD852072 RYZ852068:RYZ852072 SIV852068:SIV852072 SSR852068:SSR852072 TCN852068:TCN852072 TMJ852068:TMJ852072 TWF852068:TWF852072 UGB852068:UGB852072 UPX852068:UPX852072 UZT852068:UZT852072 VJP852068:VJP852072 VTL852068:VTL852072 WDH852068:WDH852072 WND852068:WND852072 WWZ852068:WWZ852072 AR917604:AR917608 KN917604:KN917608 UJ917604:UJ917608 AEF917604:AEF917608 AOB917604:AOB917608 AXX917604:AXX917608 BHT917604:BHT917608 BRP917604:BRP917608 CBL917604:CBL917608 CLH917604:CLH917608 CVD917604:CVD917608 DEZ917604:DEZ917608 DOV917604:DOV917608 DYR917604:DYR917608 EIN917604:EIN917608 ESJ917604:ESJ917608 FCF917604:FCF917608 FMB917604:FMB917608 FVX917604:FVX917608 GFT917604:GFT917608 GPP917604:GPP917608 GZL917604:GZL917608 HJH917604:HJH917608 HTD917604:HTD917608 ICZ917604:ICZ917608 IMV917604:IMV917608 IWR917604:IWR917608 JGN917604:JGN917608 JQJ917604:JQJ917608 KAF917604:KAF917608 KKB917604:KKB917608 KTX917604:KTX917608 LDT917604:LDT917608 LNP917604:LNP917608 LXL917604:LXL917608 MHH917604:MHH917608 MRD917604:MRD917608 NAZ917604:NAZ917608 NKV917604:NKV917608 NUR917604:NUR917608 OEN917604:OEN917608 OOJ917604:OOJ917608 OYF917604:OYF917608 PIB917604:PIB917608 PRX917604:PRX917608 QBT917604:QBT917608 QLP917604:QLP917608 QVL917604:QVL917608 RFH917604:RFH917608 RPD917604:RPD917608 RYZ917604:RYZ917608 SIV917604:SIV917608 SSR917604:SSR917608 TCN917604:TCN917608 TMJ917604:TMJ917608 TWF917604:TWF917608 UGB917604:UGB917608 UPX917604:UPX917608 UZT917604:UZT917608 VJP917604:VJP917608 VTL917604:VTL917608 WDH917604:WDH917608 WND917604:WND917608 WWZ917604:WWZ917608 AR983140:AR983144 KN983140:KN983144 UJ983140:UJ983144 AEF983140:AEF983144 AOB983140:AOB983144 AXX983140:AXX983144 BHT983140:BHT983144 BRP983140:BRP983144 CBL983140:CBL983144 CLH983140:CLH983144 CVD983140:CVD983144 DEZ983140:DEZ983144 DOV983140:DOV983144 DYR983140:DYR983144 EIN983140:EIN983144 ESJ983140:ESJ983144 FCF983140:FCF983144 FMB983140:FMB983144 FVX983140:FVX983144 GFT983140:GFT983144 GPP983140:GPP983144 GZL983140:GZL983144 HJH983140:HJH983144 HTD983140:HTD983144 ICZ983140:ICZ983144 IMV983140:IMV983144 IWR983140:IWR983144 JGN983140:JGN983144 JQJ983140:JQJ983144 KAF983140:KAF983144 KKB983140:KKB983144 KTX983140:KTX983144 LDT983140:LDT983144 LNP983140:LNP983144 LXL983140:LXL983144 MHH983140:MHH983144 MRD983140:MRD983144 NAZ983140:NAZ983144 NKV983140:NKV983144 NUR983140:NUR983144 OEN983140:OEN983144 OOJ983140:OOJ983144 OYF983140:OYF983144 PIB983140:PIB983144 PRX983140:PRX983144 QBT983140:QBT983144 QLP983140:QLP983144 QVL983140:QVL983144 RFH983140:RFH983144 RPD983140:RPD983144 RYZ983140:RYZ983144 SIV983140:SIV983144 SSR983140:SSR983144 TCN983140:TCN983144 TMJ983140:TMJ983144 TWF983140:TWF983144 UGB983140:UGB983144 UPX983140:UPX983144 UZT983140:UZT983144 VJP983140:VJP983144 VTL983140:VTL983144 WDH983140:WDH983144 WND983140:WND983144 WWZ983140:WWZ983144 AR109:AR113 KN109:KN113 UJ109:UJ113 AEF109:AEF113 AOB109:AOB113 AXX109:AXX113 BHT109:BHT113 BRP109:BRP113 CBL109:CBL113 CLH109:CLH113 CVD109:CVD113 DEZ109:DEZ113 DOV109:DOV113 DYR109:DYR113 EIN109:EIN113 ESJ109:ESJ113 FCF109:FCF113 FMB109:FMB113 FVX109:FVX113 GFT109:GFT113 GPP109:GPP113 GZL109:GZL113 HJH109:HJH113 HTD109:HTD113 ICZ109:ICZ113 IMV109:IMV113 IWR109:IWR113 JGN109:JGN113 JQJ109:JQJ113 KAF109:KAF113 KKB109:KKB113 KTX109:KTX113 LDT109:LDT113 LNP109:LNP113 LXL109:LXL113 MHH109:MHH113 MRD109:MRD113 NAZ109:NAZ113 NKV109:NKV113 NUR109:NUR113 OEN109:OEN113 OOJ109:OOJ113 OYF109:OYF113 PIB109:PIB113 PRX109:PRX113 QBT109:QBT113 QLP109:QLP113 QVL109:QVL113 RFH109:RFH113 RPD109:RPD113 RYZ109:RYZ113 SIV109:SIV113 SSR109:SSR113 TCN109:TCN113 TMJ109:TMJ113 TWF109:TWF113 UGB109:UGB113 UPX109:UPX113 UZT109:UZT113 VJP109:VJP113 VTL109:VTL113 WDH109:WDH113 WND109:WND113 WWZ109:WWZ113 AR65645:AR65649 KN65645:KN65649 UJ65645:UJ65649 AEF65645:AEF65649 AOB65645:AOB65649 AXX65645:AXX65649 BHT65645:BHT65649 BRP65645:BRP65649 CBL65645:CBL65649 CLH65645:CLH65649 CVD65645:CVD65649 DEZ65645:DEZ65649 DOV65645:DOV65649 DYR65645:DYR65649 EIN65645:EIN65649 ESJ65645:ESJ65649 FCF65645:FCF65649 FMB65645:FMB65649 FVX65645:FVX65649 GFT65645:GFT65649 GPP65645:GPP65649 GZL65645:GZL65649 HJH65645:HJH65649 HTD65645:HTD65649 ICZ65645:ICZ65649 IMV65645:IMV65649 IWR65645:IWR65649 JGN65645:JGN65649 JQJ65645:JQJ65649 KAF65645:KAF65649 KKB65645:KKB65649 KTX65645:KTX65649 LDT65645:LDT65649 LNP65645:LNP65649 LXL65645:LXL65649 MHH65645:MHH65649 MRD65645:MRD65649 NAZ65645:NAZ65649 NKV65645:NKV65649 NUR65645:NUR65649 OEN65645:OEN65649 OOJ65645:OOJ65649 OYF65645:OYF65649 PIB65645:PIB65649 PRX65645:PRX65649 QBT65645:QBT65649 QLP65645:QLP65649 QVL65645:QVL65649 RFH65645:RFH65649 RPD65645:RPD65649 RYZ65645:RYZ65649 SIV65645:SIV65649 SSR65645:SSR65649 TCN65645:TCN65649 TMJ65645:TMJ65649 TWF65645:TWF65649 UGB65645:UGB65649 UPX65645:UPX65649 UZT65645:UZT65649 VJP65645:VJP65649 VTL65645:VTL65649 WDH65645:WDH65649 WND65645:WND65649 WWZ65645:WWZ65649 AR131181:AR131185 KN131181:KN131185 UJ131181:UJ131185 AEF131181:AEF131185 AOB131181:AOB131185 AXX131181:AXX131185 BHT131181:BHT131185 BRP131181:BRP131185 CBL131181:CBL131185 CLH131181:CLH131185 CVD131181:CVD131185 DEZ131181:DEZ131185 DOV131181:DOV131185 DYR131181:DYR131185 EIN131181:EIN131185 ESJ131181:ESJ131185 FCF131181:FCF131185 FMB131181:FMB131185 FVX131181:FVX131185 GFT131181:GFT131185 GPP131181:GPP131185 GZL131181:GZL131185 HJH131181:HJH131185 HTD131181:HTD131185 ICZ131181:ICZ131185 IMV131181:IMV131185 IWR131181:IWR131185 JGN131181:JGN131185 JQJ131181:JQJ131185 KAF131181:KAF131185 KKB131181:KKB131185 KTX131181:KTX131185 LDT131181:LDT131185 LNP131181:LNP131185 LXL131181:LXL131185 MHH131181:MHH131185 MRD131181:MRD131185 NAZ131181:NAZ131185 NKV131181:NKV131185 NUR131181:NUR131185 OEN131181:OEN131185 OOJ131181:OOJ131185 OYF131181:OYF131185 PIB131181:PIB131185 PRX131181:PRX131185 QBT131181:QBT131185 QLP131181:QLP131185 QVL131181:QVL131185 RFH131181:RFH131185 RPD131181:RPD131185 RYZ131181:RYZ131185 SIV131181:SIV131185 SSR131181:SSR131185 TCN131181:TCN131185 TMJ131181:TMJ131185 TWF131181:TWF131185 UGB131181:UGB131185 UPX131181:UPX131185 UZT131181:UZT131185 VJP131181:VJP131185 VTL131181:VTL131185 WDH131181:WDH131185 WND131181:WND131185 WWZ131181:WWZ131185 AR196717:AR196721 KN196717:KN196721 UJ196717:UJ196721 AEF196717:AEF196721 AOB196717:AOB196721 AXX196717:AXX196721 BHT196717:BHT196721 BRP196717:BRP196721 CBL196717:CBL196721 CLH196717:CLH196721 CVD196717:CVD196721 DEZ196717:DEZ196721 DOV196717:DOV196721 DYR196717:DYR196721 EIN196717:EIN196721 ESJ196717:ESJ196721 FCF196717:FCF196721 FMB196717:FMB196721 FVX196717:FVX196721 GFT196717:GFT196721 GPP196717:GPP196721 GZL196717:GZL196721 HJH196717:HJH196721 HTD196717:HTD196721 ICZ196717:ICZ196721 IMV196717:IMV196721 IWR196717:IWR196721 JGN196717:JGN196721 JQJ196717:JQJ196721 KAF196717:KAF196721 KKB196717:KKB196721 KTX196717:KTX196721 LDT196717:LDT196721 LNP196717:LNP196721 LXL196717:LXL196721 MHH196717:MHH196721 MRD196717:MRD196721 NAZ196717:NAZ196721 NKV196717:NKV196721 NUR196717:NUR196721 OEN196717:OEN196721 OOJ196717:OOJ196721 OYF196717:OYF196721 PIB196717:PIB196721 PRX196717:PRX196721 QBT196717:QBT196721 QLP196717:QLP196721 QVL196717:QVL196721 RFH196717:RFH196721 RPD196717:RPD196721 RYZ196717:RYZ196721 SIV196717:SIV196721 SSR196717:SSR196721 TCN196717:TCN196721 TMJ196717:TMJ196721 TWF196717:TWF196721 UGB196717:UGB196721 UPX196717:UPX196721 UZT196717:UZT196721 VJP196717:VJP196721 VTL196717:VTL196721 WDH196717:WDH196721 WND196717:WND196721 WWZ196717:WWZ196721 AR262253:AR262257 KN262253:KN262257 UJ262253:UJ262257 AEF262253:AEF262257 AOB262253:AOB262257 AXX262253:AXX262257 BHT262253:BHT262257 BRP262253:BRP262257 CBL262253:CBL262257 CLH262253:CLH262257 CVD262253:CVD262257 DEZ262253:DEZ262257 DOV262253:DOV262257 DYR262253:DYR262257 EIN262253:EIN262257 ESJ262253:ESJ262257 FCF262253:FCF262257 FMB262253:FMB262257 FVX262253:FVX262257 GFT262253:GFT262257 GPP262253:GPP262257 GZL262253:GZL262257 HJH262253:HJH262257 HTD262253:HTD262257 ICZ262253:ICZ262257 IMV262253:IMV262257 IWR262253:IWR262257 JGN262253:JGN262257 JQJ262253:JQJ262257 KAF262253:KAF262257 KKB262253:KKB262257 KTX262253:KTX262257 LDT262253:LDT262257 LNP262253:LNP262257 LXL262253:LXL262257 MHH262253:MHH262257 MRD262253:MRD262257 NAZ262253:NAZ262257 NKV262253:NKV262257 NUR262253:NUR262257 OEN262253:OEN262257 OOJ262253:OOJ262257 OYF262253:OYF262257 PIB262253:PIB262257 PRX262253:PRX262257 QBT262253:QBT262257 QLP262253:QLP262257 QVL262253:QVL262257 RFH262253:RFH262257 RPD262253:RPD262257 RYZ262253:RYZ262257 SIV262253:SIV262257 SSR262253:SSR262257 TCN262253:TCN262257 TMJ262253:TMJ262257 TWF262253:TWF262257 UGB262253:UGB262257 UPX262253:UPX262257 UZT262253:UZT262257 VJP262253:VJP262257 VTL262253:VTL262257 WDH262253:WDH262257 WND262253:WND262257 WWZ262253:WWZ262257 AR327789:AR327793 KN327789:KN327793 UJ327789:UJ327793 AEF327789:AEF327793 AOB327789:AOB327793 AXX327789:AXX327793 BHT327789:BHT327793 BRP327789:BRP327793 CBL327789:CBL327793 CLH327789:CLH327793 CVD327789:CVD327793 DEZ327789:DEZ327793 DOV327789:DOV327793 DYR327789:DYR327793 EIN327789:EIN327793 ESJ327789:ESJ327793 FCF327789:FCF327793 FMB327789:FMB327793 FVX327789:FVX327793 GFT327789:GFT327793 GPP327789:GPP327793 GZL327789:GZL327793 HJH327789:HJH327793 HTD327789:HTD327793 ICZ327789:ICZ327793 IMV327789:IMV327793 IWR327789:IWR327793 JGN327789:JGN327793 JQJ327789:JQJ327793 KAF327789:KAF327793 KKB327789:KKB327793 KTX327789:KTX327793 LDT327789:LDT327793 LNP327789:LNP327793 LXL327789:LXL327793 MHH327789:MHH327793 MRD327789:MRD327793 NAZ327789:NAZ327793 NKV327789:NKV327793 NUR327789:NUR327793 OEN327789:OEN327793 OOJ327789:OOJ327793 OYF327789:OYF327793 PIB327789:PIB327793 PRX327789:PRX327793 QBT327789:QBT327793 QLP327789:QLP327793 QVL327789:QVL327793 RFH327789:RFH327793 RPD327789:RPD327793 RYZ327789:RYZ327793 SIV327789:SIV327793 SSR327789:SSR327793 TCN327789:TCN327793 TMJ327789:TMJ327793 TWF327789:TWF327793 UGB327789:UGB327793 UPX327789:UPX327793 UZT327789:UZT327793 VJP327789:VJP327793 VTL327789:VTL327793 WDH327789:WDH327793 WND327789:WND327793 WWZ327789:WWZ327793 AR393325:AR393329 KN393325:KN393329 UJ393325:UJ393329 AEF393325:AEF393329 AOB393325:AOB393329 AXX393325:AXX393329 BHT393325:BHT393329 BRP393325:BRP393329 CBL393325:CBL393329 CLH393325:CLH393329 CVD393325:CVD393329 DEZ393325:DEZ393329 DOV393325:DOV393329 DYR393325:DYR393329 EIN393325:EIN393329 ESJ393325:ESJ393329 FCF393325:FCF393329 FMB393325:FMB393329 FVX393325:FVX393329 GFT393325:GFT393329 GPP393325:GPP393329 GZL393325:GZL393329 HJH393325:HJH393329 HTD393325:HTD393329 ICZ393325:ICZ393329 IMV393325:IMV393329 IWR393325:IWR393329 JGN393325:JGN393329 JQJ393325:JQJ393329 KAF393325:KAF393329 KKB393325:KKB393329 KTX393325:KTX393329 LDT393325:LDT393329 LNP393325:LNP393329 LXL393325:LXL393329 MHH393325:MHH393329 MRD393325:MRD393329 NAZ393325:NAZ393329 NKV393325:NKV393329 NUR393325:NUR393329 OEN393325:OEN393329 OOJ393325:OOJ393329 OYF393325:OYF393329 PIB393325:PIB393329 PRX393325:PRX393329 QBT393325:QBT393329 QLP393325:QLP393329 QVL393325:QVL393329 RFH393325:RFH393329 RPD393325:RPD393329 RYZ393325:RYZ393329 SIV393325:SIV393329 SSR393325:SSR393329 TCN393325:TCN393329 TMJ393325:TMJ393329 TWF393325:TWF393329 UGB393325:UGB393329 UPX393325:UPX393329 UZT393325:UZT393329 VJP393325:VJP393329 VTL393325:VTL393329 WDH393325:WDH393329 WND393325:WND393329 WWZ393325:WWZ393329 AR458861:AR458865 KN458861:KN458865 UJ458861:UJ458865 AEF458861:AEF458865 AOB458861:AOB458865 AXX458861:AXX458865 BHT458861:BHT458865 BRP458861:BRP458865 CBL458861:CBL458865 CLH458861:CLH458865 CVD458861:CVD458865 DEZ458861:DEZ458865 DOV458861:DOV458865 DYR458861:DYR458865 EIN458861:EIN458865 ESJ458861:ESJ458865 FCF458861:FCF458865 FMB458861:FMB458865 FVX458861:FVX458865 GFT458861:GFT458865 GPP458861:GPP458865 GZL458861:GZL458865 HJH458861:HJH458865 HTD458861:HTD458865 ICZ458861:ICZ458865 IMV458861:IMV458865 IWR458861:IWR458865 JGN458861:JGN458865 JQJ458861:JQJ458865 KAF458861:KAF458865 KKB458861:KKB458865 KTX458861:KTX458865 LDT458861:LDT458865 LNP458861:LNP458865 LXL458861:LXL458865 MHH458861:MHH458865 MRD458861:MRD458865 NAZ458861:NAZ458865 NKV458861:NKV458865 NUR458861:NUR458865 OEN458861:OEN458865 OOJ458861:OOJ458865 OYF458861:OYF458865 PIB458861:PIB458865 PRX458861:PRX458865 QBT458861:QBT458865 QLP458861:QLP458865 QVL458861:QVL458865 RFH458861:RFH458865 RPD458861:RPD458865 RYZ458861:RYZ458865 SIV458861:SIV458865 SSR458861:SSR458865 TCN458861:TCN458865 TMJ458861:TMJ458865 TWF458861:TWF458865 UGB458861:UGB458865 UPX458861:UPX458865 UZT458861:UZT458865 VJP458861:VJP458865 VTL458861:VTL458865 WDH458861:WDH458865 WND458861:WND458865 WWZ458861:WWZ458865 AR524397:AR524401 KN524397:KN524401 UJ524397:UJ524401 AEF524397:AEF524401 AOB524397:AOB524401 AXX524397:AXX524401 BHT524397:BHT524401 BRP524397:BRP524401 CBL524397:CBL524401 CLH524397:CLH524401 CVD524397:CVD524401 DEZ524397:DEZ524401 DOV524397:DOV524401 DYR524397:DYR524401 EIN524397:EIN524401 ESJ524397:ESJ524401 FCF524397:FCF524401 FMB524397:FMB524401 FVX524397:FVX524401 GFT524397:GFT524401 GPP524397:GPP524401 GZL524397:GZL524401 HJH524397:HJH524401 HTD524397:HTD524401 ICZ524397:ICZ524401 IMV524397:IMV524401 IWR524397:IWR524401 JGN524397:JGN524401 JQJ524397:JQJ524401 KAF524397:KAF524401 KKB524397:KKB524401 KTX524397:KTX524401 LDT524397:LDT524401 LNP524397:LNP524401 LXL524397:LXL524401 MHH524397:MHH524401 MRD524397:MRD524401 NAZ524397:NAZ524401 NKV524397:NKV524401 NUR524397:NUR524401 OEN524397:OEN524401 OOJ524397:OOJ524401 OYF524397:OYF524401 PIB524397:PIB524401 PRX524397:PRX524401 QBT524397:QBT524401 QLP524397:QLP524401 QVL524397:QVL524401 RFH524397:RFH524401 RPD524397:RPD524401 RYZ524397:RYZ524401 SIV524397:SIV524401 SSR524397:SSR524401 TCN524397:TCN524401 TMJ524397:TMJ524401 TWF524397:TWF524401 UGB524397:UGB524401 UPX524397:UPX524401 UZT524397:UZT524401 VJP524397:VJP524401 VTL524397:VTL524401 WDH524397:WDH524401 WND524397:WND524401 WWZ524397:WWZ524401 AR589933:AR589937 KN589933:KN589937 UJ589933:UJ589937 AEF589933:AEF589937 AOB589933:AOB589937 AXX589933:AXX589937 BHT589933:BHT589937 BRP589933:BRP589937 CBL589933:CBL589937 CLH589933:CLH589937 CVD589933:CVD589937 DEZ589933:DEZ589937 DOV589933:DOV589937 DYR589933:DYR589937 EIN589933:EIN589937 ESJ589933:ESJ589937 FCF589933:FCF589937 FMB589933:FMB589937 FVX589933:FVX589937 GFT589933:GFT589937 GPP589933:GPP589937 GZL589933:GZL589937 HJH589933:HJH589937 HTD589933:HTD589937 ICZ589933:ICZ589937 IMV589933:IMV589937 IWR589933:IWR589937 JGN589933:JGN589937 JQJ589933:JQJ589937 KAF589933:KAF589937 KKB589933:KKB589937 KTX589933:KTX589937 LDT589933:LDT589937 LNP589933:LNP589937 LXL589933:LXL589937 MHH589933:MHH589937 MRD589933:MRD589937 NAZ589933:NAZ589937 NKV589933:NKV589937 NUR589933:NUR589937 OEN589933:OEN589937 OOJ589933:OOJ589937 OYF589933:OYF589937 PIB589933:PIB589937 PRX589933:PRX589937 QBT589933:QBT589937 QLP589933:QLP589937 QVL589933:QVL589937 RFH589933:RFH589937 RPD589933:RPD589937 RYZ589933:RYZ589937 SIV589933:SIV589937 SSR589933:SSR589937 TCN589933:TCN589937 TMJ589933:TMJ589937 TWF589933:TWF589937 UGB589933:UGB589937 UPX589933:UPX589937 UZT589933:UZT589937 VJP589933:VJP589937 VTL589933:VTL589937 WDH589933:WDH589937 WND589933:WND589937 WWZ589933:WWZ589937 AR655469:AR655473 KN655469:KN655473 UJ655469:UJ655473 AEF655469:AEF655473 AOB655469:AOB655473 AXX655469:AXX655473 BHT655469:BHT655473 BRP655469:BRP655473 CBL655469:CBL655473 CLH655469:CLH655473 CVD655469:CVD655473 DEZ655469:DEZ655473 DOV655469:DOV655473 DYR655469:DYR655473 EIN655469:EIN655473 ESJ655469:ESJ655473 FCF655469:FCF655473 FMB655469:FMB655473 FVX655469:FVX655473 GFT655469:GFT655473 GPP655469:GPP655473 GZL655469:GZL655473 HJH655469:HJH655473 HTD655469:HTD655473 ICZ655469:ICZ655473 IMV655469:IMV655473 IWR655469:IWR655473 JGN655469:JGN655473 JQJ655469:JQJ655473 KAF655469:KAF655473 KKB655469:KKB655473 KTX655469:KTX655473 LDT655469:LDT655473 LNP655469:LNP655473 LXL655469:LXL655473 MHH655469:MHH655473 MRD655469:MRD655473 NAZ655469:NAZ655473 NKV655469:NKV655473 NUR655469:NUR655473 OEN655469:OEN655473 OOJ655469:OOJ655473 OYF655469:OYF655473 PIB655469:PIB655473 PRX655469:PRX655473 QBT655469:QBT655473 QLP655469:QLP655473 QVL655469:QVL655473 RFH655469:RFH655473 RPD655469:RPD655473 RYZ655469:RYZ655473 SIV655469:SIV655473 SSR655469:SSR655473 TCN655469:TCN655473 TMJ655469:TMJ655473 TWF655469:TWF655473 UGB655469:UGB655473 UPX655469:UPX655473 UZT655469:UZT655473 VJP655469:VJP655473 VTL655469:VTL655473 WDH655469:WDH655473 WND655469:WND655473 WWZ655469:WWZ655473 AR721005:AR721009 KN721005:KN721009 UJ721005:UJ721009 AEF721005:AEF721009 AOB721005:AOB721009 AXX721005:AXX721009 BHT721005:BHT721009 BRP721005:BRP721009 CBL721005:CBL721009 CLH721005:CLH721009 CVD721005:CVD721009 DEZ721005:DEZ721009 DOV721005:DOV721009 DYR721005:DYR721009 EIN721005:EIN721009 ESJ721005:ESJ721009 FCF721005:FCF721009 FMB721005:FMB721009 FVX721005:FVX721009 GFT721005:GFT721009 GPP721005:GPP721009 GZL721005:GZL721009 HJH721005:HJH721009 HTD721005:HTD721009 ICZ721005:ICZ721009 IMV721005:IMV721009 IWR721005:IWR721009 JGN721005:JGN721009 JQJ721005:JQJ721009 KAF721005:KAF721009 KKB721005:KKB721009 KTX721005:KTX721009 LDT721005:LDT721009 LNP721005:LNP721009 LXL721005:LXL721009 MHH721005:MHH721009 MRD721005:MRD721009 NAZ721005:NAZ721009 NKV721005:NKV721009 NUR721005:NUR721009 OEN721005:OEN721009 OOJ721005:OOJ721009 OYF721005:OYF721009 PIB721005:PIB721009 PRX721005:PRX721009 QBT721005:QBT721009 QLP721005:QLP721009 QVL721005:QVL721009 RFH721005:RFH721009 RPD721005:RPD721009 RYZ721005:RYZ721009 SIV721005:SIV721009 SSR721005:SSR721009 TCN721005:TCN721009 TMJ721005:TMJ721009 TWF721005:TWF721009 UGB721005:UGB721009 UPX721005:UPX721009 UZT721005:UZT721009 VJP721005:VJP721009 VTL721005:VTL721009 WDH721005:WDH721009 WND721005:WND721009 WWZ721005:WWZ721009 AR786541:AR786545 KN786541:KN786545 UJ786541:UJ786545 AEF786541:AEF786545 AOB786541:AOB786545 AXX786541:AXX786545 BHT786541:BHT786545 BRP786541:BRP786545 CBL786541:CBL786545 CLH786541:CLH786545 CVD786541:CVD786545 DEZ786541:DEZ786545 DOV786541:DOV786545 DYR786541:DYR786545 EIN786541:EIN786545 ESJ786541:ESJ786545 FCF786541:FCF786545 FMB786541:FMB786545 FVX786541:FVX786545 GFT786541:GFT786545 GPP786541:GPP786545 GZL786541:GZL786545 HJH786541:HJH786545 HTD786541:HTD786545 ICZ786541:ICZ786545 IMV786541:IMV786545 IWR786541:IWR786545 JGN786541:JGN786545 JQJ786541:JQJ786545 KAF786541:KAF786545 KKB786541:KKB786545 KTX786541:KTX786545 LDT786541:LDT786545 LNP786541:LNP786545 LXL786541:LXL786545 MHH786541:MHH786545 MRD786541:MRD786545 NAZ786541:NAZ786545 NKV786541:NKV786545 NUR786541:NUR786545 OEN786541:OEN786545 OOJ786541:OOJ786545 OYF786541:OYF786545 PIB786541:PIB786545 PRX786541:PRX786545 QBT786541:QBT786545 QLP786541:QLP786545 QVL786541:QVL786545 RFH786541:RFH786545 RPD786541:RPD786545 RYZ786541:RYZ786545 SIV786541:SIV786545 SSR786541:SSR786545 TCN786541:TCN786545 TMJ786541:TMJ786545 TWF786541:TWF786545 UGB786541:UGB786545 UPX786541:UPX786545 UZT786541:UZT786545 VJP786541:VJP786545 VTL786541:VTL786545 WDH786541:WDH786545 WND786541:WND786545 WWZ786541:WWZ786545 AR852077:AR852081 KN852077:KN852081 UJ852077:UJ852081 AEF852077:AEF852081 AOB852077:AOB852081 AXX852077:AXX852081 BHT852077:BHT852081 BRP852077:BRP852081 CBL852077:CBL852081 CLH852077:CLH852081 CVD852077:CVD852081 DEZ852077:DEZ852081 DOV852077:DOV852081 DYR852077:DYR852081 EIN852077:EIN852081 ESJ852077:ESJ852081 FCF852077:FCF852081 FMB852077:FMB852081 FVX852077:FVX852081 GFT852077:GFT852081 GPP852077:GPP852081 GZL852077:GZL852081 HJH852077:HJH852081 HTD852077:HTD852081 ICZ852077:ICZ852081 IMV852077:IMV852081 IWR852077:IWR852081 JGN852077:JGN852081 JQJ852077:JQJ852081 KAF852077:KAF852081 KKB852077:KKB852081 KTX852077:KTX852081 LDT852077:LDT852081 LNP852077:LNP852081 LXL852077:LXL852081 MHH852077:MHH852081 MRD852077:MRD852081 NAZ852077:NAZ852081 NKV852077:NKV852081 NUR852077:NUR852081 OEN852077:OEN852081 OOJ852077:OOJ852081 OYF852077:OYF852081 PIB852077:PIB852081 PRX852077:PRX852081 QBT852077:QBT852081 QLP852077:QLP852081 QVL852077:QVL852081 RFH852077:RFH852081 RPD852077:RPD852081 RYZ852077:RYZ852081 SIV852077:SIV852081 SSR852077:SSR852081 TCN852077:TCN852081 TMJ852077:TMJ852081 TWF852077:TWF852081 UGB852077:UGB852081 UPX852077:UPX852081 UZT852077:UZT852081 VJP852077:VJP852081 VTL852077:VTL852081 WDH852077:WDH852081 WND852077:WND852081 WWZ852077:WWZ852081 AR917613:AR917617 KN917613:KN917617 UJ917613:UJ917617 AEF917613:AEF917617 AOB917613:AOB917617 AXX917613:AXX917617 BHT917613:BHT917617 BRP917613:BRP917617 CBL917613:CBL917617 CLH917613:CLH917617 CVD917613:CVD917617 DEZ917613:DEZ917617 DOV917613:DOV917617 DYR917613:DYR917617 EIN917613:EIN917617 ESJ917613:ESJ917617 FCF917613:FCF917617 FMB917613:FMB917617 FVX917613:FVX917617 GFT917613:GFT917617 GPP917613:GPP917617 GZL917613:GZL917617 HJH917613:HJH917617 HTD917613:HTD917617 ICZ917613:ICZ917617 IMV917613:IMV917617 IWR917613:IWR917617 JGN917613:JGN917617 JQJ917613:JQJ917617 KAF917613:KAF917617 KKB917613:KKB917617 KTX917613:KTX917617 LDT917613:LDT917617 LNP917613:LNP917617 LXL917613:LXL917617 MHH917613:MHH917617 MRD917613:MRD917617 NAZ917613:NAZ917617 NKV917613:NKV917617 NUR917613:NUR917617 OEN917613:OEN917617 OOJ917613:OOJ917617 OYF917613:OYF917617 PIB917613:PIB917617 PRX917613:PRX917617 QBT917613:QBT917617 QLP917613:QLP917617 QVL917613:QVL917617 RFH917613:RFH917617 RPD917613:RPD917617 RYZ917613:RYZ917617 SIV917613:SIV917617 SSR917613:SSR917617 TCN917613:TCN917617 TMJ917613:TMJ917617 TWF917613:TWF917617 UGB917613:UGB917617 UPX917613:UPX917617 UZT917613:UZT917617 VJP917613:VJP917617 VTL917613:VTL917617 WDH917613:WDH917617 WND917613:WND917617 WWZ917613:WWZ917617 AR983149:AR983153 KN983149:KN983153 UJ983149:UJ983153 AEF983149:AEF983153 AOB983149:AOB983153 AXX983149:AXX983153 BHT983149:BHT983153 BRP983149:BRP983153 CBL983149:CBL983153 CLH983149:CLH983153 CVD983149:CVD983153 DEZ983149:DEZ983153 DOV983149:DOV983153 DYR983149:DYR983153 EIN983149:EIN983153 ESJ983149:ESJ983153 FCF983149:FCF983153 FMB983149:FMB983153 FVX983149:FVX983153 GFT983149:GFT983153 GPP983149:GPP983153 GZL983149:GZL983153 HJH983149:HJH983153 HTD983149:HTD983153 ICZ983149:ICZ983153 IMV983149:IMV983153 IWR983149:IWR983153 JGN983149:JGN983153 JQJ983149:JQJ983153 KAF983149:KAF983153 KKB983149:KKB983153 KTX983149:KTX983153 LDT983149:LDT983153 LNP983149:LNP983153 LXL983149:LXL983153 MHH983149:MHH983153 MRD983149:MRD983153 NAZ983149:NAZ983153 NKV983149:NKV983153 NUR983149:NUR983153 OEN983149:OEN983153 OOJ983149:OOJ983153 OYF983149:OYF983153 PIB983149:PIB983153 PRX983149:PRX983153 QBT983149:QBT983153 QLP983149:QLP983153 QVL983149:QVL983153 RFH983149:RFH983153 RPD983149:RPD983153 RYZ983149:RYZ983153 SIV983149:SIV983153 SSR983149:SSR983153 TCN983149:TCN983153 TMJ983149:TMJ983153 TWF983149:TWF983153 UGB983149:UGB983153 UPX983149:UPX983153 UZT983149:UZT983153 VJP983149:VJP983153 VTL983149:VTL983153 WDH983149:WDH983153 WND983149:WND983153 WWZ983149:WWZ983153 AR118:AR122 KN118:KN122 UJ118:UJ122 AEF118:AEF122 AOB118:AOB122 AXX118:AXX122 BHT118:BHT122 BRP118:BRP122 CBL118:CBL122 CLH118:CLH122 CVD118:CVD122 DEZ118:DEZ122 DOV118:DOV122 DYR118:DYR122 EIN118:EIN122 ESJ118:ESJ122 FCF118:FCF122 FMB118:FMB122 FVX118:FVX122 GFT118:GFT122 GPP118:GPP122 GZL118:GZL122 HJH118:HJH122 HTD118:HTD122 ICZ118:ICZ122 IMV118:IMV122 IWR118:IWR122 JGN118:JGN122 JQJ118:JQJ122 KAF118:KAF122 KKB118:KKB122 KTX118:KTX122 LDT118:LDT122 LNP118:LNP122 LXL118:LXL122 MHH118:MHH122 MRD118:MRD122 NAZ118:NAZ122 NKV118:NKV122 NUR118:NUR122 OEN118:OEN122 OOJ118:OOJ122 OYF118:OYF122 PIB118:PIB122 PRX118:PRX122 QBT118:QBT122 QLP118:QLP122 QVL118:QVL122 RFH118:RFH122 RPD118:RPD122 RYZ118:RYZ122 SIV118:SIV122 SSR118:SSR122 TCN118:TCN122 TMJ118:TMJ122 TWF118:TWF122 UGB118:UGB122 UPX118:UPX122 UZT118:UZT122 VJP118:VJP122 VTL118:VTL122 WDH118:WDH122 WND118:WND122 WWZ118:WWZ122 AR65654:AR65658 KN65654:KN65658 UJ65654:UJ65658 AEF65654:AEF65658 AOB65654:AOB65658 AXX65654:AXX65658 BHT65654:BHT65658 BRP65654:BRP65658 CBL65654:CBL65658 CLH65654:CLH65658 CVD65654:CVD65658 DEZ65654:DEZ65658 DOV65654:DOV65658 DYR65654:DYR65658 EIN65654:EIN65658 ESJ65654:ESJ65658 FCF65654:FCF65658 FMB65654:FMB65658 FVX65654:FVX65658 GFT65654:GFT65658 GPP65654:GPP65658 GZL65654:GZL65658 HJH65654:HJH65658 HTD65654:HTD65658 ICZ65654:ICZ65658 IMV65654:IMV65658 IWR65654:IWR65658 JGN65654:JGN65658 JQJ65654:JQJ65658 KAF65654:KAF65658 KKB65654:KKB65658 KTX65654:KTX65658 LDT65654:LDT65658 LNP65654:LNP65658 LXL65654:LXL65658 MHH65654:MHH65658 MRD65654:MRD65658 NAZ65654:NAZ65658 NKV65654:NKV65658 NUR65654:NUR65658 OEN65654:OEN65658 OOJ65654:OOJ65658 OYF65654:OYF65658 PIB65654:PIB65658 PRX65654:PRX65658 QBT65654:QBT65658 QLP65654:QLP65658 QVL65654:QVL65658 RFH65654:RFH65658 RPD65654:RPD65658 RYZ65654:RYZ65658 SIV65654:SIV65658 SSR65654:SSR65658 TCN65654:TCN65658 TMJ65654:TMJ65658 TWF65654:TWF65658 UGB65654:UGB65658 UPX65654:UPX65658 UZT65654:UZT65658 VJP65654:VJP65658 VTL65654:VTL65658 WDH65654:WDH65658 WND65654:WND65658 WWZ65654:WWZ65658 AR131190:AR131194 KN131190:KN131194 UJ131190:UJ131194 AEF131190:AEF131194 AOB131190:AOB131194 AXX131190:AXX131194 BHT131190:BHT131194 BRP131190:BRP131194 CBL131190:CBL131194 CLH131190:CLH131194 CVD131190:CVD131194 DEZ131190:DEZ131194 DOV131190:DOV131194 DYR131190:DYR131194 EIN131190:EIN131194 ESJ131190:ESJ131194 FCF131190:FCF131194 FMB131190:FMB131194 FVX131190:FVX131194 GFT131190:GFT131194 GPP131190:GPP131194 GZL131190:GZL131194 HJH131190:HJH131194 HTD131190:HTD131194 ICZ131190:ICZ131194 IMV131190:IMV131194 IWR131190:IWR131194 JGN131190:JGN131194 JQJ131190:JQJ131194 KAF131190:KAF131194 KKB131190:KKB131194 KTX131190:KTX131194 LDT131190:LDT131194 LNP131190:LNP131194 LXL131190:LXL131194 MHH131190:MHH131194 MRD131190:MRD131194 NAZ131190:NAZ131194 NKV131190:NKV131194 NUR131190:NUR131194 OEN131190:OEN131194 OOJ131190:OOJ131194 OYF131190:OYF131194 PIB131190:PIB131194 PRX131190:PRX131194 QBT131190:QBT131194 QLP131190:QLP131194 QVL131190:QVL131194 RFH131190:RFH131194 RPD131190:RPD131194 RYZ131190:RYZ131194 SIV131190:SIV131194 SSR131190:SSR131194 TCN131190:TCN131194 TMJ131190:TMJ131194 TWF131190:TWF131194 UGB131190:UGB131194 UPX131190:UPX131194 UZT131190:UZT131194 VJP131190:VJP131194 VTL131190:VTL131194 WDH131190:WDH131194 WND131190:WND131194 WWZ131190:WWZ131194 AR196726:AR196730 KN196726:KN196730 UJ196726:UJ196730 AEF196726:AEF196730 AOB196726:AOB196730 AXX196726:AXX196730 BHT196726:BHT196730 BRP196726:BRP196730 CBL196726:CBL196730 CLH196726:CLH196730 CVD196726:CVD196730 DEZ196726:DEZ196730 DOV196726:DOV196730 DYR196726:DYR196730 EIN196726:EIN196730 ESJ196726:ESJ196730 FCF196726:FCF196730 FMB196726:FMB196730 FVX196726:FVX196730 GFT196726:GFT196730 GPP196726:GPP196730 GZL196726:GZL196730 HJH196726:HJH196730 HTD196726:HTD196730 ICZ196726:ICZ196730 IMV196726:IMV196730 IWR196726:IWR196730 JGN196726:JGN196730 JQJ196726:JQJ196730 KAF196726:KAF196730 KKB196726:KKB196730 KTX196726:KTX196730 LDT196726:LDT196730 LNP196726:LNP196730 LXL196726:LXL196730 MHH196726:MHH196730 MRD196726:MRD196730 NAZ196726:NAZ196730 NKV196726:NKV196730 NUR196726:NUR196730 OEN196726:OEN196730 OOJ196726:OOJ196730 OYF196726:OYF196730 PIB196726:PIB196730 PRX196726:PRX196730 QBT196726:QBT196730 QLP196726:QLP196730 QVL196726:QVL196730 RFH196726:RFH196730 RPD196726:RPD196730 RYZ196726:RYZ196730 SIV196726:SIV196730 SSR196726:SSR196730 TCN196726:TCN196730 TMJ196726:TMJ196730 TWF196726:TWF196730 UGB196726:UGB196730 UPX196726:UPX196730 UZT196726:UZT196730 VJP196726:VJP196730 VTL196726:VTL196730 WDH196726:WDH196730 WND196726:WND196730 WWZ196726:WWZ196730 AR262262:AR262266 KN262262:KN262266 UJ262262:UJ262266 AEF262262:AEF262266 AOB262262:AOB262266 AXX262262:AXX262266 BHT262262:BHT262266 BRP262262:BRP262266 CBL262262:CBL262266 CLH262262:CLH262266 CVD262262:CVD262266 DEZ262262:DEZ262266 DOV262262:DOV262266 DYR262262:DYR262266 EIN262262:EIN262266 ESJ262262:ESJ262266 FCF262262:FCF262266 FMB262262:FMB262266 FVX262262:FVX262266 GFT262262:GFT262266 GPP262262:GPP262266 GZL262262:GZL262266 HJH262262:HJH262266 HTD262262:HTD262266 ICZ262262:ICZ262266 IMV262262:IMV262266 IWR262262:IWR262266 JGN262262:JGN262266 JQJ262262:JQJ262266 KAF262262:KAF262266 KKB262262:KKB262266 KTX262262:KTX262266 LDT262262:LDT262266 LNP262262:LNP262266 LXL262262:LXL262266 MHH262262:MHH262266 MRD262262:MRD262266 NAZ262262:NAZ262266 NKV262262:NKV262266 NUR262262:NUR262266 OEN262262:OEN262266 OOJ262262:OOJ262266 OYF262262:OYF262266 PIB262262:PIB262266 PRX262262:PRX262266 QBT262262:QBT262266 QLP262262:QLP262266 QVL262262:QVL262266 RFH262262:RFH262266 RPD262262:RPD262266 RYZ262262:RYZ262266 SIV262262:SIV262266 SSR262262:SSR262266 TCN262262:TCN262266 TMJ262262:TMJ262266 TWF262262:TWF262266 UGB262262:UGB262266 UPX262262:UPX262266 UZT262262:UZT262266 VJP262262:VJP262266 VTL262262:VTL262266 WDH262262:WDH262266 WND262262:WND262266 WWZ262262:WWZ262266 AR327798:AR327802 KN327798:KN327802 UJ327798:UJ327802 AEF327798:AEF327802 AOB327798:AOB327802 AXX327798:AXX327802 BHT327798:BHT327802 BRP327798:BRP327802 CBL327798:CBL327802 CLH327798:CLH327802 CVD327798:CVD327802 DEZ327798:DEZ327802 DOV327798:DOV327802 DYR327798:DYR327802 EIN327798:EIN327802 ESJ327798:ESJ327802 FCF327798:FCF327802 FMB327798:FMB327802 FVX327798:FVX327802 GFT327798:GFT327802 GPP327798:GPP327802 GZL327798:GZL327802 HJH327798:HJH327802 HTD327798:HTD327802 ICZ327798:ICZ327802 IMV327798:IMV327802 IWR327798:IWR327802 JGN327798:JGN327802 JQJ327798:JQJ327802 KAF327798:KAF327802 KKB327798:KKB327802 KTX327798:KTX327802 LDT327798:LDT327802 LNP327798:LNP327802 LXL327798:LXL327802 MHH327798:MHH327802 MRD327798:MRD327802 NAZ327798:NAZ327802 NKV327798:NKV327802 NUR327798:NUR327802 OEN327798:OEN327802 OOJ327798:OOJ327802 OYF327798:OYF327802 PIB327798:PIB327802 PRX327798:PRX327802 QBT327798:QBT327802 QLP327798:QLP327802 QVL327798:QVL327802 RFH327798:RFH327802 RPD327798:RPD327802 RYZ327798:RYZ327802 SIV327798:SIV327802 SSR327798:SSR327802 TCN327798:TCN327802 TMJ327798:TMJ327802 TWF327798:TWF327802 UGB327798:UGB327802 UPX327798:UPX327802 UZT327798:UZT327802 VJP327798:VJP327802 VTL327798:VTL327802 WDH327798:WDH327802 WND327798:WND327802 WWZ327798:WWZ327802 AR393334:AR393338 KN393334:KN393338 UJ393334:UJ393338 AEF393334:AEF393338 AOB393334:AOB393338 AXX393334:AXX393338 BHT393334:BHT393338 BRP393334:BRP393338 CBL393334:CBL393338 CLH393334:CLH393338 CVD393334:CVD393338 DEZ393334:DEZ393338 DOV393334:DOV393338 DYR393334:DYR393338 EIN393334:EIN393338 ESJ393334:ESJ393338 FCF393334:FCF393338 FMB393334:FMB393338 FVX393334:FVX393338 GFT393334:GFT393338 GPP393334:GPP393338 GZL393334:GZL393338 HJH393334:HJH393338 HTD393334:HTD393338 ICZ393334:ICZ393338 IMV393334:IMV393338 IWR393334:IWR393338 JGN393334:JGN393338 JQJ393334:JQJ393338 KAF393334:KAF393338 KKB393334:KKB393338 KTX393334:KTX393338 LDT393334:LDT393338 LNP393334:LNP393338 LXL393334:LXL393338 MHH393334:MHH393338 MRD393334:MRD393338 NAZ393334:NAZ393338 NKV393334:NKV393338 NUR393334:NUR393338 OEN393334:OEN393338 OOJ393334:OOJ393338 OYF393334:OYF393338 PIB393334:PIB393338 PRX393334:PRX393338 QBT393334:QBT393338 QLP393334:QLP393338 QVL393334:QVL393338 RFH393334:RFH393338 RPD393334:RPD393338 RYZ393334:RYZ393338 SIV393334:SIV393338 SSR393334:SSR393338 TCN393334:TCN393338 TMJ393334:TMJ393338 TWF393334:TWF393338 UGB393334:UGB393338 UPX393334:UPX393338 UZT393334:UZT393338 VJP393334:VJP393338 VTL393334:VTL393338 WDH393334:WDH393338 WND393334:WND393338 WWZ393334:WWZ393338 AR458870:AR458874 KN458870:KN458874 UJ458870:UJ458874 AEF458870:AEF458874 AOB458870:AOB458874 AXX458870:AXX458874 BHT458870:BHT458874 BRP458870:BRP458874 CBL458870:CBL458874 CLH458870:CLH458874 CVD458870:CVD458874 DEZ458870:DEZ458874 DOV458870:DOV458874 DYR458870:DYR458874 EIN458870:EIN458874 ESJ458870:ESJ458874 FCF458870:FCF458874 FMB458870:FMB458874 FVX458870:FVX458874 GFT458870:GFT458874 GPP458870:GPP458874 GZL458870:GZL458874 HJH458870:HJH458874 HTD458870:HTD458874 ICZ458870:ICZ458874 IMV458870:IMV458874 IWR458870:IWR458874 JGN458870:JGN458874 JQJ458870:JQJ458874 KAF458870:KAF458874 KKB458870:KKB458874 KTX458870:KTX458874 LDT458870:LDT458874 LNP458870:LNP458874 LXL458870:LXL458874 MHH458870:MHH458874 MRD458870:MRD458874 NAZ458870:NAZ458874 NKV458870:NKV458874 NUR458870:NUR458874 OEN458870:OEN458874 OOJ458870:OOJ458874 OYF458870:OYF458874 PIB458870:PIB458874 PRX458870:PRX458874 QBT458870:QBT458874 QLP458870:QLP458874 QVL458870:QVL458874 RFH458870:RFH458874 RPD458870:RPD458874 RYZ458870:RYZ458874 SIV458870:SIV458874 SSR458870:SSR458874 TCN458870:TCN458874 TMJ458870:TMJ458874 TWF458870:TWF458874 UGB458870:UGB458874 UPX458870:UPX458874 UZT458870:UZT458874 VJP458870:VJP458874 VTL458870:VTL458874 WDH458870:WDH458874 WND458870:WND458874 WWZ458870:WWZ458874 AR524406:AR524410 KN524406:KN524410 UJ524406:UJ524410 AEF524406:AEF524410 AOB524406:AOB524410 AXX524406:AXX524410 BHT524406:BHT524410 BRP524406:BRP524410 CBL524406:CBL524410 CLH524406:CLH524410 CVD524406:CVD524410 DEZ524406:DEZ524410 DOV524406:DOV524410 DYR524406:DYR524410 EIN524406:EIN524410 ESJ524406:ESJ524410 FCF524406:FCF524410 FMB524406:FMB524410 FVX524406:FVX524410 GFT524406:GFT524410 GPP524406:GPP524410 GZL524406:GZL524410 HJH524406:HJH524410 HTD524406:HTD524410 ICZ524406:ICZ524410 IMV524406:IMV524410 IWR524406:IWR524410 JGN524406:JGN524410 JQJ524406:JQJ524410 KAF524406:KAF524410 KKB524406:KKB524410 KTX524406:KTX524410 LDT524406:LDT524410 LNP524406:LNP524410 LXL524406:LXL524410 MHH524406:MHH524410 MRD524406:MRD524410 NAZ524406:NAZ524410 NKV524406:NKV524410 NUR524406:NUR524410 OEN524406:OEN524410 OOJ524406:OOJ524410 OYF524406:OYF524410 PIB524406:PIB524410 PRX524406:PRX524410 QBT524406:QBT524410 QLP524406:QLP524410 QVL524406:QVL524410 RFH524406:RFH524410 RPD524406:RPD524410 RYZ524406:RYZ524410 SIV524406:SIV524410 SSR524406:SSR524410 TCN524406:TCN524410 TMJ524406:TMJ524410 TWF524406:TWF524410 UGB524406:UGB524410 UPX524406:UPX524410 UZT524406:UZT524410 VJP524406:VJP524410 VTL524406:VTL524410 WDH524406:WDH524410 WND524406:WND524410 WWZ524406:WWZ524410 AR589942:AR589946 KN589942:KN589946 UJ589942:UJ589946 AEF589942:AEF589946 AOB589942:AOB589946 AXX589942:AXX589946 BHT589942:BHT589946 BRP589942:BRP589946 CBL589942:CBL589946 CLH589942:CLH589946 CVD589942:CVD589946 DEZ589942:DEZ589946 DOV589942:DOV589946 DYR589942:DYR589946 EIN589942:EIN589946 ESJ589942:ESJ589946 FCF589942:FCF589946 FMB589942:FMB589946 FVX589942:FVX589946 GFT589942:GFT589946 GPP589942:GPP589946 GZL589942:GZL589946 HJH589942:HJH589946 HTD589942:HTD589946 ICZ589942:ICZ589946 IMV589942:IMV589946 IWR589942:IWR589946 JGN589942:JGN589946 JQJ589942:JQJ589946 KAF589942:KAF589946 KKB589942:KKB589946 KTX589942:KTX589946 LDT589942:LDT589946 LNP589942:LNP589946 LXL589942:LXL589946 MHH589942:MHH589946 MRD589942:MRD589946 NAZ589942:NAZ589946 NKV589942:NKV589946 NUR589942:NUR589946 OEN589942:OEN589946 OOJ589942:OOJ589946 OYF589942:OYF589946 PIB589942:PIB589946 PRX589942:PRX589946 QBT589942:QBT589946 QLP589942:QLP589946 QVL589942:QVL589946 RFH589942:RFH589946 RPD589942:RPD589946 RYZ589942:RYZ589946 SIV589942:SIV589946 SSR589942:SSR589946 TCN589942:TCN589946 TMJ589942:TMJ589946 TWF589942:TWF589946 UGB589942:UGB589946 UPX589942:UPX589946 UZT589942:UZT589946 VJP589942:VJP589946 VTL589942:VTL589946 WDH589942:WDH589946 WND589942:WND589946 WWZ589942:WWZ589946 AR655478:AR655482 KN655478:KN655482 UJ655478:UJ655482 AEF655478:AEF655482 AOB655478:AOB655482 AXX655478:AXX655482 BHT655478:BHT655482 BRP655478:BRP655482 CBL655478:CBL655482 CLH655478:CLH655482 CVD655478:CVD655482 DEZ655478:DEZ655482 DOV655478:DOV655482 DYR655478:DYR655482 EIN655478:EIN655482 ESJ655478:ESJ655482 FCF655478:FCF655482 FMB655478:FMB655482 FVX655478:FVX655482 GFT655478:GFT655482 GPP655478:GPP655482 GZL655478:GZL655482 HJH655478:HJH655482 HTD655478:HTD655482 ICZ655478:ICZ655482 IMV655478:IMV655482 IWR655478:IWR655482 JGN655478:JGN655482 JQJ655478:JQJ655482 KAF655478:KAF655482 KKB655478:KKB655482 KTX655478:KTX655482 LDT655478:LDT655482 LNP655478:LNP655482 LXL655478:LXL655482 MHH655478:MHH655482 MRD655478:MRD655482 NAZ655478:NAZ655482 NKV655478:NKV655482 NUR655478:NUR655482 OEN655478:OEN655482 OOJ655478:OOJ655482 OYF655478:OYF655482 PIB655478:PIB655482 PRX655478:PRX655482 QBT655478:QBT655482 QLP655478:QLP655482 QVL655478:QVL655482 RFH655478:RFH655482 RPD655478:RPD655482 RYZ655478:RYZ655482 SIV655478:SIV655482 SSR655478:SSR655482 TCN655478:TCN655482 TMJ655478:TMJ655482 TWF655478:TWF655482 UGB655478:UGB655482 UPX655478:UPX655482 UZT655478:UZT655482 VJP655478:VJP655482 VTL655478:VTL655482 WDH655478:WDH655482 WND655478:WND655482 WWZ655478:WWZ655482 AR721014:AR721018 KN721014:KN721018 UJ721014:UJ721018 AEF721014:AEF721018 AOB721014:AOB721018 AXX721014:AXX721018 BHT721014:BHT721018 BRP721014:BRP721018 CBL721014:CBL721018 CLH721014:CLH721018 CVD721014:CVD721018 DEZ721014:DEZ721018 DOV721014:DOV721018 DYR721014:DYR721018 EIN721014:EIN721018 ESJ721014:ESJ721018 FCF721014:FCF721018 FMB721014:FMB721018 FVX721014:FVX721018 GFT721014:GFT721018 GPP721014:GPP721018 GZL721014:GZL721018 HJH721014:HJH721018 HTD721014:HTD721018 ICZ721014:ICZ721018 IMV721014:IMV721018 IWR721014:IWR721018 JGN721014:JGN721018 JQJ721014:JQJ721018 KAF721014:KAF721018 KKB721014:KKB721018 KTX721014:KTX721018 LDT721014:LDT721018 LNP721014:LNP721018 LXL721014:LXL721018 MHH721014:MHH721018 MRD721014:MRD721018 NAZ721014:NAZ721018 NKV721014:NKV721018 NUR721014:NUR721018 OEN721014:OEN721018 OOJ721014:OOJ721018 OYF721014:OYF721018 PIB721014:PIB721018 PRX721014:PRX721018 QBT721014:QBT721018 QLP721014:QLP721018 QVL721014:QVL721018 RFH721014:RFH721018 RPD721014:RPD721018 RYZ721014:RYZ721018 SIV721014:SIV721018 SSR721014:SSR721018 TCN721014:TCN721018 TMJ721014:TMJ721018 TWF721014:TWF721018 UGB721014:UGB721018 UPX721014:UPX721018 UZT721014:UZT721018 VJP721014:VJP721018 VTL721014:VTL721018 WDH721014:WDH721018 WND721014:WND721018 WWZ721014:WWZ721018 AR786550:AR786554 KN786550:KN786554 UJ786550:UJ786554 AEF786550:AEF786554 AOB786550:AOB786554 AXX786550:AXX786554 BHT786550:BHT786554 BRP786550:BRP786554 CBL786550:CBL786554 CLH786550:CLH786554 CVD786550:CVD786554 DEZ786550:DEZ786554 DOV786550:DOV786554 DYR786550:DYR786554 EIN786550:EIN786554 ESJ786550:ESJ786554 FCF786550:FCF786554 FMB786550:FMB786554 FVX786550:FVX786554 GFT786550:GFT786554 GPP786550:GPP786554 GZL786550:GZL786554 HJH786550:HJH786554 HTD786550:HTD786554 ICZ786550:ICZ786554 IMV786550:IMV786554 IWR786550:IWR786554 JGN786550:JGN786554 JQJ786550:JQJ786554 KAF786550:KAF786554 KKB786550:KKB786554 KTX786550:KTX786554 LDT786550:LDT786554 LNP786550:LNP786554 LXL786550:LXL786554 MHH786550:MHH786554 MRD786550:MRD786554 NAZ786550:NAZ786554 NKV786550:NKV786554 NUR786550:NUR786554 OEN786550:OEN786554 OOJ786550:OOJ786554 OYF786550:OYF786554 PIB786550:PIB786554 PRX786550:PRX786554 QBT786550:QBT786554 QLP786550:QLP786554 QVL786550:QVL786554 RFH786550:RFH786554 RPD786550:RPD786554 RYZ786550:RYZ786554 SIV786550:SIV786554 SSR786550:SSR786554 TCN786550:TCN786554 TMJ786550:TMJ786554 TWF786550:TWF786554 UGB786550:UGB786554 UPX786550:UPX786554 UZT786550:UZT786554 VJP786550:VJP786554 VTL786550:VTL786554 WDH786550:WDH786554 WND786550:WND786554 WWZ786550:WWZ786554 AR852086:AR852090 KN852086:KN852090 UJ852086:UJ852090 AEF852086:AEF852090 AOB852086:AOB852090 AXX852086:AXX852090 BHT852086:BHT852090 BRP852086:BRP852090 CBL852086:CBL852090 CLH852086:CLH852090 CVD852086:CVD852090 DEZ852086:DEZ852090 DOV852086:DOV852090 DYR852086:DYR852090 EIN852086:EIN852090 ESJ852086:ESJ852090 FCF852086:FCF852090 FMB852086:FMB852090 FVX852086:FVX852090 GFT852086:GFT852090 GPP852086:GPP852090 GZL852086:GZL852090 HJH852086:HJH852090 HTD852086:HTD852090 ICZ852086:ICZ852090 IMV852086:IMV852090 IWR852086:IWR852090 JGN852086:JGN852090 JQJ852086:JQJ852090 KAF852086:KAF852090 KKB852086:KKB852090 KTX852086:KTX852090 LDT852086:LDT852090 LNP852086:LNP852090 LXL852086:LXL852090 MHH852086:MHH852090 MRD852086:MRD852090 NAZ852086:NAZ852090 NKV852086:NKV852090 NUR852086:NUR852090 OEN852086:OEN852090 OOJ852086:OOJ852090 OYF852086:OYF852090 PIB852086:PIB852090 PRX852086:PRX852090 QBT852086:QBT852090 QLP852086:QLP852090 QVL852086:QVL852090 RFH852086:RFH852090 RPD852086:RPD852090 RYZ852086:RYZ852090 SIV852086:SIV852090 SSR852086:SSR852090 TCN852086:TCN852090 TMJ852086:TMJ852090 TWF852086:TWF852090 UGB852086:UGB852090 UPX852086:UPX852090 UZT852086:UZT852090 VJP852086:VJP852090 VTL852086:VTL852090 WDH852086:WDH852090 WND852086:WND852090 WWZ852086:WWZ852090 AR917622:AR917626 KN917622:KN917626 UJ917622:UJ917626 AEF917622:AEF917626 AOB917622:AOB917626 AXX917622:AXX917626 BHT917622:BHT917626 BRP917622:BRP917626 CBL917622:CBL917626 CLH917622:CLH917626 CVD917622:CVD917626 DEZ917622:DEZ917626 DOV917622:DOV917626 DYR917622:DYR917626 EIN917622:EIN917626 ESJ917622:ESJ917626 FCF917622:FCF917626 FMB917622:FMB917626 FVX917622:FVX917626 GFT917622:GFT917626 GPP917622:GPP917626 GZL917622:GZL917626 HJH917622:HJH917626 HTD917622:HTD917626 ICZ917622:ICZ917626 IMV917622:IMV917626 IWR917622:IWR917626 JGN917622:JGN917626 JQJ917622:JQJ917626 KAF917622:KAF917626 KKB917622:KKB917626 KTX917622:KTX917626 LDT917622:LDT917626 LNP917622:LNP917626 LXL917622:LXL917626 MHH917622:MHH917626 MRD917622:MRD917626 NAZ917622:NAZ917626 NKV917622:NKV917626 NUR917622:NUR917626 OEN917622:OEN917626 OOJ917622:OOJ917626 OYF917622:OYF917626 PIB917622:PIB917626 PRX917622:PRX917626 QBT917622:QBT917626 QLP917622:QLP917626 QVL917622:QVL917626 RFH917622:RFH917626 RPD917622:RPD917626 RYZ917622:RYZ917626 SIV917622:SIV917626 SSR917622:SSR917626 TCN917622:TCN917626 TMJ917622:TMJ917626 TWF917622:TWF917626 UGB917622:UGB917626 UPX917622:UPX917626 UZT917622:UZT917626 VJP917622:VJP917626 VTL917622:VTL917626 WDH917622:WDH917626 WND917622:WND917626 WWZ917622:WWZ917626 AR983158:AR983162 KN983158:KN983162 UJ983158:UJ983162 AEF983158:AEF983162 AOB983158:AOB983162 AXX983158:AXX983162 BHT983158:BHT983162 BRP983158:BRP983162 CBL983158:CBL983162 CLH983158:CLH983162 CVD983158:CVD983162 DEZ983158:DEZ983162 DOV983158:DOV983162 DYR983158:DYR983162 EIN983158:EIN983162 ESJ983158:ESJ983162 FCF983158:FCF983162 FMB983158:FMB983162 FVX983158:FVX983162 GFT983158:GFT983162 GPP983158:GPP983162 GZL983158:GZL983162 HJH983158:HJH983162 HTD983158:HTD983162 ICZ983158:ICZ983162 IMV983158:IMV983162 IWR983158:IWR983162 JGN983158:JGN983162 JQJ983158:JQJ983162 KAF983158:KAF983162 KKB983158:KKB983162 KTX983158:KTX983162 LDT983158:LDT983162 LNP983158:LNP983162 LXL983158:LXL983162 MHH983158:MHH983162 MRD983158:MRD983162 NAZ983158:NAZ983162 NKV983158:NKV983162 NUR983158:NUR983162 OEN983158:OEN983162 OOJ983158:OOJ983162 OYF983158:OYF983162 PIB983158:PIB983162 PRX983158:PRX983162 QBT983158:QBT983162 QLP983158:QLP983162 QVL983158:QVL983162 RFH983158:RFH983162 RPD983158:RPD983162 RYZ983158:RYZ983162 SIV983158:SIV983162 SSR983158:SSR983162 TCN983158:TCN983162 TMJ983158:TMJ983162 TWF983158:TWF983162 UGB983158:UGB983162 UPX983158:UPX983162 UZT983158:UZT983162 VJP983158:VJP983162 VTL983158:VTL983162 WDH983158:WDH983162 WND983158:WND983162 WWZ983158:WWZ983162 AR127:AR131 KN127:KN131 UJ127:UJ131 AEF127:AEF131 AOB127:AOB131 AXX127:AXX131 BHT127:BHT131 BRP127:BRP131 CBL127:CBL131 CLH127:CLH131 CVD127:CVD131 DEZ127:DEZ131 DOV127:DOV131 DYR127:DYR131 EIN127:EIN131 ESJ127:ESJ131 FCF127:FCF131 FMB127:FMB131 FVX127:FVX131 GFT127:GFT131 GPP127:GPP131 GZL127:GZL131 HJH127:HJH131 HTD127:HTD131 ICZ127:ICZ131 IMV127:IMV131 IWR127:IWR131 JGN127:JGN131 JQJ127:JQJ131 KAF127:KAF131 KKB127:KKB131 KTX127:KTX131 LDT127:LDT131 LNP127:LNP131 LXL127:LXL131 MHH127:MHH131 MRD127:MRD131 NAZ127:NAZ131 NKV127:NKV131 NUR127:NUR131 OEN127:OEN131 OOJ127:OOJ131 OYF127:OYF131 PIB127:PIB131 PRX127:PRX131 QBT127:QBT131 QLP127:QLP131 QVL127:QVL131 RFH127:RFH131 RPD127:RPD131 RYZ127:RYZ131 SIV127:SIV131 SSR127:SSR131 TCN127:TCN131 TMJ127:TMJ131 TWF127:TWF131 UGB127:UGB131 UPX127:UPX131 UZT127:UZT131 VJP127:VJP131 VTL127:VTL131 WDH127:WDH131 WND127:WND131 WWZ127:WWZ131 AR65663:AR65667 KN65663:KN65667 UJ65663:UJ65667 AEF65663:AEF65667 AOB65663:AOB65667 AXX65663:AXX65667 BHT65663:BHT65667 BRP65663:BRP65667 CBL65663:CBL65667 CLH65663:CLH65667 CVD65663:CVD65667 DEZ65663:DEZ65667 DOV65663:DOV65667 DYR65663:DYR65667 EIN65663:EIN65667 ESJ65663:ESJ65667 FCF65663:FCF65667 FMB65663:FMB65667 FVX65663:FVX65667 GFT65663:GFT65667 GPP65663:GPP65667 GZL65663:GZL65667 HJH65663:HJH65667 HTD65663:HTD65667 ICZ65663:ICZ65667 IMV65663:IMV65667 IWR65663:IWR65667 JGN65663:JGN65667 JQJ65663:JQJ65667 KAF65663:KAF65667 KKB65663:KKB65667 KTX65663:KTX65667 LDT65663:LDT65667 LNP65663:LNP65667 LXL65663:LXL65667 MHH65663:MHH65667 MRD65663:MRD65667 NAZ65663:NAZ65667 NKV65663:NKV65667 NUR65663:NUR65667 OEN65663:OEN65667 OOJ65663:OOJ65667 OYF65663:OYF65667 PIB65663:PIB65667 PRX65663:PRX65667 QBT65663:QBT65667 QLP65663:QLP65667 QVL65663:QVL65667 RFH65663:RFH65667 RPD65663:RPD65667 RYZ65663:RYZ65667 SIV65663:SIV65667 SSR65663:SSR65667 TCN65663:TCN65667 TMJ65663:TMJ65667 TWF65663:TWF65667 UGB65663:UGB65667 UPX65663:UPX65667 UZT65663:UZT65667 VJP65663:VJP65667 VTL65663:VTL65667 WDH65663:WDH65667 WND65663:WND65667 WWZ65663:WWZ65667 AR131199:AR131203 KN131199:KN131203 UJ131199:UJ131203 AEF131199:AEF131203 AOB131199:AOB131203 AXX131199:AXX131203 BHT131199:BHT131203 BRP131199:BRP131203 CBL131199:CBL131203 CLH131199:CLH131203 CVD131199:CVD131203 DEZ131199:DEZ131203 DOV131199:DOV131203 DYR131199:DYR131203 EIN131199:EIN131203 ESJ131199:ESJ131203 FCF131199:FCF131203 FMB131199:FMB131203 FVX131199:FVX131203 GFT131199:GFT131203 GPP131199:GPP131203 GZL131199:GZL131203 HJH131199:HJH131203 HTD131199:HTD131203 ICZ131199:ICZ131203 IMV131199:IMV131203 IWR131199:IWR131203 JGN131199:JGN131203 JQJ131199:JQJ131203 KAF131199:KAF131203 KKB131199:KKB131203 KTX131199:KTX131203 LDT131199:LDT131203 LNP131199:LNP131203 LXL131199:LXL131203 MHH131199:MHH131203 MRD131199:MRD131203 NAZ131199:NAZ131203 NKV131199:NKV131203 NUR131199:NUR131203 OEN131199:OEN131203 OOJ131199:OOJ131203 OYF131199:OYF131203 PIB131199:PIB131203 PRX131199:PRX131203 QBT131199:QBT131203 QLP131199:QLP131203 QVL131199:QVL131203 RFH131199:RFH131203 RPD131199:RPD131203 RYZ131199:RYZ131203 SIV131199:SIV131203 SSR131199:SSR131203 TCN131199:TCN131203 TMJ131199:TMJ131203 TWF131199:TWF131203 UGB131199:UGB131203 UPX131199:UPX131203 UZT131199:UZT131203 VJP131199:VJP131203 VTL131199:VTL131203 WDH131199:WDH131203 WND131199:WND131203 WWZ131199:WWZ131203 AR196735:AR196739 KN196735:KN196739 UJ196735:UJ196739 AEF196735:AEF196739 AOB196735:AOB196739 AXX196735:AXX196739 BHT196735:BHT196739 BRP196735:BRP196739 CBL196735:CBL196739 CLH196735:CLH196739 CVD196735:CVD196739 DEZ196735:DEZ196739 DOV196735:DOV196739 DYR196735:DYR196739 EIN196735:EIN196739 ESJ196735:ESJ196739 FCF196735:FCF196739 FMB196735:FMB196739 FVX196735:FVX196739 GFT196735:GFT196739 GPP196735:GPP196739 GZL196735:GZL196739 HJH196735:HJH196739 HTD196735:HTD196739 ICZ196735:ICZ196739 IMV196735:IMV196739 IWR196735:IWR196739 JGN196735:JGN196739 JQJ196735:JQJ196739 KAF196735:KAF196739 KKB196735:KKB196739 KTX196735:KTX196739 LDT196735:LDT196739 LNP196735:LNP196739 LXL196735:LXL196739 MHH196735:MHH196739 MRD196735:MRD196739 NAZ196735:NAZ196739 NKV196735:NKV196739 NUR196735:NUR196739 OEN196735:OEN196739 OOJ196735:OOJ196739 OYF196735:OYF196739 PIB196735:PIB196739 PRX196735:PRX196739 QBT196735:QBT196739 QLP196735:QLP196739 QVL196735:QVL196739 RFH196735:RFH196739 RPD196735:RPD196739 RYZ196735:RYZ196739 SIV196735:SIV196739 SSR196735:SSR196739 TCN196735:TCN196739 TMJ196735:TMJ196739 TWF196735:TWF196739 UGB196735:UGB196739 UPX196735:UPX196739 UZT196735:UZT196739 VJP196735:VJP196739 VTL196735:VTL196739 WDH196735:WDH196739 WND196735:WND196739 WWZ196735:WWZ196739 AR262271:AR262275 KN262271:KN262275 UJ262271:UJ262275 AEF262271:AEF262275 AOB262271:AOB262275 AXX262271:AXX262275 BHT262271:BHT262275 BRP262271:BRP262275 CBL262271:CBL262275 CLH262271:CLH262275 CVD262271:CVD262275 DEZ262271:DEZ262275 DOV262271:DOV262275 DYR262271:DYR262275 EIN262271:EIN262275 ESJ262271:ESJ262275 FCF262271:FCF262275 FMB262271:FMB262275 FVX262271:FVX262275 GFT262271:GFT262275 GPP262271:GPP262275 GZL262271:GZL262275 HJH262271:HJH262275 HTD262271:HTD262275 ICZ262271:ICZ262275 IMV262271:IMV262275 IWR262271:IWR262275 JGN262271:JGN262275 JQJ262271:JQJ262275 KAF262271:KAF262275 KKB262271:KKB262275 KTX262271:KTX262275 LDT262271:LDT262275 LNP262271:LNP262275 LXL262271:LXL262275 MHH262271:MHH262275 MRD262271:MRD262275 NAZ262271:NAZ262275 NKV262271:NKV262275 NUR262271:NUR262275 OEN262271:OEN262275 OOJ262271:OOJ262275 OYF262271:OYF262275 PIB262271:PIB262275 PRX262271:PRX262275 QBT262271:QBT262275 QLP262271:QLP262275 QVL262271:QVL262275 RFH262271:RFH262275 RPD262271:RPD262275 RYZ262271:RYZ262275 SIV262271:SIV262275 SSR262271:SSR262275 TCN262271:TCN262275 TMJ262271:TMJ262275 TWF262271:TWF262275 UGB262271:UGB262275 UPX262271:UPX262275 UZT262271:UZT262275 VJP262271:VJP262275 VTL262271:VTL262275 WDH262271:WDH262275 WND262271:WND262275 WWZ262271:WWZ262275 AR327807:AR327811 KN327807:KN327811 UJ327807:UJ327811 AEF327807:AEF327811 AOB327807:AOB327811 AXX327807:AXX327811 BHT327807:BHT327811 BRP327807:BRP327811 CBL327807:CBL327811 CLH327807:CLH327811 CVD327807:CVD327811 DEZ327807:DEZ327811 DOV327807:DOV327811 DYR327807:DYR327811 EIN327807:EIN327811 ESJ327807:ESJ327811 FCF327807:FCF327811 FMB327807:FMB327811 FVX327807:FVX327811 GFT327807:GFT327811 GPP327807:GPP327811 GZL327807:GZL327811 HJH327807:HJH327811 HTD327807:HTD327811 ICZ327807:ICZ327811 IMV327807:IMV327811 IWR327807:IWR327811 JGN327807:JGN327811 JQJ327807:JQJ327811 KAF327807:KAF327811 KKB327807:KKB327811 KTX327807:KTX327811 LDT327807:LDT327811 LNP327807:LNP327811 LXL327807:LXL327811 MHH327807:MHH327811 MRD327807:MRD327811 NAZ327807:NAZ327811 NKV327807:NKV327811 NUR327807:NUR327811 OEN327807:OEN327811 OOJ327807:OOJ327811 OYF327807:OYF327811 PIB327807:PIB327811 PRX327807:PRX327811 QBT327807:QBT327811 QLP327807:QLP327811 QVL327807:QVL327811 RFH327807:RFH327811 RPD327807:RPD327811 RYZ327807:RYZ327811 SIV327807:SIV327811 SSR327807:SSR327811 TCN327807:TCN327811 TMJ327807:TMJ327811 TWF327807:TWF327811 UGB327807:UGB327811 UPX327807:UPX327811 UZT327807:UZT327811 VJP327807:VJP327811 VTL327807:VTL327811 WDH327807:WDH327811 WND327807:WND327811 WWZ327807:WWZ327811 AR393343:AR393347 KN393343:KN393347 UJ393343:UJ393347 AEF393343:AEF393347 AOB393343:AOB393347 AXX393343:AXX393347 BHT393343:BHT393347 BRP393343:BRP393347 CBL393343:CBL393347 CLH393343:CLH393347 CVD393343:CVD393347 DEZ393343:DEZ393347 DOV393343:DOV393347 DYR393343:DYR393347 EIN393343:EIN393347 ESJ393343:ESJ393347 FCF393343:FCF393347 FMB393343:FMB393347 FVX393343:FVX393347 GFT393343:GFT393347 GPP393343:GPP393347 GZL393343:GZL393347 HJH393343:HJH393347 HTD393343:HTD393347 ICZ393343:ICZ393347 IMV393343:IMV393347 IWR393343:IWR393347 JGN393343:JGN393347 JQJ393343:JQJ393347 KAF393343:KAF393347 KKB393343:KKB393347 KTX393343:KTX393347 LDT393343:LDT393347 LNP393343:LNP393347 LXL393343:LXL393347 MHH393343:MHH393347 MRD393343:MRD393347 NAZ393343:NAZ393347 NKV393343:NKV393347 NUR393343:NUR393347 OEN393343:OEN393347 OOJ393343:OOJ393347 OYF393343:OYF393347 PIB393343:PIB393347 PRX393343:PRX393347 QBT393343:QBT393347 QLP393343:QLP393347 QVL393343:QVL393347 RFH393343:RFH393347 RPD393343:RPD393347 RYZ393343:RYZ393347 SIV393343:SIV393347 SSR393343:SSR393347 TCN393343:TCN393347 TMJ393343:TMJ393347 TWF393343:TWF393347 UGB393343:UGB393347 UPX393343:UPX393347 UZT393343:UZT393347 VJP393343:VJP393347 VTL393343:VTL393347 WDH393343:WDH393347 WND393343:WND393347 WWZ393343:WWZ393347 AR458879:AR458883 KN458879:KN458883 UJ458879:UJ458883 AEF458879:AEF458883 AOB458879:AOB458883 AXX458879:AXX458883 BHT458879:BHT458883 BRP458879:BRP458883 CBL458879:CBL458883 CLH458879:CLH458883 CVD458879:CVD458883 DEZ458879:DEZ458883 DOV458879:DOV458883 DYR458879:DYR458883 EIN458879:EIN458883 ESJ458879:ESJ458883 FCF458879:FCF458883 FMB458879:FMB458883 FVX458879:FVX458883 GFT458879:GFT458883 GPP458879:GPP458883 GZL458879:GZL458883 HJH458879:HJH458883 HTD458879:HTD458883 ICZ458879:ICZ458883 IMV458879:IMV458883 IWR458879:IWR458883 JGN458879:JGN458883 JQJ458879:JQJ458883 KAF458879:KAF458883 KKB458879:KKB458883 KTX458879:KTX458883 LDT458879:LDT458883 LNP458879:LNP458883 LXL458879:LXL458883 MHH458879:MHH458883 MRD458879:MRD458883 NAZ458879:NAZ458883 NKV458879:NKV458883 NUR458879:NUR458883 OEN458879:OEN458883 OOJ458879:OOJ458883 OYF458879:OYF458883 PIB458879:PIB458883 PRX458879:PRX458883 QBT458879:QBT458883 QLP458879:QLP458883 QVL458879:QVL458883 RFH458879:RFH458883 RPD458879:RPD458883 RYZ458879:RYZ458883 SIV458879:SIV458883 SSR458879:SSR458883 TCN458879:TCN458883 TMJ458879:TMJ458883 TWF458879:TWF458883 UGB458879:UGB458883 UPX458879:UPX458883 UZT458879:UZT458883 VJP458879:VJP458883 VTL458879:VTL458883 WDH458879:WDH458883 WND458879:WND458883 WWZ458879:WWZ458883 AR524415:AR524419 KN524415:KN524419 UJ524415:UJ524419 AEF524415:AEF524419 AOB524415:AOB524419 AXX524415:AXX524419 BHT524415:BHT524419 BRP524415:BRP524419 CBL524415:CBL524419 CLH524415:CLH524419 CVD524415:CVD524419 DEZ524415:DEZ524419 DOV524415:DOV524419 DYR524415:DYR524419 EIN524415:EIN524419 ESJ524415:ESJ524419 FCF524415:FCF524419 FMB524415:FMB524419 FVX524415:FVX524419 GFT524415:GFT524419 GPP524415:GPP524419 GZL524415:GZL524419 HJH524415:HJH524419 HTD524415:HTD524419 ICZ524415:ICZ524419 IMV524415:IMV524419 IWR524415:IWR524419 JGN524415:JGN524419 JQJ524415:JQJ524419 KAF524415:KAF524419 KKB524415:KKB524419 KTX524415:KTX524419 LDT524415:LDT524419 LNP524415:LNP524419 LXL524415:LXL524419 MHH524415:MHH524419 MRD524415:MRD524419 NAZ524415:NAZ524419 NKV524415:NKV524419 NUR524415:NUR524419 OEN524415:OEN524419 OOJ524415:OOJ524419 OYF524415:OYF524419 PIB524415:PIB524419 PRX524415:PRX524419 QBT524415:QBT524419 QLP524415:QLP524419 QVL524415:QVL524419 RFH524415:RFH524419 RPD524415:RPD524419 RYZ524415:RYZ524419 SIV524415:SIV524419 SSR524415:SSR524419 TCN524415:TCN524419 TMJ524415:TMJ524419 TWF524415:TWF524419 UGB524415:UGB524419 UPX524415:UPX524419 UZT524415:UZT524419 VJP524415:VJP524419 VTL524415:VTL524419 WDH524415:WDH524419 WND524415:WND524419 WWZ524415:WWZ524419 AR589951:AR589955 KN589951:KN589955 UJ589951:UJ589955 AEF589951:AEF589955 AOB589951:AOB589955 AXX589951:AXX589955 BHT589951:BHT589955 BRP589951:BRP589955 CBL589951:CBL589955 CLH589951:CLH589955 CVD589951:CVD589955 DEZ589951:DEZ589955 DOV589951:DOV589955 DYR589951:DYR589955 EIN589951:EIN589955 ESJ589951:ESJ589955 FCF589951:FCF589955 FMB589951:FMB589955 FVX589951:FVX589955 GFT589951:GFT589955 GPP589951:GPP589955 GZL589951:GZL589955 HJH589951:HJH589955 HTD589951:HTD589955 ICZ589951:ICZ589955 IMV589951:IMV589955 IWR589951:IWR589955 JGN589951:JGN589955 JQJ589951:JQJ589955 KAF589951:KAF589955 KKB589951:KKB589955 KTX589951:KTX589955 LDT589951:LDT589955 LNP589951:LNP589955 LXL589951:LXL589955 MHH589951:MHH589955 MRD589951:MRD589955 NAZ589951:NAZ589955 NKV589951:NKV589955 NUR589951:NUR589955 OEN589951:OEN589955 OOJ589951:OOJ589955 OYF589951:OYF589955 PIB589951:PIB589955 PRX589951:PRX589955 QBT589951:QBT589955 QLP589951:QLP589955 QVL589951:QVL589955 RFH589951:RFH589955 RPD589951:RPD589955 RYZ589951:RYZ589955 SIV589951:SIV589955 SSR589951:SSR589955 TCN589951:TCN589955 TMJ589951:TMJ589955 TWF589951:TWF589955 UGB589951:UGB589955 UPX589951:UPX589955 UZT589951:UZT589955 VJP589951:VJP589955 VTL589951:VTL589955 WDH589951:WDH589955 WND589951:WND589955 WWZ589951:WWZ589955 AR655487:AR655491 KN655487:KN655491 UJ655487:UJ655491 AEF655487:AEF655491 AOB655487:AOB655491 AXX655487:AXX655491 BHT655487:BHT655491 BRP655487:BRP655491 CBL655487:CBL655491 CLH655487:CLH655491 CVD655487:CVD655491 DEZ655487:DEZ655491 DOV655487:DOV655491 DYR655487:DYR655491 EIN655487:EIN655491 ESJ655487:ESJ655491 FCF655487:FCF655491 FMB655487:FMB655491 FVX655487:FVX655491 GFT655487:GFT655491 GPP655487:GPP655491 GZL655487:GZL655491 HJH655487:HJH655491 HTD655487:HTD655491 ICZ655487:ICZ655491 IMV655487:IMV655491 IWR655487:IWR655491 JGN655487:JGN655491 JQJ655487:JQJ655491 KAF655487:KAF655491 KKB655487:KKB655491 KTX655487:KTX655491 LDT655487:LDT655491 LNP655487:LNP655491 LXL655487:LXL655491 MHH655487:MHH655491 MRD655487:MRD655491 NAZ655487:NAZ655491 NKV655487:NKV655491 NUR655487:NUR655491 OEN655487:OEN655491 OOJ655487:OOJ655491 OYF655487:OYF655491 PIB655487:PIB655491 PRX655487:PRX655491 QBT655487:QBT655491 QLP655487:QLP655491 QVL655487:QVL655491 RFH655487:RFH655491 RPD655487:RPD655491 RYZ655487:RYZ655491 SIV655487:SIV655491 SSR655487:SSR655491 TCN655487:TCN655491 TMJ655487:TMJ655491 TWF655487:TWF655491 UGB655487:UGB655491 UPX655487:UPX655491 UZT655487:UZT655491 VJP655487:VJP655491 VTL655487:VTL655491 WDH655487:WDH655491 WND655487:WND655491 WWZ655487:WWZ655491 AR721023:AR721027 KN721023:KN721027 UJ721023:UJ721027 AEF721023:AEF721027 AOB721023:AOB721027 AXX721023:AXX721027 BHT721023:BHT721027 BRP721023:BRP721027 CBL721023:CBL721027 CLH721023:CLH721027 CVD721023:CVD721027 DEZ721023:DEZ721027 DOV721023:DOV721027 DYR721023:DYR721027 EIN721023:EIN721027 ESJ721023:ESJ721027 FCF721023:FCF721027 FMB721023:FMB721027 FVX721023:FVX721027 GFT721023:GFT721027 GPP721023:GPP721027 GZL721023:GZL721027 HJH721023:HJH721027 HTD721023:HTD721027 ICZ721023:ICZ721027 IMV721023:IMV721027 IWR721023:IWR721027 JGN721023:JGN721027 JQJ721023:JQJ721027 KAF721023:KAF721027 KKB721023:KKB721027 KTX721023:KTX721027 LDT721023:LDT721027 LNP721023:LNP721027 LXL721023:LXL721027 MHH721023:MHH721027 MRD721023:MRD721027 NAZ721023:NAZ721027 NKV721023:NKV721027 NUR721023:NUR721027 OEN721023:OEN721027 OOJ721023:OOJ721027 OYF721023:OYF721027 PIB721023:PIB721027 PRX721023:PRX721027 QBT721023:QBT721027 QLP721023:QLP721027 QVL721023:QVL721027 RFH721023:RFH721027 RPD721023:RPD721027 RYZ721023:RYZ721027 SIV721023:SIV721027 SSR721023:SSR721027 TCN721023:TCN721027 TMJ721023:TMJ721027 TWF721023:TWF721027 UGB721023:UGB721027 UPX721023:UPX721027 UZT721023:UZT721027 VJP721023:VJP721027 VTL721023:VTL721027 WDH721023:WDH721027 WND721023:WND721027 WWZ721023:WWZ721027 AR786559:AR786563 KN786559:KN786563 UJ786559:UJ786563 AEF786559:AEF786563 AOB786559:AOB786563 AXX786559:AXX786563 BHT786559:BHT786563 BRP786559:BRP786563 CBL786559:CBL786563 CLH786559:CLH786563 CVD786559:CVD786563 DEZ786559:DEZ786563 DOV786559:DOV786563 DYR786559:DYR786563 EIN786559:EIN786563 ESJ786559:ESJ786563 FCF786559:FCF786563 FMB786559:FMB786563 FVX786559:FVX786563 GFT786559:GFT786563 GPP786559:GPP786563 GZL786559:GZL786563 HJH786559:HJH786563 HTD786559:HTD786563 ICZ786559:ICZ786563 IMV786559:IMV786563 IWR786559:IWR786563 JGN786559:JGN786563 JQJ786559:JQJ786563 KAF786559:KAF786563 KKB786559:KKB786563 KTX786559:KTX786563 LDT786559:LDT786563 LNP786559:LNP786563 LXL786559:LXL786563 MHH786559:MHH786563 MRD786559:MRD786563 NAZ786559:NAZ786563 NKV786559:NKV786563 NUR786559:NUR786563 OEN786559:OEN786563 OOJ786559:OOJ786563 OYF786559:OYF786563 PIB786559:PIB786563 PRX786559:PRX786563 QBT786559:QBT786563 QLP786559:QLP786563 QVL786559:QVL786563 RFH786559:RFH786563 RPD786559:RPD786563 RYZ786559:RYZ786563 SIV786559:SIV786563 SSR786559:SSR786563 TCN786559:TCN786563 TMJ786559:TMJ786563 TWF786559:TWF786563 UGB786559:UGB786563 UPX786559:UPX786563 UZT786559:UZT786563 VJP786559:VJP786563 VTL786559:VTL786563 WDH786559:WDH786563 WND786559:WND786563 WWZ786559:WWZ786563 AR852095:AR852099 KN852095:KN852099 UJ852095:UJ852099 AEF852095:AEF852099 AOB852095:AOB852099 AXX852095:AXX852099 BHT852095:BHT852099 BRP852095:BRP852099 CBL852095:CBL852099 CLH852095:CLH852099 CVD852095:CVD852099 DEZ852095:DEZ852099 DOV852095:DOV852099 DYR852095:DYR852099 EIN852095:EIN852099 ESJ852095:ESJ852099 FCF852095:FCF852099 FMB852095:FMB852099 FVX852095:FVX852099 GFT852095:GFT852099 GPP852095:GPP852099 GZL852095:GZL852099 HJH852095:HJH852099 HTD852095:HTD852099 ICZ852095:ICZ852099 IMV852095:IMV852099 IWR852095:IWR852099 JGN852095:JGN852099 JQJ852095:JQJ852099 KAF852095:KAF852099 KKB852095:KKB852099 KTX852095:KTX852099 LDT852095:LDT852099 LNP852095:LNP852099 LXL852095:LXL852099 MHH852095:MHH852099 MRD852095:MRD852099 NAZ852095:NAZ852099 NKV852095:NKV852099 NUR852095:NUR852099 OEN852095:OEN852099 OOJ852095:OOJ852099 OYF852095:OYF852099 PIB852095:PIB852099 PRX852095:PRX852099 QBT852095:QBT852099 QLP852095:QLP852099 QVL852095:QVL852099 RFH852095:RFH852099 RPD852095:RPD852099 RYZ852095:RYZ852099 SIV852095:SIV852099 SSR852095:SSR852099 TCN852095:TCN852099 TMJ852095:TMJ852099 TWF852095:TWF852099 UGB852095:UGB852099 UPX852095:UPX852099 UZT852095:UZT852099 VJP852095:VJP852099 VTL852095:VTL852099 WDH852095:WDH852099 WND852095:WND852099 WWZ852095:WWZ852099 AR917631:AR917635 KN917631:KN917635 UJ917631:UJ917635 AEF917631:AEF917635 AOB917631:AOB917635 AXX917631:AXX917635 BHT917631:BHT917635 BRP917631:BRP917635 CBL917631:CBL917635 CLH917631:CLH917635 CVD917631:CVD917635 DEZ917631:DEZ917635 DOV917631:DOV917635 DYR917631:DYR917635 EIN917631:EIN917635 ESJ917631:ESJ917635 FCF917631:FCF917635 FMB917631:FMB917635 FVX917631:FVX917635 GFT917631:GFT917635 GPP917631:GPP917635 GZL917631:GZL917635 HJH917631:HJH917635 HTD917631:HTD917635 ICZ917631:ICZ917635 IMV917631:IMV917635 IWR917631:IWR917635 JGN917631:JGN917635 JQJ917631:JQJ917635 KAF917631:KAF917635 KKB917631:KKB917635 KTX917631:KTX917635 LDT917631:LDT917635 LNP917631:LNP917635 LXL917631:LXL917635 MHH917631:MHH917635 MRD917631:MRD917635 NAZ917631:NAZ917635 NKV917631:NKV917635 NUR917631:NUR917635 OEN917631:OEN917635 OOJ917631:OOJ917635 OYF917631:OYF917635 PIB917631:PIB917635 PRX917631:PRX917635 QBT917631:QBT917635 QLP917631:QLP917635 QVL917631:QVL917635 RFH917631:RFH917635 RPD917631:RPD917635 RYZ917631:RYZ917635 SIV917631:SIV917635 SSR917631:SSR917635 TCN917631:TCN917635 TMJ917631:TMJ917635 TWF917631:TWF917635 UGB917631:UGB917635 UPX917631:UPX917635 UZT917631:UZT917635 VJP917631:VJP917635 VTL917631:VTL917635 WDH917631:WDH917635 WND917631:WND917635 WWZ917631:WWZ917635 AR983167:AR983171 KN983167:KN983171 UJ983167:UJ983171 AEF983167:AEF983171 AOB983167:AOB983171 AXX983167:AXX983171 BHT983167:BHT983171 BRP983167:BRP983171 CBL983167:CBL983171 CLH983167:CLH983171 CVD983167:CVD983171 DEZ983167:DEZ983171 DOV983167:DOV983171 DYR983167:DYR983171 EIN983167:EIN983171 ESJ983167:ESJ983171 FCF983167:FCF983171 FMB983167:FMB983171 FVX983167:FVX983171 GFT983167:GFT983171 GPP983167:GPP983171 GZL983167:GZL983171 HJH983167:HJH983171 HTD983167:HTD983171 ICZ983167:ICZ983171 IMV983167:IMV983171 IWR983167:IWR983171 JGN983167:JGN983171 JQJ983167:JQJ983171 KAF983167:KAF983171 KKB983167:KKB983171 KTX983167:KTX983171 LDT983167:LDT983171 LNP983167:LNP983171 LXL983167:LXL983171 MHH983167:MHH983171 MRD983167:MRD983171 NAZ983167:NAZ983171 NKV983167:NKV983171 NUR983167:NUR983171 OEN983167:OEN983171 OOJ983167:OOJ983171 OYF983167:OYF983171 PIB983167:PIB983171 PRX983167:PRX983171 QBT983167:QBT983171 QLP983167:QLP983171 QVL983167:QVL983171 RFH983167:RFH983171 RPD983167:RPD983171 RYZ983167:RYZ983171 SIV983167:SIV983171 SSR983167:SSR983171 TCN983167:TCN983171 TMJ983167:TMJ983171 TWF983167:TWF983171 UGB983167:UGB983171 UPX983167:UPX983171 UZT983167:UZT983171 VJP983167:VJP983171 VTL983167:VTL983171 WDH983167:WDH983171 WND983167:WND983171 WWZ983167:WWZ983171 AR136:AR140 KN136:KN140 UJ136:UJ140 AEF136:AEF140 AOB136:AOB140 AXX136:AXX140 BHT136:BHT140 BRP136:BRP140 CBL136:CBL140 CLH136:CLH140 CVD136:CVD140 DEZ136:DEZ140 DOV136:DOV140 DYR136:DYR140 EIN136:EIN140 ESJ136:ESJ140 FCF136:FCF140 FMB136:FMB140 FVX136:FVX140 GFT136:GFT140 GPP136:GPP140 GZL136:GZL140 HJH136:HJH140 HTD136:HTD140 ICZ136:ICZ140 IMV136:IMV140 IWR136:IWR140 JGN136:JGN140 JQJ136:JQJ140 KAF136:KAF140 KKB136:KKB140 KTX136:KTX140 LDT136:LDT140 LNP136:LNP140 LXL136:LXL140 MHH136:MHH140 MRD136:MRD140 NAZ136:NAZ140 NKV136:NKV140 NUR136:NUR140 OEN136:OEN140 OOJ136:OOJ140 OYF136:OYF140 PIB136:PIB140 PRX136:PRX140 QBT136:QBT140 QLP136:QLP140 QVL136:QVL140 RFH136:RFH140 RPD136:RPD140 RYZ136:RYZ140 SIV136:SIV140 SSR136:SSR140 TCN136:TCN140 TMJ136:TMJ140 TWF136:TWF140 UGB136:UGB140 UPX136:UPX140 UZT136:UZT140 VJP136:VJP140 VTL136:VTL140 WDH136:WDH140 WND136:WND140 WWZ136:WWZ140 AR65672:AR65676 KN65672:KN65676 UJ65672:UJ65676 AEF65672:AEF65676 AOB65672:AOB65676 AXX65672:AXX65676 BHT65672:BHT65676 BRP65672:BRP65676 CBL65672:CBL65676 CLH65672:CLH65676 CVD65672:CVD65676 DEZ65672:DEZ65676 DOV65672:DOV65676 DYR65672:DYR65676 EIN65672:EIN65676 ESJ65672:ESJ65676 FCF65672:FCF65676 FMB65672:FMB65676 FVX65672:FVX65676 GFT65672:GFT65676 GPP65672:GPP65676 GZL65672:GZL65676 HJH65672:HJH65676 HTD65672:HTD65676 ICZ65672:ICZ65676 IMV65672:IMV65676 IWR65672:IWR65676 JGN65672:JGN65676 JQJ65672:JQJ65676 KAF65672:KAF65676 KKB65672:KKB65676 KTX65672:KTX65676 LDT65672:LDT65676 LNP65672:LNP65676 LXL65672:LXL65676 MHH65672:MHH65676 MRD65672:MRD65676 NAZ65672:NAZ65676 NKV65672:NKV65676 NUR65672:NUR65676 OEN65672:OEN65676 OOJ65672:OOJ65676 OYF65672:OYF65676 PIB65672:PIB65676 PRX65672:PRX65676 QBT65672:QBT65676 QLP65672:QLP65676 QVL65672:QVL65676 RFH65672:RFH65676 RPD65672:RPD65676 RYZ65672:RYZ65676 SIV65672:SIV65676 SSR65672:SSR65676 TCN65672:TCN65676 TMJ65672:TMJ65676 TWF65672:TWF65676 UGB65672:UGB65676 UPX65672:UPX65676 UZT65672:UZT65676 VJP65672:VJP65676 VTL65672:VTL65676 WDH65672:WDH65676 WND65672:WND65676 WWZ65672:WWZ65676 AR131208:AR131212 KN131208:KN131212 UJ131208:UJ131212 AEF131208:AEF131212 AOB131208:AOB131212 AXX131208:AXX131212 BHT131208:BHT131212 BRP131208:BRP131212 CBL131208:CBL131212 CLH131208:CLH131212 CVD131208:CVD131212 DEZ131208:DEZ131212 DOV131208:DOV131212 DYR131208:DYR131212 EIN131208:EIN131212 ESJ131208:ESJ131212 FCF131208:FCF131212 FMB131208:FMB131212 FVX131208:FVX131212 GFT131208:GFT131212 GPP131208:GPP131212 GZL131208:GZL131212 HJH131208:HJH131212 HTD131208:HTD131212 ICZ131208:ICZ131212 IMV131208:IMV131212 IWR131208:IWR131212 JGN131208:JGN131212 JQJ131208:JQJ131212 KAF131208:KAF131212 KKB131208:KKB131212 KTX131208:KTX131212 LDT131208:LDT131212 LNP131208:LNP131212 LXL131208:LXL131212 MHH131208:MHH131212 MRD131208:MRD131212 NAZ131208:NAZ131212 NKV131208:NKV131212 NUR131208:NUR131212 OEN131208:OEN131212 OOJ131208:OOJ131212 OYF131208:OYF131212 PIB131208:PIB131212 PRX131208:PRX131212 QBT131208:QBT131212 QLP131208:QLP131212 QVL131208:QVL131212 RFH131208:RFH131212 RPD131208:RPD131212 RYZ131208:RYZ131212 SIV131208:SIV131212 SSR131208:SSR131212 TCN131208:TCN131212 TMJ131208:TMJ131212 TWF131208:TWF131212 UGB131208:UGB131212 UPX131208:UPX131212 UZT131208:UZT131212 VJP131208:VJP131212 VTL131208:VTL131212 WDH131208:WDH131212 WND131208:WND131212 WWZ131208:WWZ131212 AR196744:AR196748 KN196744:KN196748 UJ196744:UJ196748 AEF196744:AEF196748 AOB196744:AOB196748 AXX196744:AXX196748 BHT196744:BHT196748 BRP196744:BRP196748 CBL196744:CBL196748 CLH196744:CLH196748 CVD196744:CVD196748 DEZ196744:DEZ196748 DOV196744:DOV196748 DYR196744:DYR196748 EIN196744:EIN196748 ESJ196744:ESJ196748 FCF196744:FCF196748 FMB196744:FMB196748 FVX196744:FVX196748 GFT196744:GFT196748 GPP196744:GPP196748 GZL196744:GZL196748 HJH196744:HJH196748 HTD196744:HTD196748 ICZ196744:ICZ196748 IMV196744:IMV196748 IWR196744:IWR196748 JGN196744:JGN196748 JQJ196744:JQJ196748 KAF196744:KAF196748 KKB196744:KKB196748 KTX196744:KTX196748 LDT196744:LDT196748 LNP196744:LNP196748 LXL196744:LXL196748 MHH196744:MHH196748 MRD196744:MRD196748 NAZ196744:NAZ196748 NKV196744:NKV196748 NUR196744:NUR196748 OEN196744:OEN196748 OOJ196744:OOJ196748 OYF196744:OYF196748 PIB196744:PIB196748 PRX196744:PRX196748 QBT196744:QBT196748 QLP196744:QLP196748 QVL196744:QVL196748 RFH196744:RFH196748 RPD196744:RPD196748 RYZ196744:RYZ196748 SIV196744:SIV196748 SSR196744:SSR196748 TCN196744:TCN196748 TMJ196744:TMJ196748 TWF196744:TWF196748 UGB196744:UGB196748 UPX196744:UPX196748 UZT196744:UZT196748 VJP196744:VJP196748 VTL196744:VTL196748 WDH196744:WDH196748 WND196744:WND196748 WWZ196744:WWZ196748 AR262280:AR262284 KN262280:KN262284 UJ262280:UJ262284 AEF262280:AEF262284 AOB262280:AOB262284 AXX262280:AXX262284 BHT262280:BHT262284 BRP262280:BRP262284 CBL262280:CBL262284 CLH262280:CLH262284 CVD262280:CVD262284 DEZ262280:DEZ262284 DOV262280:DOV262284 DYR262280:DYR262284 EIN262280:EIN262284 ESJ262280:ESJ262284 FCF262280:FCF262284 FMB262280:FMB262284 FVX262280:FVX262284 GFT262280:GFT262284 GPP262280:GPP262284 GZL262280:GZL262284 HJH262280:HJH262284 HTD262280:HTD262284 ICZ262280:ICZ262284 IMV262280:IMV262284 IWR262280:IWR262284 JGN262280:JGN262284 JQJ262280:JQJ262284 KAF262280:KAF262284 KKB262280:KKB262284 KTX262280:KTX262284 LDT262280:LDT262284 LNP262280:LNP262284 LXL262280:LXL262284 MHH262280:MHH262284 MRD262280:MRD262284 NAZ262280:NAZ262284 NKV262280:NKV262284 NUR262280:NUR262284 OEN262280:OEN262284 OOJ262280:OOJ262284 OYF262280:OYF262284 PIB262280:PIB262284 PRX262280:PRX262284 QBT262280:QBT262284 QLP262280:QLP262284 QVL262280:QVL262284 RFH262280:RFH262284 RPD262280:RPD262284 RYZ262280:RYZ262284 SIV262280:SIV262284 SSR262280:SSR262284 TCN262280:TCN262284 TMJ262280:TMJ262284 TWF262280:TWF262284 UGB262280:UGB262284 UPX262280:UPX262284 UZT262280:UZT262284 VJP262280:VJP262284 VTL262280:VTL262284 WDH262280:WDH262284 WND262280:WND262284 WWZ262280:WWZ262284 AR327816:AR327820 KN327816:KN327820 UJ327816:UJ327820 AEF327816:AEF327820 AOB327816:AOB327820 AXX327816:AXX327820 BHT327816:BHT327820 BRP327816:BRP327820 CBL327816:CBL327820 CLH327816:CLH327820 CVD327816:CVD327820 DEZ327816:DEZ327820 DOV327816:DOV327820 DYR327816:DYR327820 EIN327816:EIN327820 ESJ327816:ESJ327820 FCF327816:FCF327820 FMB327816:FMB327820 FVX327816:FVX327820 GFT327816:GFT327820 GPP327816:GPP327820 GZL327816:GZL327820 HJH327816:HJH327820 HTD327816:HTD327820 ICZ327816:ICZ327820 IMV327816:IMV327820 IWR327816:IWR327820 JGN327816:JGN327820 JQJ327816:JQJ327820 KAF327816:KAF327820 KKB327816:KKB327820 KTX327816:KTX327820 LDT327816:LDT327820 LNP327816:LNP327820 LXL327816:LXL327820 MHH327816:MHH327820 MRD327816:MRD327820 NAZ327816:NAZ327820 NKV327816:NKV327820 NUR327816:NUR327820 OEN327816:OEN327820 OOJ327816:OOJ327820 OYF327816:OYF327820 PIB327816:PIB327820 PRX327816:PRX327820 QBT327816:QBT327820 QLP327816:QLP327820 QVL327816:QVL327820 RFH327816:RFH327820 RPD327816:RPD327820 RYZ327816:RYZ327820 SIV327816:SIV327820 SSR327816:SSR327820 TCN327816:TCN327820 TMJ327816:TMJ327820 TWF327816:TWF327820 UGB327816:UGB327820 UPX327816:UPX327820 UZT327816:UZT327820 VJP327816:VJP327820 VTL327816:VTL327820 WDH327816:WDH327820 WND327816:WND327820 WWZ327816:WWZ327820 AR393352:AR393356 KN393352:KN393356 UJ393352:UJ393356 AEF393352:AEF393356 AOB393352:AOB393356 AXX393352:AXX393356 BHT393352:BHT393356 BRP393352:BRP393356 CBL393352:CBL393356 CLH393352:CLH393356 CVD393352:CVD393356 DEZ393352:DEZ393356 DOV393352:DOV393356 DYR393352:DYR393356 EIN393352:EIN393356 ESJ393352:ESJ393356 FCF393352:FCF393356 FMB393352:FMB393356 FVX393352:FVX393356 GFT393352:GFT393356 GPP393352:GPP393356 GZL393352:GZL393356 HJH393352:HJH393356 HTD393352:HTD393356 ICZ393352:ICZ393356 IMV393352:IMV393356 IWR393352:IWR393356 JGN393352:JGN393356 JQJ393352:JQJ393356 KAF393352:KAF393356 KKB393352:KKB393356 KTX393352:KTX393356 LDT393352:LDT393356 LNP393352:LNP393356 LXL393352:LXL393356 MHH393352:MHH393356 MRD393352:MRD393356 NAZ393352:NAZ393356 NKV393352:NKV393356 NUR393352:NUR393356 OEN393352:OEN393356 OOJ393352:OOJ393356 OYF393352:OYF393356 PIB393352:PIB393356 PRX393352:PRX393356 QBT393352:QBT393356 QLP393352:QLP393356 QVL393352:QVL393356 RFH393352:RFH393356 RPD393352:RPD393356 RYZ393352:RYZ393356 SIV393352:SIV393356 SSR393352:SSR393356 TCN393352:TCN393356 TMJ393352:TMJ393356 TWF393352:TWF393356 UGB393352:UGB393356 UPX393352:UPX393356 UZT393352:UZT393356 VJP393352:VJP393356 VTL393352:VTL393356 WDH393352:WDH393356 WND393352:WND393356 WWZ393352:WWZ393356 AR458888:AR458892 KN458888:KN458892 UJ458888:UJ458892 AEF458888:AEF458892 AOB458888:AOB458892 AXX458888:AXX458892 BHT458888:BHT458892 BRP458888:BRP458892 CBL458888:CBL458892 CLH458888:CLH458892 CVD458888:CVD458892 DEZ458888:DEZ458892 DOV458888:DOV458892 DYR458888:DYR458892 EIN458888:EIN458892 ESJ458888:ESJ458892 FCF458888:FCF458892 FMB458888:FMB458892 FVX458888:FVX458892 GFT458888:GFT458892 GPP458888:GPP458892 GZL458888:GZL458892 HJH458888:HJH458892 HTD458888:HTD458892 ICZ458888:ICZ458892 IMV458888:IMV458892 IWR458888:IWR458892 JGN458888:JGN458892 JQJ458888:JQJ458892 KAF458888:KAF458892 KKB458888:KKB458892 KTX458888:KTX458892 LDT458888:LDT458892 LNP458888:LNP458892 LXL458888:LXL458892 MHH458888:MHH458892 MRD458888:MRD458892 NAZ458888:NAZ458892 NKV458888:NKV458892 NUR458888:NUR458892 OEN458888:OEN458892 OOJ458888:OOJ458892 OYF458888:OYF458892 PIB458888:PIB458892 PRX458888:PRX458892 QBT458888:QBT458892 QLP458888:QLP458892 QVL458888:QVL458892 RFH458888:RFH458892 RPD458888:RPD458892 RYZ458888:RYZ458892 SIV458888:SIV458892 SSR458888:SSR458892 TCN458888:TCN458892 TMJ458888:TMJ458892 TWF458888:TWF458892 UGB458888:UGB458892 UPX458888:UPX458892 UZT458888:UZT458892 VJP458888:VJP458892 VTL458888:VTL458892 WDH458888:WDH458892 WND458888:WND458892 WWZ458888:WWZ458892 AR524424:AR524428 KN524424:KN524428 UJ524424:UJ524428 AEF524424:AEF524428 AOB524424:AOB524428 AXX524424:AXX524428 BHT524424:BHT524428 BRP524424:BRP524428 CBL524424:CBL524428 CLH524424:CLH524428 CVD524424:CVD524428 DEZ524424:DEZ524428 DOV524424:DOV524428 DYR524424:DYR524428 EIN524424:EIN524428 ESJ524424:ESJ524428 FCF524424:FCF524428 FMB524424:FMB524428 FVX524424:FVX524428 GFT524424:GFT524428 GPP524424:GPP524428 GZL524424:GZL524428 HJH524424:HJH524428 HTD524424:HTD524428 ICZ524424:ICZ524428 IMV524424:IMV524428 IWR524424:IWR524428 JGN524424:JGN524428 JQJ524424:JQJ524428 KAF524424:KAF524428 KKB524424:KKB524428 KTX524424:KTX524428 LDT524424:LDT524428 LNP524424:LNP524428 LXL524424:LXL524428 MHH524424:MHH524428 MRD524424:MRD524428 NAZ524424:NAZ524428 NKV524424:NKV524428 NUR524424:NUR524428 OEN524424:OEN524428 OOJ524424:OOJ524428 OYF524424:OYF524428 PIB524424:PIB524428 PRX524424:PRX524428 QBT524424:QBT524428 QLP524424:QLP524428 QVL524424:QVL524428 RFH524424:RFH524428 RPD524424:RPD524428 RYZ524424:RYZ524428 SIV524424:SIV524428 SSR524424:SSR524428 TCN524424:TCN524428 TMJ524424:TMJ524428 TWF524424:TWF524428 UGB524424:UGB524428 UPX524424:UPX524428 UZT524424:UZT524428 VJP524424:VJP524428 VTL524424:VTL524428 WDH524424:WDH524428 WND524424:WND524428 WWZ524424:WWZ524428 AR589960:AR589964 KN589960:KN589964 UJ589960:UJ589964 AEF589960:AEF589964 AOB589960:AOB589964 AXX589960:AXX589964 BHT589960:BHT589964 BRP589960:BRP589964 CBL589960:CBL589964 CLH589960:CLH589964 CVD589960:CVD589964 DEZ589960:DEZ589964 DOV589960:DOV589964 DYR589960:DYR589964 EIN589960:EIN589964 ESJ589960:ESJ589964 FCF589960:FCF589964 FMB589960:FMB589964 FVX589960:FVX589964 GFT589960:GFT589964 GPP589960:GPP589964 GZL589960:GZL589964 HJH589960:HJH589964 HTD589960:HTD589964 ICZ589960:ICZ589964 IMV589960:IMV589964 IWR589960:IWR589964 JGN589960:JGN589964 JQJ589960:JQJ589964 KAF589960:KAF589964 KKB589960:KKB589964 KTX589960:KTX589964 LDT589960:LDT589964 LNP589960:LNP589964 LXL589960:LXL589964 MHH589960:MHH589964 MRD589960:MRD589964 NAZ589960:NAZ589964 NKV589960:NKV589964 NUR589960:NUR589964 OEN589960:OEN589964 OOJ589960:OOJ589964 OYF589960:OYF589964 PIB589960:PIB589964 PRX589960:PRX589964 QBT589960:QBT589964 QLP589960:QLP589964 QVL589960:QVL589964 RFH589960:RFH589964 RPD589960:RPD589964 RYZ589960:RYZ589964 SIV589960:SIV589964 SSR589960:SSR589964 TCN589960:TCN589964 TMJ589960:TMJ589964 TWF589960:TWF589964 UGB589960:UGB589964 UPX589960:UPX589964 UZT589960:UZT589964 VJP589960:VJP589964 VTL589960:VTL589964 WDH589960:WDH589964 WND589960:WND589964 WWZ589960:WWZ589964 AR655496:AR655500 KN655496:KN655500 UJ655496:UJ655500 AEF655496:AEF655500 AOB655496:AOB655500 AXX655496:AXX655500 BHT655496:BHT655500 BRP655496:BRP655500 CBL655496:CBL655500 CLH655496:CLH655500 CVD655496:CVD655500 DEZ655496:DEZ655500 DOV655496:DOV655500 DYR655496:DYR655500 EIN655496:EIN655500 ESJ655496:ESJ655500 FCF655496:FCF655500 FMB655496:FMB655500 FVX655496:FVX655500 GFT655496:GFT655500 GPP655496:GPP655500 GZL655496:GZL655500 HJH655496:HJH655500 HTD655496:HTD655500 ICZ655496:ICZ655500 IMV655496:IMV655500 IWR655496:IWR655500 JGN655496:JGN655500 JQJ655496:JQJ655500 KAF655496:KAF655500 KKB655496:KKB655500 KTX655496:KTX655500 LDT655496:LDT655500 LNP655496:LNP655500 LXL655496:LXL655500 MHH655496:MHH655500 MRD655496:MRD655500 NAZ655496:NAZ655500 NKV655496:NKV655500 NUR655496:NUR655500 OEN655496:OEN655500 OOJ655496:OOJ655500 OYF655496:OYF655500 PIB655496:PIB655500 PRX655496:PRX655500 QBT655496:QBT655500 QLP655496:QLP655500 QVL655496:QVL655500 RFH655496:RFH655500 RPD655496:RPD655500 RYZ655496:RYZ655500 SIV655496:SIV655500 SSR655496:SSR655500 TCN655496:TCN655500 TMJ655496:TMJ655500 TWF655496:TWF655500 UGB655496:UGB655500 UPX655496:UPX655500 UZT655496:UZT655500 VJP655496:VJP655500 VTL655496:VTL655500 WDH655496:WDH655500 WND655496:WND655500 WWZ655496:WWZ655500 AR721032:AR721036 KN721032:KN721036 UJ721032:UJ721036 AEF721032:AEF721036 AOB721032:AOB721036 AXX721032:AXX721036 BHT721032:BHT721036 BRP721032:BRP721036 CBL721032:CBL721036 CLH721032:CLH721036 CVD721032:CVD721036 DEZ721032:DEZ721036 DOV721032:DOV721036 DYR721032:DYR721036 EIN721032:EIN721036 ESJ721032:ESJ721036 FCF721032:FCF721036 FMB721032:FMB721036 FVX721032:FVX721036 GFT721032:GFT721036 GPP721032:GPP721036 GZL721032:GZL721036 HJH721032:HJH721036 HTD721032:HTD721036 ICZ721032:ICZ721036 IMV721032:IMV721036 IWR721032:IWR721036 JGN721032:JGN721036 JQJ721032:JQJ721036 KAF721032:KAF721036 KKB721032:KKB721036 KTX721032:KTX721036 LDT721032:LDT721036 LNP721032:LNP721036 LXL721032:LXL721036 MHH721032:MHH721036 MRD721032:MRD721036 NAZ721032:NAZ721036 NKV721032:NKV721036 NUR721032:NUR721036 OEN721032:OEN721036 OOJ721032:OOJ721036 OYF721032:OYF721036 PIB721032:PIB721036 PRX721032:PRX721036 QBT721032:QBT721036 QLP721032:QLP721036 QVL721032:QVL721036 RFH721032:RFH721036 RPD721032:RPD721036 RYZ721032:RYZ721036 SIV721032:SIV721036 SSR721032:SSR721036 TCN721032:TCN721036 TMJ721032:TMJ721036 TWF721032:TWF721036 UGB721032:UGB721036 UPX721032:UPX721036 UZT721032:UZT721036 VJP721032:VJP721036 VTL721032:VTL721036 WDH721032:WDH721036 WND721032:WND721036 WWZ721032:WWZ721036 AR786568:AR786572 KN786568:KN786572 UJ786568:UJ786572 AEF786568:AEF786572 AOB786568:AOB786572 AXX786568:AXX786572 BHT786568:BHT786572 BRP786568:BRP786572 CBL786568:CBL786572 CLH786568:CLH786572 CVD786568:CVD786572 DEZ786568:DEZ786572 DOV786568:DOV786572 DYR786568:DYR786572 EIN786568:EIN786572 ESJ786568:ESJ786572 FCF786568:FCF786572 FMB786568:FMB786572 FVX786568:FVX786572 GFT786568:GFT786572 GPP786568:GPP786572 GZL786568:GZL786572 HJH786568:HJH786572 HTD786568:HTD786572 ICZ786568:ICZ786572 IMV786568:IMV786572 IWR786568:IWR786572 JGN786568:JGN786572 JQJ786568:JQJ786572 KAF786568:KAF786572 KKB786568:KKB786572 KTX786568:KTX786572 LDT786568:LDT786572 LNP786568:LNP786572 LXL786568:LXL786572 MHH786568:MHH786572 MRD786568:MRD786572 NAZ786568:NAZ786572 NKV786568:NKV786572 NUR786568:NUR786572 OEN786568:OEN786572 OOJ786568:OOJ786572 OYF786568:OYF786572 PIB786568:PIB786572 PRX786568:PRX786572 QBT786568:QBT786572 QLP786568:QLP786572 QVL786568:QVL786572 RFH786568:RFH786572 RPD786568:RPD786572 RYZ786568:RYZ786572 SIV786568:SIV786572 SSR786568:SSR786572 TCN786568:TCN786572 TMJ786568:TMJ786572 TWF786568:TWF786572 UGB786568:UGB786572 UPX786568:UPX786572 UZT786568:UZT786572 VJP786568:VJP786572 VTL786568:VTL786572 WDH786568:WDH786572 WND786568:WND786572 WWZ786568:WWZ786572 AR852104:AR852108 KN852104:KN852108 UJ852104:UJ852108 AEF852104:AEF852108 AOB852104:AOB852108 AXX852104:AXX852108 BHT852104:BHT852108 BRP852104:BRP852108 CBL852104:CBL852108 CLH852104:CLH852108 CVD852104:CVD852108 DEZ852104:DEZ852108 DOV852104:DOV852108 DYR852104:DYR852108 EIN852104:EIN852108 ESJ852104:ESJ852108 FCF852104:FCF852108 FMB852104:FMB852108 FVX852104:FVX852108 GFT852104:GFT852108 GPP852104:GPP852108 GZL852104:GZL852108 HJH852104:HJH852108 HTD852104:HTD852108 ICZ852104:ICZ852108 IMV852104:IMV852108 IWR852104:IWR852108 JGN852104:JGN852108 JQJ852104:JQJ852108 KAF852104:KAF852108 KKB852104:KKB852108 KTX852104:KTX852108 LDT852104:LDT852108 LNP852104:LNP852108 LXL852104:LXL852108 MHH852104:MHH852108 MRD852104:MRD852108 NAZ852104:NAZ852108 NKV852104:NKV852108 NUR852104:NUR852108 OEN852104:OEN852108 OOJ852104:OOJ852108 OYF852104:OYF852108 PIB852104:PIB852108 PRX852104:PRX852108 QBT852104:QBT852108 QLP852104:QLP852108 QVL852104:QVL852108 RFH852104:RFH852108 RPD852104:RPD852108 RYZ852104:RYZ852108 SIV852104:SIV852108 SSR852104:SSR852108 TCN852104:TCN852108 TMJ852104:TMJ852108 TWF852104:TWF852108 UGB852104:UGB852108 UPX852104:UPX852108 UZT852104:UZT852108 VJP852104:VJP852108 VTL852104:VTL852108 WDH852104:WDH852108 WND852104:WND852108 WWZ852104:WWZ852108 AR917640:AR917644 KN917640:KN917644 UJ917640:UJ917644 AEF917640:AEF917644 AOB917640:AOB917644 AXX917640:AXX917644 BHT917640:BHT917644 BRP917640:BRP917644 CBL917640:CBL917644 CLH917640:CLH917644 CVD917640:CVD917644 DEZ917640:DEZ917644 DOV917640:DOV917644 DYR917640:DYR917644 EIN917640:EIN917644 ESJ917640:ESJ917644 FCF917640:FCF917644 FMB917640:FMB917644 FVX917640:FVX917644 GFT917640:GFT917644 GPP917640:GPP917644 GZL917640:GZL917644 HJH917640:HJH917644 HTD917640:HTD917644 ICZ917640:ICZ917644 IMV917640:IMV917644 IWR917640:IWR917644 JGN917640:JGN917644 JQJ917640:JQJ917644 KAF917640:KAF917644 KKB917640:KKB917644 KTX917640:KTX917644 LDT917640:LDT917644 LNP917640:LNP917644 LXL917640:LXL917644 MHH917640:MHH917644 MRD917640:MRD917644 NAZ917640:NAZ917644 NKV917640:NKV917644 NUR917640:NUR917644 OEN917640:OEN917644 OOJ917640:OOJ917644 OYF917640:OYF917644 PIB917640:PIB917644 PRX917640:PRX917644 QBT917640:QBT917644 QLP917640:QLP917644 QVL917640:QVL917644 RFH917640:RFH917644 RPD917640:RPD917644 RYZ917640:RYZ917644 SIV917640:SIV917644 SSR917640:SSR917644 TCN917640:TCN917644 TMJ917640:TMJ917644 TWF917640:TWF917644 UGB917640:UGB917644 UPX917640:UPX917644 UZT917640:UZT917644 VJP917640:VJP917644 VTL917640:VTL917644 WDH917640:WDH917644 WND917640:WND917644 WWZ917640:WWZ917644 AR983176:AR983180 KN983176:KN983180 UJ983176:UJ983180 AEF983176:AEF983180 AOB983176:AOB983180 AXX983176:AXX983180 BHT983176:BHT983180 BRP983176:BRP983180 CBL983176:CBL983180 CLH983176:CLH983180 CVD983176:CVD983180 DEZ983176:DEZ983180 DOV983176:DOV983180 DYR983176:DYR983180 EIN983176:EIN983180 ESJ983176:ESJ983180 FCF983176:FCF983180 FMB983176:FMB983180 FVX983176:FVX983180 GFT983176:GFT983180 GPP983176:GPP983180 GZL983176:GZL983180 HJH983176:HJH983180 HTD983176:HTD983180 ICZ983176:ICZ983180 IMV983176:IMV983180 IWR983176:IWR983180 JGN983176:JGN983180 JQJ983176:JQJ983180 KAF983176:KAF983180 KKB983176:KKB983180 KTX983176:KTX983180 LDT983176:LDT983180 LNP983176:LNP983180 LXL983176:LXL983180 MHH983176:MHH983180 MRD983176:MRD983180 NAZ983176:NAZ983180 NKV983176:NKV983180 NUR983176:NUR983180 OEN983176:OEN983180 OOJ983176:OOJ983180 OYF983176:OYF983180 PIB983176:PIB983180 PRX983176:PRX983180 QBT983176:QBT983180 QLP983176:QLP983180 QVL983176:QVL983180 RFH983176:RFH983180 RPD983176:RPD983180 RYZ983176:RYZ983180 SIV983176:SIV983180 SSR983176:SSR983180 TCN983176:TCN983180 TMJ983176:TMJ983180 TWF983176:TWF983180 UGB983176:UGB983180 UPX983176:UPX983180 UZT983176:UZT983180 VJP983176:VJP983180 VTL983176:VTL983180 WDH983176:WDH983180 WND983176:WND983180 WWZ983176:WWZ983180 AR145:AR149 KN145:KN149 UJ145:UJ149 AEF145:AEF149 AOB145:AOB149 AXX145:AXX149 BHT145:BHT149 BRP145:BRP149 CBL145:CBL149 CLH145:CLH149 CVD145:CVD149 DEZ145:DEZ149 DOV145:DOV149 DYR145:DYR149 EIN145:EIN149 ESJ145:ESJ149 FCF145:FCF149 FMB145:FMB149 FVX145:FVX149 GFT145:GFT149 GPP145:GPP149 GZL145:GZL149 HJH145:HJH149 HTD145:HTD149 ICZ145:ICZ149 IMV145:IMV149 IWR145:IWR149 JGN145:JGN149 JQJ145:JQJ149 KAF145:KAF149 KKB145:KKB149 KTX145:KTX149 LDT145:LDT149 LNP145:LNP149 LXL145:LXL149 MHH145:MHH149 MRD145:MRD149 NAZ145:NAZ149 NKV145:NKV149 NUR145:NUR149 OEN145:OEN149 OOJ145:OOJ149 OYF145:OYF149 PIB145:PIB149 PRX145:PRX149 QBT145:QBT149 QLP145:QLP149 QVL145:QVL149 RFH145:RFH149 RPD145:RPD149 RYZ145:RYZ149 SIV145:SIV149 SSR145:SSR149 TCN145:TCN149 TMJ145:TMJ149 TWF145:TWF149 UGB145:UGB149 UPX145:UPX149 UZT145:UZT149 VJP145:VJP149 VTL145:VTL149 WDH145:WDH149 WND145:WND149 WWZ145:WWZ149 AR65681:AR65685 KN65681:KN65685 UJ65681:UJ65685 AEF65681:AEF65685 AOB65681:AOB65685 AXX65681:AXX65685 BHT65681:BHT65685 BRP65681:BRP65685 CBL65681:CBL65685 CLH65681:CLH65685 CVD65681:CVD65685 DEZ65681:DEZ65685 DOV65681:DOV65685 DYR65681:DYR65685 EIN65681:EIN65685 ESJ65681:ESJ65685 FCF65681:FCF65685 FMB65681:FMB65685 FVX65681:FVX65685 GFT65681:GFT65685 GPP65681:GPP65685 GZL65681:GZL65685 HJH65681:HJH65685 HTD65681:HTD65685 ICZ65681:ICZ65685 IMV65681:IMV65685 IWR65681:IWR65685 JGN65681:JGN65685 JQJ65681:JQJ65685 KAF65681:KAF65685 KKB65681:KKB65685 KTX65681:KTX65685 LDT65681:LDT65685 LNP65681:LNP65685 LXL65681:LXL65685 MHH65681:MHH65685 MRD65681:MRD65685 NAZ65681:NAZ65685 NKV65681:NKV65685 NUR65681:NUR65685 OEN65681:OEN65685 OOJ65681:OOJ65685 OYF65681:OYF65685 PIB65681:PIB65685 PRX65681:PRX65685 QBT65681:QBT65685 QLP65681:QLP65685 QVL65681:QVL65685 RFH65681:RFH65685 RPD65681:RPD65685 RYZ65681:RYZ65685 SIV65681:SIV65685 SSR65681:SSR65685 TCN65681:TCN65685 TMJ65681:TMJ65685 TWF65681:TWF65685 UGB65681:UGB65685 UPX65681:UPX65685 UZT65681:UZT65685 VJP65681:VJP65685 VTL65681:VTL65685 WDH65681:WDH65685 WND65681:WND65685 WWZ65681:WWZ65685 AR131217:AR131221 KN131217:KN131221 UJ131217:UJ131221 AEF131217:AEF131221 AOB131217:AOB131221 AXX131217:AXX131221 BHT131217:BHT131221 BRP131217:BRP131221 CBL131217:CBL131221 CLH131217:CLH131221 CVD131217:CVD131221 DEZ131217:DEZ131221 DOV131217:DOV131221 DYR131217:DYR131221 EIN131217:EIN131221 ESJ131217:ESJ131221 FCF131217:FCF131221 FMB131217:FMB131221 FVX131217:FVX131221 GFT131217:GFT131221 GPP131217:GPP131221 GZL131217:GZL131221 HJH131217:HJH131221 HTD131217:HTD131221 ICZ131217:ICZ131221 IMV131217:IMV131221 IWR131217:IWR131221 JGN131217:JGN131221 JQJ131217:JQJ131221 KAF131217:KAF131221 KKB131217:KKB131221 KTX131217:KTX131221 LDT131217:LDT131221 LNP131217:LNP131221 LXL131217:LXL131221 MHH131217:MHH131221 MRD131217:MRD131221 NAZ131217:NAZ131221 NKV131217:NKV131221 NUR131217:NUR131221 OEN131217:OEN131221 OOJ131217:OOJ131221 OYF131217:OYF131221 PIB131217:PIB131221 PRX131217:PRX131221 QBT131217:QBT131221 QLP131217:QLP131221 QVL131217:QVL131221 RFH131217:RFH131221 RPD131217:RPD131221 RYZ131217:RYZ131221 SIV131217:SIV131221 SSR131217:SSR131221 TCN131217:TCN131221 TMJ131217:TMJ131221 TWF131217:TWF131221 UGB131217:UGB131221 UPX131217:UPX131221 UZT131217:UZT131221 VJP131217:VJP131221 VTL131217:VTL131221 WDH131217:WDH131221 WND131217:WND131221 WWZ131217:WWZ131221 AR196753:AR196757 KN196753:KN196757 UJ196753:UJ196757 AEF196753:AEF196757 AOB196753:AOB196757 AXX196753:AXX196757 BHT196753:BHT196757 BRP196753:BRP196757 CBL196753:CBL196757 CLH196753:CLH196757 CVD196753:CVD196757 DEZ196753:DEZ196757 DOV196753:DOV196757 DYR196753:DYR196757 EIN196753:EIN196757 ESJ196753:ESJ196757 FCF196753:FCF196757 FMB196753:FMB196757 FVX196753:FVX196757 GFT196753:GFT196757 GPP196753:GPP196757 GZL196753:GZL196757 HJH196753:HJH196757 HTD196753:HTD196757 ICZ196753:ICZ196757 IMV196753:IMV196757 IWR196753:IWR196757 JGN196753:JGN196757 JQJ196753:JQJ196757 KAF196753:KAF196757 KKB196753:KKB196757 KTX196753:KTX196757 LDT196753:LDT196757 LNP196753:LNP196757 LXL196753:LXL196757 MHH196753:MHH196757 MRD196753:MRD196757 NAZ196753:NAZ196757 NKV196753:NKV196757 NUR196753:NUR196757 OEN196753:OEN196757 OOJ196753:OOJ196757 OYF196753:OYF196757 PIB196753:PIB196757 PRX196753:PRX196757 QBT196753:QBT196757 QLP196753:QLP196757 QVL196753:QVL196757 RFH196753:RFH196757 RPD196753:RPD196757 RYZ196753:RYZ196757 SIV196753:SIV196757 SSR196753:SSR196757 TCN196753:TCN196757 TMJ196753:TMJ196757 TWF196753:TWF196757 UGB196753:UGB196757 UPX196753:UPX196757 UZT196753:UZT196757 VJP196753:VJP196757 VTL196753:VTL196757 WDH196753:WDH196757 WND196753:WND196757 WWZ196753:WWZ196757 AR262289:AR262293 KN262289:KN262293 UJ262289:UJ262293 AEF262289:AEF262293 AOB262289:AOB262293 AXX262289:AXX262293 BHT262289:BHT262293 BRP262289:BRP262293 CBL262289:CBL262293 CLH262289:CLH262293 CVD262289:CVD262293 DEZ262289:DEZ262293 DOV262289:DOV262293 DYR262289:DYR262293 EIN262289:EIN262293 ESJ262289:ESJ262293 FCF262289:FCF262293 FMB262289:FMB262293 FVX262289:FVX262293 GFT262289:GFT262293 GPP262289:GPP262293 GZL262289:GZL262293 HJH262289:HJH262293 HTD262289:HTD262293 ICZ262289:ICZ262293 IMV262289:IMV262293 IWR262289:IWR262293 JGN262289:JGN262293 JQJ262289:JQJ262293 KAF262289:KAF262293 KKB262289:KKB262293 KTX262289:KTX262293 LDT262289:LDT262293 LNP262289:LNP262293 LXL262289:LXL262293 MHH262289:MHH262293 MRD262289:MRD262293 NAZ262289:NAZ262293 NKV262289:NKV262293 NUR262289:NUR262293 OEN262289:OEN262293 OOJ262289:OOJ262293 OYF262289:OYF262293 PIB262289:PIB262293 PRX262289:PRX262293 QBT262289:QBT262293 QLP262289:QLP262293 QVL262289:QVL262293 RFH262289:RFH262293 RPD262289:RPD262293 RYZ262289:RYZ262293 SIV262289:SIV262293 SSR262289:SSR262293 TCN262289:TCN262293 TMJ262289:TMJ262293 TWF262289:TWF262293 UGB262289:UGB262293 UPX262289:UPX262293 UZT262289:UZT262293 VJP262289:VJP262293 VTL262289:VTL262293 WDH262289:WDH262293 WND262289:WND262293 WWZ262289:WWZ262293 AR327825:AR327829 KN327825:KN327829 UJ327825:UJ327829 AEF327825:AEF327829 AOB327825:AOB327829 AXX327825:AXX327829 BHT327825:BHT327829 BRP327825:BRP327829 CBL327825:CBL327829 CLH327825:CLH327829 CVD327825:CVD327829 DEZ327825:DEZ327829 DOV327825:DOV327829 DYR327825:DYR327829 EIN327825:EIN327829 ESJ327825:ESJ327829 FCF327825:FCF327829 FMB327825:FMB327829 FVX327825:FVX327829 GFT327825:GFT327829 GPP327825:GPP327829 GZL327825:GZL327829 HJH327825:HJH327829 HTD327825:HTD327829 ICZ327825:ICZ327829 IMV327825:IMV327829 IWR327825:IWR327829 JGN327825:JGN327829 JQJ327825:JQJ327829 KAF327825:KAF327829 KKB327825:KKB327829 KTX327825:KTX327829 LDT327825:LDT327829 LNP327825:LNP327829 LXL327825:LXL327829 MHH327825:MHH327829 MRD327825:MRD327829 NAZ327825:NAZ327829 NKV327825:NKV327829 NUR327825:NUR327829 OEN327825:OEN327829 OOJ327825:OOJ327829 OYF327825:OYF327829 PIB327825:PIB327829 PRX327825:PRX327829 QBT327825:QBT327829 QLP327825:QLP327829 QVL327825:QVL327829 RFH327825:RFH327829 RPD327825:RPD327829 RYZ327825:RYZ327829 SIV327825:SIV327829 SSR327825:SSR327829 TCN327825:TCN327829 TMJ327825:TMJ327829 TWF327825:TWF327829 UGB327825:UGB327829 UPX327825:UPX327829 UZT327825:UZT327829 VJP327825:VJP327829 VTL327825:VTL327829 WDH327825:WDH327829 WND327825:WND327829 WWZ327825:WWZ327829 AR393361:AR393365 KN393361:KN393365 UJ393361:UJ393365 AEF393361:AEF393365 AOB393361:AOB393365 AXX393361:AXX393365 BHT393361:BHT393365 BRP393361:BRP393365 CBL393361:CBL393365 CLH393361:CLH393365 CVD393361:CVD393365 DEZ393361:DEZ393365 DOV393361:DOV393365 DYR393361:DYR393365 EIN393361:EIN393365 ESJ393361:ESJ393365 FCF393361:FCF393365 FMB393361:FMB393365 FVX393361:FVX393365 GFT393361:GFT393365 GPP393361:GPP393365 GZL393361:GZL393365 HJH393361:HJH393365 HTD393361:HTD393365 ICZ393361:ICZ393365 IMV393361:IMV393365 IWR393361:IWR393365 JGN393361:JGN393365 JQJ393361:JQJ393365 KAF393361:KAF393365 KKB393361:KKB393365 KTX393361:KTX393365 LDT393361:LDT393365 LNP393361:LNP393365 LXL393361:LXL393365 MHH393361:MHH393365 MRD393361:MRD393365 NAZ393361:NAZ393365 NKV393361:NKV393365 NUR393361:NUR393365 OEN393361:OEN393365 OOJ393361:OOJ393365 OYF393361:OYF393365 PIB393361:PIB393365 PRX393361:PRX393365 QBT393361:QBT393365 QLP393361:QLP393365 QVL393361:QVL393365 RFH393361:RFH393365 RPD393361:RPD393365 RYZ393361:RYZ393365 SIV393361:SIV393365 SSR393361:SSR393365 TCN393361:TCN393365 TMJ393361:TMJ393365 TWF393361:TWF393365 UGB393361:UGB393365 UPX393361:UPX393365 UZT393361:UZT393365 VJP393361:VJP393365 VTL393361:VTL393365 WDH393361:WDH393365 WND393361:WND393365 WWZ393361:WWZ393365 AR458897:AR458901 KN458897:KN458901 UJ458897:UJ458901 AEF458897:AEF458901 AOB458897:AOB458901 AXX458897:AXX458901 BHT458897:BHT458901 BRP458897:BRP458901 CBL458897:CBL458901 CLH458897:CLH458901 CVD458897:CVD458901 DEZ458897:DEZ458901 DOV458897:DOV458901 DYR458897:DYR458901 EIN458897:EIN458901 ESJ458897:ESJ458901 FCF458897:FCF458901 FMB458897:FMB458901 FVX458897:FVX458901 GFT458897:GFT458901 GPP458897:GPP458901 GZL458897:GZL458901 HJH458897:HJH458901 HTD458897:HTD458901 ICZ458897:ICZ458901 IMV458897:IMV458901 IWR458897:IWR458901 JGN458897:JGN458901 JQJ458897:JQJ458901 KAF458897:KAF458901 KKB458897:KKB458901 KTX458897:KTX458901 LDT458897:LDT458901 LNP458897:LNP458901 LXL458897:LXL458901 MHH458897:MHH458901 MRD458897:MRD458901 NAZ458897:NAZ458901 NKV458897:NKV458901 NUR458897:NUR458901 OEN458897:OEN458901 OOJ458897:OOJ458901 OYF458897:OYF458901 PIB458897:PIB458901 PRX458897:PRX458901 QBT458897:QBT458901 QLP458897:QLP458901 QVL458897:QVL458901 RFH458897:RFH458901 RPD458897:RPD458901 RYZ458897:RYZ458901 SIV458897:SIV458901 SSR458897:SSR458901 TCN458897:TCN458901 TMJ458897:TMJ458901 TWF458897:TWF458901 UGB458897:UGB458901 UPX458897:UPX458901 UZT458897:UZT458901 VJP458897:VJP458901 VTL458897:VTL458901 WDH458897:WDH458901 WND458897:WND458901 WWZ458897:WWZ458901 AR524433:AR524437 KN524433:KN524437 UJ524433:UJ524437 AEF524433:AEF524437 AOB524433:AOB524437 AXX524433:AXX524437 BHT524433:BHT524437 BRP524433:BRP524437 CBL524433:CBL524437 CLH524433:CLH524437 CVD524433:CVD524437 DEZ524433:DEZ524437 DOV524433:DOV524437 DYR524433:DYR524437 EIN524433:EIN524437 ESJ524433:ESJ524437 FCF524433:FCF524437 FMB524433:FMB524437 FVX524433:FVX524437 GFT524433:GFT524437 GPP524433:GPP524437 GZL524433:GZL524437 HJH524433:HJH524437 HTD524433:HTD524437 ICZ524433:ICZ524437 IMV524433:IMV524437 IWR524433:IWR524437 JGN524433:JGN524437 JQJ524433:JQJ524437 KAF524433:KAF524437 KKB524433:KKB524437 KTX524433:KTX524437 LDT524433:LDT524437 LNP524433:LNP524437 LXL524433:LXL524437 MHH524433:MHH524437 MRD524433:MRD524437 NAZ524433:NAZ524437 NKV524433:NKV524437 NUR524433:NUR524437 OEN524433:OEN524437 OOJ524433:OOJ524437 OYF524433:OYF524437 PIB524433:PIB524437 PRX524433:PRX524437 QBT524433:QBT524437 QLP524433:QLP524437 QVL524433:QVL524437 RFH524433:RFH524437 RPD524433:RPD524437 RYZ524433:RYZ524437 SIV524433:SIV524437 SSR524433:SSR524437 TCN524433:TCN524437 TMJ524433:TMJ524437 TWF524433:TWF524437 UGB524433:UGB524437 UPX524433:UPX524437 UZT524433:UZT524437 VJP524433:VJP524437 VTL524433:VTL524437 WDH524433:WDH524437 WND524433:WND524437 WWZ524433:WWZ524437 AR589969:AR589973 KN589969:KN589973 UJ589969:UJ589973 AEF589969:AEF589973 AOB589969:AOB589973 AXX589969:AXX589973 BHT589969:BHT589973 BRP589969:BRP589973 CBL589969:CBL589973 CLH589969:CLH589973 CVD589969:CVD589973 DEZ589969:DEZ589973 DOV589969:DOV589973 DYR589969:DYR589973 EIN589969:EIN589973 ESJ589969:ESJ589973 FCF589969:FCF589973 FMB589969:FMB589973 FVX589969:FVX589973 GFT589969:GFT589973 GPP589969:GPP589973 GZL589969:GZL589973 HJH589969:HJH589973 HTD589969:HTD589973 ICZ589969:ICZ589973 IMV589969:IMV589973 IWR589969:IWR589973 JGN589969:JGN589973 JQJ589969:JQJ589973 KAF589969:KAF589973 KKB589969:KKB589973 KTX589969:KTX589973 LDT589969:LDT589973 LNP589969:LNP589973 LXL589969:LXL589973 MHH589969:MHH589973 MRD589969:MRD589973 NAZ589969:NAZ589973 NKV589969:NKV589973 NUR589969:NUR589973 OEN589969:OEN589973 OOJ589969:OOJ589973 OYF589969:OYF589973 PIB589969:PIB589973 PRX589969:PRX589973 QBT589969:QBT589973 QLP589969:QLP589973 QVL589969:QVL589973 RFH589969:RFH589973 RPD589969:RPD589973 RYZ589969:RYZ589973 SIV589969:SIV589973 SSR589969:SSR589973 TCN589969:TCN589973 TMJ589969:TMJ589973 TWF589969:TWF589973 UGB589969:UGB589973 UPX589969:UPX589973 UZT589969:UZT589973 VJP589969:VJP589973 VTL589969:VTL589973 WDH589969:WDH589973 WND589969:WND589973 WWZ589969:WWZ589973 AR655505:AR655509 KN655505:KN655509 UJ655505:UJ655509 AEF655505:AEF655509 AOB655505:AOB655509 AXX655505:AXX655509 BHT655505:BHT655509 BRP655505:BRP655509 CBL655505:CBL655509 CLH655505:CLH655509 CVD655505:CVD655509 DEZ655505:DEZ655509 DOV655505:DOV655509 DYR655505:DYR655509 EIN655505:EIN655509 ESJ655505:ESJ655509 FCF655505:FCF655509 FMB655505:FMB655509 FVX655505:FVX655509 GFT655505:GFT655509 GPP655505:GPP655509 GZL655505:GZL655509 HJH655505:HJH655509 HTD655505:HTD655509 ICZ655505:ICZ655509 IMV655505:IMV655509 IWR655505:IWR655509 JGN655505:JGN655509 JQJ655505:JQJ655509 KAF655505:KAF655509 KKB655505:KKB655509 KTX655505:KTX655509 LDT655505:LDT655509 LNP655505:LNP655509 LXL655505:LXL655509 MHH655505:MHH655509 MRD655505:MRD655509 NAZ655505:NAZ655509 NKV655505:NKV655509 NUR655505:NUR655509 OEN655505:OEN655509 OOJ655505:OOJ655509 OYF655505:OYF655509 PIB655505:PIB655509 PRX655505:PRX655509 QBT655505:QBT655509 QLP655505:QLP655509 QVL655505:QVL655509 RFH655505:RFH655509 RPD655505:RPD655509 RYZ655505:RYZ655509 SIV655505:SIV655509 SSR655505:SSR655509 TCN655505:TCN655509 TMJ655505:TMJ655509 TWF655505:TWF655509 UGB655505:UGB655509 UPX655505:UPX655509 UZT655505:UZT655509 VJP655505:VJP655509 VTL655505:VTL655509 WDH655505:WDH655509 WND655505:WND655509 WWZ655505:WWZ655509 AR721041:AR721045 KN721041:KN721045 UJ721041:UJ721045 AEF721041:AEF721045 AOB721041:AOB721045 AXX721041:AXX721045 BHT721041:BHT721045 BRP721041:BRP721045 CBL721041:CBL721045 CLH721041:CLH721045 CVD721041:CVD721045 DEZ721041:DEZ721045 DOV721041:DOV721045 DYR721041:DYR721045 EIN721041:EIN721045 ESJ721041:ESJ721045 FCF721041:FCF721045 FMB721041:FMB721045 FVX721041:FVX721045 GFT721041:GFT721045 GPP721041:GPP721045 GZL721041:GZL721045 HJH721041:HJH721045 HTD721041:HTD721045 ICZ721041:ICZ721045 IMV721041:IMV721045 IWR721041:IWR721045 JGN721041:JGN721045 JQJ721041:JQJ721045 KAF721041:KAF721045 KKB721041:KKB721045 KTX721041:KTX721045 LDT721041:LDT721045 LNP721041:LNP721045 LXL721041:LXL721045 MHH721041:MHH721045 MRD721041:MRD721045 NAZ721041:NAZ721045 NKV721041:NKV721045 NUR721041:NUR721045 OEN721041:OEN721045 OOJ721041:OOJ721045 OYF721041:OYF721045 PIB721041:PIB721045 PRX721041:PRX721045 QBT721041:QBT721045 QLP721041:QLP721045 QVL721041:QVL721045 RFH721041:RFH721045 RPD721041:RPD721045 RYZ721041:RYZ721045 SIV721041:SIV721045 SSR721041:SSR721045 TCN721041:TCN721045 TMJ721041:TMJ721045 TWF721041:TWF721045 UGB721041:UGB721045 UPX721041:UPX721045 UZT721041:UZT721045 VJP721041:VJP721045 VTL721041:VTL721045 WDH721041:WDH721045 WND721041:WND721045 WWZ721041:WWZ721045 AR786577:AR786581 KN786577:KN786581 UJ786577:UJ786581 AEF786577:AEF786581 AOB786577:AOB786581 AXX786577:AXX786581 BHT786577:BHT786581 BRP786577:BRP786581 CBL786577:CBL786581 CLH786577:CLH786581 CVD786577:CVD786581 DEZ786577:DEZ786581 DOV786577:DOV786581 DYR786577:DYR786581 EIN786577:EIN786581 ESJ786577:ESJ786581 FCF786577:FCF786581 FMB786577:FMB786581 FVX786577:FVX786581 GFT786577:GFT786581 GPP786577:GPP786581 GZL786577:GZL786581 HJH786577:HJH786581 HTD786577:HTD786581 ICZ786577:ICZ786581 IMV786577:IMV786581 IWR786577:IWR786581 JGN786577:JGN786581 JQJ786577:JQJ786581 KAF786577:KAF786581 KKB786577:KKB786581 KTX786577:KTX786581 LDT786577:LDT786581 LNP786577:LNP786581 LXL786577:LXL786581 MHH786577:MHH786581 MRD786577:MRD786581 NAZ786577:NAZ786581 NKV786577:NKV786581 NUR786577:NUR786581 OEN786577:OEN786581 OOJ786577:OOJ786581 OYF786577:OYF786581 PIB786577:PIB786581 PRX786577:PRX786581 QBT786577:QBT786581 QLP786577:QLP786581 QVL786577:QVL786581 RFH786577:RFH786581 RPD786577:RPD786581 RYZ786577:RYZ786581 SIV786577:SIV786581 SSR786577:SSR786581 TCN786577:TCN786581 TMJ786577:TMJ786581 TWF786577:TWF786581 UGB786577:UGB786581 UPX786577:UPX786581 UZT786577:UZT786581 VJP786577:VJP786581 VTL786577:VTL786581 WDH786577:WDH786581 WND786577:WND786581 WWZ786577:WWZ786581 AR852113:AR852117 KN852113:KN852117 UJ852113:UJ852117 AEF852113:AEF852117 AOB852113:AOB852117 AXX852113:AXX852117 BHT852113:BHT852117 BRP852113:BRP852117 CBL852113:CBL852117 CLH852113:CLH852117 CVD852113:CVD852117 DEZ852113:DEZ852117 DOV852113:DOV852117 DYR852113:DYR852117 EIN852113:EIN852117 ESJ852113:ESJ852117 FCF852113:FCF852117 FMB852113:FMB852117 FVX852113:FVX852117 GFT852113:GFT852117 GPP852113:GPP852117 GZL852113:GZL852117 HJH852113:HJH852117 HTD852113:HTD852117 ICZ852113:ICZ852117 IMV852113:IMV852117 IWR852113:IWR852117 JGN852113:JGN852117 JQJ852113:JQJ852117 KAF852113:KAF852117 KKB852113:KKB852117 KTX852113:KTX852117 LDT852113:LDT852117 LNP852113:LNP852117 LXL852113:LXL852117 MHH852113:MHH852117 MRD852113:MRD852117 NAZ852113:NAZ852117 NKV852113:NKV852117 NUR852113:NUR852117 OEN852113:OEN852117 OOJ852113:OOJ852117 OYF852113:OYF852117 PIB852113:PIB852117 PRX852113:PRX852117 QBT852113:QBT852117 QLP852113:QLP852117 QVL852113:QVL852117 RFH852113:RFH852117 RPD852113:RPD852117 RYZ852113:RYZ852117 SIV852113:SIV852117 SSR852113:SSR852117 TCN852113:TCN852117 TMJ852113:TMJ852117 TWF852113:TWF852117 UGB852113:UGB852117 UPX852113:UPX852117 UZT852113:UZT852117 VJP852113:VJP852117 VTL852113:VTL852117 WDH852113:WDH852117 WND852113:WND852117 WWZ852113:WWZ852117 AR917649:AR917653 KN917649:KN917653 UJ917649:UJ917653 AEF917649:AEF917653 AOB917649:AOB917653 AXX917649:AXX917653 BHT917649:BHT917653 BRP917649:BRP917653 CBL917649:CBL917653 CLH917649:CLH917653 CVD917649:CVD917653 DEZ917649:DEZ917653 DOV917649:DOV917653 DYR917649:DYR917653 EIN917649:EIN917653 ESJ917649:ESJ917653 FCF917649:FCF917653 FMB917649:FMB917653 FVX917649:FVX917653 GFT917649:GFT917653 GPP917649:GPP917653 GZL917649:GZL917653 HJH917649:HJH917653 HTD917649:HTD917653 ICZ917649:ICZ917653 IMV917649:IMV917653 IWR917649:IWR917653 JGN917649:JGN917653 JQJ917649:JQJ917653 KAF917649:KAF917653 KKB917649:KKB917653 KTX917649:KTX917653 LDT917649:LDT917653 LNP917649:LNP917653 LXL917649:LXL917653 MHH917649:MHH917653 MRD917649:MRD917653 NAZ917649:NAZ917653 NKV917649:NKV917653 NUR917649:NUR917653 OEN917649:OEN917653 OOJ917649:OOJ917653 OYF917649:OYF917653 PIB917649:PIB917653 PRX917649:PRX917653 QBT917649:QBT917653 QLP917649:QLP917653 QVL917649:QVL917653 RFH917649:RFH917653 RPD917649:RPD917653 RYZ917649:RYZ917653 SIV917649:SIV917653 SSR917649:SSR917653 TCN917649:TCN917653 TMJ917649:TMJ917653 TWF917649:TWF917653 UGB917649:UGB917653 UPX917649:UPX917653 UZT917649:UZT917653 VJP917649:VJP917653 VTL917649:VTL917653 WDH917649:WDH917653 WND917649:WND917653 WWZ917649:WWZ917653 AR983185:AR983189 KN983185:KN983189 UJ983185:UJ983189 AEF983185:AEF983189 AOB983185:AOB983189 AXX983185:AXX983189 BHT983185:BHT983189 BRP983185:BRP983189 CBL983185:CBL983189 CLH983185:CLH983189 CVD983185:CVD983189 DEZ983185:DEZ983189 DOV983185:DOV983189 DYR983185:DYR983189 EIN983185:EIN983189 ESJ983185:ESJ983189 FCF983185:FCF983189 FMB983185:FMB983189 FVX983185:FVX983189 GFT983185:GFT983189 GPP983185:GPP983189 GZL983185:GZL983189 HJH983185:HJH983189 HTD983185:HTD983189 ICZ983185:ICZ983189 IMV983185:IMV983189 IWR983185:IWR983189 JGN983185:JGN983189 JQJ983185:JQJ983189 KAF983185:KAF983189 KKB983185:KKB983189 KTX983185:KTX983189 LDT983185:LDT983189 LNP983185:LNP983189 LXL983185:LXL983189 MHH983185:MHH983189 MRD983185:MRD983189 NAZ983185:NAZ983189 NKV983185:NKV983189 NUR983185:NUR983189 OEN983185:OEN983189 OOJ983185:OOJ983189 OYF983185:OYF983189 PIB983185:PIB983189 PRX983185:PRX983189 QBT983185:QBT983189 QLP983185:QLP983189 QVL983185:QVL983189 RFH983185:RFH983189 RPD983185:RPD983189 RYZ983185:RYZ983189 SIV983185:SIV983189 SSR983185:SSR983189 TCN983185:TCN983189 TMJ983185:TMJ983189 TWF983185:TWF983189 UGB983185:UGB983189 UPX983185:UPX983189 UZT983185:UZT983189 VJP983185:VJP983189 VTL983185:VTL983189 WDH983185:WDH983189 WND983185:WND983189 WWZ983185:WWZ983189 AR154:AR158 KN154:KN158 UJ154:UJ158 AEF154:AEF158 AOB154:AOB158 AXX154:AXX158 BHT154:BHT158 BRP154:BRP158 CBL154:CBL158 CLH154:CLH158 CVD154:CVD158 DEZ154:DEZ158 DOV154:DOV158 DYR154:DYR158 EIN154:EIN158 ESJ154:ESJ158 FCF154:FCF158 FMB154:FMB158 FVX154:FVX158 GFT154:GFT158 GPP154:GPP158 GZL154:GZL158 HJH154:HJH158 HTD154:HTD158 ICZ154:ICZ158 IMV154:IMV158 IWR154:IWR158 JGN154:JGN158 JQJ154:JQJ158 KAF154:KAF158 KKB154:KKB158 KTX154:KTX158 LDT154:LDT158 LNP154:LNP158 LXL154:LXL158 MHH154:MHH158 MRD154:MRD158 NAZ154:NAZ158 NKV154:NKV158 NUR154:NUR158 OEN154:OEN158 OOJ154:OOJ158 OYF154:OYF158 PIB154:PIB158 PRX154:PRX158 QBT154:QBT158 QLP154:QLP158 QVL154:QVL158 RFH154:RFH158 RPD154:RPD158 RYZ154:RYZ158 SIV154:SIV158 SSR154:SSR158 TCN154:TCN158 TMJ154:TMJ158 TWF154:TWF158 UGB154:UGB158 UPX154:UPX158 UZT154:UZT158 VJP154:VJP158 VTL154:VTL158 WDH154:WDH158 WND154:WND158 WWZ154:WWZ158 AR65690:AR65694 KN65690:KN65694 UJ65690:UJ65694 AEF65690:AEF65694 AOB65690:AOB65694 AXX65690:AXX65694 BHT65690:BHT65694 BRP65690:BRP65694 CBL65690:CBL65694 CLH65690:CLH65694 CVD65690:CVD65694 DEZ65690:DEZ65694 DOV65690:DOV65694 DYR65690:DYR65694 EIN65690:EIN65694 ESJ65690:ESJ65694 FCF65690:FCF65694 FMB65690:FMB65694 FVX65690:FVX65694 GFT65690:GFT65694 GPP65690:GPP65694 GZL65690:GZL65694 HJH65690:HJH65694 HTD65690:HTD65694 ICZ65690:ICZ65694 IMV65690:IMV65694 IWR65690:IWR65694 JGN65690:JGN65694 JQJ65690:JQJ65694 KAF65690:KAF65694 KKB65690:KKB65694 KTX65690:KTX65694 LDT65690:LDT65694 LNP65690:LNP65694 LXL65690:LXL65694 MHH65690:MHH65694 MRD65690:MRD65694 NAZ65690:NAZ65694 NKV65690:NKV65694 NUR65690:NUR65694 OEN65690:OEN65694 OOJ65690:OOJ65694 OYF65690:OYF65694 PIB65690:PIB65694 PRX65690:PRX65694 QBT65690:QBT65694 QLP65690:QLP65694 QVL65690:QVL65694 RFH65690:RFH65694 RPD65690:RPD65694 RYZ65690:RYZ65694 SIV65690:SIV65694 SSR65690:SSR65694 TCN65690:TCN65694 TMJ65690:TMJ65694 TWF65690:TWF65694 UGB65690:UGB65694 UPX65690:UPX65694 UZT65690:UZT65694 VJP65690:VJP65694 VTL65690:VTL65694 WDH65690:WDH65694 WND65690:WND65694 WWZ65690:WWZ65694 AR131226:AR131230 KN131226:KN131230 UJ131226:UJ131230 AEF131226:AEF131230 AOB131226:AOB131230 AXX131226:AXX131230 BHT131226:BHT131230 BRP131226:BRP131230 CBL131226:CBL131230 CLH131226:CLH131230 CVD131226:CVD131230 DEZ131226:DEZ131230 DOV131226:DOV131230 DYR131226:DYR131230 EIN131226:EIN131230 ESJ131226:ESJ131230 FCF131226:FCF131230 FMB131226:FMB131230 FVX131226:FVX131230 GFT131226:GFT131230 GPP131226:GPP131230 GZL131226:GZL131230 HJH131226:HJH131230 HTD131226:HTD131230 ICZ131226:ICZ131230 IMV131226:IMV131230 IWR131226:IWR131230 JGN131226:JGN131230 JQJ131226:JQJ131230 KAF131226:KAF131230 KKB131226:KKB131230 KTX131226:KTX131230 LDT131226:LDT131230 LNP131226:LNP131230 LXL131226:LXL131230 MHH131226:MHH131230 MRD131226:MRD131230 NAZ131226:NAZ131230 NKV131226:NKV131230 NUR131226:NUR131230 OEN131226:OEN131230 OOJ131226:OOJ131230 OYF131226:OYF131230 PIB131226:PIB131230 PRX131226:PRX131230 QBT131226:QBT131230 QLP131226:QLP131230 QVL131226:QVL131230 RFH131226:RFH131230 RPD131226:RPD131230 RYZ131226:RYZ131230 SIV131226:SIV131230 SSR131226:SSR131230 TCN131226:TCN131230 TMJ131226:TMJ131230 TWF131226:TWF131230 UGB131226:UGB131230 UPX131226:UPX131230 UZT131226:UZT131230 VJP131226:VJP131230 VTL131226:VTL131230 WDH131226:WDH131230 WND131226:WND131230 WWZ131226:WWZ131230 AR196762:AR196766 KN196762:KN196766 UJ196762:UJ196766 AEF196762:AEF196766 AOB196762:AOB196766 AXX196762:AXX196766 BHT196762:BHT196766 BRP196762:BRP196766 CBL196762:CBL196766 CLH196762:CLH196766 CVD196762:CVD196766 DEZ196762:DEZ196766 DOV196762:DOV196766 DYR196762:DYR196766 EIN196762:EIN196766 ESJ196762:ESJ196766 FCF196762:FCF196766 FMB196762:FMB196766 FVX196762:FVX196766 GFT196762:GFT196766 GPP196762:GPP196766 GZL196762:GZL196766 HJH196762:HJH196766 HTD196762:HTD196766 ICZ196762:ICZ196766 IMV196762:IMV196766 IWR196762:IWR196766 JGN196762:JGN196766 JQJ196762:JQJ196766 KAF196762:KAF196766 KKB196762:KKB196766 KTX196762:KTX196766 LDT196762:LDT196766 LNP196762:LNP196766 LXL196762:LXL196766 MHH196762:MHH196766 MRD196762:MRD196766 NAZ196762:NAZ196766 NKV196762:NKV196766 NUR196762:NUR196766 OEN196762:OEN196766 OOJ196762:OOJ196766 OYF196762:OYF196766 PIB196762:PIB196766 PRX196762:PRX196766 QBT196762:QBT196766 QLP196762:QLP196766 QVL196762:QVL196766 RFH196762:RFH196766 RPD196762:RPD196766 RYZ196762:RYZ196766 SIV196762:SIV196766 SSR196762:SSR196766 TCN196762:TCN196766 TMJ196762:TMJ196766 TWF196762:TWF196766 UGB196762:UGB196766 UPX196762:UPX196766 UZT196762:UZT196766 VJP196762:VJP196766 VTL196762:VTL196766 WDH196762:WDH196766 WND196762:WND196766 WWZ196762:WWZ196766 AR262298:AR262302 KN262298:KN262302 UJ262298:UJ262302 AEF262298:AEF262302 AOB262298:AOB262302 AXX262298:AXX262302 BHT262298:BHT262302 BRP262298:BRP262302 CBL262298:CBL262302 CLH262298:CLH262302 CVD262298:CVD262302 DEZ262298:DEZ262302 DOV262298:DOV262302 DYR262298:DYR262302 EIN262298:EIN262302 ESJ262298:ESJ262302 FCF262298:FCF262302 FMB262298:FMB262302 FVX262298:FVX262302 GFT262298:GFT262302 GPP262298:GPP262302 GZL262298:GZL262302 HJH262298:HJH262302 HTD262298:HTD262302 ICZ262298:ICZ262302 IMV262298:IMV262302 IWR262298:IWR262302 JGN262298:JGN262302 JQJ262298:JQJ262302 KAF262298:KAF262302 KKB262298:KKB262302 KTX262298:KTX262302 LDT262298:LDT262302 LNP262298:LNP262302 LXL262298:LXL262302 MHH262298:MHH262302 MRD262298:MRD262302 NAZ262298:NAZ262302 NKV262298:NKV262302 NUR262298:NUR262302 OEN262298:OEN262302 OOJ262298:OOJ262302 OYF262298:OYF262302 PIB262298:PIB262302 PRX262298:PRX262302 QBT262298:QBT262302 QLP262298:QLP262302 QVL262298:QVL262302 RFH262298:RFH262302 RPD262298:RPD262302 RYZ262298:RYZ262302 SIV262298:SIV262302 SSR262298:SSR262302 TCN262298:TCN262302 TMJ262298:TMJ262302 TWF262298:TWF262302 UGB262298:UGB262302 UPX262298:UPX262302 UZT262298:UZT262302 VJP262298:VJP262302 VTL262298:VTL262302 WDH262298:WDH262302 WND262298:WND262302 WWZ262298:WWZ262302 AR327834:AR327838 KN327834:KN327838 UJ327834:UJ327838 AEF327834:AEF327838 AOB327834:AOB327838 AXX327834:AXX327838 BHT327834:BHT327838 BRP327834:BRP327838 CBL327834:CBL327838 CLH327834:CLH327838 CVD327834:CVD327838 DEZ327834:DEZ327838 DOV327834:DOV327838 DYR327834:DYR327838 EIN327834:EIN327838 ESJ327834:ESJ327838 FCF327834:FCF327838 FMB327834:FMB327838 FVX327834:FVX327838 GFT327834:GFT327838 GPP327834:GPP327838 GZL327834:GZL327838 HJH327834:HJH327838 HTD327834:HTD327838 ICZ327834:ICZ327838 IMV327834:IMV327838 IWR327834:IWR327838 JGN327834:JGN327838 JQJ327834:JQJ327838 KAF327834:KAF327838 KKB327834:KKB327838 KTX327834:KTX327838 LDT327834:LDT327838 LNP327834:LNP327838 LXL327834:LXL327838 MHH327834:MHH327838 MRD327834:MRD327838 NAZ327834:NAZ327838 NKV327834:NKV327838 NUR327834:NUR327838 OEN327834:OEN327838 OOJ327834:OOJ327838 OYF327834:OYF327838 PIB327834:PIB327838 PRX327834:PRX327838 QBT327834:QBT327838 QLP327834:QLP327838 QVL327834:QVL327838 RFH327834:RFH327838 RPD327834:RPD327838 RYZ327834:RYZ327838 SIV327834:SIV327838 SSR327834:SSR327838 TCN327834:TCN327838 TMJ327834:TMJ327838 TWF327834:TWF327838 UGB327834:UGB327838 UPX327834:UPX327838 UZT327834:UZT327838 VJP327834:VJP327838 VTL327834:VTL327838 WDH327834:WDH327838 WND327834:WND327838 WWZ327834:WWZ327838 AR393370:AR393374 KN393370:KN393374 UJ393370:UJ393374 AEF393370:AEF393374 AOB393370:AOB393374 AXX393370:AXX393374 BHT393370:BHT393374 BRP393370:BRP393374 CBL393370:CBL393374 CLH393370:CLH393374 CVD393370:CVD393374 DEZ393370:DEZ393374 DOV393370:DOV393374 DYR393370:DYR393374 EIN393370:EIN393374 ESJ393370:ESJ393374 FCF393370:FCF393374 FMB393370:FMB393374 FVX393370:FVX393374 GFT393370:GFT393374 GPP393370:GPP393374 GZL393370:GZL393374 HJH393370:HJH393374 HTD393370:HTD393374 ICZ393370:ICZ393374 IMV393370:IMV393374 IWR393370:IWR393374 JGN393370:JGN393374 JQJ393370:JQJ393374 KAF393370:KAF393374 KKB393370:KKB393374 KTX393370:KTX393374 LDT393370:LDT393374 LNP393370:LNP393374 LXL393370:LXL393374 MHH393370:MHH393374 MRD393370:MRD393374 NAZ393370:NAZ393374 NKV393370:NKV393374 NUR393370:NUR393374 OEN393370:OEN393374 OOJ393370:OOJ393374 OYF393370:OYF393374 PIB393370:PIB393374 PRX393370:PRX393374 QBT393370:QBT393374 QLP393370:QLP393374 QVL393370:QVL393374 RFH393370:RFH393374 RPD393370:RPD393374 RYZ393370:RYZ393374 SIV393370:SIV393374 SSR393370:SSR393374 TCN393370:TCN393374 TMJ393370:TMJ393374 TWF393370:TWF393374 UGB393370:UGB393374 UPX393370:UPX393374 UZT393370:UZT393374 VJP393370:VJP393374 VTL393370:VTL393374 WDH393370:WDH393374 WND393370:WND393374 WWZ393370:WWZ393374 AR458906:AR458910 KN458906:KN458910 UJ458906:UJ458910 AEF458906:AEF458910 AOB458906:AOB458910 AXX458906:AXX458910 BHT458906:BHT458910 BRP458906:BRP458910 CBL458906:CBL458910 CLH458906:CLH458910 CVD458906:CVD458910 DEZ458906:DEZ458910 DOV458906:DOV458910 DYR458906:DYR458910 EIN458906:EIN458910 ESJ458906:ESJ458910 FCF458906:FCF458910 FMB458906:FMB458910 FVX458906:FVX458910 GFT458906:GFT458910 GPP458906:GPP458910 GZL458906:GZL458910 HJH458906:HJH458910 HTD458906:HTD458910 ICZ458906:ICZ458910 IMV458906:IMV458910 IWR458906:IWR458910 JGN458906:JGN458910 JQJ458906:JQJ458910 KAF458906:KAF458910 KKB458906:KKB458910 KTX458906:KTX458910 LDT458906:LDT458910 LNP458906:LNP458910 LXL458906:LXL458910 MHH458906:MHH458910 MRD458906:MRD458910 NAZ458906:NAZ458910 NKV458906:NKV458910 NUR458906:NUR458910 OEN458906:OEN458910 OOJ458906:OOJ458910 OYF458906:OYF458910 PIB458906:PIB458910 PRX458906:PRX458910 QBT458906:QBT458910 QLP458906:QLP458910 QVL458906:QVL458910 RFH458906:RFH458910 RPD458906:RPD458910 RYZ458906:RYZ458910 SIV458906:SIV458910 SSR458906:SSR458910 TCN458906:TCN458910 TMJ458906:TMJ458910 TWF458906:TWF458910 UGB458906:UGB458910 UPX458906:UPX458910 UZT458906:UZT458910 VJP458906:VJP458910 VTL458906:VTL458910 WDH458906:WDH458910 WND458906:WND458910 WWZ458906:WWZ458910 AR524442:AR524446 KN524442:KN524446 UJ524442:UJ524446 AEF524442:AEF524446 AOB524442:AOB524446 AXX524442:AXX524446 BHT524442:BHT524446 BRP524442:BRP524446 CBL524442:CBL524446 CLH524442:CLH524446 CVD524442:CVD524446 DEZ524442:DEZ524446 DOV524442:DOV524446 DYR524442:DYR524446 EIN524442:EIN524446 ESJ524442:ESJ524446 FCF524442:FCF524446 FMB524442:FMB524446 FVX524442:FVX524446 GFT524442:GFT524446 GPP524442:GPP524446 GZL524442:GZL524446 HJH524442:HJH524446 HTD524442:HTD524446 ICZ524442:ICZ524446 IMV524442:IMV524446 IWR524442:IWR524446 JGN524442:JGN524446 JQJ524442:JQJ524446 KAF524442:KAF524446 KKB524442:KKB524446 KTX524442:KTX524446 LDT524442:LDT524446 LNP524442:LNP524446 LXL524442:LXL524446 MHH524442:MHH524446 MRD524442:MRD524446 NAZ524442:NAZ524446 NKV524442:NKV524446 NUR524442:NUR524446 OEN524442:OEN524446 OOJ524442:OOJ524446 OYF524442:OYF524446 PIB524442:PIB524446 PRX524442:PRX524446 QBT524442:QBT524446 QLP524442:QLP524446 QVL524442:QVL524446 RFH524442:RFH524446 RPD524442:RPD524446 RYZ524442:RYZ524446 SIV524442:SIV524446 SSR524442:SSR524446 TCN524442:TCN524446 TMJ524442:TMJ524446 TWF524442:TWF524446 UGB524442:UGB524446 UPX524442:UPX524446 UZT524442:UZT524446 VJP524442:VJP524446 VTL524442:VTL524446 WDH524442:WDH524446 WND524442:WND524446 WWZ524442:WWZ524446 AR589978:AR589982 KN589978:KN589982 UJ589978:UJ589982 AEF589978:AEF589982 AOB589978:AOB589982 AXX589978:AXX589982 BHT589978:BHT589982 BRP589978:BRP589982 CBL589978:CBL589982 CLH589978:CLH589982 CVD589978:CVD589982 DEZ589978:DEZ589982 DOV589978:DOV589982 DYR589978:DYR589982 EIN589978:EIN589982 ESJ589978:ESJ589982 FCF589978:FCF589982 FMB589978:FMB589982 FVX589978:FVX589982 GFT589978:GFT589982 GPP589978:GPP589982 GZL589978:GZL589982 HJH589978:HJH589982 HTD589978:HTD589982 ICZ589978:ICZ589982 IMV589978:IMV589982 IWR589978:IWR589982 JGN589978:JGN589982 JQJ589978:JQJ589982 KAF589978:KAF589982 KKB589978:KKB589982 KTX589978:KTX589982 LDT589978:LDT589982 LNP589978:LNP589982 LXL589978:LXL589982 MHH589978:MHH589982 MRD589978:MRD589982 NAZ589978:NAZ589982 NKV589978:NKV589982 NUR589978:NUR589982 OEN589978:OEN589982 OOJ589978:OOJ589982 OYF589978:OYF589982 PIB589978:PIB589982 PRX589978:PRX589982 QBT589978:QBT589982 QLP589978:QLP589982 QVL589978:QVL589982 RFH589978:RFH589982 RPD589978:RPD589982 RYZ589978:RYZ589982 SIV589978:SIV589982 SSR589978:SSR589982 TCN589978:TCN589982 TMJ589978:TMJ589982 TWF589978:TWF589982 UGB589978:UGB589982 UPX589978:UPX589982 UZT589978:UZT589982 VJP589978:VJP589982 VTL589978:VTL589982 WDH589978:WDH589982 WND589978:WND589982 WWZ589978:WWZ589982 AR655514:AR655518 KN655514:KN655518 UJ655514:UJ655518 AEF655514:AEF655518 AOB655514:AOB655518 AXX655514:AXX655518 BHT655514:BHT655518 BRP655514:BRP655518 CBL655514:CBL655518 CLH655514:CLH655518 CVD655514:CVD655518 DEZ655514:DEZ655518 DOV655514:DOV655518 DYR655514:DYR655518 EIN655514:EIN655518 ESJ655514:ESJ655518 FCF655514:FCF655518 FMB655514:FMB655518 FVX655514:FVX655518 GFT655514:GFT655518 GPP655514:GPP655518 GZL655514:GZL655518 HJH655514:HJH655518 HTD655514:HTD655518 ICZ655514:ICZ655518 IMV655514:IMV655518 IWR655514:IWR655518 JGN655514:JGN655518 JQJ655514:JQJ655518 KAF655514:KAF655518 KKB655514:KKB655518 KTX655514:KTX655518 LDT655514:LDT655518 LNP655514:LNP655518 LXL655514:LXL655518 MHH655514:MHH655518 MRD655514:MRD655518 NAZ655514:NAZ655518 NKV655514:NKV655518 NUR655514:NUR655518 OEN655514:OEN655518 OOJ655514:OOJ655518 OYF655514:OYF655518 PIB655514:PIB655518 PRX655514:PRX655518 QBT655514:QBT655518 QLP655514:QLP655518 QVL655514:QVL655518 RFH655514:RFH655518 RPD655514:RPD655518 RYZ655514:RYZ655518 SIV655514:SIV655518 SSR655514:SSR655518 TCN655514:TCN655518 TMJ655514:TMJ655518 TWF655514:TWF655518 UGB655514:UGB655518 UPX655514:UPX655518 UZT655514:UZT655518 VJP655514:VJP655518 VTL655514:VTL655518 WDH655514:WDH655518 WND655514:WND655518 WWZ655514:WWZ655518 AR721050:AR721054 KN721050:KN721054 UJ721050:UJ721054 AEF721050:AEF721054 AOB721050:AOB721054 AXX721050:AXX721054 BHT721050:BHT721054 BRP721050:BRP721054 CBL721050:CBL721054 CLH721050:CLH721054 CVD721050:CVD721054 DEZ721050:DEZ721054 DOV721050:DOV721054 DYR721050:DYR721054 EIN721050:EIN721054 ESJ721050:ESJ721054 FCF721050:FCF721054 FMB721050:FMB721054 FVX721050:FVX721054 GFT721050:GFT721054 GPP721050:GPP721054 GZL721050:GZL721054 HJH721050:HJH721054 HTD721050:HTD721054 ICZ721050:ICZ721054 IMV721050:IMV721054 IWR721050:IWR721054 JGN721050:JGN721054 JQJ721050:JQJ721054 KAF721050:KAF721054 KKB721050:KKB721054 KTX721050:KTX721054 LDT721050:LDT721054 LNP721050:LNP721054 LXL721050:LXL721054 MHH721050:MHH721054 MRD721050:MRD721054 NAZ721050:NAZ721054 NKV721050:NKV721054 NUR721050:NUR721054 OEN721050:OEN721054 OOJ721050:OOJ721054 OYF721050:OYF721054 PIB721050:PIB721054 PRX721050:PRX721054 QBT721050:QBT721054 QLP721050:QLP721054 QVL721050:QVL721054 RFH721050:RFH721054 RPD721050:RPD721054 RYZ721050:RYZ721054 SIV721050:SIV721054 SSR721050:SSR721054 TCN721050:TCN721054 TMJ721050:TMJ721054 TWF721050:TWF721054 UGB721050:UGB721054 UPX721050:UPX721054 UZT721050:UZT721054 VJP721050:VJP721054 VTL721050:VTL721054 WDH721050:WDH721054 WND721050:WND721054 WWZ721050:WWZ721054 AR786586:AR786590 KN786586:KN786590 UJ786586:UJ786590 AEF786586:AEF786590 AOB786586:AOB786590 AXX786586:AXX786590 BHT786586:BHT786590 BRP786586:BRP786590 CBL786586:CBL786590 CLH786586:CLH786590 CVD786586:CVD786590 DEZ786586:DEZ786590 DOV786586:DOV786590 DYR786586:DYR786590 EIN786586:EIN786590 ESJ786586:ESJ786590 FCF786586:FCF786590 FMB786586:FMB786590 FVX786586:FVX786590 GFT786586:GFT786590 GPP786586:GPP786590 GZL786586:GZL786590 HJH786586:HJH786590 HTD786586:HTD786590 ICZ786586:ICZ786590 IMV786586:IMV786590 IWR786586:IWR786590 JGN786586:JGN786590 JQJ786586:JQJ786590 KAF786586:KAF786590 KKB786586:KKB786590 KTX786586:KTX786590 LDT786586:LDT786590 LNP786586:LNP786590 LXL786586:LXL786590 MHH786586:MHH786590 MRD786586:MRD786590 NAZ786586:NAZ786590 NKV786586:NKV786590 NUR786586:NUR786590 OEN786586:OEN786590 OOJ786586:OOJ786590 OYF786586:OYF786590 PIB786586:PIB786590 PRX786586:PRX786590 QBT786586:QBT786590 QLP786586:QLP786590 QVL786586:QVL786590 RFH786586:RFH786590 RPD786586:RPD786590 RYZ786586:RYZ786590 SIV786586:SIV786590 SSR786586:SSR786590 TCN786586:TCN786590 TMJ786586:TMJ786590 TWF786586:TWF786590 UGB786586:UGB786590 UPX786586:UPX786590 UZT786586:UZT786590 VJP786586:VJP786590 VTL786586:VTL786590 WDH786586:WDH786590 WND786586:WND786590 WWZ786586:WWZ786590 AR852122:AR852126 KN852122:KN852126 UJ852122:UJ852126 AEF852122:AEF852126 AOB852122:AOB852126 AXX852122:AXX852126 BHT852122:BHT852126 BRP852122:BRP852126 CBL852122:CBL852126 CLH852122:CLH852126 CVD852122:CVD852126 DEZ852122:DEZ852126 DOV852122:DOV852126 DYR852122:DYR852126 EIN852122:EIN852126 ESJ852122:ESJ852126 FCF852122:FCF852126 FMB852122:FMB852126 FVX852122:FVX852126 GFT852122:GFT852126 GPP852122:GPP852126 GZL852122:GZL852126 HJH852122:HJH852126 HTD852122:HTD852126 ICZ852122:ICZ852126 IMV852122:IMV852126 IWR852122:IWR852126 JGN852122:JGN852126 JQJ852122:JQJ852126 KAF852122:KAF852126 KKB852122:KKB852126 KTX852122:KTX852126 LDT852122:LDT852126 LNP852122:LNP852126 LXL852122:LXL852126 MHH852122:MHH852126 MRD852122:MRD852126 NAZ852122:NAZ852126 NKV852122:NKV852126 NUR852122:NUR852126 OEN852122:OEN852126 OOJ852122:OOJ852126 OYF852122:OYF852126 PIB852122:PIB852126 PRX852122:PRX852126 QBT852122:QBT852126 QLP852122:QLP852126 QVL852122:QVL852126 RFH852122:RFH852126 RPD852122:RPD852126 RYZ852122:RYZ852126 SIV852122:SIV852126 SSR852122:SSR852126 TCN852122:TCN852126 TMJ852122:TMJ852126 TWF852122:TWF852126 UGB852122:UGB852126 UPX852122:UPX852126 UZT852122:UZT852126 VJP852122:VJP852126 VTL852122:VTL852126 WDH852122:WDH852126 WND852122:WND852126 WWZ852122:WWZ852126 AR917658:AR917662 KN917658:KN917662 UJ917658:UJ917662 AEF917658:AEF917662 AOB917658:AOB917662 AXX917658:AXX917662 BHT917658:BHT917662 BRP917658:BRP917662 CBL917658:CBL917662 CLH917658:CLH917662 CVD917658:CVD917662 DEZ917658:DEZ917662 DOV917658:DOV917662 DYR917658:DYR917662 EIN917658:EIN917662 ESJ917658:ESJ917662 FCF917658:FCF917662 FMB917658:FMB917662 FVX917658:FVX917662 GFT917658:GFT917662 GPP917658:GPP917662 GZL917658:GZL917662 HJH917658:HJH917662 HTD917658:HTD917662 ICZ917658:ICZ917662 IMV917658:IMV917662 IWR917658:IWR917662 JGN917658:JGN917662 JQJ917658:JQJ917662 KAF917658:KAF917662 KKB917658:KKB917662 KTX917658:KTX917662 LDT917658:LDT917662 LNP917658:LNP917662 LXL917658:LXL917662 MHH917658:MHH917662 MRD917658:MRD917662 NAZ917658:NAZ917662 NKV917658:NKV917662 NUR917658:NUR917662 OEN917658:OEN917662 OOJ917658:OOJ917662 OYF917658:OYF917662 PIB917658:PIB917662 PRX917658:PRX917662 QBT917658:QBT917662 QLP917658:QLP917662 QVL917658:QVL917662 RFH917658:RFH917662 RPD917658:RPD917662 RYZ917658:RYZ917662 SIV917658:SIV917662 SSR917658:SSR917662 TCN917658:TCN917662 TMJ917658:TMJ917662 TWF917658:TWF917662 UGB917658:UGB917662 UPX917658:UPX917662 UZT917658:UZT917662 VJP917658:VJP917662 VTL917658:VTL917662 WDH917658:WDH917662 WND917658:WND917662 WWZ917658:WWZ917662 AR983194:AR983198 KN983194:KN983198 UJ983194:UJ983198 AEF983194:AEF983198 AOB983194:AOB983198 AXX983194:AXX983198 BHT983194:BHT983198 BRP983194:BRP983198 CBL983194:CBL983198 CLH983194:CLH983198 CVD983194:CVD983198 DEZ983194:DEZ983198 DOV983194:DOV983198 DYR983194:DYR983198 EIN983194:EIN983198 ESJ983194:ESJ983198 FCF983194:FCF983198 FMB983194:FMB983198 FVX983194:FVX983198 GFT983194:GFT983198 GPP983194:GPP983198 GZL983194:GZL983198 HJH983194:HJH983198 HTD983194:HTD983198 ICZ983194:ICZ983198 IMV983194:IMV983198 IWR983194:IWR983198 JGN983194:JGN983198 JQJ983194:JQJ983198 KAF983194:KAF983198 KKB983194:KKB983198 KTX983194:KTX983198 LDT983194:LDT983198 LNP983194:LNP983198 LXL983194:LXL983198 MHH983194:MHH983198 MRD983194:MRD983198 NAZ983194:NAZ983198 NKV983194:NKV983198 NUR983194:NUR983198 OEN983194:OEN983198 OOJ983194:OOJ983198 OYF983194:OYF983198 PIB983194:PIB983198 PRX983194:PRX983198 QBT983194:QBT983198 QLP983194:QLP983198 QVL983194:QVL983198 RFH983194:RFH983198 RPD983194:RPD983198 RYZ983194:RYZ983198 SIV983194:SIV983198 SSR983194:SSR983198 TCN983194:TCN983198 TMJ983194:TMJ983198 TWF983194:TWF983198 UGB983194:UGB983198 UPX983194:UPX983198 UZT983194:UZT983198 VJP983194:VJP983198 VTL983194:VTL983198 WDH983194:WDH983198 WND983194:WND983198 WWZ983194:WWZ983198 AR163:AR167 KN163:KN167 UJ163:UJ167 AEF163:AEF167 AOB163:AOB167 AXX163:AXX167 BHT163:BHT167 BRP163:BRP167 CBL163:CBL167 CLH163:CLH167 CVD163:CVD167 DEZ163:DEZ167 DOV163:DOV167 DYR163:DYR167 EIN163:EIN167 ESJ163:ESJ167 FCF163:FCF167 FMB163:FMB167 FVX163:FVX167 GFT163:GFT167 GPP163:GPP167 GZL163:GZL167 HJH163:HJH167 HTD163:HTD167 ICZ163:ICZ167 IMV163:IMV167 IWR163:IWR167 JGN163:JGN167 JQJ163:JQJ167 KAF163:KAF167 KKB163:KKB167 KTX163:KTX167 LDT163:LDT167 LNP163:LNP167 LXL163:LXL167 MHH163:MHH167 MRD163:MRD167 NAZ163:NAZ167 NKV163:NKV167 NUR163:NUR167 OEN163:OEN167 OOJ163:OOJ167 OYF163:OYF167 PIB163:PIB167 PRX163:PRX167 QBT163:QBT167 QLP163:QLP167 QVL163:QVL167 RFH163:RFH167 RPD163:RPD167 RYZ163:RYZ167 SIV163:SIV167 SSR163:SSR167 TCN163:TCN167 TMJ163:TMJ167 TWF163:TWF167 UGB163:UGB167 UPX163:UPX167 UZT163:UZT167 VJP163:VJP167 VTL163:VTL167 WDH163:WDH167 WND163:WND167 WWZ163:WWZ167 AR65699:AR65703 KN65699:KN65703 UJ65699:UJ65703 AEF65699:AEF65703 AOB65699:AOB65703 AXX65699:AXX65703 BHT65699:BHT65703 BRP65699:BRP65703 CBL65699:CBL65703 CLH65699:CLH65703 CVD65699:CVD65703 DEZ65699:DEZ65703 DOV65699:DOV65703 DYR65699:DYR65703 EIN65699:EIN65703 ESJ65699:ESJ65703 FCF65699:FCF65703 FMB65699:FMB65703 FVX65699:FVX65703 GFT65699:GFT65703 GPP65699:GPP65703 GZL65699:GZL65703 HJH65699:HJH65703 HTD65699:HTD65703 ICZ65699:ICZ65703 IMV65699:IMV65703 IWR65699:IWR65703 JGN65699:JGN65703 JQJ65699:JQJ65703 KAF65699:KAF65703 KKB65699:KKB65703 KTX65699:KTX65703 LDT65699:LDT65703 LNP65699:LNP65703 LXL65699:LXL65703 MHH65699:MHH65703 MRD65699:MRD65703 NAZ65699:NAZ65703 NKV65699:NKV65703 NUR65699:NUR65703 OEN65699:OEN65703 OOJ65699:OOJ65703 OYF65699:OYF65703 PIB65699:PIB65703 PRX65699:PRX65703 QBT65699:QBT65703 QLP65699:QLP65703 QVL65699:QVL65703 RFH65699:RFH65703 RPD65699:RPD65703 RYZ65699:RYZ65703 SIV65699:SIV65703 SSR65699:SSR65703 TCN65699:TCN65703 TMJ65699:TMJ65703 TWF65699:TWF65703 UGB65699:UGB65703 UPX65699:UPX65703 UZT65699:UZT65703 VJP65699:VJP65703 VTL65699:VTL65703 WDH65699:WDH65703 WND65699:WND65703 WWZ65699:WWZ65703 AR131235:AR131239 KN131235:KN131239 UJ131235:UJ131239 AEF131235:AEF131239 AOB131235:AOB131239 AXX131235:AXX131239 BHT131235:BHT131239 BRP131235:BRP131239 CBL131235:CBL131239 CLH131235:CLH131239 CVD131235:CVD131239 DEZ131235:DEZ131239 DOV131235:DOV131239 DYR131235:DYR131239 EIN131235:EIN131239 ESJ131235:ESJ131239 FCF131235:FCF131239 FMB131235:FMB131239 FVX131235:FVX131239 GFT131235:GFT131239 GPP131235:GPP131239 GZL131235:GZL131239 HJH131235:HJH131239 HTD131235:HTD131239 ICZ131235:ICZ131239 IMV131235:IMV131239 IWR131235:IWR131239 JGN131235:JGN131239 JQJ131235:JQJ131239 KAF131235:KAF131239 KKB131235:KKB131239 KTX131235:KTX131239 LDT131235:LDT131239 LNP131235:LNP131239 LXL131235:LXL131239 MHH131235:MHH131239 MRD131235:MRD131239 NAZ131235:NAZ131239 NKV131235:NKV131239 NUR131235:NUR131239 OEN131235:OEN131239 OOJ131235:OOJ131239 OYF131235:OYF131239 PIB131235:PIB131239 PRX131235:PRX131239 QBT131235:QBT131239 QLP131235:QLP131239 QVL131235:QVL131239 RFH131235:RFH131239 RPD131235:RPD131239 RYZ131235:RYZ131239 SIV131235:SIV131239 SSR131235:SSR131239 TCN131235:TCN131239 TMJ131235:TMJ131239 TWF131235:TWF131239 UGB131235:UGB131239 UPX131235:UPX131239 UZT131235:UZT131239 VJP131235:VJP131239 VTL131235:VTL131239 WDH131235:WDH131239 WND131235:WND131239 WWZ131235:WWZ131239 AR196771:AR196775 KN196771:KN196775 UJ196771:UJ196775 AEF196771:AEF196775 AOB196771:AOB196775 AXX196771:AXX196775 BHT196771:BHT196775 BRP196771:BRP196775 CBL196771:CBL196775 CLH196771:CLH196775 CVD196771:CVD196775 DEZ196771:DEZ196775 DOV196771:DOV196775 DYR196771:DYR196775 EIN196771:EIN196775 ESJ196771:ESJ196775 FCF196771:FCF196775 FMB196771:FMB196775 FVX196771:FVX196775 GFT196771:GFT196775 GPP196771:GPP196775 GZL196771:GZL196775 HJH196771:HJH196775 HTD196771:HTD196775 ICZ196771:ICZ196775 IMV196771:IMV196775 IWR196771:IWR196775 JGN196771:JGN196775 JQJ196771:JQJ196775 KAF196771:KAF196775 KKB196771:KKB196775 KTX196771:KTX196775 LDT196771:LDT196775 LNP196771:LNP196775 LXL196771:LXL196775 MHH196771:MHH196775 MRD196771:MRD196775 NAZ196771:NAZ196775 NKV196771:NKV196775 NUR196771:NUR196775 OEN196771:OEN196775 OOJ196771:OOJ196775 OYF196771:OYF196775 PIB196771:PIB196775 PRX196771:PRX196775 QBT196771:QBT196775 QLP196771:QLP196775 QVL196771:QVL196775 RFH196771:RFH196775 RPD196771:RPD196775 RYZ196771:RYZ196775 SIV196771:SIV196775 SSR196771:SSR196775 TCN196771:TCN196775 TMJ196771:TMJ196775 TWF196771:TWF196775 UGB196771:UGB196775 UPX196771:UPX196775 UZT196771:UZT196775 VJP196771:VJP196775 VTL196771:VTL196775 WDH196771:WDH196775 WND196771:WND196775 WWZ196771:WWZ196775 AR262307:AR262311 KN262307:KN262311 UJ262307:UJ262311 AEF262307:AEF262311 AOB262307:AOB262311 AXX262307:AXX262311 BHT262307:BHT262311 BRP262307:BRP262311 CBL262307:CBL262311 CLH262307:CLH262311 CVD262307:CVD262311 DEZ262307:DEZ262311 DOV262307:DOV262311 DYR262307:DYR262311 EIN262307:EIN262311 ESJ262307:ESJ262311 FCF262307:FCF262311 FMB262307:FMB262311 FVX262307:FVX262311 GFT262307:GFT262311 GPP262307:GPP262311 GZL262307:GZL262311 HJH262307:HJH262311 HTD262307:HTD262311 ICZ262307:ICZ262311 IMV262307:IMV262311 IWR262307:IWR262311 JGN262307:JGN262311 JQJ262307:JQJ262311 KAF262307:KAF262311 KKB262307:KKB262311 KTX262307:KTX262311 LDT262307:LDT262311 LNP262307:LNP262311 LXL262307:LXL262311 MHH262307:MHH262311 MRD262307:MRD262311 NAZ262307:NAZ262311 NKV262307:NKV262311 NUR262307:NUR262311 OEN262307:OEN262311 OOJ262307:OOJ262311 OYF262307:OYF262311 PIB262307:PIB262311 PRX262307:PRX262311 QBT262307:QBT262311 QLP262307:QLP262311 QVL262307:QVL262311 RFH262307:RFH262311 RPD262307:RPD262311 RYZ262307:RYZ262311 SIV262307:SIV262311 SSR262307:SSR262311 TCN262307:TCN262311 TMJ262307:TMJ262311 TWF262307:TWF262311 UGB262307:UGB262311 UPX262307:UPX262311 UZT262307:UZT262311 VJP262307:VJP262311 VTL262307:VTL262311 WDH262307:WDH262311 WND262307:WND262311 WWZ262307:WWZ262311 AR327843:AR327847 KN327843:KN327847 UJ327843:UJ327847 AEF327843:AEF327847 AOB327843:AOB327847 AXX327843:AXX327847 BHT327843:BHT327847 BRP327843:BRP327847 CBL327843:CBL327847 CLH327843:CLH327847 CVD327843:CVD327847 DEZ327843:DEZ327847 DOV327843:DOV327847 DYR327843:DYR327847 EIN327843:EIN327847 ESJ327843:ESJ327847 FCF327843:FCF327847 FMB327843:FMB327847 FVX327843:FVX327847 GFT327843:GFT327847 GPP327843:GPP327847 GZL327843:GZL327847 HJH327843:HJH327847 HTD327843:HTD327847 ICZ327843:ICZ327847 IMV327843:IMV327847 IWR327843:IWR327847 JGN327843:JGN327847 JQJ327843:JQJ327847 KAF327843:KAF327847 KKB327843:KKB327847 KTX327843:KTX327847 LDT327843:LDT327847 LNP327843:LNP327847 LXL327843:LXL327847 MHH327843:MHH327847 MRD327843:MRD327847 NAZ327843:NAZ327847 NKV327843:NKV327847 NUR327843:NUR327847 OEN327843:OEN327847 OOJ327843:OOJ327847 OYF327843:OYF327847 PIB327843:PIB327847 PRX327843:PRX327847 QBT327843:QBT327847 QLP327843:QLP327847 QVL327843:QVL327847 RFH327843:RFH327847 RPD327843:RPD327847 RYZ327843:RYZ327847 SIV327843:SIV327847 SSR327843:SSR327847 TCN327843:TCN327847 TMJ327843:TMJ327847 TWF327843:TWF327847 UGB327843:UGB327847 UPX327843:UPX327847 UZT327843:UZT327847 VJP327843:VJP327847 VTL327843:VTL327847 WDH327843:WDH327847 WND327843:WND327847 WWZ327843:WWZ327847 AR393379:AR393383 KN393379:KN393383 UJ393379:UJ393383 AEF393379:AEF393383 AOB393379:AOB393383 AXX393379:AXX393383 BHT393379:BHT393383 BRP393379:BRP393383 CBL393379:CBL393383 CLH393379:CLH393383 CVD393379:CVD393383 DEZ393379:DEZ393383 DOV393379:DOV393383 DYR393379:DYR393383 EIN393379:EIN393383 ESJ393379:ESJ393383 FCF393379:FCF393383 FMB393379:FMB393383 FVX393379:FVX393383 GFT393379:GFT393383 GPP393379:GPP393383 GZL393379:GZL393383 HJH393379:HJH393383 HTD393379:HTD393383 ICZ393379:ICZ393383 IMV393379:IMV393383 IWR393379:IWR393383 JGN393379:JGN393383 JQJ393379:JQJ393383 KAF393379:KAF393383 KKB393379:KKB393383 KTX393379:KTX393383 LDT393379:LDT393383 LNP393379:LNP393383 LXL393379:LXL393383 MHH393379:MHH393383 MRD393379:MRD393383 NAZ393379:NAZ393383 NKV393379:NKV393383 NUR393379:NUR393383 OEN393379:OEN393383 OOJ393379:OOJ393383 OYF393379:OYF393383 PIB393379:PIB393383 PRX393379:PRX393383 QBT393379:QBT393383 QLP393379:QLP393383 QVL393379:QVL393383 RFH393379:RFH393383 RPD393379:RPD393383 RYZ393379:RYZ393383 SIV393379:SIV393383 SSR393379:SSR393383 TCN393379:TCN393383 TMJ393379:TMJ393383 TWF393379:TWF393383 UGB393379:UGB393383 UPX393379:UPX393383 UZT393379:UZT393383 VJP393379:VJP393383 VTL393379:VTL393383 WDH393379:WDH393383 WND393379:WND393383 WWZ393379:WWZ393383 AR458915:AR458919 KN458915:KN458919 UJ458915:UJ458919 AEF458915:AEF458919 AOB458915:AOB458919 AXX458915:AXX458919 BHT458915:BHT458919 BRP458915:BRP458919 CBL458915:CBL458919 CLH458915:CLH458919 CVD458915:CVD458919 DEZ458915:DEZ458919 DOV458915:DOV458919 DYR458915:DYR458919 EIN458915:EIN458919 ESJ458915:ESJ458919 FCF458915:FCF458919 FMB458915:FMB458919 FVX458915:FVX458919 GFT458915:GFT458919 GPP458915:GPP458919 GZL458915:GZL458919 HJH458915:HJH458919 HTD458915:HTD458919 ICZ458915:ICZ458919 IMV458915:IMV458919 IWR458915:IWR458919 JGN458915:JGN458919 JQJ458915:JQJ458919 KAF458915:KAF458919 KKB458915:KKB458919 KTX458915:KTX458919 LDT458915:LDT458919 LNP458915:LNP458919 LXL458915:LXL458919 MHH458915:MHH458919 MRD458915:MRD458919 NAZ458915:NAZ458919 NKV458915:NKV458919 NUR458915:NUR458919 OEN458915:OEN458919 OOJ458915:OOJ458919 OYF458915:OYF458919 PIB458915:PIB458919 PRX458915:PRX458919 QBT458915:QBT458919 QLP458915:QLP458919 QVL458915:QVL458919 RFH458915:RFH458919 RPD458915:RPD458919 RYZ458915:RYZ458919 SIV458915:SIV458919 SSR458915:SSR458919 TCN458915:TCN458919 TMJ458915:TMJ458919 TWF458915:TWF458919 UGB458915:UGB458919 UPX458915:UPX458919 UZT458915:UZT458919 VJP458915:VJP458919 VTL458915:VTL458919 WDH458915:WDH458919 WND458915:WND458919 WWZ458915:WWZ458919 AR524451:AR524455 KN524451:KN524455 UJ524451:UJ524455 AEF524451:AEF524455 AOB524451:AOB524455 AXX524451:AXX524455 BHT524451:BHT524455 BRP524451:BRP524455 CBL524451:CBL524455 CLH524451:CLH524455 CVD524451:CVD524455 DEZ524451:DEZ524455 DOV524451:DOV524455 DYR524451:DYR524455 EIN524451:EIN524455 ESJ524451:ESJ524455 FCF524451:FCF524455 FMB524451:FMB524455 FVX524451:FVX524455 GFT524451:GFT524455 GPP524451:GPP524455 GZL524451:GZL524455 HJH524451:HJH524455 HTD524451:HTD524455 ICZ524451:ICZ524455 IMV524451:IMV524455 IWR524451:IWR524455 JGN524451:JGN524455 JQJ524451:JQJ524455 KAF524451:KAF524455 KKB524451:KKB524455 KTX524451:KTX524455 LDT524451:LDT524455 LNP524451:LNP524455 LXL524451:LXL524455 MHH524451:MHH524455 MRD524451:MRD524455 NAZ524451:NAZ524455 NKV524451:NKV524455 NUR524451:NUR524455 OEN524451:OEN524455 OOJ524451:OOJ524455 OYF524451:OYF524455 PIB524451:PIB524455 PRX524451:PRX524455 QBT524451:QBT524455 QLP524451:QLP524455 QVL524451:QVL524455 RFH524451:RFH524455 RPD524451:RPD524455 RYZ524451:RYZ524455 SIV524451:SIV524455 SSR524451:SSR524455 TCN524451:TCN524455 TMJ524451:TMJ524455 TWF524451:TWF524455 UGB524451:UGB524455 UPX524451:UPX524455 UZT524451:UZT524455 VJP524451:VJP524455 VTL524451:VTL524455 WDH524451:WDH524455 WND524451:WND524455 WWZ524451:WWZ524455 AR589987:AR589991 KN589987:KN589991 UJ589987:UJ589991 AEF589987:AEF589991 AOB589987:AOB589991 AXX589987:AXX589991 BHT589987:BHT589991 BRP589987:BRP589991 CBL589987:CBL589991 CLH589987:CLH589991 CVD589987:CVD589991 DEZ589987:DEZ589991 DOV589987:DOV589991 DYR589987:DYR589991 EIN589987:EIN589991 ESJ589987:ESJ589991 FCF589987:FCF589991 FMB589987:FMB589991 FVX589987:FVX589991 GFT589987:GFT589991 GPP589987:GPP589991 GZL589987:GZL589991 HJH589987:HJH589991 HTD589987:HTD589991 ICZ589987:ICZ589991 IMV589987:IMV589991 IWR589987:IWR589991 JGN589987:JGN589991 JQJ589987:JQJ589991 KAF589987:KAF589991 KKB589987:KKB589991 KTX589987:KTX589991 LDT589987:LDT589991 LNP589987:LNP589991 LXL589987:LXL589991 MHH589987:MHH589991 MRD589987:MRD589991 NAZ589987:NAZ589991 NKV589987:NKV589991 NUR589987:NUR589991 OEN589987:OEN589991 OOJ589987:OOJ589991 OYF589987:OYF589991 PIB589987:PIB589991 PRX589987:PRX589991 QBT589987:QBT589991 QLP589987:QLP589991 QVL589987:QVL589991 RFH589987:RFH589991 RPD589987:RPD589991 RYZ589987:RYZ589991 SIV589987:SIV589991 SSR589987:SSR589991 TCN589987:TCN589991 TMJ589987:TMJ589991 TWF589987:TWF589991 UGB589987:UGB589991 UPX589987:UPX589991 UZT589987:UZT589991 VJP589987:VJP589991 VTL589987:VTL589991 WDH589987:WDH589991 WND589987:WND589991 WWZ589987:WWZ589991 AR655523:AR655527 KN655523:KN655527 UJ655523:UJ655527 AEF655523:AEF655527 AOB655523:AOB655527 AXX655523:AXX655527 BHT655523:BHT655527 BRP655523:BRP655527 CBL655523:CBL655527 CLH655523:CLH655527 CVD655523:CVD655527 DEZ655523:DEZ655527 DOV655523:DOV655527 DYR655523:DYR655527 EIN655523:EIN655527 ESJ655523:ESJ655527 FCF655523:FCF655527 FMB655523:FMB655527 FVX655523:FVX655527 GFT655523:GFT655527 GPP655523:GPP655527 GZL655523:GZL655527 HJH655523:HJH655527 HTD655523:HTD655527 ICZ655523:ICZ655527 IMV655523:IMV655527 IWR655523:IWR655527 JGN655523:JGN655527 JQJ655523:JQJ655527 KAF655523:KAF655527 KKB655523:KKB655527 KTX655523:KTX655527 LDT655523:LDT655527 LNP655523:LNP655527 LXL655523:LXL655527 MHH655523:MHH655527 MRD655523:MRD655527 NAZ655523:NAZ655527 NKV655523:NKV655527 NUR655523:NUR655527 OEN655523:OEN655527 OOJ655523:OOJ655527 OYF655523:OYF655527 PIB655523:PIB655527 PRX655523:PRX655527 QBT655523:QBT655527 QLP655523:QLP655527 QVL655523:QVL655527 RFH655523:RFH655527 RPD655523:RPD655527 RYZ655523:RYZ655527 SIV655523:SIV655527 SSR655523:SSR655527 TCN655523:TCN655527 TMJ655523:TMJ655527 TWF655523:TWF655527 UGB655523:UGB655527 UPX655523:UPX655527 UZT655523:UZT655527 VJP655523:VJP655527 VTL655523:VTL655527 WDH655523:WDH655527 WND655523:WND655527 WWZ655523:WWZ655527 AR721059:AR721063 KN721059:KN721063 UJ721059:UJ721063 AEF721059:AEF721063 AOB721059:AOB721063 AXX721059:AXX721063 BHT721059:BHT721063 BRP721059:BRP721063 CBL721059:CBL721063 CLH721059:CLH721063 CVD721059:CVD721063 DEZ721059:DEZ721063 DOV721059:DOV721063 DYR721059:DYR721063 EIN721059:EIN721063 ESJ721059:ESJ721063 FCF721059:FCF721063 FMB721059:FMB721063 FVX721059:FVX721063 GFT721059:GFT721063 GPP721059:GPP721063 GZL721059:GZL721063 HJH721059:HJH721063 HTD721059:HTD721063 ICZ721059:ICZ721063 IMV721059:IMV721063 IWR721059:IWR721063 JGN721059:JGN721063 JQJ721059:JQJ721063 KAF721059:KAF721063 KKB721059:KKB721063 KTX721059:KTX721063 LDT721059:LDT721063 LNP721059:LNP721063 LXL721059:LXL721063 MHH721059:MHH721063 MRD721059:MRD721063 NAZ721059:NAZ721063 NKV721059:NKV721063 NUR721059:NUR721063 OEN721059:OEN721063 OOJ721059:OOJ721063 OYF721059:OYF721063 PIB721059:PIB721063 PRX721059:PRX721063 QBT721059:QBT721063 QLP721059:QLP721063 QVL721059:QVL721063 RFH721059:RFH721063 RPD721059:RPD721063 RYZ721059:RYZ721063 SIV721059:SIV721063 SSR721059:SSR721063 TCN721059:TCN721063 TMJ721059:TMJ721063 TWF721059:TWF721063 UGB721059:UGB721063 UPX721059:UPX721063 UZT721059:UZT721063 VJP721059:VJP721063 VTL721059:VTL721063 WDH721059:WDH721063 WND721059:WND721063 WWZ721059:WWZ721063 AR786595:AR786599 KN786595:KN786599 UJ786595:UJ786599 AEF786595:AEF786599 AOB786595:AOB786599 AXX786595:AXX786599 BHT786595:BHT786599 BRP786595:BRP786599 CBL786595:CBL786599 CLH786595:CLH786599 CVD786595:CVD786599 DEZ786595:DEZ786599 DOV786595:DOV786599 DYR786595:DYR786599 EIN786595:EIN786599 ESJ786595:ESJ786599 FCF786595:FCF786599 FMB786595:FMB786599 FVX786595:FVX786599 GFT786595:GFT786599 GPP786595:GPP786599 GZL786595:GZL786599 HJH786595:HJH786599 HTD786595:HTD786599 ICZ786595:ICZ786599 IMV786595:IMV786599 IWR786595:IWR786599 JGN786595:JGN786599 JQJ786595:JQJ786599 KAF786595:KAF786599 KKB786595:KKB786599 KTX786595:KTX786599 LDT786595:LDT786599 LNP786595:LNP786599 LXL786595:LXL786599 MHH786595:MHH786599 MRD786595:MRD786599 NAZ786595:NAZ786599 NKV786595:NKV786599 NUR786595:NUR786599 OEN786595:OEN786599 OOJ786595:OOJ786599 OYF786595:OYF786599 PIB786595:PIB786599 PRX786595:PRX786599 QBT786595:QBT786599 QLP786595:QLP786599 QVL786595:QVL786599 RFH786595:RFH786599 RPD786595:RPD786599 RYZ786595:RYZ786599 SIV786595:SIV786599 SSR786595:SSR786599 TCN786595:TCN786599 TMJ786595:TMJ786599 TWF786595:TWF786599 UGB786595:UGB786599 UPX786595:UPX786599 UZT786595:UZT786599 VJP786595:VJP786599 VTL786595:VTL786599 WDH786595:WDH786599 WND786595:WND786599 WWZ786595:WWZ786599 AR852131:AR852135 KN852131:KN852135 UJ852131:UJ852135 AEF852131:AEF852135 AOB852131:AOB852135 AXX852131:AXX852135 BHT852131:BHT852135 BRP852131:BRP852135 CBL852131:CBL852135 CLH852131:CLH852135 CVD852131:CVD852135 DEZ852131:DEZ852135 DOV852131:DOV852135 DYR852131:DYR852135 EIN852131:EIN852135 ESJ852131:ESJ852135 FCF852131:FCF852135 FMB852131:FMB852135 FVX852131:FVX852135 GFT852131:GFT852135 GPP852131:GPP852135 GZL852131:GZL852135 HJH852131:HJH852135 HTD852131:HTD852135 ICZ852131:ICZ852135 IMV852131:IMV852135 IWR852131:IWR852135 JGN852131:JGN852135 JQJ852131:JQJ852135 KAF852131:KAF852135 KKB852131:KKB852135 KTX852131:KTX852135 LDT852131:LDT852135 LNP852131:LNP852135 LXL852131:LXL852135 MHH852131:MHH852135 MRD852131:MRD852135 NAZ852131:NAZ852135 NKV852131:NKV852135 NUR852131:NUR852135 OEN852131:OEN852135 OOJ852131:OOJ852135 OYF852131:OYF852135 PIB852131:PIB852135 PRX852131:PRX852135 QBT852131:QBT852135 QLP852131:QLP852135 QVL852131:QVL852135 RFH852131:RFH852135 RPD852131:RPD852135 RYZ852131:RYZ852135 SIV852131:SIV852135 SSR852131:SSR852135 TCN852131:TCN852135 TMJ852131:TMJ852135 TWF852131:TWF852135 UGB852131:UGB852135 UPX852131:UPX852135 UZT852131:UZT852135 VJP852131:VJP852135 VTL852131:VTL852135 WDH852131:WDH852135 WND852131:WND852135 WWZ852131:WWZ852135 AR917667:AR917671 KN917667:KN917671 UJ917667:UJ917671 AEF917667:AEF917671 AOB917667:AOB917671 AXX917667:AXX917671 BHT917667:BHT917671 BRP917667:BRP917671 CBL917667:CBL917671 CLH917667:CLH917671 CVD917667:CVD917671 DEZ917667:DEZ917671 DOV917667:DOV917671 DYR917667:DYR917671 EIN917667:EIN917671 ESJ917667:ESJ917671 FCF917667:FCF917671 FMB917667:FMB917671 FVX917667:FVX917671 GFT917667:GFT917671 GPP917667:GPP917671 GZL917667:GZL917671 HJH917667:HJH917671 HTD917667:HTD917671 ICZ917667:ICZ917671 IMV917667:IMV917671 IWR917667:IWR917671 JGN917667:JGN917671 JQJ917667:JQJ917671 KAF917667:KAF917671 KKB917667:KKB917671 KTX917667:KTX917671 LDT917667:LDT917671 LNP917667:LNP917671 LXL917667:LXL917671 MHH917667:MHH917671 MRD917667:MRD917671 NAZ917667:NAZ917671 NKV917667:NKV917671 NUR917667:NUR917671 OEN917667:OEN917671 OOJ917667:OOJ917671 OYF917667:OYF917671 PIB917667:PIB917671 PRX917667:PRX917671 QBT917667:QBT917671 QLP917667:QLP917671 QVL917667:QVL917671 RFH917667:RFH917671 RPD917667:RPD917671 RYZ917667:RYZ917671 SIV917667:SIV917671 SSR917667:SSR917671 TCN917667:TCN917671 TMJ917667:TMJ917671 TWF917667:TWF917671 UGB917667:UGB917671 UPX917667:UPX917671 UZT917667:UZT917671 VJP917667:VJP917671 VTL917667:VTL917671 WDH917667:WDH917671 WND917667:WND917671 WWZ917667:WWZ917671 AR983203:AR983207 KN983203:KN983207 UJ983203:UJ983207 AEF983203:AEF983207 AOB983203:AOB983207 AXX983203:AXX983207 BHT983203:BHT983207 BRP983203:BRP983207 CBL983203:CBL983207 CLH983203:CLH983207 CVD983203:CVD983207 DEZ983203:DEZ983207 DOV983203:DOV983207 DYR983203:DYR983207 EIN983203:EIN983207 ESJ983203:ESJ983207 FCF983203:FCF983207 FMB983203:FMB983207 FVX983203:FVX983207 GFT983203:GFT983207 GPP983203:GPP983207 GZL983203:GZL983207 HJH983203:HJH983207 HTD983203:HTD983207 ICZ983203:ICZ983207 IMV983203:IMV983207 IWR983203:IWR983207 JGN983203:JGN983207 JQJ983203:JQJ983207 KAF983203:KAF983207 KKB983203:KKB983207 KTX983203:KTX983207 LDT983203:LDT983207 LNP983203:LNP983207 LXL983203:LXL983207 MHH983203:MHH983207 MRD983203:MRD983207 NAZ983203:NAZ983207 NKV983203:NKV983207 NUR983203:NUR983207 OEN983203:OEN983207 OOJ983203:OOJ983207 OYF983203:OYF983207 PIB983203:PIB983207 PRX983203:PRX983207 QBT983203:QBT983207 QLP983203:QLP983207 QVL983203:QVL983207 RFH983203:RFH983207 RPD983203:RPD983207 RYZ983203:RYZ983207 SIV983203:SIV983207 SSR983203:SSR983207 TCN983203:TCN983207 TMJ983203:TMJ983207 TWF983203:TWF983207 UGB983203:UGB983207 UPX983203:UPX983207 UZT983203:UZT983207 VJP983203:VJP983207 VTL983203:VTL983207 WDH983203:WDH983207 WND983203:WND983207 WWZ983203:WWZ983207 AR181:AR185 KN181:KN185 UJ181:UJ185 AEF181:AEF185 AOB181:AOB185 AXX181:AXX185 BHT181:BHT185 BRP181:BRP185 CBL181:CBL185 CLH181:CLH185 CVD181:CVD185 DEZ181:DEZ185 DOV181:DOV185 DYR181:DYR185 EIN181:EIN185 ESJ181:ESJ185 FCF181:FCF185 FMB181:FMB185 FVX181:FVX185 GFT181:GFT185 GPP181:GPP185 GZL181:GZL185 HJH181:HJH185 HTD181:HTD185 ICZ181:ICZ185 IMV181:IMV185 IWR181:IWR185 JGN181:JGN185 JQJ181:JQJ185 KAF181:KAF185 KKB181:KKB185 KTX181:KTX185 LDT181:LDT185 LNP181:LNP185 LXL181:LXL185 MHH181:MHH185 MRD181:MRD185 NAZ181:NAZ185 NKV181:NKV185 NUR181:NUR185 OEN181:OEN185 OOJ181:OOJ185 OYF181:OYF185 PIB181:PIB185 PRX181:PRX185 QBT181:QBT185 QLP181:QLP185 QVL181:QVL185 RFH181:RFH185 RPD181:RPD185 RYZ181:RYZ185 SIV181:SIV185 SSR181:SSR185 TCN181:TCN185 TMJ181:TMJ185 TWF181:TWF185 UGB181:UGB185 UPX181:UPX185 UZT181:UZT185 VJP181:VJP185 VTL181:VTL185 WDH181:WDH185 WND181:WND185 WWZ181:WWZ185 AR65717:AR65721 KN65717:KN65721 UJ65717:UJ65721 AEF65717:AEF65721 AOB65717:AOB65721 AXX65717:AXX65721 BHT65717:BHT65721 BRP65717:BRP65721 CBL65717:CBL65721 CLH65717:CLH65721 CVD65717:CVD65721 DEZ65717:DEZ65721 DOV65717:DOV65721 DYR65717:DYR65721 EIN65717:EIN65721 ESJ65717:ESJ65721 FCF65717:FCF65721 FMB65717:FMB65721 FVX65717:FVX65721 GFT65717:GFT65721 GPP65717:GPP65721 GZL65717:GZL65721 HJH65717:HJH65721 HTD65717:HTD65721 ICZ65717:ICZ65721 IMV65717:IMV65721 IWR65717:IWR65721 JGN65717:JGN65721 JQJ65717:JQJ65721 KAF65717:KAF65721 KKB65717:KKB65721 KTX65717:KTX65721 LDT65717:LDT65721 LNP65717:LNP65721 LXL65717:LXL65721 MHH65717:MHH65721 MRD65717:MRD65721 NAZ65717:NAZ65721 NKV65717:NKV65721 NUR65717:NUR65721 OEN65717:OEN65721 OOJ65717:OOJ65721 OYF65717:OYF65721 PIB65717:PIB65721 PRX65717:PRX65721 QBT65717:QBT65721 QLP65717:QLP65721 QVL65717:QVL65721 RFH65717:RFH65721 RPD65717:RPD65721 RYZ65717:RYZ65721 SIV65717:SIV65721 SSR65717:SSR65721 TCN65717:TCN65721 TMJ65717:TMJ65721 TWF65717:TWF65721 UGB65717:UGB65721 UPX65717:UPX65721 UZT65717:UZT65721 VJP65717:VJP65721 VTL65717:VTL65721 WDH65717:WDH65721 WND65717:WND65721 WWZ65717:WWZ65721 AR131253:AR131257 KN131253:KN131257 UJ131253:UJ131257 AEF131253:AEF131257 AOB131253:AOB131257 AXX131253:AXX131257 BHT131253:BHT131257 BRP131253:BRP131257 CBL131253:CBL131257 CLH131253:CLH131257 CVD131253:CVD131257 DEZ131253:DEZ131257 DOV131253:DOV131257 DYR131253:DYR131257 EIN131253:EIN131257 ESJ131253:ESJ131257 FCF131253:FCF131257 FMB131253:FMB131257 FVX131253:FVX131257 GFT131253:GFT131257 GPP131253:GPP131257 GZL131253:GZL131257 HJH131253:HJH131257 HTD131253:HTD131257 ICZ131253:ICZ131257 IMV131253:IMV131257 IWR131253:IWR131257 JGN131253:JGN131257 JQJ131253:JQJ131257 KAF131253:KAF131257 KKB131253:KKB131257 KTX131253:KTX131257 LDT131253:LDT131257 LNP131253:LNP131257 LXL131253:LXL131257 MHH131253:MHH131257 MRD131253:MRD131257 NAZ131253:NAZ131257 NKV131253:NKV131257 NUR131253:NUR131257 OEN131253:OEN131257 OOJ131253:OOJ131257 OYF131253:OYF131257 PIB131253:PIB131257 PRX131253:PRX131257 QBT131253:QBT131257 QLP131253:QLP131257 QVL131253:QVL131257 RFH131253:RFH131257 RPD131253:RPD131257 RYZ131253:RYZ131257 SIV131253:SIV131257 SSR131253:SSR131257 TCN131253:TCN131257 TMJ131253:TMJ131257 TWF131253:TWF131257 UGB131253:UGB131257 UPX131253:UPX131257 UZT131253:UZT131257 VJP131253:VJP131257 VTL131253:VTL131257 WDH131253:WDH131257 WND131253:WND131257 WWZ131253:WWZ131257 AR196789:AR196793 KN196789:KN196793 UJ196789:UJ196793 AEF196789:AEF196793 AOB196789:AOB196793 AXX196789:AXX196793 BHT196789:BHT196793 BRP196789:BRP196793 CBL196789:CBL196793 CLH196789:CLH196793 CVD196789:CVD196793 DEZ196789:DEZ196793 DOV196789:DOV196793 DYR196789:DYR196793 EIN196789:EIN196793 ESJ196789:ESJ196793 FCF196789:FCF196793 FMB196789:FMB196793 FVX196789:FVX196793 GFT196789:GFT196793 GPP196789:GPP196793 GZL196789:GZL196793 HJH196789:HJH196793 HTD196789:HTD196793 ICZ196789:ICZ196793 IMV196789:IMV196793 IWR196789:IWR196793 JGN196789:JGN196793 JQJ196789:JQJ196793 KAF196789:KAF196793 KKB196789:KKB196793 KTX196789:KTX196793 LDT196789:LDT196793 LNP196789:LNP196793 LXL196789:LXL196793 MHH196789:MHH196793 MRD196789:MRD196793 NAZ196789:NAZ196793 NKV196789:NKV196793 NUR196789:NUR196793 OEN196789:OEN196793 OOJ196789:OOJ196793 OYF196789:OYF196793 PIB196789:PIB196793 PRX196789:PRX196793 QBT196789:QBT196793 QLP196789:QLP196793 QVL196789:QVL196793 RFH196789:RFH196793 RPD196789:RPD196793 RYZ196789:RYZ196793 SIV196789:SIV196793 SSR196789:SSR196793 TCN196789:TCN196793 TMJ196789:TMJ196793 TWF196789:TWF196793 UGB196789:UGB196793 UPX196789:UPX196793 UZT196789:UZT196793 VJP196789:VJP196793 VTL196789:VTL196793 WDH196789:WDH196793 WND196789:WND196793 WWZ196789:WWZ196793 AR262325:AR262329 KN262325:KN262329 UJ262325:UJ262329 AEF262325:AEF262329 AOB262325:AOB262329 AXX262325:AXX262329 BHT262325:BHT262329 BRP262325:BRP262329 CBL262325:CBL262329 CLH262325:CLH262329 CVD262325:CVD262329 DEZ262325:DEZ262329 DOV262325:DOV262329 DYR262325:DYR262329 EIN262325:EIN262329 ESJ262325:ESJ262329 FCF262325:FCF262329 FMB262325:FMB262329 FVX262325:FVX262329 GFT262325:GFT262329 GPP262325:GPP262329 GZL262325:GZL262329 HJH262325:HJH262329 HTD262325:HTD262329 ICZ262325:ICZ262329 IMV262325:IMV262329 IWR262325:IWR262329 JGN262325:JGN262329 JQJ262325:JQJ262329 KAF262325:KAF262329 KKB262325:KKB262329 KTX262325:KTX262329 LDT262325:LDT262329 LNP262325:LNP262329 LXL262325:LXL262329 MHH262325:MHH262329 MRD262325:MRD262329 NAZ262325:NAZ262329 NKV262325:NKV262329 NUR262325:NUR262329 OEN262325:OEN262329 OOJ262325:OOJ262329 OYF262325:OYF262329 PIB262325:PIB262329 PRX262325:PRX262329 QBT262325:QBT262329 QLP262325:QLP262329 QVL262325:QVL262329 RFH262325:RFH262329 RPD262325:RPD262329 RYZ262325:RYZ262329 SIV262325:SIV262329 SSR262325:SSR262329 TCN262325:TCN262329 TMJ262325:TMJ262329 TWF262325:TWF262329 UGB262325:UGB262329 UPX262325:UPX262329 UZT262325:UZT262329 VJP262325:VJP262329 VTL262325:VTL262329 WDH262325:WDH262329 WND262325:WND262329 WWZ262325:WWZ262329 AR327861:AR327865 KN327861:KN327865 UJ327861:UJ327865 AEF327861:AEF327865 AOB327861:AOB327865 AXX327861:AXX327865 BHT327861:BHT327865 BRP327861:BRP327865 CBL327861:CBL327865 CLH327861:CLH327865 CVD327861:CVD327865 DEZ327861:DEZ327865 DOV327861:DOV327865 DYR327861:DYR327865 EIN327861:EIN327865 ESJ327861:ESJ327865 FCF327861:FCF327865 FMB327861:FMB327865 FVX327861:FVX327865 GFT327861:GFT327865 GPP327861:GPP327865 GZL327861:GZL327865 HJH327861:HJH327865 HTD327861:HTD327865 ICZ327861:ICZ327865 IMV327861:IMV327865 IWR327861:IWR327865 JGN327861:JGN327865 JQJ327861:JQJ327865 KAF327861:KAF327865 KKB327861:KKB327865 KTX327861:KTX327865 LDT327861:LDT327865 LNP327861:LNP327865 LXL327861:LXL327865 MHH327861:MHH327865 MRD327861:MRD327865 NAZ327861:NAZ327865 NKV327861:NKV327865 NUR327861:NUR327865 OEN327861:OEN327865 OOJ327861:OOJ327865 OYF327861:OYF327865 PIB327861:PIB327865 PRX327861:PRX327865 QBT327861:QBT327865 QLP327861:QLP327865 QVL327861:QVL327865 RFH327861:RFH327865 RPD327861:RPD327865 RYZ327861:RYZ327865 SIV327861:SIV327865 SSR327861:SSR327865 TCN327861:TCN327865 TMJ327861:TMJ327865 TWF327861:TWF327865 UGB327861:UGB327865 UPX327861:UPX327865 UZT327861:UZT327865 VJP327861:VJP327865 VTL327861:VTL327865 WDH327861:WDH327865 WND327861:WND327865 WWZ327861:WWZ327865 AR393397:AR393401 KN393397:KN393401 UJ393397:UJ393401 AEF393397:AEF393401 AOB393397:AOB393401 AXX393397:AXX393401 BHT393397:BHT393401 BRP393397:BRP393401 CBL393397:CBL393401 CLH393397:CLH393401 CVD393397:CVD393401 DEZ393397:DEZ393401 DOV393397:DOV393401 DYR393397:DYR393401 EIN393397:EIN393401 ESJ393397:ESJ393401 FCF393397:FCF393401 FMB393397:FMB393401 FVX393397:FVX393401 GFT393397:GFT393401 GPP393397:GPP393401 GZL393397:GZL393401 HJH393397:HJH393401 HTD393397:HTD393401 ICZ393397:ICZ393401 IMV393397:IMV393401 IWR393397:IWR393401 JGN393397:JGN393401 JQJ393397:JQJ393401 KAF393397:KAF393401 KKB393397:KKB393401 KTX393397:KTX393401 LDT393397:LDT393401 LNP393397:LNP393401 LXL393397:LXL393401 MHH393397:MHH393401 MRD393397:MRD393401 NAZ393397:NAZ393401 NKV393397:NKV393401 NUR393397:NUR393401 OEN393397:OEN393401 OOJ393397:OOJ393401 OYF393397:OYF393401 PIB393397:PIB393401 PRX393397:PRX393401 QBT393397:QBT393401 QLP393397:QLP393401 QVL393397:QVL393401 RFH393397:RFH393401 RPD393397:RPD393401 RYZ393397:RYZ393401 SIV393397:SIV393401 SSR393397:SSR393401 TCN393397:TCN393401 TMJ393397:TMJ393401 TWF393397:TWF393401 UGB393397:UGB393401 UPX393397:UPX393401 UZT393397:UZT393401 VJP393397:VJP393401 VTL393397:VTL393401 WDH393397:WDH393401 WND393397:WND393401 WWZ393397:WWZ393401 AR458933:AR458937 KN458933:KN458937 UJ458933:UJ458937 AEF458933:AEF458937 AOB458933:AOB458937 AXX458933:AXX458937 BHT458933:BHT458937 BRP458933:BRP458937 CBL458933:CBL458937 CLH458933:CLH458937 CVD458933:CVD458937 DEZ458933:DEZ458937 DOV458933:DOV458937 DYR458933:DYR458937 EIN458933:EIN458937 ESJ458933:ESJ458937 FCF458933:FCF458937 FMB458933:FMB458937 FVX458933:FVX458937 GFT458933:GFT458937 GPP458933:GPP458937 GZL458933:GZL458937 HJH458933:HJH458937 HTD458933:HTD458937 ICZ458933:ICZ458937 IMV458933:IMV458937 IWR458933:IWR458937 JGN458933:JGN458937 JQJ458933:JQJ458937 KAF458933:KAF458937 KKB458933:KKB458937 KTX458933:KTX458937 LDT458933:LDT458937 LNP458933:LNP458937 LXL458933:LXL458937 MHH458933:MHH458937 MRD458933:MRD458937 NAZ458933:NAZ458937 NKV458933:NKV458937 NUR458933:NUR458937 OEN458933:OEN458937 OOJ458933:OOJ458937 OYF458933:OYF458937 PIB458933:PIB458937 PRX458933:PRX458937 QBT458933:QBT458937 QLP458933:QLP458937 QVL458933:QVL458937 RFH458933:RFH458937 RPD458933:RPD458937 RYZ458933:RYZ458937 SIV458933:SIV458937 SSR458933:SSR458937 TCN458933:TCN458937 TMJ458933:TMJ458937 TWF458933:TWF458937 UGB458933:UGB458937 UPX458933:UPX458937 UZT458933:UZT458937 VJP458933:VJP458937 VTL458933:VTL458937 WDH458933:WDH458937 WND458933:WND458937 WWZ458933:WWZ458937 AR524469:AR524473 KN524469:KN524473 UJ524469:UJ524473 AEF524469:AEF524473 AOB524469:AOB524473 AXX524469:AXX524473 BHT524469:BHT524473 BRP524469:BRP524473 CBL524469:CBL524473 CLH524469:CLH524473 CVD524469:CVD524473 DEZ524469:DEZ524473 DOV524469:DOV524473 DYR524469:DYR524473 EIN524469:EIN524473 ESJ524469:ESJ524473 FCF524469:FCF524473 FMB524469:FMB524473 FVX524469:FVX524473 GFT524469:GFT524473 GPP524469:GPP524473 GZL524469:GZL524473 HJH524469:HJH524473 HTD524469:HTD524473 ICZ524469:ICZ524473 IMV524469:IMV524473 IWR524469:IWR524473 JGN524469:JGN524473 JQJ524469:JQJ524473 KAF524469:KAF524473 KKB524469:KKB524473 KTX524469:KTX524473 LDT524469:LDT524473 LNP524469:LNP524473 LXL524469:LXL524473 MHH524469:MHH524473 MRD524469:MRD524473 NAZ524469:NAZ524473 NKV524469:NKV524473 NUR524469:NUR524473 OEN524469:OEN524473 OOJ524469:OOJ524473 OYF524469:OYF524473 PIB524469:PIB524473 PRX524469:PRX524473 QBT524469:QBT524473 QLP524469:QLP524473 QVL524469:QVL524473 RFH524469:RFH524473 RPD524469:RPD524473 RYZ524469:RYZ524473 SIV524469:SIV524473 SSR524469:SSR524473 TCN524469:TCN524473 TMJ524469:TMJ524473 TWF524469:TWF524473 UGB524469:UGB524473 UPX524469:UPX524473 UZT524469:UZT524473 VJP524469:VJP524473 VTL524469:VTL524473 WDH524469:WDH524473 WND524469:WND524473 WWZ524469:WWZ524473 AR590005:AR590009 KN590005:KN590009 UJ590005:UJ590009 AEF590005:AEF590009 AOB590005:AOB590009 AXX590005:AXX590009 BHT590005:BHT590009 BRP590005:BRP590009 CBL590005:CBL590009 CLH590005:CLH590009 CVD590005:CVD590009 DEZ590005:DEZ590009 DOV590005:DOV590009 DYR590005:DYR590009 EIN590005:EIN590009 ESJ590005:ESJ590009 FCF590005:FCF590009 FMB590005:FMB590009 FVX590005:FVX590009 GFT590005:GFT590009 GPP590005:GPP590009 GZL590005:GZL590009 HJH590005:HJH590009 HTD590005:HTD590009 ICZ590005:ICZ590009 IMV590005:IMV590009 IWR590005:IWR590009 JGN590005:JGN590009 JQJ590005:JQJ590009 KAF590005:KAF590009 KKB590005:KKB590009 KTX590005:KTX590009 LDT590005:LDT590009 LNP590005:LNP590009 LXL590005:LXL590009 MHH590005:MHH590009 MRD590005:MRD590009 NAZ590005:NAZ590009 NKV590005:NKV590009 NUR590005:NUR590009 OEN590005:OEN590009 OOJ590005:OOJ590009 OYF590005:OYF590009 PIB590005:PIB590009 PRX590005:PRX590009 QBT590005:QBT590009 QLP590005:QLP590009 QVL590005:QVL590009 RFH590005:RFH590009 RPD590005:RPD590009 RYZ590005:RYZ590009 SIV590005:SIV590009 SSR590005:SSR590009 TCN590005:TCN590009 TMJ590005:TMJ590009 TWF590005:TWF590009 UGB590005:UGB590009 UPX590005:UPX590009 UZT590005:UZT590009 VJP590005:VJP590009 VTL590005:VTL590009 WDH590005:WDH590009 WND590005:WND590009 WWZ590005:WWZ590009 AR655541:AR655545 KN655541:KN655545 UJ655541:UJ655545 AEF655541:AEF655545 AOB655541:AOB655545 AXX655541:AXX655545 BHT655541:BHT655545 BRP655541:BRP655545 CBL655541:CBL655545 CLH655541:CLH655545 CVD655541:CVD655545 DEZ655541:DEZ655545 DOV655541:DOV655545 DYR655541:DYR655545 EIN655541:EIN655545 ESJ655541:ESJ655545 FCF655541:FCF655545 FMB655541:FMB655545 FVX655541:FVX655545 GFT655541:GFT655545 GPP655541:GPP655545 GZL655541:GZL655545 HJH655541:HJH655545 HTD655541:HTD655545 ICZ655541:ICZ655545 IMV655541:IMV655545 IWR655541:IWR655545 JGN655541:JGN655545 JQJ655541:JQJ655545 KAF655541:KAF655545 KKB655541:KKB655545 KTX655541:KTX655545 LDT655541:LDT655545 LNP655541:LNP655545 LXL655541:LXL655545 MHH655541:MHH655545 MRD655541:MRD655545 NAZ655541:NAZ655545 NKV655541:NKV655545 NUR655541:NUR655545 OEN655541:OEN655545 OOJ655541:OOJ655545 OYF655541:OYF655545 PIB655541:PIB655545 PRX655541:PRX655545 QBT655541:QBT655545 QLP655541:QLP655545 QVL655541:QVL655545 RFH655541:RFH655545 RPD655541:RPD655545 RYZ655541:RYZ655545 SIV655541:SIV655545 SSR655541:SSR655545 TCN655541:TCN655545 TMJ655541:TMJ655545 TWF655541:TWF655545 UGB655541:UGB655545 UPX655541:UPX655545 UZT655541:UZT655545 VJP655541:VJP655545 VTL655541:VTL655545 WDH655541:WDH655545 WND655541:WND655545 WWZ655541:WWZ655545 AR721077:AR721081 KN721077:KN721081 UJ721077:UJ721081 AEF721077:AEF721081 AOB721077:AOB721081 AXX721077:AXX721081 BHT721077:BHT721081 BRP721077:BRP721081 CBL721077:CBL721081 CLH721077:CLH721081 CVD721077:CVD721081 DEZ721077:DEZ721081 DOV721077:DOV721081 DYR721077:DYR721081 EIN721077:EIN721081 ESJ721077:ESJ721081 FCF721077:FCF721081 FMB721077:FMB721081 FVX721077:FVX721081 GFT721077:GFT721081 GPP721077:GPP721081 GZL721077:GZL721081 HJH721077:HJH721081 HTD721077:HTD721081 ICZ721077:ICZ721081 IMV721077:IMV721081 IWR721077:IWR721081 JGN721077:JGN721081 JQJ721077:JQJ721081 KAF721077:KAF721081 KKB721077:KKB721081 KTX721077:KTX721081 LDT721077:LDT721081 LNP721077:LNP721081 LXL721077:LXL721081 MHH721077:MHH721081 MRD721077:MRD721081 NAZ721077:NAZ721081 NKV721077:NKV721081 NUR721077:NUR721081 OEN721077:OEN721081 OOJ721077:OOJ721081 OYF721077:OYF721081 PIB721077:PIB721081 PRX721077:PRX721081 QBT721077:QBT721081 QLP721077:QLP721081 QVL721077:QVL721081 RFH721077:RFH721081 RPD721077:RPD721081 RYZ721077:RYZ721081 SIV721077:SIV721081 SSR721077:SSR721081 TCN721077:TCN721081 TMJ721077:TMJ721081 TWF721077:TWF721081 UGB721077:UGB721081 UPX721077:UPX721081 UZT721077:UZT721081 VJP721077:VJP721081 VTL721077:VTL721081 WDH721077:WDH721081 WND721077:WND721081 WWZ721077:WWZ721081 AR786613:AR786617 KN786613:KN786617 UJ786613:UJ786617 AEF786613:AEF786617 AOB786613:AOB786617 AXX786613:AXX786617 BHT786613:BHT786617 BRP786613:BRP786617 CBL786613:CBL786617 CLH786613:CLH786617 CVD786613:CVD786617 DEZ786613:DEZ786617 DOV786613:DOV786617 DYR786613:DYR786617 EIN786613:EIN786617 ESJ786613:ESJ786617 FCF786613:FCF786617 FMB786613:FMB786617 FVX786613:FVX786617 GFT786613:GFT786617 GPP786613:GPP786617 GZL786613:GZL786617 HJH786613:HJH786617 HTD786613:HTD786617 ICZ786613:ICZ786617 IMV786613:IMV786617 IWR786613:IWR786617 JGN786613:JGN786617 JQJ786613:JQJ786617 KAF786613:KAF786617 KKB786613:KKB786617 KTX786613:KTX786617 LDT786613:LDT786617 LNP786613:LNP786617 LXL786613:LXL786617 MHH786613:MHH786617 MRD786613:MRD786617 NAZ786613:NAZ786617 NKV786613:NKV786617 NUR786613:NUR786617 OEN786613:OEN786617 OOJ786613:OOJ786617 OYF786613:OYF786617 PIB786613:PIB786617 PRX786613:PRX786617 QBT786613:QBT786617 QLP786613:QLP786617 QVL786613:QVL786617 RFH786613:RFH786617 RPD786613:RPD786617 RYZ786613:RYZ786617 SIV786613:SIV786617 SSR786613:SSR786617 TCN786613:TCN786617 TMJ786613:TMJ786617 TWF786613:TWF786617 UGB786613:UGB786617 UPX786613:UPX786617 UZT786613:UZT786617 VJP786613:VJP786617 VTL786613:VTL786617 WDH786613:WDH786617 WND786613:WND786617 WWZ786613:WWZ786617 AR852149:AR852153 KN852149:KN852153 UJ852149:UJ852153 AEF852149:AEF852153 AOB852149:AOB852153 AXX852149:AXX852153 BHT852149:BHT852153 BRP852149:BRP852153 CBL852149:CBL852153 CLH852149:CLH852153 CVD852149:CVD852153 DEZ852149:DEZ852153 DOV852149:DOV852153 DYR852149:DYR852153 EIN852149:EIN852153 ESJ852149:ESJ852153 FCF852149:FCF852153 FMB852149:FMB852153 FVX852149:FVX852153 GFT852149:GFT852153 GPP852149:GPP852153 GZL852149:GZL852153 HJH852149:HJH852153 HTD852149:HTD852153 ICZ852149:ICZ852153 IMV852149:IMV852153 IWR852149:IWR852153 JGN852149:JGN852153 JQJ852149:JQJ852153 KAF852149:KAF852153 KKB852149:KKB852153 KTX852149:KTX852153 LDT852149:LDT852153 LNP852149:LNP852153 LXL852149:LXL852153 MHH852149:MHH852153 MRD852149:MRD852153 NAZ852149:NAZ852153 NKV852149:NKV852153 NUR852149:NUR852153 OEN852149:OEN852153 OOJ852149:OOJ852153 OYF852149:OYF852153 PIB852149:PIB852153 PRX852149:PRX852153 QBT852149:QBT852153 QLP852149:QLP852153 QVL852149:QVL852153 RFH852149:RFH852153 RPD852149:RPD852153 RYZ852149:RYZ852153 SIV852149:SIV852153 SSR852149:SSR852153 TCN852149:TCN852153 TMJ852149:TMJ852153 TWF852149:TWF852153 UGB852149:UGB852153 UPX852149:UPX852153 UZT852149:UZT852153 VJP852149:VJP852153 VTL852149:VTL852153 WDH852149:WDH852153 WND852149:WND852153 WWZ852149:WWZ852153 AR917685:AR917689 KN917685:KN917689 UJ917685:UJ917689 AEF917685:AEF917689 AOB917685:AOB917689 AXX917685:AXX917689 BHT917685:BHT917689 BRP917685:BRP917689 CBL917685:CBL917689 CLH917685:CLH917689 CVD917685:CVD917689 DEZ917685:DEZ917689 DOV917685:DOV917689 DYR917685:DYR917689 EIN917685:EIN917689 ESJ917685:ESJ917689 FCF917685:FCF917689 FMB917685:FMB917689 FVX917685:FVX917689 GFT917685:GFT917689 GPP917685:GPP917689 GZL917685:GZL917689 HJH917685:HJH917689 HTD917685:HTD917689 ICZ917685:ICZ917689 IMV917685:IMV917689 IWR917685:IWR917689 JGN917685:JGN917689 JQJ917685:JQJ917689 KAF917685:KAF917689 KKB917685:KKB917689 KTX917685:KTX917689 LDT917685:LDT917689 LNP917685:LNP917689 LXL917685:LXL917689 MHH917685:MHH917689 MRD917685:MRD917689 NAZ917685:NAZ917689 NKV917685:NKV917689 NUR917685:NUR917689 OEN917685:OEN917689 OOJ917685:OOJ917689 OYF917685:OYF917689 PIB917685:PIB917689 PRX917685:PRX917689 QBT917685:QBT917689 QLP917685:QLP917689 QVL917685:QVL917689 RFH917685:RFH917689 RPD917685:RPD917689 RYZ917685:RYZ917689 SIV917685:SIV917689 SSR917685:SSR917689 TCN917685:TCN917689 TMJ917685:TMJ917689 TWF917685:TWF917689 UGB917685:UGB917689 UPX917685:UPX917689 UZT917685:UZT917689 VJP917685:VJP917689 VTL917685:VTL917689 WDH917685:WDH917689 WND917685:WND917689 WWZ917685:WWZ917689 AR983221:AR983225 KN983221:KN983225 UJ983221:UJ983225 AEF983221:AEF983225 AOB983221:AOB983225 AXX983221:AXX983225 BHT983221:BHT983225 BRP983221:BRP983225 CBL983221:CBL983225 CLH983221:CLH983225 CVD983221:CVD983225 DEZ983221:DEZ983225 DOV983221:DOV983225 DYR983221:DYR983225 EIN983221:EIN983225 ESJ983221:ESJ983225 FCF983221:FCF983225 FMB983221:FMB983225 FVX983221:FVX983225 GFT983221:GFT983225 GPP983221:GPP983225 GZL983221:GZL983225 HJH983221:HJH983225 HTD983221:HTD983225 ICZ983221:ICZ983225 IMV983221:IMV983225 IWR983221:IWR983225 JGN983221:JGN983225 JQJ983221:JQJ983225 KAF983221:KAF983225 KKB983221:KKB983225 KTX983221:KTX983225 LDT983221:LDT983225 LNP983221:LNP983225 LXL983221:LXL983225 MHH983221:MHH983225 MRD983221:MRD983225 NAZ983221:NAZ983225 NKV983221:NKV983225 NUR983221:NUR983225 OEN983221:OEN983225 OOJ983221:OOJ983225 OYF983221:OYF983225 PIB983221:PIB983225 PRX983221:PRX983225 QBT983221:QBT983225 QLP983221:QLP983225 QVL983221:QVL983225 RFH983221:RFH983225 RPD983221:RPD983225 RYZ983221:RYZ983225 SIV983221:SIV983225 SSR983221:SSR983225 TCN983221:TCN983225 TMJ983221:TMJ983225 TWF983221:TWF983225 UGB983221:UGB983225 UPX983221:UPX983225 UZT983221:UZT983225 VJP983221:VJP983225 VTL983221:VTL983225 WDH983221:WDH983225 WND983221:WND983225 WWZ983221:WWZ983225 AR262:AR266 KN262:KN266 UJ262:UJ266 AEF262:AEF266 AOB262:AOB266 AXX262:AXX266 BHT262:BHT266 BRP262:BRP266 CBL262:CBL266 CLH262:CLH266 CVD262:CVD266 DEZ262:DEZ266 DOV262:DOV266 DYR262:DYR266 EIN262:EIN266 ESJ262:ESJ266 FCF262:FCF266 FMB262:FMB266 FVX262:FVX266 GFT262:GFT266 GPP262:GPP266 GZL262:GZL266 HJH262:HJH266 HTD262:HTD266 ICZ262:ICZ266 IMV262:IMV266 IWR262:IWR266 JGN262:JGN266 JQJ262:JQJ266 KAF262:KAF266 KKB262:KKB266 KTX262:KTX266 LDT262:LDT266 LNP262:LNP266 LXL262:LXL266 MHH262:MHH266 MRD262:MRD266 NAZ262:NAZ266 NKV262:NKV266 NUR262:NUR266 OEN262:OEN266 OOJ262:OOJ266 OYF262:OYF266 PIB262:PIB266 PRX262:PRX266 QBT262:QBT266 QLP262:QLP266 QVL262:QVL266 RFH262:RFH266 RPD262:RPD266 RYZ262:RYZ266 SIV262:SIV266 SSR262:SSR266 TCN262:TCN266 TMJ262:TMJ266 TWF262:TWF266 UGB262:UGB266 UPX262:UPX266 UZT262:UZT266 VJP262:VJP266 VTL262:VTL266 WDH262:WDH266 WND262:WND266 WWZ262:WWZ266 AR65798:AR65802 KN65798:KN65802 UJ65798:UJ65802 AEF65798:AEF65802 AOB65798:AOB65802 AXX65798:AXX65802 BHT65798:BHT65802 BRP65798:BRP65802 CBL65798:CBL65802 CLH65798:CLH65802 CVD65798:CVD65802 DEZ65798:DEZ65802 DOV65798:DOV65802 DYR65798:DYR65802 EIN65798:EIN65802 ESJ65798:ESJ65802 FCF65798:FCF65802 FMB65798:FMB65802 FVX65798:FVX65802 GFT65798:GFT65802 GPP65798:GPP65802 GZL65798:GZL65802 HJH65798:HJH65802 HTD65798:HTD65802 ICZ65798:ICZ65802 IMV65798:IMV65802 IWR65798:IWR65802 JGN65798:JGN65802 JQJ65798:JQJ65802 KAF65798:KAF65802 KKB65798:KKB65802 KTX65798:KTX65802 LDT65798:LDT65802 LNP65798:LNP65802 LXL65798:LXL65802 MHH65798:MHH65802 MRD65798:MRD65802 NAZ65798:NAZ65802 NKV65798:NKV65802 NUR65798:NUR65802 OEN65798:OEN65802 OOJ65798:OOJ65802 OYF65798:OYF65802 PIB65798:PIB65802 PRX65798:PRX65802 QBT65798:QBT65802 QLP65798:QLP65802 QVL65798:QVL65802 RFH65798:RFH65802 RPD65798:RPD65802 RYZ65798:RYZ65802 SIV65798:SIV65802 SSR65798:SSR65802 TCN65798:TCN65802 TMJ65798:TMJ65802 TWF65798:TWF65802 UGB65798:UGB65802 UPX65798:UPX65802 UZT65798:UZT65802 VJP65798:VJP65802 VTL65798:VTL65802 WDH65798:WDH65802 WND65798:WND65802 WWZ65798:WWZ65802 AR131334:AR131338 KN131334:KN131338 UJ131334:UJ131338 AEF131334:AEF131338 AOB131334:AOB131338 AXX131334:AXX131338 BHT131334:BHT131338 BRP131334:BRP131338 CBL131334:CBL131338 CLH131334:CLH131338 CVD131334:CVD131338 DEZ131334:DEZ131338 DOV131334:DOV131338 DYR131334:DYR131338 EIN131334:EIN131338 ESJ131334:ESJ131338 FCF131334:FCF131338 FMB131334:FMB131338 FVX131334:FVX131338 GFT131334:GFT131338 GPP131334:GPP131338 GZL131334:GZL131338 HJH131334:HJH131338 HTD131334:HTD131338 ICZ131334:ICZ131338 IMV131334:IMV131338 IWR131334:IWR131338 JGN131334:JGN131338 JQJ131334:JQJ131338 KAF131334:KAF131338 KKB131334:KKB131338 KTX131334:KTX131338 LDT131334:LDT131338 LNP131334:LNP131338 LXL131334:LXL131338 MHH131334:MHH131338 MRD131334:MRD131338 NAZ131334:NAZ131338 NKV131334:NKV131338 NUR131334:NUR131338 OEN131334:OEN131338 OOJ131334:OOJ131338 OYF131334:OYF131338 PIB131334:PIB131338 PRX131334:PRX131338 QBT131334:QBT131338 QLP131334:QLP131338 QVL131334:QVL131338 RFH131334:RFH131338 RPD131334:RPD131338 RYZ131334:RYZ131338 SIV131334:SIV131338 SSR131334:SSR131338 TCN131334:TCN131338 TMJ131334:TMJ131338 TWF131334:TWF131338 UGB131334:UGB131338 UPX131334:UPX131338 UZT131334:UZT131338 VJP131334:VJP131338 VTL131334:VTL131338 WDH131334:WDH131338 WND131334:WND131338 WWZ131334:WWZ131338 AR196870:AR196874 KN196870:KN196874 UJ196870:UJ196874 AEF196870:AEF196874 AOB196870:AOB196874 AXX196870:AXX196874 BHT196870:BHT196874 BRP196870:BRP196874 CBL196870:CBL196874 CLH196870:CLH196874 CVD196870:CVD196874 DEZ196870:DEZ196874 DOV196870:DOV196874 DYR196870:DYR196874 EIN196870:EIN196874 ESJ196870:ESJ196874 FCF196870:FCF196874 FMB196870:FMB196874 FVX196870:FVX196874 GFT196870:GFT196874 GPP196870:GPP196874 GZL196870:GZL196874 HJH196870:HJH196874 HTD196870:HTD196874 ICZ196870:ICZ196874 IMV196870:IMV196874 IWR196870:IWR196874 JGN196870:JGN196874 JQJ196870:JQJ196874 KAF196870:KAF196874 KKB196870:KKB196874 KTX196870:KTX196874 LDT196870:LDT196874 LNP196870:LNP196874 LXL196870:LXL196874 MHH196870:MHH196874 MRD196870:MRD196874 NAZ196870:NAZ196874 NKV196870:NKV196874 NUR196870:NUR196874 OEN196870:OEN196874 OOJ196870:OOJ196874 OYF196870:OYF196874 PIB196870:PIB196874 PRX196870:PRX196874 QBT196870:QBT196874 QLP196870:QLP196874 QVL196870:QVL196874 RFH196870:RFH196874 RPD196870:RPD196874 RYZ196870:RYZ196874 SIV196870:SIV196874 SSR196870:SSR196874 TCN196870:TCN196874 TMJ196870:TMJ196874 TWF196870:TWF196874 UGB196870:UGB196874 UPX196870:UPX196874 UZT196870:UZT196874 VJP196870:VJP196874 VTL196870:VTL196874 WDH196870:WDH196874 WND196870:WND196874 WWZ196870:WWZ196874 AR262406:AR262410 KN262406:KN262410 UJ262406:UJ262410 AEF262406:AEF262410 AOB262406:AOB262410 AXX262406:AXX262410 BHT262406:BHT262410 BRP262406:BRP262410 CBL262406:CBL262410 CLH262406:CLH262410 CVD262406:CVD262410 DEZ262406:DEZ262410 DOV262406:DOV262410 DYR262406:DYR262410 EIN262406:EIN262410 ESJ262406:ESJ262410 FCF262406:FCF262410 FMB262406:FMB262410 FVX262406:FVX262410 GFT262406:GFT262410 GPP262406:GPP262410 GZL262406:GZL262410 HJH262406:HJH262410 HTD262406:HTD262410 ICZ262406:ICZ262410 IMV262406:IMV262410 IWR262406:IWR262410 JGN262406:JGN262410 JQJ262406:JQJ262410 KAF262406:KAF262410 KKB262406:KKB262410 KTX262406:KTX262410 LDT262406:LDT262410 LNP262406:LNP262410 LXL262406:LXL262410 MHH262406:MHH262410 MRD262406:MRD262410 NAZ262406:NAZ262410 NKV262406:NKV262410 NUR262406:NUR262410 OEN262406:OEN262410 OOJ262406:OOJ262410 OYF262406:OYF262410 PIB262406:PIB262410 PRX262406:PRX262410 QBT262406:QBT262410 QLP262406:QLP262410 QVL262406:QVL262410 RFH262406:RFH262410 RPD262406:RPD262410 RYZ262406:RYZ262410 SIV262406:SIV262410 SSR262406:SSR262410 TCN262406:TCN262410 TMJ262406:TMJ262410 TWF262406:TWF262410 UGB262406:UGB262410 UPX262406:UPX262410 UZT262406:UZT262410 VJP262406:VJP262410 VTL262406:VTL262410 WDH262406:WDH262410 WND262406:WND262410 WWZ262406:WWZ262410 AR327942:AR327946 KN327942:KN327946 UJ327942:UJ327946 AEF327942:AEF327946 AOB327942:AOB327946 AXX327942:AXX327946 BHT327942:BHT327946 BRP327942:BRP327946 CBL327942:CBL327946 CLH327942:CLH327946 CVD327942:CVD327946 DEZ327942:DEZ327946 DOV327942:DOV327946 DYR327942:DYR327946 EIN327942:EIN327946 ESJ327942:ESJ327946 FCF327942:FCF327946 FMB327942:FMB327946 FVX327942:FVX327946 GFT327942:GFT327946 GPP327942:GPP327946 GZL327942:GZL327946 HJH327942:HJH327946 HTD327942:HTD327946 ICZ327942:ICZ327946 IMV327942:IMV327946 IWR327942:IWR327946 JGN327942:JGN327946 JQJ327942:JQJ327946 KAF327942:KAF327946 KKB327942:KKB327946 KTX327942:KTX327946 LDT327942:LDT327946 LNP327942:LNP327946 LXL327942:LXL327946 MHH327942:MHH327946 MRD327942:MRD327946 NAZ327942:NAZ327946 NKV327942:NKV327946 NUR327942:NUR327946 OEN327942:OEN327946 OOJ327942:OOJ327946 OYF327942:OYF327946 PIB327942:PIB327946 PRX327942:PRX327946 QBT327942:QBT327946 QLP327942:QLP327946 QVL327942:QVL327946 RFH327942:RFH327946 RPD327942:RPD327946 RYZ327942:RYZ327946 SIV327942:SIV327946 SSR327942:SSR327946 TCN327942:TCN327946 TMJ327942:TMJ327946 TWF327942:TWF327946 UGB327942:UGB327946 UPX327942:UPX327946 UZT327942:UZT327946 VJP327942:VJP327946 VTL327942:VTL327946 WDH327942:WDH327946 WND327942:WND327946 WWZ327942:WWZ327946 AR393478:AR393482 KN393478:KN393482 UJ393478:UJ393482 AEF393478:AEF393482 AOB393478:AOB393482 AXX393478:AXX393482 BHT393478:BHT393482 BRP393478:BRP393482 CBL393478:CBL393482 CLH393478:CLH393482 CVD393478:CVD393482 DEZ393478:DEZ393482 DOV393478:DOV393482 DYR393478:DYR393482 EIN393478:EIN393482 ESJ393478:ESJ393482 FCF393478:FCF393482 FMB393478:FMB393482 FVX393478:FVX393482 GFT393478:GFT393482 GPP393478:GPP393482 GZL393478:GZL393482 HJH393478:HJH393482 HTD393478:HTD393482 ICZ393478:ICZ393482 IMV393478:IMV393482 IWR393478:IWR393482 JGN393478:JGN393482 JQJ393478:JQJ393482 KAF393478:KAF393482 KKB393478:KKB393482 KTX393478:KTX393482 LDT393478:LDT393482 LNP393478:LNP393482 LXL393478:LXL393482 MHH393478:MHH393482 MRD393478:MRD393482 NAZ393478:NAZ393482 NKV393478:NKV393482 NUR393478:NUR393482 OEN393478:OEN393482 OOJ393478:OOJ393482 OYF393478:OYF393482 PIB393478:PIB393482 PRX393478:PRX393482 QBT393478:QBT393482 QLP393478:QLP393482 QVL393478:QVL393482 RFH393478:RFH393482 RPD393478:RPD393482 RYZ393478:RYZ393482 SIV393478:SIV393482 SSR393478:SSR393482 TCN393478:TCN393482 TMJ393478:TMJ393482 TWF393478:TWF393482 UGB393478:UGB393482 UPX393478:UPX393482 UZT393478:UZT393482 VJP393478:VJP393482 VTL393478:VTL393482 WDH393478:WDH393482 WND393478:WND393482 WWZ393478:WWZ393482 AR459014:AR459018 KN459014:KN459018 UJ459014:UJ459018 AEF459014:AEF459018 AOB459014:AOB459018 AXX459014:AXX459018 BHT459014:BHT459018 BRP459014:BRP459018 CBL459014:CBL459018 CLH459014:CLH459018 CVD459014:CVD459018 DEZ459014:DEZ459018 DOV459014:DOV459018 DYR459014:DYR459018 EIN459014:EIN459018 ESJ459014:ESJ459018 FCF459014:FCF459018 FMB459014:FMB459018 FVX459014:FVX459018 GFT459014:GFT459018 GPP459014:GPP459018 GZL459014:GZL459018 HJH459014:HJH459018 HTD459014:HTD459018 ICZ459014:ICZ459018 IMV459014:IMV459018 IWR459014:IWR459018 JGN459014:JGN459018 JQJ459014:JQJ459018 KAF459014:KAF459018 KKB459014:KKB459018 KTX459014:KTX459018 LDT459014:LDT459018 LNP459014:LNP459018 LXL459014:LXL459018 MHH459014:MHH459018 MRD459014:MRD459018 NAZ459014:NAZ459018 NKV459014:NKV459018 NUR459014:NUR459018 OEN459014:OEN459018 OOJ459014:OOJ459018 OYF459014:OYF459018 PIB459014:PIB459018 PRX459014:PRX459018 QBT459014:QBT459018 QLP459014:QLP459018 QVL459014:QVL459018 RFH459014:RFH459018 RPD459014:RPD459018 RYZ459014:RYZ459018 SIV459014:SIV459018 SSR459014:SSR459018 TCN459014:TCN459018 TMJ459014:TMJ459018 TWF459014:TWF459018 UGB459014:UGB459018 UPX459014:UPX459018 UZT459014:UZT459018 VJP459014:VJP459018 VTL459014:VTL459018 WDH459014:WDH459018 WND459014:WND459018 WWZ459014:WWZ459018 AR524550:AR524554 KN524550:KN524554 UJ524550:UJ524554 AEF524550:AEF524554 AOB524550:AOB524554 AXX524550:AXX524554 BHT524550:BHT524554 BRP524550:BRP524554 CBL524550:CBL524554 CLH524550:CLH524554 CVD524550:CVD524554 DEZ524550:DEZ524554 DOV524550:DOV524554 DYR524550:DYR524554 EIN524550:EIN524554 ESJ524550:ESJ524554 FCF524550:FCF524554 FMB524550:FMB524554 FVX524550:FVX524554 GFT524550:GFT524554 GPP524550:GPP524554 GZL524550:GZL524554 HJH524550:HJH524554 HTD524550:HTD524554 ICZ524550:ICZ524554 IMV524550:IMV524554 IWR524550:IWR524554 JGN524550:JGN524554 JQJ524550:JQJ524554 KAF524550:KAF524554 KKB524550:KKB524554 KTX524550:KTX524554 LDT524550:LDT524554 LNP524550:LNP524554 LXL524550:LXL524554 MHH524550:MHH524554 MRD524550:MRD524554 NAZ524550:NAZ524554 NKV524550:NKV524554 NUR524550:NUR524554 OEN524550:OEN524554 OOJ524550:OOJ524554 OYF524550:OYF524554 PIB524550:PIB524554 PRX524550:PRX524554 QBT524550:QBT524554 QLP524550:QLP524554 QVL524550:QVL524554 RFH524550:RFH524554 RPD524550:RPD524554 RYZ524550:RYZ524554 SIV524550:SIV524554 SSR524550:SSR524554 TCN524550:TCN524554 TMJ524550:TMJ524554 TWF524550:TWF524554 UGB524550:UGB524554 UPX524550:UPX524554 UZT524550:UZT524554 VJP524550:VJP524554 VTL524550:VTL524554 WDH524550:WDH524554 WND524550:WND524554 WWZ524550:WWZ524554 AR590086:AR590090 KN590086:KN590090 UJ590086:UJ590090 AEF590086:AEF590090 AOB590086:AOB590090 AXX590086:AXX590090 BHT590086:BHT590090 BRP590086:BRP590090 CBL590086:CBL590090 CLH590086:CLH590090 CVD590086:CVD590090 DEZ590086:DEZ590090 DOV590086:DOV590090 DYR590086:DYR590090 EIN590086:EIN590090 ESJ590086:ESJ590090 FCF590086:FCF590090 FMB590086:FMB590090 FVX590086:FVX590090 GFT590086:GFT590090 GPP590086:GPP590090 GZL590086:GZL590090 HJH590086:HJH590090 HTD590086:HTD590090 ICZ590086:ICZ590090 IMV590086:IMV590090 IWR590086:IWR590090 JGN590086:JGN590090 JQJ590086:JQJ590090 KAF590086:KAF590090 KKB590086:KKB590090 KTX590086:KTX590090 LDT590086:LDT590090 LNP590086:LNP590090 LXL590086:LXL590090 MHH590086:MHH590090 MRD590086:MRD590090 NAZ590086:NAZ590090 NKV590086:NKV590090 NUR590086:NUR590090 OEN590086:OEN590090 OOJ590086:OOJ590090 OYF590086:OYF590090 PIB590086:PIB590090 PRX590086:PRX590090 QBT590086:QBT590090 QLP590086:QLP590090 QVL590086:QVL590090 RFH590086:RFH590090 RPD590086:RPD590090 RYZ590086:RYZ590090 SIV590086:SIV590090 SSR590086:SSR590090 TCN590086:TCN590090 TMJ590086:TMJ590090 TWF590086:TWF590090 UGB590086:UGB590090 UPX590086:UPX590090 UZT590086:UZT590090 VJP590086:VJP590090 VTL590086:VTL590090 WDH590086:WDH590090 WND590086:WND590090 WWZ590086:WWZ590090 AR655622:AR655626 KN655622:KN655626 UJ655622:UJ655626 AEF655622:AEF655626 AOB655622:AOB655626 AXX655622:AXX655626 BHT655622:BHT655626 BRP655622:BRP655626 CBL655622:CBL655626 CLH655622:CLH655626 CVD655622:CVD655626 DEZ655622:DEZ655626 DOV655622:DOV655626 DYR655622:DYR655626 EIN655622:EIN655626 ESJ655622:ESJ655626 FCF655622:FCF655626 FMB655622:FMB655626 FVX655622:FVX655626 GFT655622:GFT655626 GPP655622:GPP655626 GZL655622:GZL655626 HJH655622:HJH655626 HTD655622:HTD655626 ICZ655622:ICZ655626 IMV655622:IMV655626 IWR655622:IWR655626 JGN655622:JGN655626 JQJ655622:JQJ655626 KAF655622:KAF655626 KKB655622:KKB655626 KTX655622:KTX655626 LDT655622:LDT655626 LNP655622:LNP655626 LXL655622:LXL655626 MHH655622:MHH655626 MRD655622:MRD655626 NAZ655622:NAZ655626 NKV655622:NKV655626 NUR655622:NUR655626 OEN655622:OEN655626 OOJ655622:OOJ655626 OYF655622:OYF655626 PIB655622:PIB655626 PRX655622:PRX655626 QBT655622:QBT655626 QLP655622:QLP655626 QVL655622:QVL655626 RFH655622:RFH655626 RPD655622:RPD655626 RYZ655622:RYZ655626 SIV655622:SIV655626 SSR655622:SSR655626 TCN655622:TCN655626 TMJ655622:TMJ655626 TWF655622:TWF655626 UGB655622:UGB655626 UPX655622:UPX655626 UZT655622:UZT655626 VJP655622:VJP655626 VTL655622:VTL655626 WDH655622:WDH655626 WND655622:WND655626 WWZ655622:WWZ655626 AR721158:AR721162 KN721158:KN721162 UJ721158:UJ721162 AEF721158:AEF721162 AOB721158:AOB721162 AXX721158:AXX721162 BHT721158:BHT721162 BRP721158:BRP721162 CBL721158:CBL721162 CLH721158:CLH721162 CVD721158:CVD721162 DEZ721158:DEZ721162 DOV721158:DOV721162 DYR721158:DYR721162 EIN721158:EIN721162 ESJ721158:ESJ721162 FCF721158:FCF721162 FMB721158:FMB721162 FVX721158:FVX721162 GFT721158:GFT721162 GPP721158:GPP721162 GZL721158:GZL721162 HJH721158:HJH721162 HTD721158:HTD721162 ICZ721158:ICZ721162 IMV721158:IMV721162 IWR721158:IWR721162 JGN721158:JGN721162 JQJ721158:JQJ721162 KAF721158:KAF721162 KKB721158:KKB721162 KTX721158:KTX721162 LDT721158:LDT721162 LNP721158:LNP721162 LXL721158:LXL721162 MHH721158:MHH721162 MRD721158:MRD721162 NAZ721158:NAZ721162 NKV721158:NKV721162 NUR721158:NUR721162 OEN721158:OEN721162 OOJ721158:OOJ721162 OYF721158:OYF721162 PIB721158:PIB721162 PRX721158:PRX721162 QBT721158:QBT721162 QLP721158:QLP721162 QVL721158:QVL721162 RFH721158:RFH721162 RPD721158:RPD721162 RYZ721158:RYZ721162 SIV721158:SIV721162 SSR721158:SSR721162 TCN721158:TCN721162 TMJ721158:TMJ721162 TWF721158:TWF721162 UGB721158:UGB721162 UPX721158:UPX721162 UZT721158:UZT721162 VJP721158:VJP721162 VTL721158:VTL721162 WDH721158:WDH721162 WND721158:WND721162 WWZ721158:WWZ721162 AR786694:AR786698 KN786694:KN786698 UJ786694:UJ786698 AEF786694:AEF786698 AOB786694:AOB786698 AXX786694:AXX786698 BHT786694:BHT786698 BRP786694:BRP786698 CBL786694:CBL786698 CLH786694:CLH786698 CVD786694:CVD786698 DEZ786694:DEZ786698 DOV786694:DOV786698 DYR786694:DYR786698 EIN786694:EIN786698 ESJ786694:ESJ786698 FCF786694:FCF786698 FMB786694:FMB786698 FVX786694:FVX786698 GFT786694:GFT786698 GPP786694:GPP786698 GZL786694:GZL786698 HJH786694:HJH786698 HTD786694:HTD786698 ICZ786694:ICZ786698 IMV786694:IMV786698 IWR786694:IWR786698 JGN786694:JGN786698 JQJ786694:JQJ786698 KAF786694:KAF786698 KKB786694:KKB786698 KTX786694:KTX786698 LDT786694:LDT786698 LNP786694:LNP786698 LXL786694:LXL786698 MHH786694:MHH786698 MRD786694:MRD786698 NAZ786694:NAZ786698 NKV786694:NKV786698 NUR786694:NUR786698 OEN786694:OEN786698 OOJ786694:OOJ786698 OYF786694:OYF786698 PIB786694:PIB786698 PRX786694:PRX786698 QBT786694:QBT786698 QLP786694:QLP786698 QVL786694:QVL786698 RFH786694:RFH786698 RPD786694:RPD786698 RYZ786694:RYZ786698 SIV786694:SIV786698 SSR786694:SSR786698 TCN786694:TCN786698 TMJ786694:TMJ786698 TWF786694:TWF786698 UGB786694:UGB786698 UPX786694:UPX786698 UZT786694:UZT786698 VJP786694:VJP786698 VTL786694:VTL786698 WDH786694:WDH786698 WND786694:WND786698 WWZ786694:WWZ786698 AR852230:AR852234 KN852230:KN852234 UJ852230:UJ852234 AEF852230:AEF852234 AOB852230:AOB852234 AXX852230:AXX852234 BHT852230:BHT852234 BRP852230:BRP852234 CBL852230:CBL852234 CLH852230:CLH852234 CVD852230:CVD852234 DEZ852230:DEZ852234 DOV852230:DOV852234 DYR852230:DYR852234 EIN852230:EIN852234 ESJ852230:ESJ852234 FCF852230:FCF852234 FMB852230:FMB852234 FVX852230:FVX852234 GFT852230:GFT852234 GPP852230:GPP852234 GZL852230:GZL852234 HJH852230:HJH852234 HTD852230:HTD852234 ICZ852230:ICZ852234 IMV852230:IMV852234 IWR852230:IWR852234 JGN852230:JGN852234 JQJ852230:JQJ852234 KAF852230:KAF852234 KKB852230:KKB852234 KTX852230:KTX852234 LDT852230:LDT852234 LNP852230:LNP852234 LXL852230:LXL852234 MHH852230:MHH852234 MRD852230:MRD852234 NAZ852230:NAZ852234 NKV852230:NKV852234 NUR852230:NUR852234 OEN852230:OEN852234 OOJ852230:OOJ852234 OYF852230:OYF852234 PIB852230:PIB852234 PRX852230:PRX852234 QBT852230:QBT852234 QLP852230:QLP852234 QVL852230:QVL852234 RFH852230:RFH852234 RPD852230:RPD852234 RYZ852230:RYZ852234 SIV852230:SIV852234 SSR852230:SSR852234 TCN852230:TCN852234 TMJ852230:TMJ852234 TWF852230:TWF852234 UGB852230:UGB852234 UPX852230:UPX852234 UZT852230:UZT852234 VJP852230:VJP852234 VTL852230:VTL852234 WDH852230:WDH852234 WND852230:WND852234 WWZ852230:WWZ852234 AR917766:AR917770 KN917766:KN917770 UJ917766:UJ917770 AEF917766:AEF917770 AOB917766:AOB917770 AXX917766:AXX917770 BHT917766:BHT917770 BRP917766:BRP917770 CBL917766:CBL917770 CLH917766:CLH917770 CVD917766:CVD917770 DEZ917766:DEZ917770 DOV917766:DOV917770 DYR917766:DYR917770 EIN917766:EIN917770 ESJ917766:ESJ917770 FCF917766:FCF917770 FMB917766:FMB917770 FVX917766:FVX917770 GFT917766:GFT917770 GPP917766:GPP917770 GZL917766:GZL917770 HJH917766:HJH917770 HTD917766:HTD917770 ICZ917766:ICZ917770 IMV917766:IMV917770 IWR917766:IWR917770 JGN917766:JGN917770 JQJ917766:JQJ917770 KAF917766:KAF917770 KKB917766:KKB917770 KTX917766:KTX917770 LDT917766:LDT917770 LNP917766:LNP917770 LXL917766:LXL917770 MHH917766:MHH917770 MRD917766:MRD917770 NAZ917766:NAZ917770 NKV917766:NKV917770 NUR917766:NUR917770 OEN917766:OEN917770 OOJ917766:OOJ917770 OYF917766:OYF917770 PIB917766:PIB917770 PRX917766:PRX917770 QBT917766:QBT917770 QLP917766:QLP917770 QVL917766:QVL917770 RFH917766:RFH917770 RPD917766:RPD917770 RYZ917766:RYZ917770 SIV917766:SIV917770 SSR917766:SSR917770 TCN917766:TCN917770 TMJ917766:TMJ917770 TWF917766:TWF917770 UGB917766:UGB917770 UPX917766:UPX917770 UZT917766:UZT917770 VJP917766:VJP917770 VTL917766:VTL917770 WDH917766:WDH917770 WND917766:WND917770 WWZ917766:WWZ917770 AR983302:AR983306 KN983302:KN983306 UJ983302:UJ983306 AEF983302:AEF983306 AOB983302:AOB983306 AXX983302:AXX983306 BHT983302:BHT983306 BRP983302:BRP983306 CBL983302:CBL983306 CLH983302:CLH983306 CVD983302:CVD983306 DEZ983302:DEZ983306 DOV983302:DOV983306 DYR983302:DYR983306 EIN983302:EIN983306 ESJ983302:ESJ983306 FCF983302:FCF983306 FMB983302:FMB983306 FVX983302:FVX983306 GFT983302:GFT983306 GPP983302:GPP983306 GZL983302:GZL983306 HJH983302:HJH983306 HTD983302:HTD983306 ICZ983302:ICZ983306 IMV983302:IMV983306 IWR983302:IWR983306 JGN983302:JGN983306 JQJ983302:JQJ983306 KAF983302:KAF983306 KKB983302:KKB983306 KTX983302:KTX983306 LDT983302:LDT983306 LNP983302:LNP983306 LXL983302:LXL983306 MHH983302:MHH983306 MRD983302:MRD983306 NAZ983302:NAZ983306 NKV983302:NKV983306 NUR983302:NUR983306 OEN983302:OEN983306 OOJ983302:OOJ983306 OYF983302:OYF983306 PIB983302:PIB983306 PRX983302:PRX983306 QBT983302:QBT983306 QLP983302:QLP983306 QVL983302:QVL983306 RFH983302:RFH983306 RPD983302:RPD983306 RYZ983302:RYZ983306 SIV983302:SIV983306 SSR983302:SSR983306 TCN983302:TCN983306 TMJ983302:TMJ983306 TWF983302:TWF983306 UGB983302:UGB983306 UPX983302:UPX983306 UZT983302:UZT983306 VJP983302:VJP983306 VTL983302:VTL983306 WDH983302:WDH983306 WND983302:WND983306 WWZ983302:WWZ983306 AR190:AR194 KN190:KN194 UJ190:UJ194 AEF190:AEF194 AOB190:AOB194 AXX190:AXX194 BHT190:BHT194 BRP190:BRP194 CBL190:CBL194 CLH190:CLH194 CVD190:CVD194 DEZ190:DEZ194 DOV190:DOV194 DYR190:DYR194 EIN190:EIN194 ESJ190:ESJ194 FCF190:FCF194 FMB190:FMB194 FVX190:FVX194 GFT190:GFT194 GPP190:GPP194 GZL190:GZL194 HJH190:HJH194 HTD190:HTD194 ICZ190:ICZ194 IMV190:IMV194 IWR190:IWR194 JGN190:JGN194 JQJ190:JQJ194 KAF190:KAF194 KKB190:KKB194 KTX190:KTX194 LDT190:LDT194 LNP190:LNP194 LXL190:LXL194 MHH190:MHH194 MRD190:MRD194 NAZ190:NAZ194 NKV190:NKV194 NUR190:NUR194 OEN190:OEN194 OOJ190:OOJ194 OYF190:OYF194 PIB190:PIB194 PRX190:PRX194 QBT190:QBT194 QLP190:QLP194 QVL190:QVL194 RFH190:RFH194 RPD190:RPD194 RYZ190:RYZ194 SIV190:SIV194 SSR190:SSR194 TCN190:TCN194 TMJ190:TMJ194 TWF190:TWF194 UGB190:UGB194 UPX190:UPX194 UZT190:UZT194 VJP190:VJP194 VTL190:VTL194 WDH190:WDH194 WND190:WND194 WWZ190:WWZ194 AR65726:AR65730 KN65726:KN65730 UJ65726:UJ65730 AEF65726:AEF65730 AOB65726:AOB65730 AXX65726:AXX65730 BHT65726:BHT65730 BRP65726:BRP65730 CBL65726:CBL65730 CLH65726:CLH65730 CVD65726:CVD65730 DEZ65726:DEZ65730 DOV65726:DOV65730 DYR65726:DYR65730 EIN65726:EIN65730 ESJ65726:ESJ65730 FCF65726:FCF65730 FMB65726:FMB65730 FVX65726:FVX65730 GFT65726:GFT65730 GPP65726:GPP65730 GZL65726:GZL65730 HJH65726:HJH65730 HTD65726:HTD65730 ICZ65726:ICZ65730 IMV65726:IMV65730 IWR65726:IWR65730 JGN65726:JGN65730 JQJ65726:JQJ65730 KAF65726:KAF65730 KKB65726:KKB65730 KTX65726:KTX65730 LDT65726:LDT65730 LNP65726:LNP65730 LXL65726:LXL65730 MHH65726:MHH65730 MRD65726:MRD65730 NAZ65726:NAZ65730 NKV65726:NKV65730 NUR65726:NUR65730 OEN65726:OEN65730 OOJ65726:OOJ65730 OYF65726:OYF65730 PIB65726:PIB65730 PRX65726:PRX65730 QBT65726:QBT65730 QLP65726:QLP65730 QVL65726:QVL65730 RFH65726:RFH65730 RPD65726:RPD65730 RYZ65726:RYZ65730 SIV65726:SIV65730 SSR65726:SSR65730 TCN65726:TCN65730 TMJ65726:TMJ65730 TWF65726:TWF65730 UGB65726:UGB65730 UPX65726:UPX65730 UZT65726:UZT65730 VJP65726:VJP65730 VTL65726:VTL65730 WDH65726:WDH65730 WND65726:WND65730 WWZ65726:WWZ65730 AR131262:AR131266 KN131262:KN131266 UJ131262:UJ131266 AEF131262:AEF131266 AOB131262:AOB131266 AXX131262:AXX131266 BHT131262:BHT131266 BRP131262:BRP131266 CBL131262:CBL131266 CLH131262:CLH131266 CVD131262:CVD131266 DEZ131262:DEZ131266 DOV131262:DOV131266 DYR131262:DYR131266 EIN131262:EIN131266 ESJ131262:ESJ131266 FCF131262:FCF131266 FMB131262:FMB131266 FVX131262:FVX131266 GFT131262:GFT131266 GPP131262:GPP131266 GZL131262:GZL131266 HJH131262:HJH131266 HTD131262:HTD131266 ICZ131262:ICZ131266 IMV131262:IMV131266 IWR131262:IWR131266 JGN131262:JGN131266 JQJ131262:JQJ131266 KAF131262:KAF131266 KKB131262:KKB131266 KTX131262:KTX131266 LDT131262:LDT131266 LNP131262:LNP131266 LXL131262:LXL131266 MHH131262:MHH131266 MRD131262:MRD131266 NAZ131262:NAZ131266 NKV131262:NKV131266 NUR131262:NUR131266 OEN131262:OEN131266 OOJ131262:OOJ131266 OYF131262:OYF131266 PIB131262:PIB131266 PRX131262:PRX131266 QBT131262:QBT131266 QLP131262:QLP131266 QVL131262:QVL131266 RFH131262:RFH131266 RPD131262:RPD131266 RYZ131262:RYZ131266 SIV131262:SIV131266 SSR131262:SSR131266 TCN131262:TCN131266 TMJ131262:TMJ131266 TWF131262:TWF131266 UGB131262:UGB131266 UPX131262:UPX131266 UZT131262:UZT131266 VJP131262:VJP131266 VTL131262:VTL131266 WDH131262:WDH131266 WND131262:WND131266 WWZ131262:WWZ131266 AR196798:AR196802 KN196798:KN196802 UJ196798:UJ196802 AEF196798:AEF196802 AOB196798:AOB196802 AXX196798:AXX196802 BHT196798:BHT196802 BRP196798:BRP196802 CBL196798:CBL196802 CLH196798:CLH196802 CVD196798:CVD196802 DEZ196798:DEZ196802 DOV196798:DOV196802 DYR196798:DYR196802 EIN196798:EIN196802 ESJ196798:ESJ196802 FCF196798:FCF196802 FMB196798:FMB196802 FVX196798:FVX196802 GFT196798:GFT196802 GPP196798:GPP196802 GZL196798:GZL196802 HJH196798:HJH196802 HTD196798:HTD196802 ICZ196798:ICZ196802 IMV196798:IMV196802 IWR196798:IWR196802 JGN196798:JGN196802 JQJ196798:JQJ196802 KAF196798:KAF196802 KKB196798:KKB196802 KTX196798:KTX196802 LDT196798:LDT196802 LNP196798:LNP196802 LXL196798:LXL196802 MHH196798:MHH196802 MRD196798:MRD196802 NAZ196798:NAZ196802 NKV196798:NKV196802 NUR196798:NUR196802 OEN196798:OEN196802 OOJ196798:OOJ196802 OYF196798:OYF196802 PIB196798:PIB196802 PRX196798:PRX196802 QBT196798:QBT196802 QLP196798:QLP196802 QVL196798:QVL196802 RFH196798:RFH196802 RPD196798:RPD196802 RYZ196798:RYZ196802 SIV196798:SIV196802 SSR196798:SSR196802 TCN196798:TCN196802 TMJ196798:TMJ196802 TWF196798:TWF196802 UGB196798:UGB196802 UPX196798:UPX196802 UZT196798:UZT196802 VJP196798:VJP196802 VTL196798:VTL196802 WDH196798:WDH196802 WND196798:WND196802 WWZ196798:WWZ196802 AR262334:AR262338 KN262334:KN262338 UJ262334:UJ262338 AEF262334:AEF262338 AOB262334:AOB262338 AXX262334:AXX262338 BHT262334:BHT262338 BRP262334:BRP262338 CBL262334:CBL262338 CLH262334:CLH262338 CVD262334:CVD262338 DEZ262334:DEZ262338 DOV262334:DOV262338 DYR262334:DYR262338 EIN262334:EIN262338 ESJ262334:ESJ262338 FCF262334:FCF262338 FMB262334:FMB262338 FVX262334:FVX262338 GFT262334:GFT262338 GPP262334:GPP262338 GZL262334:GZL262338 HJH262334:HJH262338 HTD262334:HTD262338 ICZ262334:ICZ262338 IMV262334:IMV262338 IWR262334:IWR262338 JGN262334:JGN262338 JQJ262334:JQJ262338 KAF262334:KAF262338 KKB262334:KKB262338 KTX262334:KTX262338 LDT262334:LDT262338 LNP262334:LNP262338 LXL262334:LXL262338 MHH262334:MHH262338 MRD262334:MRD262338 NAZ262334:NAZ262338 NKV262334:NKV262338 NUR262334:NUR262338 OEN262334:OEN262338 OOJ262334:OOJ262338 OYF262334:OYF262338 PIB262334:PIB262338 PRX262334:PRX262338 QBT262334:QBT262338 QLP262334:QLP262338 QVL262334:QVL262338 RFH262334:RFH262338 RPD262334:RPD262338 RYZ262334:RYZ262338 SIV262334:SIV262338 SSR262334:SSR262338 TCN262334:TCN262338 TMJ262334:TMJ262338 TWF262334:TWF262338 UGB262334:UGB262338 UPX262334:UPX262338 UZT262334:UZT262338 VJP262334:VJP262338 VTL262334:VTL262338 WDH262334:WDH262338 WND262334:WND262338 WWZ262334:WWZ262338 AR327870:AR327874 KN327870:KN327874 UJ327870:UJ327874 AEF327870:AEF327874 AOB327870:AOB327874 AXX327870:AXX327874 BHT327870:BHT327874 BRP327870:BRP327874 CBL327870:CBL327874 CLH327870:CLH327874 CVD327870:CVD327874 DEZ327870:DEZ327874 DOV327870:DOV327874 DYR327870:DYR327874 EIN327870:EIN327874 ESJ327870:ESJ327874 FCF327870:FCF327874 FMB327870:FMB327874 FVX327870:FVX327874 GFT327870:GFT327874 GPP327870:GPP327874 GZL327870:GZL327874 HJH327870:HJH327874 HTD327870:HTD327874 ICZ327870:ICZ327874 IMV327870:IMV327874 IWR327870:IWR327874 JGN327870:JGN327874 JQJ327870:JQJ327874 KAF327870:KAF327874 KKB327870:KKB327874 KTX327870:KTX327874 LDT327870:LDT327874 LNP327870:LNP327874 LXL327870:LXL327874 MHH327870:MHH327874 MRD327870:MRD327874 NAZ327870:NAZ327874 NKV327870:NKV327874 NUR327870:NUR327874 OEN327870:OEN327874 OOJ327870:OOJ327874 OYF327870:OYF327874 PIB327870:PIB327874 PRX327870:PRX327874 QBT327870:QBT327874 QLP327870:QLP327874 QVL327870:QVL327874 RFH327870:RFH327874 RPD327870:RPD327874 RYZ327870:RYZ327874 SIV327870:SIV327874 SSR327870:SSR327874 TCN327870:TCN327874 TMJ327870:TMJ327874 TWF327870:TWF327874 UGB327870:UGB327874 UPX327870:UPX327874 UZT327870:UZT327874 VJP327870:VJP327874 VTL327870:VTL327874 WDH327870:WDH327874 WND327870:WND327874 WWZ327870:WWZ327874 AR393406:AR393410 KN393406:KN393410 UJ393406:UJ393410 AEF393406:AEF393410 AOB393406:AOB393410 AXX393406:AXX393410 BHT393406:BHT393410 BRP393406:BRP393410 CBL393406:CBL393410 CLH393406:CLH393410 CVD393406:CVD393410 DEZ393406:DEZ393410 DOV393406:DOV393410 DYR393406:DYR393410 EIN393406:EIN393410 ESJ393406:ESJ393410 FCF393406:FCF393410 FMB393406:FMB393410 FVX393406:FVX393410 GFT393406:GFT393410 GPP393406:GPP393410 GZL393406:GZL393410 HJH393406:HJH393410 HTD393406:HTD393410 ICZ393406:ICZ393410 IMV393406:IMV393410 IWR393406:IWR393410 JGN393406:JGN393410 JQJ393406:JQJ393410 KAF393406:KAF393410 KKB393406:KKB393410 KTX393406:KTX393410 LDT393406:LDT393410 LNP393406:LNP393410 LXL393406:LXL393410 MHH393406:MHH393410 MRD393406:MRD393410 NAZ393406:NAZ393410 NKV393406:NKV393410 NUR393406:NUR393410 OEN393406:OEN393410 OOJ393406:OOJ393410 OYF393406:OYF393410 PIB393406:PIB393410 PRX393406:PRX393410 QBT393406:QBT393410 QLP393406:QLP393410 QVL393406:QVL393410 RFH393406:RFH393410 RPD393406:RPD393410 RYZ393406:RYZ393410 SIV393406:SIV393410 SSR393406:SSR393410 TCN393406:TCN393410 TMJ393406:TMJ393410 TWF393406:TWF393410 UGB393406:UGB393410 UPX393406:UPX393410 UZT393406:UZT393410 VJP393406:VJP393410 VTL393406:VTL393410 WDH393406:WDH393410 WND393406:WND393410 WWZ393406:WWZ393410 AR458942:AR458946 KN458942:KN458946 UJ458942:UJ458946 AEF458942:AEF458946 AOB458942:AOB458946 AXX458942:AXX458946 BHT458942:BHT458946 BRP458942:BRP458946 CBL458942:CBL458946 CLH458942:CLH458946 CVD458942:CVD458946 DEZ458942:DEZ458946 DOV458942:DOV458946 DYR458942:DYR458946 EIN458942:EIN458946 ESJ458942:ESJ458946 FCF458942:FCF458946 FMB458942:FMB458946 FVX458942:FVX458946 GFT458942:GFT458946 GPP458942:GPP458946 GZL458942:GZL458946 HJH458942:HJH458946 HTD458942:HTD458946 ICZ458942:ICZ458946 IMV458942:IMV458946 IWR458942:IWR458946 JGN458942:JGN458946 JQJ458942:JQJ458946 KAF458942:KAF458946 KKB458942:KKB458946 KTX458942:KTX458946 LDT458942:LDT458946 LNP458942:LNP458946 LXL458942:LXL458946 MHH458942:MHH458946 MRD458942:MRD458946 NAZ458942:NAZ458946 NKV458942:NKV458946 NUR458942:NUR458946 OEN458942:OEN458946 OOJ458942:OOJ458946 OYF458942:OYF458946 PIB458942:PIB458946 PRX458942:PRX458946 QBT458942:QBT458946 QLP458942:QLP458946 QVL458942:QVL458946 RFH458942:RFH458946 RPD458942:RPD458946 RYZ458942:RYZ458946 SIV458942:SIV458946 SSR458942:SSR458946 TCN458942:TCN458946 TMJ458942:TMJ458946 TWF458942:TWF458946 UGB458942:UGB458946 UPX458942:UPX458946 UZT458942:UZT458946 VJP458942:VJP458946 VTL458942:VTL458946 WDH458942:WDH458946 WND458942:WND458946 WWZ458942:WWZ458946 AR524478:AR524482 KN524478:KN524482 UJ524478:UJ524482 AEF524478:AEF524482 AOB524478:AOB524482 AXX524478:AXX524482 BHT524478:BHT524482 BRP524478:BRP524482 CBL524478:CBL524482 CLH524478:CLH524482 CVD524478:CVD524482 DEZ524478:DEZ524482 DOV524478:DOV524482 DYR524478:DYR524482 EIN524478:EIN524482 ESJ524478:ESJ524482 FCF524478:FCF524482 FMB524478:FMB524482 FVX524478:FVX524482 GFT524478:GFT524482 GPP524478:GPP524482 GZL524478:GZL524482 HJH524478:HJH524482 HTD524478:HTD524482 ICZ524478:ICZ524482 IMV524478:IMV524482 IWR524478:IWR524482 JGN524478:JGN524482 JQJ524478:JQJ524482 KAF524478:KAF524482 KKB524478:KKB524482 KTX524478:KTX524482 LDT524478:LDT524482 LNP524478:LNP524482 LXL524478:LXL524482 MHH524478:MHH524482 MRD524478:MRD524482 NAZ524478:NAZ524482 NKV524478:NKV524482 NUR524478:NUR524482 OEN524478:OEN524482 OOJ524478:OOJ524482 OYF524478:OYF524482 PIB524478:PIB524482 PRX524478:PRX524482 QBT524478:QBT524482 QLP524478:QLP524482 QVL524478:QVL524482 RFH524478:RFH524482 RPD524478:RPD524482 RYZ524478:RYZ524482 SIV524478:SIV524482 SSR524478:SSR524482 TCN524478:TCN524482 TMJ524478:TMJ524482 TWF524478:TWF524482 UGB524478:UGB524482 UPX524478:UPX524482 UZT524478:UZT524482 VJP524478:VJP524482 VTL524478:VTL524482 WDH524478:WDH524482 WND524478:WND524482 WWZ524478:WWZ524482 AR590014:AR590018 KN590014:KN590018 UJ590014:UJ590018 AEF590014:AEF590018 AOB590014:AOB590018 AXX590014:AXX590018 BHT590014:BHT590018 BRP590014:BRP590018 CBL590014:CBL590018 CLH590014:CLH590018 CVD590014:CVD590018 DEZ590014:DEZ590018 DOV590014:DOV590018 DYR590014:DYR590018 EIN590014:EIN590018 ESJ590014:ESJ590018 FCF590014:FCF590018 FMB590014:FMB590018 FVX590014:FVX590018 GFT590014:GFT590018 GPP590014:GPP590018 GZL590014:GZL590018 HJH590014:HJH590018 HTD590014:HTD590018 ICZ590014:ICZ590018 IMV590014:IMV590018 IWR590014:IWR590018 JGN590014:JGN590018 JQJ590014:JQJ590018 KAF590014:KAF590018 KKB590014:KKB590018 KTX590014:KTX590018 LDT590014:LDT590018 LNP590014:LNP590018 LXL590014:LXL590018 MHH590014:MHH590018 MRD590014:MRD590018 NAZ590014:NAZ590018 NKV590014:NKV590018 NUR590014:NUR590018 OEN590014:OEN590018 OOJ590014:OOJ590018 OYF590014:OYF590018 PIB590014:PIB590018 PRX590014:PRX590018 QBT590014:QBT590018 QLP590014:QLP590018 QVL590014:QVL590018 RFH590014:RFH590018 RPD590014:RPD590018 RYZ590014:RYZ590018 SIV590014:SIV590018 SSR590014:SSR590018 TCN590014:TCN590018 TMJ590014:TMJ590018 TWF590014:TWF590018 UGB590014:UGB590018 UPX590014:UPX590018 UZT590014:UZT590018 VJP590014:VJP590018 VTL590014:VTL590018 WDH590014:WDH590018 WND590014:WND590018 WWZ590014:WWZ590018 AR655550:AR655554 KN655550:KN655554 UJ655550:UJ655554 AEF655550:AEF655554 AOB655550:AOB655554 AXX655550:AXX655554 BHT655550:BHT655554 BRP655550:BRP655554 CBL655550:CBL655554 CLH655550:CLH655554 CVD655550:CVD655554 DEZ655550:DEZ655554 DOV655550:DOV655554 DYR655550:DYR655554 EIN655550:EIN655554 ESJ655550:ESJ655554 FCF655550:FCF655554 FMB655550:FMB655554 FVX655550:FVX655554 GFT655550:GFT655554 GPP655550:GPP655554 GZL655550:GZL655554 HJH655550:HJH655554 HTD655550:HTD655554 ICZ655550:ICZ655554 IMV655550:IMV655554 IWR655550:IWR655554 JGN655550:JGN655554 JQJ655550:JQJ655554 KAF655550:KAF655554 KKB655550:KKB655554 KTX655550:KTX655554 LDT655550:LDT655554 LNP655550:LNP655554 LXL655550:LXL655554 MHH655550:MHH655554 MRD655550:MRD655554 NAZ655550:NAZ655554 NKV655550:NKV655554 NUR655550:NUR655554 OEN655550:OEN655554 OOJ655550:OOJ655554 OYF655550:OYF655554 PIB655550:PIB655554 PRX655550:PRX655554 QBT655550:QBT655554 QLP655550:QLP655554 QVL655550:QVL655554 RFH655550:RFH655554 RPD655550:RPD655554 RYZ655550:RYZ655554 SIV655550:SIV655554 SSR655550:SSR655554 TCN655550:TCN655554 TMJ655550:TMJ655554 TWF655550:TWF655554 UGB655550:UGB655554 UPX655550:UPX655554 UZT655550:UZT655554 VJP655550:VJP655554 VTL655550:VTL655554 WDH655550:WDH655554 WND655550:WND655554 WWZ655550:WWZ655554 AR721086:AR721090 KN721086:KN721090 UJ721086:UJ721090 AEF721086:AEF721090 AOB721086:AOB721090 AXX721086:AXX721090 BHT721086:BHT721090 BRP721086:BRP721090 CBL721086:CBL721090 CLH721086:CLH721090 CVD721086:CVD721090 DEZ721086:DEZ721090 DOV721086:DOV721090 DYR721086:DYR721090 EIN721086:EIN721090 ESJ721086:ESJ721090 FCF721086:FCF721090 FMB721086:FMB721090 FVX721086:FVX721090 GFT721086:GFT721090 GPP721086:GPP721090 GZL721086:GZL721090 HJH721086:HJH721090 HTD721086:HTD721090 ICZ721086:ICZ721090 IMV721086:IMV721090 IWR721086:IWR721090 JGN721086:JGN721090 JQJ721086:JQJ721090 KAF721086:KAF721090 KKB721086:KKB721090 KTX721086:KTX721090 LDT721086:LDT721090 LNP721086:LNP721090 LXL721086:LXL721090 MHH721086:MHH721090 MRD721086:MRD721090 NAZ721086:NAZ721090 NKV721086:NKV721090 NUR721086:NUR721090 OEN721086:OEN721090 OOJ721086:OOJ721090 OYF721086:OYF721090 PIB721086:PIB721090 PRX721086:PRX721090 QBT721086:QBT721090 QLP721086:QLP721090 QVL721086:QVL721090 RFH721086:RFH721090 RPD721086:RPD721090 RYZ721086:RYZ721090 SIV721086:SIV721090 SSR721086:SSR721090 TCN721086:TCN721090 TMJ721086:TMJ721090 TWF721086:TWF721090 UGB721086:UGB721090 UPX721086:UPX721090 UZT721086:UZT721090 VJP721086:VJP721090 VTL721086:VTL721090 WDH721086:WDH721090 WND721086:WND721090 WWZ721086:WWZ721090 AR786622:AR786626 KN786622:KN786626 UJ786622:UJ786626 AEF786622:AEF786626 AOB786622:AOB786626 AXX786622:AXX786626 BHT786622:BHT786626 BRP786622:BRP786626 CBL786622:CBL786626 CLH786622:CLH786626 CVD786622:CVD786626 DEZ786622:DEZ786626 DOV786622:DOV786626 DYR786622:DYR786626 EIN786622:EIN786626 ESJ786622:ESJ786626 FCF786622:FCF786626 FMB786622:FMB786626 FVX786622:FVX786626 GFT786622:GFT786626 GPP786622:GPP786626 GZL786622:GZL786626 HJH786622:HJH786626 HTD786622:HTD786626 ICZ786622:ICZ786626 IMV786622:IMV786626 IWR786622:IWR786626 JGN786622:JGN786626 JQJ786622:JQJ786626 KAF786622:KAF786626 KKB786622:KKB786626 KTX786622:KTX786626 LDT786622:LDT786626 LNP786622:LNP786626 LXL786622:LXL786626 MHH786622:MHH786626 MRD786622:MRD786626 NAZ786622:NAZ786626 NKV786622:NKV786626 NUR786622:NUR786626 OEN786622:OEN786626 OOJ786622:OOJ786626 OYF786622:OYF786626 PIB786622:PIB786626 PRX786622:PRX786626 QBT786622:QBT786626 QLP786622:QLP786626 QVL786622:QVL786626 RFH786622:RFH786626 RPD786622:RPD786626 RYZ786622:RYZ786626 SIV786622:SIV786626 SSR786622:SSR786626 TCN786622:TCN786626 TMJ786622:TMJ786626 TWF786622:TWF786626 UGB786622:UGB786626 UPX786622:UPX786626 UZT786622:UZT786626 VJP786622:VJP786626 VTL786622:VTL786626 WDH786622:WDH786626 WND786622:WND786626 WWZ786622:WWZ786626 AR852158:AR852162 KN852158:KN852162 UJ852158:UJ852162 AEF852158:AEF852162 AOB852158:AOB852162 AXX852158:AXX852162 BHT852158:BHT852162 BRP852158:BRP852162 CBL852158:CBL852162 CLH852158:CLH852162 CVD852158:CVD852162 DEZ852158:DEZ852162 DOV852158:DOV852162 DYR852158:DYR852162 EIN852158:EIN852162 ESJ852158:ESJ852162 FCF852158:FCF852162 FMB852158:FMB852162 FVX852158:FVX852162 GFT852158:GFT852162 GPP852158:GPP852162 GZL852158:GZL852162 HJH852158:HJH852162 HTD852158:HTD852162 ICZ852158:ICZ852162 IMV852158:IMV852162 IWR852158:IWR852162 JGN852158:JGN852162 JQJ852158:JQJ852162 KAF852158:KAF852162 KKB852158:KKB852162 KTX852158:KTX852162 LDT852158:LDT852162 LNP852158:LNP852162 LXL852158:LXL852162 MHH852158:MHH852162 MRD852158:MRD852162 NAZ852158:NAZ852162 NKV852158:NKV852162 NUR852158:NUR852162 OEN852158:OEN852162 OOJ852158:OOJ852162 OYF852158:OYF852162 PIB852158:PIB852162 PRX852158:PRX852162 QBT852158:QBT852162 QLP852158:QLP852162 QVL852158:QVL852162 RFH852158:RFH852162 RPD852158:RPD852162 RYZ852158:RYZ852162 SIV852158:SIV852162 SSR852158:SSR852162 TCN852158:TCN852162 TMJ852158:TMJ852162 TWF852158:TWF852162 UGB852158:UGB852162 UPX852158:UPX852162 UZT852158:UZT852162 VJP852158:VJP852162 VTL852158:VTL852162 WDH852158:WDH852162 WND852158:WND852162 WWZ852158:WWZ852162 AR917694:AR917698 KN917694:KN917698 UJ917694:UJ917698 AEF917694:AEF917698 AOB917694:AOB917698 AXX917694:AXX917698 BHT917694:BHT917698 BRP917694:BRP917698 CBL917694:CBL917698 CLH917694:CLH917698 CVD917694:CVD917698 DEZ917694:DEZ917698 DOV917694:DOV917698 DYR917694:DYR917698 EIN917694:EIN917698 ESJ917694:ESJ917698 FCF917694:FCF917698 FMB917694:FMB917698 FVX917694:FVX917698 GFT917694:GFT917698 GPP917694:GPP917698 GZL917694:GZL917698 HJH917694:HJH917698 HTD917694:HTD917698 ICZ917694:ICZ917698 IMV917694:IMV917698 IWR917694:IWR917698 JGN917694:JGN917698 JQJ917694:JQJ917698 KAF917694:KAF917698 KKB917694:KKB917698 KTX917694:KTX917698 LDT917694:LDT917698 LNP917694:LNP917698 LXL917694:LXL917698 MHH917694:MHH917698 MRD917694:MRD917698 NAZ917694:NAZ917698 NKV917694:NKV917698 NUR917694:NUR917698 OEN917694:OEN917698 OOJ917694:OOJ917698 OYF917694:OYF917698 PIB917694:PIB917698 PRX917694:PRX917698 QBT917694:QBT917698 QLP917694:QLP917698 QVL917694:QVL917698 RFH917694:RFH917698 RPD917694:RPD917698 RYZ917694:RYZ917698 SIV917694:SIV917698 SSR917694:SSR917698 TCN917694:TCN917698 TMJ917694:TMJ917698 TWF917694:TWF917698 UGB917694:UGB917698 UPX917694:UPX917698 UZT917694:UZT917698 VJP917694:VJP917698 VTL917694:VTL917698 WDH917694:WDH917698 WND917694:WND917698 WWZ917694:WWZ917698 AR983230:AR983234 KN983230:KN983234 UJ983230:UJ983234 AEF983230:AEF983234 AOB983230:AOB983234 AXX983230:AXX983234 BHT983230:BHT983234 BRP983230:BRP983234 CBL983230:CBL983234 CLH983230:CLH983234 CVD983230:CVD983234 DEZ983230:DEZ983234 DOV983230:DOV983234 DYR983230:DYR983234 EIN983230:EIN983234 ESJ983230:ESJ983234 FCF983230:FCF983234 FMB983230:FMB983234 FVX983230:FVX983234 GFT983230:GFT983234 GPP983230:GPP983234 GZL983230:GZL983234 HJH983230:HJH983234 HTD983230:HTD983234 ICZ983230:ICZ983234 IMV983230:IMV983234 IWR983230:IWR983234 JGN983230:JGN983234 JQJ983230:JQJ983234 KAF983230:KAF983234 KKB983230:KKB983234 KTX983230:KTX983234 LDT983230:LDT983234 LNP983230:LNP983234 LXL983230:LXL983234 MHH983230:MHH983234 MRD983230:MRD983234 NAZ983230:NAZ983234 NKV983230:NKV983234 NUR983230:NUR983234 OEN983230:OEN983234 OOJ983230:OOJ983234 OYF983230:OYF983234 PIB983230:PIB983234 PRX983230:PRX983234 QBT983230:QBT983234 QLP983230:QLP983234 QVL983230:QVL983234 RFH983230:RFH983234 RPD983230:RPD983234 RYZ983230:RYZ983234 SIV983230:SIV983234 SSR983230:SSR983234 TCN983230:TCN983234 TMJ983230:TMJ983234 TWF983230:TWF983234 UGB983230:UGB983234 UPX983230:UPX983234 UZT983230:UZT983234 VJP983230:VJP983234 VTL983230:VTL983234 WDH983230:WDH983234 WND983230:WND983234 WWZ983230:WWZ983234 AR199:AR203 KN199:KN203 UJ199:UJ203 AEF199:AEF203 AOB199:AOB203 AXX199:AXX203 BHT199:BHT203 BRP199:BRP203 CBL199:CBL203 CLH199:CLH203 CVD199:CVD203 DEZ199:DEZ203 DOV199:DOV203 DYR199:DYR203 EIN199:EIN203 ESJ199:ESJ203 FCF199:FCF203 FMB199:FMB203 FVX199:FVX203 GFT199:GFT203 GPP199:GPP203 GZL199:GZL203 HJH199:HJH203 HTD199:HTD203 ICZ199:ICZ203 IMV199:IMV203 IWR199:IWR203 JGN199:JGN203 JQJ199:JQJ203 KAF199:KAF203 KKB199:KKB203 KTX199:KTX203 LDT199:LDT203 LNP199:LNP203 LXL199:LXL203 MHH199:MHH203 MRD199:MRD203 NAZ199:NAZ203 NKV199:NKV203 NUR199:NUR203 OEN199:OEN203 OOJ199:OOJ203 OYF199:OYF203 PIB199:PIB203 PRX199:PRX203 QBT199:QBT203 QLP199:QLP203 QVL199:QVL203 RFH199:RFH203 RPD199:RPD203 RYZ199:RYZ203 SIV199:SIV203 SSR199:SSR203 TCN199:TCN203 TMJ199:TMJ203 TWF199:TWF203 UGB199:UGB203 UPX199:UPX203 UZT199:UZT203 VJP199:VJP203 VTL199:VTL203 WDH199:WDH203 WND199:WND203 WWZ199:WWZ203 AR65735:AR65739 KN65735:KN65739 UJ65735:UJ65739 AEF65735:AEF65739 AOB65735:AOB65739 AXX65735:AXX65739 BHT65735:BHT65739 BRP65735:BRP65739 CBL65735:CBL65739 CLH65735:CLH65739 CVD65735:CVD65739 DEZ65735:DEZ65739 DOV65735:DOV65739 DYR65735:DYR65739 EIN65735:EIN65739 ESJ65735:ESJ65739 FCF65735:FCF65739 FMB65735:FMB65739 FVX65735:FVX65739 GFT65735:GFT65739 GPP65735:GPP65739 GZL65735:GZL65739 HJH65735:HJH65739 HTD65735:HTD65739 ICZ65735:ICZ65739 IMV65735:IMV65739 IWR65735:IWR65739 JGN65735:JGN65739 JQJ65735:JQJ65739 KAF65735:KAF65739 KKB65735:KKB65739 KTX65735:KTX65739 LDT65735:LDT65739 LNP65735:LNP65739 LXL65735:LXL65739 MHH65735:MHH65739 MRD65735:MRD65739 NAZ65735:NAZ65739 NKV65735:NKV65739 NUR65735:NUR65739 OEN65735:OEN65739 OOJ65735:OOJ65739 OYF65735:OYF65739 PIB65735:PIB65739 PRX65735:PRX65739 QBT65735:QBT65739 QLP65735:QLP65739 QVL65735:QVL65739 RFH65735:RFH65739 RPD65735:RPD65739 RYZ65735:RYZ65739 SIV65735:SIV65739 SSR65735:SSR65739 TCN65735:TCN65739 TMJ65735:TMJ65739 TWF65735:TWF65739 UGB65735:UGB65739 UPX65735:UPX65739 UZT65735:UZT65739 VJP65735:VJP65739 VTL65735:VTL65739 WDH65735:WDH65739 WND65735:WND65739 WWZ65735:WWZ65739 AR131271:AR131275 KN131271:KN131275 UJ131271:UJ131275 AEF131271:AEF131275 AOB131271:AOB131275 AXX131271:AXX131275 BHT131271:BHT131275 BRP131271:BRP131275 CBL131271:CBL131275 CLH131271:CLH131275 CVD131271:CVD131275 DEZ131271:DEZ131275 DOV131271:DOV131275 DYR131271:DYR131275 EIN131271:EIN131275 ESJ131271:ESJ131275 FCF131271:FCF131275 FMB131271:FMB131275 FVX131271:FVX131275 GFT131271:GFT131275 GPP131271:GPP131275 GZL131271:GZL131275 HJH131271:HJH131275 HTD131271:HTD131275 ICZ131271:ICZ131275 IMV131271:IMV131275 IWR131271:IWR131275 JGN131271:JGN131275 JQJ131271:JQJ131275 KAF131271:KAF131275 KKB131271:KKB131275 KTX131271:KTX131275 LDT131271:LDT131275 LNP131271:LNP131275 LXL131271:LXL131275 MHH131271:MHH131275 MRD131271:MRD131275 NAZ131271:NAZ131275 NKV131271:NKV131275 NUR131271:NUR131275 OEN131271:OEN131275 OOJ131271:OOJ131275 OYF131271:OYF131275 PIB131271:PIB131275 PRX131271:PRX131275 QBT131271:QBT131275 QLP131271:QLP131275 QVL131271:QVL131275 RFH131271:RFH131275 RPD131271:RPD131275 RYZ131271:RYZ131275 SIV131271:SIV131275 SSR131271:SSR131275 TCN131271:TCN131275 TMJ131271:TMJ131275 TWF131271:TWF131275 UGB131271:UGB131275 UPX131271:UPX131275 UZT131271:UZT131275 VJP131271:VJP131275 VTL131271:VTL131275 WDH131271:WDH131275 WND131271:WND131275 WWZ131271:WWZ131275 AR196807:AR196811 KN196807:KN196811 UJ196807:UJ196811 AEF196807:AEF196811 AOB196807:AOB196811 AXX196807:AXX196811 BHT196807:BHT196811 BRP196807:BRP196811 CBL196807:CBL196811 CLH196807:CLH196811 CVD196807:CVD196811 DEZ196807:DEZ196811 DOV196807:DOV196811 DYR196807:DYR196811 EIN196807:EIN196811 ESJ196807:ESJ196811 FCF196807:FCF196811 FMB196807:FMB196811 FVX196807:FVX196811 GFT196807:GFT196811 GPP196807:GPP196811 GZL196807:GZL196811 HJH196807:HJH196811 HTD196807:HTD196811 ICZ196807:ICZ196811 IMV196807:IMV196811 IWR196807:IWR196811 JGN196807:JGN196811 JQJ196807:JQJ196811 KAF196807:KAF196811 KKB196807:KKB196811 KTX196807:KTX196811 LDT196807:LDT196811 LNP196807:LNP196811 LXL196807:LXL196811 MHH196807:MHH196811 MRD196807:MRD196811 NAZ196807:NAZ196811 NKV196807:NKV196811 NUR196807:NUR196811 OEN196807:OEN196811 OOJ196807:OOJ196811 OYF196807:OYF196811 PIB196807:PIB196811 PRX196807:PRX196811 QBT196807:QBT196811 QLP196807:QLP196811 QVL196807:QVL196811 RFH196807:RFH196811 RPD196807:RPD196811 RYZ196807:RYZ196811 SIV196807:SIV196811 SSR196807:SSR196811 TCN196807:TCN196811 TMJ196807:TMJ196811 TWF196807:TWF196811 UGB196807:UGB196811 UPX196807:UPX196811 UZT196807:UZT196811 VJP196807:VJP196811 VTL196807:VTL196811 WDH196807:WDH196811 WND196807:WND196811 WWZ196807:WWZ196811 AR262343:AR262347 KN262343:KN262347 UJ262343:UJ262347 AEF262343:AEF262347 AOB262343:AOB262347 AXX262343:AXX262347 BHT262343:BHT262347 BRP262343:BRP262347 CBL262343:CBL262347 CLH262343:CLH262347 CVD262343:CVD262347 DEZ262343:DEZ262347 DOV262343:DOV262347 DYR262343:DYR262347 EIN262343:EIN262347 ESJ262343:ESJ262347 FCF262343:FCF262347 FMB262343:FMB262347 FVX262343:FVX262347 GFT262343:GFT262347 GPP262343:GPP262347 GZL262343:GZL262347 HJH262343:HJH262347 HTD262343:HTD262347 ICZ262343:ICZ262347 IMV262343:IMV262347 IWR262343:IWR262347 JGN262343:JGN262347 JQJ262343:JQJ262347 KAF262343:KAF262347 KKB262343:KKB262347 KTX262343:KTX262347 LDT262343:LDT262347 LNP262343:LNP262347 LXL262343:LXL262347 MHH262343:MHH262347 MRD262343:MRD262347 NAZ262343:NAZ262347 NKV262343:NKV262347 NUR262343:NUR262347 OEN262343:OEN262347 OOJ262343:OOJ262347 OYF262343:OYF262347 PIB262343:PIB262347 PRX262343:PRX262347 QBT262343:QBT262347 QLP262343:QLP262347 QVL262343:QVL262347 RFH262343:RFH262347 RPD262343:RPD262347 RYZ262343:RYZ262347 SIV262343:SIV262347 SSR262343:SSR262347 TCN262343:TCN262347 TMJ262343:TMJ262347 TWF262343:TWF262347 UGB262343:UGB262347 UPX262343:UPX262347 UZT262343:UZT262347 VJP262343:VJP262347 VTL262343:VTL262347 WDH262343:WDH262347 WND262343:WND262347 WWZ262343:WWZ262347 AR327879:AR327883 KN327879:KN327883 UJ327879:UJ327883 AEF327879:AEF327883 AOB327879:AOB327883 AXX327879:AXX327883 BHT327879:BHT327883 BRP327879:BRP327883 CBL327879:CBL327883 CLH327879:CLH327883 CVD327879:CVD327883 DEZ327879:DEZ327883 DOV327879:DOV327883 DYR327879:DYR327883 EIN327879:EIN327883 ESJ327879:ESJ327883 FCF327879:FCF327883 FMB327879:FMB327883 FVX327879:FVX327883 GFT327879:GFT327883 GPP327879:GPP327883 GZL327879:GZL327883 HJH327879:HJH327883 HTD327879:HTD327883 ICZ327879:ICZ327883 IMV327879:IMV327883 IWR327879:IWR327883 JGN327879:JGN327883 JQJ327879:JQJ327883 KAF327879:KAF327883 KKB327879:KKB327883 KTX327879:KTX327883 LDT327879:LDT327883 LNP327879:LNP327883 LXL327879:LXL327883 MHH327879:MHH327883 MRD327879:MRD327883 NAZ327879:NAZ327883 NKV327879:NKV327883 NUR327879:NUR327883 OEN327879:OEN327883 OOJ327879:OOJ327883 OYF327879:OYF327883 PIB327879:PIB327883 PRX327879:PRX327883 QBT327879:QBT327883 QLP327879:QLP327883 QVL327879:QVL327883 RFH327879:RFH327883 RPD327879:RPD327883 RYZ327879:RYZ327883 SIV327879:SIV327883 SSR327879:SSR327883 TCN327879:TCN327883 TMJ327879:TMJ327883 TWF327879:TWF327883 UGB327879:UGB327883 UPX327879:UPX327883 UZT327879:UZT327883 VJP327879:VJP327883 VTL327879:VTL327883 WDH327879:WDH327883 WND327879:WND327883 WWZ327879:WWZ327883 AR393415:AR393419 KN393415:KN393419 UJ393415:UJ393419 AEF393415:AEF393419 AOB393415:AOB393419 AXX393415:AXX393419 BHT393415:BHT393419 BRP393415:BRP393419 CBL393415:CBL393419 CLH393415:CLH393419 CVD393415:CVD393419 DEZ393415:DEZ393419 DOV393415:DOV393419 DYR393415:DYR393419 EIN393415:EIN393419 ESJ393415:ESJ393419 FCF393415:FCF393419 FMB393415:FMB393419 FVX393415:FVX393419 GFT393415:GFT393419 GPP393415:GPP393419 GZL393415:GZL393419 HJH393415:HJH393419 HTD393415:HTD393419 ICZ393415:ICZ393419 IMV393415:IMV393419 IWR393415:IWR393419 JGN393415:JGN393419 JQJ393415:JQJ393419 KAF393415:KAF393419 KKB393415:KKB393419 KTX393415:KTX393419 LDT393415:LDT393419 LNP393415:LNP393419 LXL393415:LXL393419 MHH393415:MHH393419 MRD393415:MRD393419 NAZ393415:NAZ393419 NKV393415:NKV393419 NUR393415:NUR393419 OEN393415:OEN393419 OOJ393415:OOJ393419 OYF393415:OYF393419 PIB393415:PIB393419 PRX393415:PRX393419 QBT393415:QBT393419 QLP393415:QLP393419 QVL393415:QVL393419 RFH393415:RFH393419 RPD393415:RPD393419 RYZ393415:RYZ393419 SIV393415:SIV393419 SSR393415:SSR393419 TCN393415:TCN393419 TMJ393415:TMJ393419 TWF393415:TWF393419 UGB393415:UGB393419 UPX393415:UPX393419 UZT393415:UZT393419 VJP393415:VJP393419 VTL393415:VTL393419 WDH393415:WDH393419 WND393415:WND393419 WWZ393415:WWZ393419 AR458951:AR458955 KN458951:KN458955 UJ458951:UJ458955 AEF458951:AEF458955 AOB458951:AOB458955 AXX458951:AXX458955 BHT458951:BHT458955 BRP458951:BRP458955 CBL458951:CBL458955 CLH458951:CLH458955 CVD458951:CVD458955 DEZ458951:DEZ458955 DOV458951:DOV458955 DYR458951:DYR458955 EIN458951:EIN458955 ESJ458951:ESJ458955 FCF458951:FCF458955 FMB458951:FMB458955 FVX458951:FVX458955 GFT458951:GFT458955 GPP458951:GPP458955 GZL458951:GZL458955 HJH458951:HJH458955 HTD458951:HTD458955 ICZ458951:ICZ458955 IMV458951:IMV458955 IWR458951:IWR458955 JGN458951:JGN458955 JQJ458951:JQJ458955 KAF458951:KAF458955 KKB458951:KKB458955 KTX458951:KTX458955 LDT458951:LDT458955 LNP458951:LNP458955 LXL458951:LXL458955 MHH458951:MHH458955 MRD458951:MRD458955 NAZ458951:NAZ458955 NKV458951:NKV458955 NUR458951:NUR458955 OEN458951:OEN458955 OOJ458951:OOJ458955 OYF458951:OYF458955 PIB458951:PIB458955 PRX458951:PRX458955 QBT458951:QBT458955 QLP458951:QLP458955 QVL458951:QVL458955 RFH458951:RFH458955 RPD458951:RPD458955 RYZ458951:RYZ458955 SIV458951:SIV458955 SSR458951:SSR458955 TCN458951:TCN458955 TMJ458951:TMJ458955 TWF458951:TWF458955 UGB458951:UGB458955 UPX458951:UPX458955 UZT458951:UZT458955 VJP458951:VJP458955 VTL458951:VTL458955 WDH458951:WDH458955 WND458951:WND458955 WWZ458951:WWZ458955 AR524487:AR524491 KN524487:KN524491 UJ524487:UJ524491 AEF524487:AEF524491 AOB524487:AOB524491 AXX524487:AXX524491 BHT524487:BHT524491 BRP524487:BRP524491 CBL524487:CBL524491 CLH524487:CLH524491 CVD524487:CVD524491 DEZ524487:DEZ524491 DOV524487:DOV524491 DYR524487:DYR524491 EIN524487:EIN524491 ESJ524487:ESJ524491 FCF524487:FCF524491 FMB524487:FMB524491 FVX524487:FVX524491 GFT524487:GFT524491 GPP524487:GPP524491 GZL524487:GZL524491 HJH524487:HJH524491 HTD524487:HTD524491 ICZ524487:ICZ524491 IMV524487:IMV524491 IWR524487:IWR524491 JGN524487:JGN524491 JQJ524487:JQJ524491 KAF524487:KAF524491 KKB524487:KKB524491 KTX524487:KTX524491 LDT524487:LDT524491 LNP524487:LNP524491 LXL524487:LXL524491 MHH524487:MHH524491 MRD524487:MRD524491 NAZ524487:NAZ524491 NKV524487:NKV524491 NUR524487:NUR524491 OEN524487:OEN524491 OOJ524487:OOJ524491 OYF524487:OYF524491 PIB524487:PIB524491 PRX524487:PRX524491 QBT524487:QBT524491 QLP524487:QLP524491 QVL524487:QVL524491 RFH524487:RFH524491 RPD524487:RPD524491 RYZ524487:RYZ524491 SIV524487:SIV524491 SSR524487:SSR524491 TCN524487:TCN524491 TMJ524487:TMJ524491 TWF524487:TWF524491 UGB524487:UGB524491 UPX524487:UPX524491 UZT524487:UZT524491 VJP524487:VJP524491 VTL524487:VTL524491 WDH524487:WDH524491 WND524487:WND524491 WWZ524487:WWZ524491 AR590023:AR590027 KN590023:KN590027 UJ590023:UJ590027 AEF590023:AEF590027 AOB590023:AOB590027 AXX590023:AXX590027 BHT590023:BHT590027 BRP590023:BRP590027 CBL590023:CBL590027 CLH590023:CLH590027 CVD590023:CVD590027 DEZ590023:DEZ590027 DOV590023:DOV590027 DYR590023:DYR590027 EIN590023:EIN590027 ESJ590023:ESJ590027 FCF590023:FCF590027 FMB590023:FMB590027 FVX590023:FVX590027 GFT590023:GFT590027 GPP590023:GPP590027 GZL590023:GZL590027 HJH590023:HJH590027 HTD590023:HTD590027 ICZ590023:ICZ590027 IMV590023:IMV590027 IWR590023:IWR590027 JGN590023:JGN590027 JQJ590023:JQJ590027 KAF590023:KAF590027 KKB590023:KKB590027 KTX590023:KTX590027 LDT590023:LDT590027 LNP590023:LNP590027 LXL590023:LXL590027 MHH590023:MHH590027 MRD590023:MRD590027 NAZ590023:NAZ590027 NKV590023:NKV590027 NUR590023:NUR590027 OEN590023:OEN590027 OOJ590023:OOJ590027 OYF590023:OYF590027 PIB590023:PIB590027 PRX590023:PRX590027 QBT590023:QBT590027 QLP590023:QLP590027 QVL590023:QVL590027 RFH590023:RFH590027 RPD590023:RPD590027 RYZ590023:RYZ590027 SIV590023:SIV590027 SSR590023:SSR590027 TCN590023:TCN590027 TMJ590023:TMJ590027 TWF590023:TWF590027 UGB590023:UGB590027 UPX590023:UPX590027 UZT590023:UZT590027 VJP590023:VJP590027 VTL590023:VTL590027 WDH590023:WDH590027 WND590023:WND590027 WWZ590023:WWZ590027 AR655559:AR655563 KN655559:KN655563 UJ655559:UJ655563 AEF655559:AEF655563 AOB655559:AOB655563 AXX655559:AXX655563 BHT655559:BHT655563 BRP655559:BRP655563 CBL655559:CBL655563 CLH655559:CLH655563 CVD655559:CVD655563 DEZ655559:DEZ655563 DOV655559:DOV655563 DYR655559:DYR655563 EIN655559:EIN655563 ESJ655559:ESJ655563 FCF655559:FCF655563 FMB655559:FMB655563 FVX655559:FVX655563 GFT655559:GFT655563 GPP655559:GPP655563 GZL655559:GZL655563 HJH655559:HJH655563 HTD655559:HTD655563 ICZ655559:ICZ655563 IMV655559:IMV655563 IWR655559:IWR655563 JGN655559:JGN655563 JQJ655559:JQJ655563 KAF655559:KAF655563 KKB655559:KKB655563 KTX655559:KTX655563 LDT655559:LDT655563 LNP655559:LNP655563 LXL655559:LXL655563 MHH655559:MHH655563 MRD655559:MRD655563 NAZ655559:NAZ655563 NKV655559:NKV655563 NUR655559:NUR655563 OEN655559:OEN655563 OOJ655559:OOJ655563 OYF655559:OYF655563 PIB655559:PIB655563 PRX655559:PRX655563 QBT655559:QBT655563 QLP655559:QLP655563 QVL655559:QVL655563 RFH655559:RFH655563 RPD655559:RPD655563 RYZ655559:RYZ655563 SIV655559:SIV655563 SSR655559:SSR655563 TCN655559:TCN655563 TMJ655559:TMJ655563 TWF655559:TWF655563 UGB655559:UGB655563 UPX655559:UPX655563 UZT655559:UZT655563 VJP655559:VJP655563 VTL655559:VTL655563 WDH655559:WDH655563 WND655559:WND655563 WWZ655559:WWZ655563 AR721095:AR721099 KN721095:KN721099 UJ721095:UJ721099 AEF721095:AEF721099 AOB721095:AOB721099 AXX721095:AXX721099 BHT721095:BHT721099 BRP721095:BRP721099 CBL721095:CBL721099 CLH721095:CLH721099 CVD721095:CVD721099 DEZ721095:DEZ721099 DOV721095:DOV721099 DYR721095:DYR721099 EIN721095:EIN721099 ESJ721095:ESJ721099 FCF721095:FCF721099 FMB721095:FMB721099 FVX721095:FVX721099 GFT721095:GFT721099 GPP721095:GPP721099 GZL721095:GZL721099 HJH721095:HJH721099 HTD721095:HTD721099 ICZ721095:ICZ721099 IMV721095:IMV721099 IWR721095:IWR721099 JGN721095:JGN721099 JQJ721095:JQJ721099 KAF721095:KAF721099 KKB721095:KKB721099 KTX721095:KTX721099 LDT721095:LDT721099 LNP721095:LNP721099 LXL721095:LXL721099 MHH721095:MHH721099 MRD721095:MRD721099 NAZ721095:NAZ721099 NKV721095:NKV721099 NUR721095:NUR721099 OEN721095:OEN721099 OOJ721095:OOJ721099 OYF721095:OYF721099 PIB721095:PIB721099 PRX721095:PRX721099 QBT721095:QBT721099 QLP721095:QLP721099 QVL721095:QVL721099 RFH721095:RFH721099 RPD721095:RPD721099 RYZ721095:RYZ721099 SIV721095:SIV721099 SSR721095:SSR721099 TCN721095:TCN721099 TMJ721095:TMJ721099 TWF721095:TWF721099 UGB721095:UGB721099 UPX721095:UPX721099 UZT721095:UZT721099 VJP721095:VJP721099 VTL721095:VTL721099 WDH721095:WDH721099 WND721095:WND721099 WWZ721095:WWZ721099 AR786631:AR786635 KN786631:KN786635 UJ786631:UJ786635 AEF786631:AEF786635 AOB786631:AOB786635 AXX786631:AXX786635 BHT786631:BHT786635 BRP786631:BRP786635 CBL786631:CBL786635 CLH786631:CLH786635 CVD786631:CVD786635 DEZ786631:DEZ786635 DOV786631:DOV786635 DYR786631:DYR786635 EIN786631:EIN786635 ESJ786631:ESJ786635 FCF786631:FCF786635 FMB786631:FMB786635 FVX786631:FVX786635 GFT786631:GFT786635 GPP786631:GPP786635 GZL786631:GZL786635 HJH786631:HJH786635 HTD786631:HTD786635 ICZ786631:ICZ786635 IMV786631:IMV786635 IWR786631:IWR786635 JGN786631:JGN786635 JQJ786631:JQJ786635 KAF786631:KAF786635 KKB786631:KKB786635 KTX786631:KTX786635 LDT786631:LDT786635 LNP786631:LNP786635 LXL786631:LXL786635 MHH786631:MHH786635 MRD786631:MRD786635 NAZ786631:NAZ786635 NKV786631:NKV786635 NUR786631:NUR786635 OEN786631:OEN786635 OOJ786631:OOJ786635 OYF786631:OYF786635 PIB786631:PIB786635 PRX786631:PRX786635 QBT786631:QBT786635 QLP786631:QLP786635 QVL786631:QVL786635 RFH786631:RFH786635 RPD786631:RPD786635 RYZ786631:RYZ786635 SIV786631:SIV786635 SSR786631:SSR786635 TCN786631:TCN786635 TMJ786631:TMJ786635 TWF786631:TWF786635 UGB786631:UGB786635 UPX786631:UPX786635 UZT786631:UZT786635 VJP786631:VJP786635 VTL786631:VTL786635 WDH786631:WDH786635 WND786631:WND786635 WWZ786631:WWZ786635 AR852167:AR852171 KN852167:KN852171 UJ852167:UJ852171 AEF852167:AEF852171 AOB852167:AOB852171 AXX852167:AXX852171 BHT852167:BHT852171 BRP852167:BRP852171 CBL852167:CBL852171 CLH852167:CLH852171 CVD852167:CVD852171 DEZ852167:DEZ852171 DOV852167:DOV852171 DYR852167:DYR852171 EIN852167:EIN852171 ESJ852167:ESJ852171 FCF852167:FCF852171 FMB852167:FMB852171 FVX852167:FVX852171 GFT852167:GFT852171 GPP852167:GPP852171 GZL852167:GZL852171 HJH852167:HJH852171 HTD852167:HTD852171 ICZ852167:ICZ852171 IMV852167:IMV852171 IWR852167:IWR852171 JGN852167:JGN852171 JQJ852167:JQJ852171 KAF852167:KAF852171 KKB852167:KKB852171 KTX852167:KTX852171 LDT852167:LDT852171 LNP852167:LNP852171 LXL852167:LXL852171 MHH852167:MHH852171 MRD852167:MRD852171 NAZ852167:NAZ852171 NKV852167:NKV852171 NUR852167:NUR852171 OEN852167:OEN852171 OOJ852167:OOJ852171 OYF852167:OYF852171 PIB852167:PIB852171 PRX852167:PRX852171 QBT852167:QBT852171 QLP852167:QLP852171 QVL852167:QVL852171 RFH852167:RFH852171 RPD852167:RPD852171 RYZ852167:RYZ852171 SIV852167:SIV852171 SSR852167:SSR852171 TCN852167:TCN852171 TMJ852167:TMJ852171 TWF852167:TWF852171 UGB852167:UGB852171 UPX852167:UPX852171 UZT852167:UZT852171 VJP852167:VJP852171 VTL852167:VTL852171 WDH852167:WDH852171 WND852167:WND852171 WWZ852167:WWZ852171 AR917703:AR917707 KN917703:KN917707 UJ917703:UJ917707 AEF917703:AEF917707 AOB917703:AOB917707 AXX917703:AXX917707 BHT917703:BHT917707 BRP917703:BRP917707 CBL917703:CBL917707 CLH917703:CLH917707 CVD917703:CVD917707 DEZ917703:DEZ917707 DOV917703:DOV917707 DYR917703:DYR917707 EIN917703:EIN917707 ESJ917703:ESJ917707 FCF917703:FCF917707 FMB917703:FMB917707 FVX917703:FVX917707 GFT917703:GFT917707 GPP917703:GPP917707 GZL917703:GZL917707 HJH917703:HJH917707 HTD917703:HTD917707 ICZ917703:ICZ917707 IMV917703:IMV917707 IWR917703:IWR917707 JGN917703:JGN917707 JQJ917703:JQJ917707 KAF917703:KAF917707 KKB917703:KKB917707 KTX917703:KTX917707 LDT917703:LDT917707 LNP917703:LNP917707 LXL917703:LXL917707 MHH917703:MHH917707 MRD917703:MRD917707 NAZ917703:NAZ917707 NKV917703:NKV917707 NUR917703:NUR917707 OEN917703:OEN917707 OOJ917703:OOJ917707 OYF917703:OYF917707 PIB917703:PIB917707 PRX917703:PRX917707 QBT917703:QBT917707 QLP917703:QLP917707 QVL917703:QVL917707 RFH917703:RFH917707 RPD917703:RPD917707 RYZ917703:RYZ917707 SIV917703:SIV917707 SSR917703:SSR917707 TCN917703:TCN917707 TMJ917703:TMJ917707 TWF917703:TWF917707 UGB917703:UGB917707 UPX917703:UPX917707 UZT917703:UZT917707 VJP917703:VJP917707 VTL917703:VTL917707 WDH917703:WDH917707 WND917703:WND917707 WWZ917703:WWZ917707 AR983239:AR983243 KN983239:KN983243 UJ983239:UJ983243 AEF983239:AEF983243 AOB983239:AOB983243 AXX983239:AXX983243 BHT983239:BHT983243 BRP983239:BRP983243 CBL983239:CBL983243 CLH983239:CLH983243 CVD983239:CVD983243 DEZ983239:DEZ983243 DOV983239:DOV983243 DYR983239:DYR983243 EIN983239:EIN983243 ESJ983239:ESJ983243 FCF983239:FCF983243 FMB983239:FMB983243 FVX983239:FVX983243 GFT983239:GFT983243 GPP983239:GPP983243 GZL983239:GZL983243 HJH983239:HJH983243 HTD983239:HTD983243 ICZ983239:ICZ983243 IMV983239:IMV983243 IWR983239:IWR983243 JGN983239:JGN983243 JQJ983239:JQJ983243 KAF983239:KAF983243 KKB983239:KKB983243 KTX983239:KTX983243 LDT983239:LDT983243 LNP983239:LNP983243 LXL983239:LXL983243 MHH983239:MHH983243 MRD983239:MRD983243 NAZ983239:NAZ983243 NKV983239:NKV983243 NUR983239:NUR983243 OEN983239:OEN983243 OOJ983239:OOJ983243 OYF983239:OYF983243 PIB983239:PIB983243 PRX983239:PRX983243 QBT983239:QBT983243 QLP983239:QLP983243 QVL983239:QVL983243 RFH983239:RFH983243 RPD983239:RPD983243 RYZ983239:RYZ983243 SIV983239:SIV983243 SSR983239:SSR983243 TCN983239:TCN983243 TMJ983239:TMJ983243 TWF983239:TWF983243 UGB983239:UGB983243 UPX983239:UPX983243 UZT983239:UZT983243 VJP983239:VJP983243 VTL983239:VTL983243 WDH983239:WDH983243 WND983239:WND983243 WWZ983239:WWZ983243 AR208:AR212 KN208:KN212 UJ208:UJ212 AEF208:AEF212 AOB208:AOB212 AXX208:AXX212 BHT208:BHT212 BRP208:BRP212 CBL208:CBL212 CLH208:CLH212 CVD208:CVD212 DEZ208:DEZ212 DOV208:DOV212 DYR208:DYR212 EIN208:EIN212 ESJ208:ESJ212 FCF208:FCF212 FMB208:FMB212 FVX208:FVX212 GFT208:GFT212 GPP208:GPP212 GZL208:GZL212 HJH208:HJH212 HTD208:HTD212 ICZ208:ICZ212 IMV208:IMV212 IWR208:IWR212 JGN208:JGN212 JQJ208:JQJ212 KAF208:KAF212 KKB208:KKB212 KTX208:KTX212 LDT208:LDT212 LNP208:LNP212 LXL208:LXL212 MHH208:MHH212 MRD208:MRD212 NAZ208:NAZ212 NKV208:NKV212 NUR208:NUR212 OEN208:OEN212 OOJ208:OOJ212 OYF208:OYF212 PIB208:PIB212 PRX208:PRX212 QBT208:QBT212 QLP208:QLP212 QVL208:QVL212 RFH208:RFH212 RPD208:RPD212 RYZ208:RYZ212 SIV208:SIV212 SSR208:SSR212 TCN208:TCN212 TMJ208:TMJ212 TWF208:TWF212 UGB208:UGB212 UPX208:UPX212 UZT208:UZT212 VJP208:VJP212 VTL208:VTL212 WDH208:WDH212 WND208:WND212 WWZ208:WWZ212 AR65744:AR65748 KN65744:KN65748 UJ65744:UJ65748 AEF65744:AEF65748 AOB65744:AOB65748 AXX65744:AXX65748 BHT65744:BHT65748 BRP65744:BRP65748 CBL65744:CBL65748 CLH65744:CLH65748 CVD65744:CVD65748 DEZ65744:DEZ65748 DOV65744:DOV65748 DYR65744:DYR65748 EIN65744:EIN65748 ESJ65744:ESJ65748 FCF65744:FCF65748 FMB65744:FMB65748 FVX65744:FVX65748 GFT65744:GFT65748 GPP65744:GPP65748 GZL65744:GZL65748 HJH65744:HJH65748 HTD65744:HTD65748 ICZ65744:ICZ65748 IMV65744:IMV65748 IWR65744:IWR65748 JGN65744:JGN65748 JQJ65744:JQJ65748 KAF65744:KAF65748 KKB65744:KKB65748 KTX65744:KTX65748 LDT65744:LDT65748 LNP65744:LNP65748 LXL65744:LXL65748 MHH65744:MHH65748 MRD65744:MRD65748 NAZ65744:NAZ65748 NKV65744:NKV65748 NUR65744:NUR65748 OEN65744:OEN65748 OOJ65744:OOJ65748 OYF65744:OYF65748 PIB65744:PIB65748 PRX65744:PRX65748 QBT65744:QBT65748 QLP65744:QLP65748 QVL65744:QVL65748 RFH65744:RFH65748 RPD65744:RPD65748 RYZ65744:RYZ65748 SIV65744:SIV65748 SSR65744:SSR65748 TCN65744:TCN65748 TMJ65744:TMJ65748 TWF65744:TWF65748 UGB65744:UGB65748 UPX65744:UPX65748 UZT65744:UZT65748 VJP65744:VJP65748 VTL65744:VTL65748 WDH65744:WDH65748 WND65744:WND65748 WWZ65744:WWZ65748 AR131280:AR131284 KN131280:KN131284 UJ131280:UJ131284 AEF131280:AEF131284 AOB131280:AOB131284 AXX131280:AXX131284 BHT131280:BHT131284 BRP131280:BRP131284 CBL131280:CBL131284 CLH131280:CLH131284 CVD131280:CVD131284 DEZ131280:DEZ131284 DOV131280:DOV131284 DYR131280:DYR131284 EIN131280:EIN131284 ESJ131280:ESJ131284 FCF131280:FCF131284 FMB131280:FMB131284 FVX131280:FVX131284 GFT131280:GFT131284 GPP131280:GPP131284 GZL131280:GZL131284 HJH131280:HJH131284 HTD131280:HTD131284 ICZ131280:ICZ131284 IMV131280:IMV131284 IWR131280:IWR131284 JGN131280:JGN131284 JQJ131280:JQJ131284 KAF131280:KAF131284 KKB131280:KKB131284 KTX131280:KTX131284 LDT131280:LDT131284 LNP131280:LNP131284 LXL131280:LXL131284 MHH131280:MHH131284 MRD131280:MRD131284 NAZ131280:NAZ131284 NKV131280:NKV131284 NUR131280:NUR131284 OEN131280:OEN131284 OOJ131280:OOJ131284 OYF131280:OYF131284 PIB131280:PIB131284 PRX131280:PRX131284 QBT131280:QBT131284 QLP131280:QLP131284 QVL131280:QVL131284 RFH131280:RFH131284 RPD131280:RPD131284 RYZ131280:RYZ131284 SIV131280:SIV131284 SSR131280:SSR131284 TCN131280:TCN131284 TMJ131280:TMJ131284 TWF131280:TWF131284 UGB131280:UGB131284 UPX131280:UPX131284 UZT131280:UZT131284 VJP131280:VJP131284 VTL131280:VTL131284 WDH131280:WDH131284 WND131280:WND131284 WWZ131280:WWZ131284 AR196816:AR196820 KN196816:KN196820 UJ196816:UJ196820 AEF196816:AEF196820 AOB196816:AOB196820 AXX196816:AXX196820 BHT196816:BHT196820 BRP196816:BRP196820 CBL196816:CBL196820 CLH196816:CLH196820 CVD196816:CVD196820 DEZ196816:DEZ196820 DOV196816:DOV196820 DYR196816:DYR196820 EIN196816:EIN196820 ESJ196816:ESJ196820 FCF196816:FCF196820 FMB196816:FMB196820 FVX196816:FVX196820 GFT196816:GFT196820 GPP196816:GPP196820 GZL196816:GZL196820 HJH196816:HJH196820 HTD196816:HTD196820 ICZ196816:ICZ196820 IMV196816:IMV196820 IWR196816:IWR196820 JGN196816:JGN196820 JQJ196816:JQJ196820 KAF196816:KAF196820 KKB196816:KKB196820 KTX196816:KTX196820 LDT196816:LDT196820 LNP196816:LNP196820 LXL196816:LXL196820 MHH196816:MHH196820 MRD196816:MRD196820 NAZ196816:NAZ196820 NKV196816:NKV196820 NUR196816:NUR196820 OEN196816:OEN196820 OOJ196816:OOJ196820 OYF196816:OYF196820 PIB196816:PIB196820 PRX196816:PRX196820 QBT196816:QBT196820 QLP196816:QLP196820 QVL196816:QVL196820 RFH196816:RFH196820 RPD196816:RPD196820 RYZ196816:RYZ196820 SIV196816:SIV196820 SSR196816:SSR196820 TCN196816:TCN196820 TMJ196816:TMJ196820 TWF196816:TWF196820 UGB196816:UGB196820 UPX196816:UPX196820 UZT196816:UZT196820 VJP196816:VJP196820 VTL196816:VTL196820 WDH196816:WDH196820 WND196816:WND196820 WWZ196816:WWZ196820 AR262352:AR262356 KN262352:KN262356 UJ262352:UJ262356 AEF262352:AEF262356 AOB262352:AOB262356 AXX262352:AXX262356 BHT262352:BHT262356 BRP262352:BRP262356 CBL262352:CBL262356 CLH262352:CLH262356 CVD262352:CVD262356 DEZ262352:DEZ262356 DOV262352:DOV262356 DYR262352:DYR262356 EIN262352:EIN262356 ESJ262352:ESJ262356 FCF262352:FCF262356 FMB262352:FMB262356 FVX262352:FVX262356 GFT262352:GFT262356 GPP262352:GPP262356 GZL262352:GZL262356 HJH262352:HJH262356 HTD262352:HTD262356 ICZ262352:ICZ262356 IMV262352:IMV262356 IWR262352:IWR262356 JGN262352:JGN262356 JQJ262352:JQJ262356 KAF262352:KAF262356 KKB262352:KKB262356 KTX262352:KTX262356 LDT262352:LDT262356 LNP262352:LNP262356 LXL262352:LXL262356 MHH262352:MHH262356 MRD262352:MRD262356 NAZ262352:NAZ262356 NKV262352:NKV262356 NUR262352:NUR262356 OEN262352:OEN262356 OOJ262352:OOJ262356 OYF262352:OYF262356 PIB262352:PIB262356 PRX262352:PRX262356 QBT262352:QBT262356 QLP262352:QLP262356 QVL262352:QVL262356 RFH262352:RFH262356 RPD262352:RPD262356 RYZ262352:RYZ262356 SIV262352:SIV262356 SSR262352:SSR262356 TCN262352:TCN262356 TMJ262352:TMJ262356 TWF262352:TWF262356 UGB262352:UGB262356 UPX262352:UPX262356 UZT262352:UZT262356 VJP262352:VJP262356 VTL262352:VTL262356 WDH262352:WDH262356 WND262352:WND262356 WWZ262352:WWZ262356 AR327888:AR327892 KN327888:KN327892 UJ327888:UJ327892 AEF327888:AEF327892 AOB327888:AOB327892 AXX327888:AXX327892 BHT327888:BHT327892 BRP327888:BRP327892 CBL327888:CBL327892 CLH327888:CLH327892 CVD327888:CVD327892 DEZ327888:DEZ327892 DOV327888:DOV327892 DYR327888:DYR327892 EIN327888:EIN327892 ESJ327888:ESJ327892 FCF327888:FCF327892 FMB327888:FMB327892 FVX327888:FVX327892 GFT327888:GFT327892 GPP327888:GPP327892 GZL327888:GZL327892 HJH327888:HJH327892 HTD327888:HTD327892 ICZ327888:ICZ327892 IMV327888:IMV327892 IWR327888:IWR327892 JGN327888:JGN327892 JQJ327888:JQJ327892 KAF327888:KAF327892 KKB327888:KKB327892 KTX327888:KTX327892 LDT327888:LDT327892 LNP327888:LNP327892 LXL327888:LXL327892 MHH327888:MHH327892 MRD327888:MRD327892 NAZ327888:NAZ327892 NKV327888:NKV327892 NUR327888:NUR327892 OEN327888:OEN327892 OOJ327888:OOJ327892 OYF327888:OYF327892 PIB327888:PIB327892 PRX327888:PRX327892 QBT327888:QBT327892 QLP327888:QLP327892 QVL327888:QVL327892 RFH327888:RFH327892 RPD327888:RPD327892 RYZ327888:RYZ327892 SIV327888:SIV327892 SSR327888:SSR327892 TCN327888:TCN327892 TMJ327888:TMJ327892 TWF327888:TWF327892 UGB327888:UGB327892 UPX327888:UPX327892 UZT327888:UZT327892 VJP327888:VJP327892 VTL327888:VTL327892 WDH327888:WDH327892 WND327888:WND327892 WWZ327888:WWZ327892 AR393424:AR393428 KN393424:KN393428 UJ393424:UJ393428 AEF393424:AEF393428 AOB393424:AOB393428 AXX393424:AXX393428 BHT393424:BHT393428 BRP393424:BRP393428 CBL393424:CBL393428 CLH393424:CLH393428 CVD393424:CVD393428 DEZ393424:DEZ393428 DOV393424:DOV393428 DYR393424:DYR393428 EIN393424:EIN393428 ESJ393424:ESJ393428 FCF393424:FCF393428 FMB393424:FMB393428 FVX393424:FVX393428 GFT393424:GFT393428 GPP393424:GPP393428 GZL393424:GZL393428 HJH393424:HJH393428 HTD393424:HTD393428 ICZ393424:ICZ393428 IMV393424:IMV393428 IWR393424:IWR393428 JGN393424:JGN393428 JQJ393424:JQJ393428 KAF393424:KAF393428 KKB393424:KKB393428 KTX393424:KTX393428 LDT393424:LDT393428 LNP393424:LNP393428 LXL393424:LXL393428 MHH393424:MHH393428 MRD393424:MRD393428 NAZ393424:NAZ393428 NKV393424:NKV393428 NUR393424:NUR393428 OEN393424:OEN393428 OOJ393424:OOJ393428 OYF393424:OYF393428 PIB393424:PIB393428 PRX393424:PRX393428 QBT393424:QBT393428 QLP393424:QLP393428 QVL393424:QVL393428 RFH393424:RFH393428 RPD393424:RPD393428 RYZ393424:RYZ393428 SIV393424:SIV393428 SSR393424:SSR393428 TCN393424:TCN393428 TMJ393424:TMJ393428 TWF393424:TWF393428 UGB393424:UGB393428 UPX393424:UPX393428 UZT393424:UZT393428 VJP393424:VJP393428 VTL393424:VTL393428 WDH393424:WDH393428 WND393424:WND393428 WWZ393424:WWZ393428 AR458960:AR458964 KN458960:KN458964 UJ458960:UJ458964 AEF458960:AEF458964 AOB458960:AOB458964 AXX458960:AXX458964 BHT458960:BHT458964 BRP458960:BRP458964 CBL458960:CBL458964 CLH458960:CLH458964 CVD458960:CVD458964 DEZ458960:DEZ458964 DOV458960:DOV458964 DYR458960:DYR458964 EIN458960:EIN458964 ESJ458960:ESJ458964 FCF458960:FCF458964 FMB458960:FMB458964 FVX458960:FVX458964 GFT458960:GFT458964 GPP458960:GPP458964 GZL458960:GZL458964 HJH458960:HJH458964 HTD458960:HTD458964 ICZ458960:ICZ458964 IMV458960:IMV458964 IWR458960:IWR458964 JGN458960:JGN458964 JQJ458960:JQJ458964 KAF458960:KAF458964 KKB458960:KKB458964 KTX458960:KTX458964 LDT458960:LDT458964 LNP458960:LNP458964 LXL458960:LXL458964 MHH458960:MHH458964 MRD458960:MRD458964 NAZ458960:NAZ458964 NKV458960:NKV458964 NUR458960:NUR458964 OEN458960:OEN458964 OOJ458960:OOJ458964 OYF458960:OYF458964 PIB458960:PIB458964 PRX458960:PRX458964 QBT458960:QBT458964 QLP458960:QLP458964 QVL458960:QVL458964 RFH458960:RFH458964 RPD458960:RPD458964 RYZ458960:RYZ458964 SIV458960:SIV458964 SSR458960:SSR458964 TCN458960:TCN458964 TMJ458960:TMJ458964 TWF458960:TWF458964 UGB458960:UGB458964 UPX458960:UPX458964 UZT458960:UZT458964 VJP458960:VJP458964 VTL458960:VTL458964 WDH458960:WDH458964 WND458960:WND458964 WWZ458960:WWZ458964 AR524496:AR524500 KN524496:KN524500 UJ524496:UJ524500 AEF524496:AEF524500 AOB524496:AOB524500 AXX524496:AXX524500 BHT524496:BHT524500 BRP524496:BRP524500 CBL524496:CBL524500 CLH524496:CLH524500 CVD524496:CVD524500 DEZ524496:DEZ524500 DOV524496:DOV524500 DYR524496:DYR524500 EIN524496:EIN524500 ESJ524496:ESJ524500 FCF524496:FCF524500 FMB524496:FMB524500 FVX524496:FVX524500 GFT524496:GFT524500 GPP524496:GPP524500 GZL524496:GZL524500 HJH524496:HJH524500 HTD524496:HTD524500 ICZ524496:ICZ524500 IMV524496:IMV524500 IWR524496:IWR524500 JGN524496:JGN524500 JQJ524496:JQJ524500 KAF524496:KAF524500 KKB524496:KKB524500 KTX524496:KTX524500 LDT524496:LDT524500 LNP524496:LNP524500 LXL524496:LXL524500 MHH524496:MHH524500 MRD524496:MRD524500 NAZ524496:NAZ524500 NKV524496:NKV524500 NUR524496:NUR524500 OEN524496:OEN524500 OOJ524496:OOJ524500 OYF524496:OYF524500 PIB524496:PIB524500 PRX524496:PRX524500 QBT524496:QBT524500 QLP524496:QLP524500 QVL524496:QVL524500 RFH524496:RFH524500 RPD524496:RPD524500 RYZ524496:RYZ524500 SIV524496:SIV524500 SSR524496:SSR524500 TCN524496:TCN524500 TMJ524496:TMJ524500 TWF524496:TWF524500 UGB524496:UGB524500 UPX524496:UPX524500 UZT524496:UZT524500 VJP524496:VJP524500 VTL524496:VTL524500 WDH524496:WDH524500 WND524496:WND524500 WWZ524496:WWZ524500 AR590032:AR590036 KN590032:KN590036 UJ590032:UJ590036 AEF590032:AEF590036 AOB590032:AOB590036 AXX590032:AXX590036 BHT590032:BHT590036 BRP590032:BRP590036 CBL590032:CBL590036 CLH590032:CLH590036 CVD590032:CVD590036 DEZ590032:DEZ590036 DOV590032:DOV590036 DYR590032:DYR590036 EIN590032:EIN590036 ESJ590032:ESJ590036 FCF590032:FCF590036 FMB590032:FMB590036 FVX590032:FVX590036 GFT590032:GFT590036 GPP590032:GPP590036 GZL590032:GZL590036 HJH590032:HJH590036 HTD590032:HTD590036 ICZ590032:ICZ590036 IMV590032:IMV590036 IWR590032:IWR590036 JGN590032:JGN590036 JQJ590032:JQJ590036 KAF590032:KAF590036 KKB590032:KKB590036 KTX590032:KTX590036 LDT590032:LDT590036 LNP590032:LNP590036 LXL590032:LXL590036 MHH590032:MHH590036 MRD590032:MRD590036 NAZ590032:NAZ590036 NKV590032:NKV590036 NUR590032:NUR590036 OEN590032:OEN590036 OOJ590032:OOJ590036 OYF590032:OYF590036 PIB590032:PIB590036 PRX590032:PRX590036 QBT590032:QBT590036 QLP590032:QLP590036 QVL590032:QVL590036 RFH590032:RFH590036 RPD590032:RPD590036 RYZ590032:RYZ590036 SIV590032:SIV590036 SSR590032:SSR590036 TCN590032:TCN590036 TMJ590032:TMJ590036 TWF590032:TWF590036 UGB590032:UGB590036 UPX590032:UPX590036 UZT590032:UZT590036 VJP590032:VJP590036 VTL590032:VTL590036 WDH590032:WDH590036 WND590032:WND590036 WWZ590032:WWZ590036 AR655568:AR655572 KN655568:KN655572 UJ655568:UJ655572 AEF655568:AEF655572 AOB655568:AOB655572 AXX655568:AXX655572 BHT655568:BHT655572 BRP655568:BRP655572 CBL655568:CBL655572 CLH655568:CLH655572 CVD655568:CVD655572 DEZ655568:DEZ655572 DOV655568:DOV655572 DYR655568:DYR655572 EIN655568:EIN655572 ESJ655568:ESJ655572 FCF655568:FCF655572 FMB655568:FMB655572 FVX655568:FVX655572 GFT655568:GFT655572 GPP655568:GPP655572 GZL655568:GZL655572 HJH655568:HJH655572 HTD655568:HTD655572 ICZ655568:ICZ655572 IMV655568:IMV655572 IWR655568:IWR655572 JGN655568:JGN655572 JQJ655568:JQJ655572 KAF655568:KAF655572 KKB655568:KKB655572 KTX655568:KTX655572 LDT655568:LDT655572 LNP655568:LNP655572 LXL655568:LXL655572 MHH655568:MHH655572 MRD655568:MRD655572 NAZ655568:NAZ655572 NKV655568:NKV655572 NUR655568:NUR655572 OEN655568:OEN655572 OOJ655568:OOJ655572 OYF655568:OYF655572 PIB655568:PIB655572 PRX655568:PRX655572 QBT655568:QBT655572 QLP655568:QLP655572 QVL655568:QVL655572 RFH655568:RFH655572 RPD655568:RPD655572 RYZ655568:RYZ655572 SIV655568:SIV655572 SSR655568:SSR655572 TCN655568:TCN655572 TMJ655568:TMJ655572 TWF655568:TWF655572 UGB655568:UGB655572 UPX655568:UPX655572 UZT655568:UZT655572 VJP655568:VJP655572 VTL655568:VTL655572 WDH655568:WDH655572 WND655568:WND655572 WWZ655568:WWZ655572 AR721104:AR721108 KN721104:KN721108 UJ721104:UJ721108 AEF721104:AEF721108 AOB721104:AOB721108 AXX721104:AXX721108 BHT721104:BHT721108 BRP721104:BRP721108 CBL721104:CBL721108 CLH721104:CLH721108 CVD721104:CVD721108 DEZ721104:DEZ721108 DOV721104:DOV721108 DYR721104:DYR721108 EIN721104:EIN721108 ESJ721104:ESJ721108 FCF721104:FCF721108 FMB721104:FMB721108 FVX721104:FVX721108 GFT721104:GFT721108 GPP721104:GPP721108 GZL721104:GZL721108 HJH721104:HJH721108 HTD721104:HTD721108 ICZ721104:ICZ721108 IMV721104:IMV721108 IWR721104:IWR721108 JGN721104:JGN721108 JQJ721104:JQJ721108 KAF721104:KAF721108 KKB721104:KKB721108 KTX721104:KTX721108 LDT721104:LDT721108 LNP721104:LNP721108 LXL721104:LXL721108 MHH721104:MHH721108 MRD721104:MRD721108 NAZ721104:NAZ721108 NKV721104:NKV721108 NUR721104:NUR721108 OEN721104:OEN721108 OOJ721104:OOJ721108 OYF721104:OYF721108 PIB721104:PIB721108 PRX721104:PRX721108 QBT721104:QBT721108 QLP721104:QLP721108 QVL721104:QVL721108 RFH721104:RFH721108 RPD721104:RPD721108 RYZ721104:RYZ721108 SIV721104:SIV721108 SSR721104:SSR721108 TCN721104:TCN721108 TMJ721104:TMJ721108 TWF721104:TWF721108 UGB721104:UGB721108 UPX721104:UPX721108 UZT721104:UZT721108 VJP721104:VJP721108 VTL721104:VTL721108 WDH721104:WDH721108 WND721104:WND721108 WWZ721104:WWZ721108 AR786640:AR786644 KN786640:KN786644 UJ786640:UJ786644 AEF786640:AEF786644 AOB786640:AOB786644 AXX786640:AXX786644 BHT786640:BHT786644 BRP786640:BRP786644 CBL786640:CBL786644 CLH786640:CLH786644 CVD786640:CVD786644 DEZ786640:DEZ786644 DOV786640:DOV786644 DYR786640:DYR786644 EIN786640:EIN786644 ESJ786640:ESJ786644 FCF786640:FCF786644 FMB786640:FMB786644 FVX786640:FVX786644 GFT786640:GFT786644 GPP786640:GPP786644 GZL786640:GZL786644 HJH786640:HJH786644 HTD786640:HTD786644 ICZ786640:ICZ786644 IMV786640:IMV786644 IWR786640:IWR786644 JGN786640:JGN786644 JQJ786640:JQJ786644 KAF786640:KAF786644 KKB786640:KKB786644 KTX786640:KTX786644 LDT786640:LDT786644 LNP786640:LNP786644 LXL786640:LXL786644 MHH786640:MHH786644 MRD786640:MRD786644 NAZ786640:NAZ786644 NKV786640:NKV786644 NUR786640:NUR786644 OEN786640:OEN786644 OOJ786640:OOJ786644 OYF786640:OYF786644 PIB786640:PIB786644 PRX786640:PRX786644 QBT786640:QBT786644 QLP786640:QLP786644 QVL786640:QVL786644 RFH786640:RFH786644 RPD786640:RPD786644 RYZ786640:RYZ786644 SIV786640:SIV786644 SSR786640:SSR786644 TCN786640:TCN786644 TMJ786640:TMJ786644 TWF786640:TWF786644 UGB786640:UGB786644 UPX786640:UPX786644 UZT786640:UZT786644 VJP786640:VJP786644 VTL786640:VTL786644 WDH786640:WDH786644 WND786640:WND786644 WWZ786640:WWZ786644 AR852176:AR852180 KN852176:KN852180 UJ852176:UJ852180 AEF852176:AEF852180 AOB852176:AOB852180 AXX852176:AXX852180 BHT852176:BHT852180 BRP852176:BRP852180 CBL852176:CBL852180 CLH852176:CLH852180 CVD852176:CVD852180 DEZ852176:DEZ852180 DOV852176:DOV852180 DYR852176:DYR852180 EIN852176:EIN852180 ESJ852176:ESJ852180 FCF852176:FCF852180 FMB852176:FMB852180 FVX852176:FVX852180 GFT852176:GFT852180 GPP852176:GPP852180 GZL852176:GZL852180 HJH852176:HJH852180 HTD852176:HTD852180 ICZ852176:ICZ852180 IMV852176:IMV852180 IWR852176:IWR852180 JGN852176:JGN852180 JQJ852176:JQJ852180 KAF852176:KAF852180 KKB852176:KKB852180 KTX852176:KTX852180 LDT852176:LDT852180 LNP852176:LNP852180 LXL852176:LXL852180 MHH852176:MHH852180 MRD852176:MRD852180 NAZ852176:NAZ852180 NKV852176:NKV852180 NUR852176:NUR852180 OEN852176:OEN852180 OOJ852176:OOJ852180 OYF852176:OYF852180 PIB852176:PIB852180 PRX852176:PRX852180 QBT852176:QBT852180 QLP852176:QLP852180 QVL852176:QVL852180 RFH852176:RFH852180 RPD852176:RPD852180 RYZ852176:RYZ852180 SIV852176:SIV852180 SSR852176:SSR852180 TCN852176:TCN852180 TMJ852176:TMJ852180 TWF852176:TWF852180 UGB852176:UGB852180 UPX852176:UPX852180 UZT852176:UZT852180 VJP852176:VJP852180 VTL852176:VTL852180 WDH852176:WDH852180 WND852176:WND852180 WWZ852176:WWZ852180 AR917712:AR917716 KN917712:KN917716 UJ917712:UJ917716 AEF917712:AEF917716 AOB917712:AOB917716 AXX917712:AXX917716 BHT917712:BHT917716 BRP917712:BRP917716 CBL917712:CBL917716 CLH917712:CLH917716 CVD917712:CVD917716 DEZ917712:DEZ917716 DOV917712:DOV917716 DYR917712:DYR917716 EIN917712:EIN917716 ESJ917712:ESJ917716 FCF917712:FCF917716 FMB917712:FMB917716 FVX917712:FVX917716 GFT917712:GFT917716 GPP917712:GPP917716 GZL917712:GZL917716 HJH917712:HJH917716 HTD917712:HTD917716 ICZ917712:ICZ917716 IMV917712:IMV917716 IWR917712:IWR917716 JGN917712:JGN917716 JQJ917712:JQJ917716 KAF917712:KAF917716 KKB917712:KKB917716 KTX917712:KTX917716 LDT917712:LDT917716 LNP917712:LNP917716 LXL917712:LXL917716 MHH917712:MHH917716 MRD917712:MRD917716 NAZ917712:NAZ917716 NKV917712:NKV917716 NUR917712:NUR917716 OEN917712:OEN917716 OOJ917712:OOJ917716 OYF917712:OYF917716 PIB917712:PIB917716 PRX917712:PRX917716 QBT917712:QBT917716 QLP917712:QLP917716 QVL917712:QVL917716 RFH917712:RFH917716 RPD917712:RPD917716 RYZ917712:RYZ917716 SIV917712:SIV917716 SSR917712:SSR917716 TCN917712:TCN917716 TMJ917712:TMJ917716 TWF917712:TWF917716 UGB917712:UGB917716 UPX917712:UPX917716 UZT917712:UZT917716 VJP917712:VJP917716 VTL917712:VTL917716 WDH917712:WDH917716 WND917712:WND917716 WWZ917712:WWZ917716 AR983248:AR983252 KN983248:KN983252 UJ983248:UJ983252 AEF983248:AEF983252 AOB983248:AOB983252 AXX983248:AXX983252 BHT983248:BHT983252 BRP983248:BRP983252 CBL983248:CBL983252 CLH983248:CLH983252 CVD983248:CVD983252 DEZ983248:DEZ983252 DOV983248:DOV983252 DYR983248:DYR983252 EIN983248:EIN983252 ESJ983248:ESJ983252 FCF983248:FCF983252 FMB983248:FMB983252 FVX983248:FVX983252 GFT983248:GFT983252 GPP983248:GPP983252 GZL983248:GZL983252 HJH983248:HJH983252 HTD983248:HTD983252 ICZ983248:ICZ983252 IMV983248:IMV983252 IWR983248:IWR983252 JGN983248:JGN983252 JQJ983248:JQJ983252 KAF983248:KAF983252 KKB983248:KKB983252 KTX983248:KTX983252 LDT983248:LDT983252 LNP983248:LNP983252 LXL983248:LXL983252 MHH983248:MHH983252 MRD983248:MRD983252 NAZ983248:NAZ983252 NKV983248:NKV983252 NUR983248:NUR983252 OEN983248:OEN983252 OOJ983248:OOJ983252 OYF983248:OYF983252 PIB983248:PIB983252 PRX983248:PRX983252 QBT983248:QBT983252 QLP983248:QLP983252 QVL983248:QVL983252 RFH983248:RFH983252 RPD983248:RPD983252 RYZ983248:RYZ983252 SIV983248:SIV983252 SSR983248:SSR983252 TCN983248:TCN983252 TMJ983248:TMJ983252 TWF983248:TWF983252 UGB983248:UGB983252 UPX983248:UPX983252 UZT983248:UZT983252 VJP983248:VJP983252 VTL983248:VTL983252 WDH983248:WDH983252 WND983248:WND983252 WWZ983248:WWZ983252 AR217:AR221 KN217:KN221 UJ217:UJ221 AEF217:AEF221 AOB217:AOB221 AXX217:AXX221 BHT217:BHT221 BRP217:BRP221 CBL217:CBL221 CLH217:CLH221 CVD217:CVD221 DEZ217:DEZ221 DOV217:DOV221 DYR217:DYR221 EIN217:EIN221 ESJ217:ESJ221 FCF217:FCF221 FMB217:FMB221 FVX217:FVX221 GFT217:GFT221 GPP217:GPP221 GZL217:GZL221 HJH217:HJH221 HTD217:HTD221 ICZ217:ICZ221 IMV217:IMV221 IWR217:IWR221 JGN217:JGN221 JQJ217:JQJ221 KAF217:KAF221 KKB217:KKB221 KTX217:KTX221 LDT217:LDT221 LNP217:LNP221 LXL217:LXL221 MHH217:MHH221 MRD217:MRD221 NAZ217:NAZ221 NKV217:NKV221 NUR217:NUR221 OEN217:OEN221 OOJ217:OOJ221 OYF217:OYF221 PIB217:PIB221 PRX217:PRX221 QBT217:QBT221 QLP217:QLP221 QVL217:QVL221 RFH217:RFH221 RPD217:RPD221 RYZ217:RYZ221 SIV217:SIV221 SSR217:SSR221 TCN217:TCN221 TMJ217:TMJ221 TWF217:TWF221 UGB217:UGB221 UPX217:UPX221 UZT217:UZT221 VJP217:VJP221 VTL217:VTL221 WDH217:WDH221 WND217:WND221 WWZ217:WWZ221 AR65753:AR65757 KN65753:KN65757 UJ65753:UJ65757 AEF65753:AEF65757 AOB65753:AOB65757 AXX65753:AXX65757 BHT65753:BHT65757 BRP65753:BRP65757 CBL65753:CBL65757 CLH65753:CLH65757 CVD65753:CVD65757 DEZ65753:DEZ65757 DOV65753:DOV65757 DYR65753:DYR65757 EIN65753:EIN65757 ESJ65753:ESJ65757 FCF65753:FCF65757 FMB65753:FMB65757 FVX65753:FVX65757 GFT65753:GFT65757 GPP65753:GPP65757 GZL65753:GZL65757 HJH65753:HJH65757 HTD65753:HTD65757 ICZ65753:ICZ65757 IMV65753:IMV65757 IWR65753:IWR65757 JGN65753:JGN65757 JQJ65753:JQJ65757 KAF65753:KAF65757 KKB65753:KKB65757 KTX65753:KTX65757 LDT65753:LDT65757 LNP65753:LNP65757 LXL65753:LXL65757 MHH65753:MHH65757 MRD65753:MRD65757 NAZ65753:NAZ65757 NKV65753:NKV65757 NUR65753:NUR65757 OEN65753:OEN65757 OOJ65753:OOJ65757 OYF65753:OYF65757 PIB65753:PIB65757 PRX65753:PRX65757 QBT65753:QBT65757 QLP65753:QLP65757 QVL65753:QVL65757 RFH65753:RFH65757 RPD65753:RPD65757 RYZ65753:RYZ65757 SIV65753:SIV65757 SSR65753:SSR65757 TCN65753:TCN65757 TMJ65753:TMJ65757 TWF65753:TWF65757 UGB65753:UGB65757 UPX65753:UPX65757 UZT65753:UZT65757 VJP65753:VJP65757 VTL65753:VTL65757 WDH65753:WDH65757 WND65753:WND65757 WWZ65753:WWZ65757 AR131289:AR131293 KN131289:KN131293 UJ131289:UJ131293 AEF131289:AEF131293 AOB131289:AOB131293 AXX131289:AXX131293 BHT131289:BHT131293 BRP131289:BRP131293 CBL131289:CBL131293 CLH131289:CLH131293 CVD131289:CVD131293 DEZ131289:DEZ131293 DOV131289:DOV131293 DYR131289:DYR131293 EIN131289:EIN131293 ESJ131289:ESJ131293 FCF131289:FCF131293 FMB131289:FMB131293 FVX131289:FVX131293 GFT131289:GFT131293 GPP131289:GPP131293 GZL131289:GZL131293 HJH131289:HJH131293 HTD131289:HTD131293 ICZ131289:ICZ131293 IMV131289:IMV131293 IWR131289:IWR131293 JGN131289:JGN131293 JQJ131289:JQJ131293 KAF131289:KAF131293 KKB131289:KKB131293 KTX131289:KTX131293 LDT131289:LDT131293 LNP131289:LNP131293 LXL131289:LXL131293 MHH131289:MHH131293 MRD131289:MRD131293 NAZ131289:NAZ131293 NKV131289:NKV131293 NUR131289:NUR131293 OEN131289:OEN131293 OOJ131289:OOJ131293 OYF131289:OYF131293 PIB131289:PIB131293 PRX131289:PRX131293 QBT131289:QBT131293 QLP131289:QLP131293 QVL131289:QVL131293 RFH131289:RFH131293 RPD131289:RPD131293 RYZ131289:RYZ131293 SIV131289:SIV131293 SSR131289:SSR131293 TCN131289:TCN131293 TMJ131289:TMJ131293 TWF131289:TWF131293 UGB131289:UGB131293 UPX131289:UPX131293 UZT131289:UZT131293 VJP131289:VJP131293 VTL131289:VTL131293 WDH131289:WDH131293 WND131289:WND131293 WWZ131289:WWZ131293 AR196825:AR196829 KN196825:KN196829 UJ196825:UJ196829 AEF196825:AEF196829 AOB196825:AOB196829 AXX196825:AXX196829 BHT196825:BHT196829 BRP196825:BRP196829 CBL196825:CBL196829 CLH196825:CLH196829 CVD196825:CVD196829 DEZ196825:DEZ196829 DOV196825:DOV196829 DYR196825:DYR196829 EIN196825:EIN196829 ESJ196825:ESJ196829 FCF196825:FCF196829 FMB196825:FMB196829 FVX196825:FVX196829 GFT196825:GFT196829 GPP196825:GPP196829 GZL196825:GZL196829 HJH196825:HJH196829 HTD196825:HTD196829 ICZ196825:ICZ196829 IMV196825:IMV196829 IWR196825:IWR196829 JGN196825:JGN196829 JQJ196825:JQJ196829 KAF196825:KAF196829 KKB196825:KKB196829 KTX196825:KTX196829 LDT196825:LDT196829 LNP196825:LNP196829 LXL196825:LXL196829 MHH196825:MHH196829 MRD196825:MRD196829 NAZ196825:NAZ196829 NKV196825:NKV196829 NUR196825:NUR196829 OEN196825:OEN196829 OOJ196825:OOJ196829 OYF196825:OYF196829 PIB196825:PIB196829 PRX196825:PRX196829 QBT196825:QBT196829 QLP196825:QLP196829 QVL196825:QVL196829 RFH196825:RFH196829 RPD196825:RPD196829 RYZ196825:RYZ196829 SIV196825:SIV196829 SSR196825:SSR196829 TCN196825:TCN196829 TMJ196825:TMJ196829 TWF196825:TWF196829 UGB196825:UGB196829 UPX196825:UPX196829 UZT196825:UZT196829 VJP196825:VJP196829 VTL196825:VTL196829 WDH196825:WDH196829 WND196825:WND196829 WWZ196825:WWZ196829 AR262361:AR262365 KN262361:KN262365 UJ262361:UJ262365 AEF262361:AEF262365 AOB262361:AOB262365 AXX262361:AXX262365 BHT262361:BHT262365 BRP262361:BRP262365 CBL262361:CBL262365 CLH262361:CLH262365 CVD262361:CVD262365 DEZ262361:DEZ262365 DOV262361:DOV262365 DYR262361:DYR262365 EIN262361:EIN262365 ESJ262361:ESJ262365 FCF262361:FCF262365 FMB262361:FMB262365 FVX262361:FVX262365 GFT262361:GFT262365 GPP262361:GPP262365 GZL262361:GZL262365 HJH262361:HJH262365 HTD262361:HTD262365 ICZ262361:ICZ262365 IMV262361:IMV262365 IWR262361:IWR262365 JGN262361:JGN262365 JQJ262361:JQJ262365 KAF262361:KAF262365 KKB262361:KKB262365 KTX262361:KTX262365 LDT262361:LDT262365 LNP262361:LNP262365 LXL262361:LXL262365 MHH262361:MHH262365 MRD262361:MRD262365 NAZ262361:NAZ262365 NKV262361:NKV262365 NUR262361:NUR262365 OEN262361:OEN262365 OOJ262361:OOJ262365 OYF262361:OYF262365 PIB262361:PIB262365 PRX262361:PRX262365 QBT262361:QBT262365 QLP262361:QLP262365 QVL262361:QVL262365 RFH262361:RFH262365 RPD262361:RPD262365 RYZ262361:RYZ262365 SIV262361:SIV262365 SSR262361:SSR262365 TCN262361:TCN262365 TMJ262361:TMJ262365 TWF262361:TWF262365 UGB262361:UGB262365 UPX262361:UPX262365 UZT262361:UZT262365 VJP262361:VJP262365 VTL262361:VTL262365 WDH262361:WDH262365 WND262361:WND262365 WWZ262361:WWZ262365 AR327897:AR327901 KN327897:KN327901 UJ327897:UJ327901 AEF327897:AEF327901 AOB327897:AOB327901 AXX327897:AXX327901 BHT327897:BHT327901 BRP327897:BRP327901 CBL327897:CBL327901 CLH327897:CLH327901 CVD327897:CVD327901 DEZ327897:DEZ327901 DOV327897:DOV327901 DYR327897:DYR327901 EIN327897:EIN327901 ESJ327897:ESJ327901 FCF327897:FCF327901 FMB327897:FMB327901 FVX327897:FVX327901 GFT327897:GFT327901 GPP327897:GPP327901 GZL327897:GZL327901 HJH327897:HJH327901 HTD327897:HTD327901 ICZ327897:ICZ327901 IMV327897:IMV327901 IWR327897:IWR327901 JGN327897:JGN327901 JQJ327897:JQJ327901 KAF327897:KAF327901 KKB327897:KKB327901 KTX327897:KTX327901 LDT327897:LDT327901 LNP327897:LNP327901 LXL327897:LXL327901 MHH327897:MHH327901 MRD327897:MRD327901 NAZ327897:NAZ327901 NKV327897:NKV327901 NUR327897:NUR327901 OEN327897:OEN327901 OOJ327897:OOJ327901 OYF327897:OYF327901 PIB327897:PIB327901 PRX327897:PRX327901 QBT327897:QBT327901 QLP327897:QLP327901 QVL327897:QVL327901 RFH327897:RFH327901 RPD327897:RPD327901 RYZ327897:RYZ327901 SIV327897:SIV327901 SSR327897:SSR327901 TCN327897:TCN327901 TMJ327897:TMJ327901 TWF327897:TWF327901 UGB327897:UGB327901 UPX327897:UPX327901 UZT327897:UZT327901 VJP327897:VJP327901 VTL327897:VTL327901 WDH327897:WDH327901 WND327897:WND327901 WWZ327897:WWZ327901 AR393433:AR393437 KN393433:KN393437 UJ393433:UJ393437 AEF393433:AEF393437 AOB393433:AOB393437 AXX393433:AXX393437 BHT393433:BHT393437 BRP393433:BRP393437 CBL393433:CBL393437 CLH393433:CLH393437 CVD393433:CVD393437 DEZ393433:DEZ393437 DOV393433:DOV393437 DYR393433:DYR393437 EIN393433:EIN393437 ESJ393433:ESJ393437 FCF393433:FCF393437 FMB393433:FMB393437 FVX393433:FVX393437 GFT393433:GFT393437 GPP393433:GPP393437 GZL393433:GZL393437 HJH393433:HJH393437 HTD393433:HTD393437 ICZ393433:ICZ393437 IMV393433:IMV393437 IWR393433:IWR393437 JGN393433:JGN393437 JQJ393433:JQJ393437 KAF393433:KAF393437 KKB393433:KKB393437 KTX393433:KTX393437 LDT393433:LDT393437 LNP393433:LNP393437 LXL393433:LXL393437 MHH393433:MHH393437 MRD393433:MRD393437 NAZ393433:NAZ393437 NKV393433:NKV393437 NUR393433:NUR393437 OEN393433:OEN393437 OOJ393433:OOJ393437 OYF393433:OYF393437 PIB393433:PIB393437 PRX393433:PRX393437 QBT393433:QBT393437 QLP393433:QLP393437 QVL393433:QVL393437 RFH393433:RFH393437 RPD393433:RPD393437 RYZ393433:RYZ393437 SIV393433:SIV393437 SSR393433:SSR393437 TCN393433:TCN393437 TMJ393433:TMJ393437 TWF393433:TWF393437 UGB393433:UGB393437 UPX393433:UPX393437 UZT393433:UZT393437 VJP393433:VJP393437 VTL393433:VTL393437 WDH393433:WDH393437 WND393433:WND393437 WWZ393433:WWZ393437 AR458969:AR458973 KN458969:KN458973 UJ458969:UJ458973 AEF458969:AEF458973 AOB458969:AOB458973 AXX458969:AXX458973 BHT458969:BHT458973 BRP458969:BRP458973 CBL458969:CBL458973 CLH458969:CLH458973 CVD458969:CVD458973 DEZ458969:DEZ458973 DOV458969:DOV458973 DYR458969:DYR458973 EIN458969:EIN458973 ESJ458969:ESJ458973 FCF458969:FCF458973 FMB458969:FMB458973 FVX458969:FVX458973 GFT458969:GFT458973 GPP458969:GPP458973 GZL458969:GZL458973 HJH458969:HJH458973 HTD458969:HTD458973 ICZ458969:ICZ458973 IMV458969:IMV458973 IWR458969:IWR458973 JGN458969:JGN458973 JQJ458969:JQJ458973 KAF458969:KAF458973 KKB458969:KKB458973 KTX458969:KTX458973 LDT458969:LDT458973 LNP458969:LNP458973 LXL458969:LXL458973 MHH458969:MHH458973 MRD458969:MRD458973 NAZ458969:NAZ458973 NKV458969:NKV458973 NUR458969:NUR458973 OEN458969:OEN458973 OOJ458969:OOJ458973 OYF458969:OYF458973 PIB458969:PIB458973 PRX458969:PRX458973 QBT458969:QBT458973 QLP458969:QLP458973 QVL458969:QVL458973 RFH458969:RFH458973 RPD458969:RPD458973 RYZ458969:RYZ458973 SIV458969:SIV458973 SSR458969:SSR458973 TCN458969:TCN458973 TMJ458969:TMJ458973 TWF458969:TWF458973 UGB458969:UGB458973 UPX458969:UPX458973 UZT458969:UZT458973 VJP458969:VJP458973 VTL458969:VTL458973 WDH458969:WDH458973 WND458969:WND458973 WWZ458969:WWZ458973 AR524505:AR524509 KN524505:KN524509 UJ524505:UJ524509 AEF524505:AEF524509 AOB524505:AOB524509 AXX524505:AXX524509 BHT524505:BHT524509 BRP524505:BRP524509 CBL524505:CBL524509 CLH524505:CLH524509 CVD524505:CVD524509 DEZ524505:DEZ524509 DOV524505:DOV524509 DYR524505:DYR524509 EIN524505:EIN524509 ESJ524505:ESJ524509 FCF524505:FCF524509 FMB524505:FMB524509 FVX524505:FVX524509 GFT524505:GFT524509 GPP524505:GPP524509 GZL524505:GZL524509 HJH524505:HJH524509 HTD524505:HTD524509 ICZ524505:ICZ524509 IMV524505:IMV524509 IWR524505:IWR524509 JGN524505:JGN524509 JQJ524505:JQJ524509 KAF524505:KAF524509 KKB524505:KKB524509 KTX524505:KTX524509 LDT524505:LDT524509 LNP524505:LNP524509 LXL524505:LXL524509 MHH524505:MHH524509 MRD524505:MRD524509 NAZ524505:NAZ524509 NKV524505:NKV524509 NUR524505:NUR524509 OEN524505:OEN524509 OOJ524505:OOJ524509 OYF524505:OYF524509 PIB524505:PIB524509 PRX524505:PRX524509 QBT524505:QBT524509 QLP524505:QLP524509 QVL524505:QVL524509 RFH524505:RFH524509 RPD524505:RPD524509 RYZ524505:RYZ524509 SIV524505:SIV524509 SSR524505:SSR524509 TCN524505:TCN524509 TMJ524505:TMJ524509 TWF524505:TWF524509 UGB524505:UGB524509 UPX524505:UPX524509 UZT524505:UZT524509 VJP524505:VJP524509 VTL524505:VTL524509 WDH524505:WDH524509 WND524505:WND524509 WWZ524505:WWZ524509 AR590041:AR590045 KN590041:KN590045 UJ590041:UJ590045 AEF590041:AEF590045 AOB590041:AOB590045 AXX590041:AXX590045 BHT590041:BHT590045 BRP590041:BRP590045 CBL590041:CBL590045 CLH590041:CLH590045 CVD590041:CVD590045 DEZ590041:DEZ590045 DOV590041:DOV590045 DYR590041:DYR590045 EIN590041:EIN590045 ESJ590041:ESJ590045 FCF590041:FCF590045 FMB590041:FMB590045 FVX590041:FVX590045 GFT590041:GFT590045 GPP590041:GPP590045 GZL590041:GZL590045 HJH590041:HJH590045 HTD590041:HTD590045 ICZ590041:ICZ590045 IMV590041:IMV590045 IWR590041:IWR590045 JGN590041:JGN590045 JQJ590041:JQJ590045 KAF590041:KAF590045 KKB590041:KKB590045 KTX590041:KTX590045 LDT590041:LDT590045 LNP590041:LNP590045 LXL590041:LXL590045 MHH590041:MHH590045 MRD590041:MRD590045 NAZ590041:NAZ590045 NKV590041:NKV590045 NUR590041:NUR590045 OEN590041:OEN590045 OOJ590041:OOJ590045 OYF590041:OYF590045 PIB590041:PIB590045 PRX590041:PRX590045 QBT590041:QBT590045 QLP590041:QLP590045 QVL590041:QVL590045 RFH590041:RFH590045 RPD590041:RPD590045 RYZ590041:RYZ590045 SIV590041:SIV590045 SSR590041:SSR590045 TCN590041:TCN590045 TMJ590041:TMJ590045 TWF590041:TWF590045 UGB590041:UGB590045 UPX590041:UPX590045 UZT590041:UZT590045 VJP590041:VJP590045 VTL590041:VTL590045 WDH590041:WDH590045 WND590041:WND590045 WWZ590041:WWZ590045 AR655577:AR655581 KN655577:KN655581 UJ655577:UJ655581 AEF655577:AEF655581 AOB655577:AOB655581 AXX655577:AXX655581 BHT655577:BHT655581 BRP655577:BRP655581 CBL655577:CBL655581 CLH655577:CLH655581 CVD655577:CVD655581 DEZ655577:DEZ655581 DOV655577:DOV655581 DYR655577:DYR655581 EIN655577:EIN655581 ESJ655577:ESJ655581 FCF655577:FCF655581 FMB655577:FMB655581 FVX655577:FVX655581 GFT655577:GFT655581 GPP655577:GPP655581 GZL655577:GZL655581 HJH655577:HJH655581 HTD655577:HTD655581 ICZ655577:ICZ655581 IMV655577:IMV655581 IWR655577:IWR655581 JGN655577:JGN655581 JQJ655577:JQJ655581 KAF655577:KAF655581 KKB655577:KKB655581 KTX655577:KTX655581 LDT655577:LDT655581 LNP655577:LNP655581 LXL655577:LXL655581 MHH655577:MHH655581 MRD655577:MRD655581 NAZ655577:NAZ655581 NKV655577:NKV655581 NUR655577:NUR655581 OEN655577:OEN655581 OOJ655577:OOJ655581 OYF655577:OYF655581 PIB655577:PIB655581 PRX655577:PRX655581 QBT655577:QBT655581 QLP655577:QLP655581 QVL655577:QVL655581 RFH655577:RFH655581 RPD655577:RPD655581 RYZ655577:RYZ655581 SIV655577:SIV655581 SSR655577:SSR655581 TCN655577:TCN655581 TMJ655577:TMJ655581 TWF655577:TWF655581 UGB655577:UGB655581 UPX655577:UPX655581 UZT655577:UZT655581 VJP655577:VJP655581 VTL655577:VTL655581 WDH655577:WDH655581 WND655577:WND655581 WWZ655577:WWZ655581 AR721113:AR721117 KN721113:KN721117 UJ721113:UJ721117 AEF721113:AEF721117 AOB721113:AOB721117 AXX721113:AXX721117 BHT721113:BHT721117 BRP721113:BRP721117 CBL721113:CBL721117 CLH721113:CLH721117 CVD721113:CVD721117 DEZ721113:DEZ721117 DOV721113:DOV721117 DYR721113:DYR721117 EIN721113:EIN721117 ESJ721113:ESJ721117 FCF721113:FCF721117 FMB721113:FMB721117 FVX721113:FVX721117 GFT721113:GFT721117 GPP721113:GPP721117 GZL721113:GZL721117 HJH721113:HJH721117 HTD721113:HTD721117 ICZ721113:ICZ721117 IMV721113:IMV721117 IWR721113:IWR721117 JGN721113:JGN721117 JQJ721113:JQJ721117 KAF721113:KAF721117 KKB721113:KKB721117 KTX721113:KTX721117 LDT721113:LDT721117 LNP721113:LNP721117 LXL721113:LXL721117 MHH721113:MHH721117 MRD721113:MRD721117 NAZ721113:NAZ721117 NKV721113:NKV721117 NUR721113:NUR721117 OEN721113:OEN721117 OOJ721113:OOJ721117 OYF721113:OYF721117 PIB721113:PIB721117 PRX721113:PRX721117 QBT721113:QBT721117 QLP721113:QLP721117 QVL721113:QVL721117 RFH721113:RFH721117 RPD721113:RPD721117 RYZ721113:RYZ721117 SIV721113:SIV721117 SSR721113:SSR721117 TCN721113:TCN721117 TMJ721113:TMJ721117 TWF721113:TWF721117 UGB721113:UGB721117 UPX721113:UPX721117 UZT721113:UZT721117 VJP721113:VJP721117 VTL721113:VTL721117 WDH721113:WDH721117 WND721113:WND721117 WWZ721113:WWZ721117 AR786649:AR786653 KN786649:KN786653 UJ786649:UJ786653 AEF786649:AEF786653 AOB786649:AOB786653 AXX786649:AXX786653 BHT786649:BHT786653 BRP786649:BRP786653 CBL786649:CBL786653 CLH786649:CLH786653 CVD786649:CVD786653 DEZ786649:DEZ786653 DOV786649:DOV786653 DYR786649:DYR786653 EIN786649:EIN786653 ESJ786649:ESJ786653 FCF786649:FCF786653 FMB786649:FMB786653 FVX786649:FVX786653 GFT786649:GFT786653 GPP786649:GPP786653 GZL786649:GZL786653 HJH786649:HJH786653 HTD786649:HTD786653 ICZ786649:ICZ786653 IMV786649:IMV786653 IWR786649:IWR786653 JGN786649:JGN786653 JQJ786649:JQJ786653 KAF786649:KAF786653 KKB786649:KKB786653 KTX786649:KTX786653 LDT786649:LDT786653 LNP786649:LNP786653 LXL786649:LXL786653 MHH786649:MHH786653 MRD786649:MRD786653 NAZ786649:NAZ786653 NKV786649:NKV786653 NUR786649:NUR786653 OEN786649:OEN786653 OOJ786649:OOJ786653 OYF786649:OYF786653 PIB786649:PIB786653 PRX786649:PRX786653 QBT786649:QBT786653 QLP786649:QLP786653 QVL786649:QVL786653 RFH786649:RFH786653 RPD786649:RPD786653 RYZ786649:RYZ786653 SIV786649:SIV786653 SSR786649:SSR786653 TCN786649:TCN786653 TMJ786649:TMJ786653 TWF786649:TWF786653 UGB786649:UGB786653 UPX786649:UPX786653 UZT786649:UZT786653 VJP786649:VJP786653 VTL786649:VTL786653 WDH786649:WDH786653 WND786649:WND786653 WWZ786649:WWZ786653 AR852185:AR852189 KN852185:KN852189 UJ852185:UJ852189 AEF852185:AEF852189 AOB852185:AOB852189 AXX852185:AXX852189 BHT852185:BHT852189 BRP852185:BRP852189 CBL852185:CBL852189 CLH852185:CLH852189 CVD852185:CVD852189 DEZ852185:DEZ852189 DOV852185:DOV852189 DYR852185:DYR852189 EIN852185:EIN852189 ESJ852185:ESJ852189 FCF852185:FCF852189 FMB852185:FMB852189 FVX852185:FVX852189 GFT852185:GFT852189 GPP852185:GPP852189 GZL852185:GZL852189 HJH852185:HJH852189 HTD852185:HTD852189 ICZ852185:ICZ852189 IMV852185:IMV852189 IWR852185:IWR852189 JGN852185:JGN852189 JQJ852185:JQJ852189 KAF852185:KAF852189 KKB852185:KKB852189 KTX852185:KTX852189 LDT852185:LDT852189 LNP852185:LNP852189 LXL852185:LXL852189 MHH852185:MHH852189 MRD852185:MRD852189 NAZ852185:NAZ852189 NKV852185:NKV852189 NUR852185:NUR852189 OEN852185:OEN852189 OOJ852185:OOJ852189 OYF852185:OYF852189 PIB852185:PIB852189 PRX852185:PRX852189 QBT852185:QBT852189 QLP852185:QLP852189 QVL852185:QVL852189 RFH852185:RFH852189 RPD852185:RPD852189 RYZ852185:RYZ852189 SIV852185:SIV852189 SSR852185:SSR852189 TCN852185:TCN852189 TMJ852185:TMJ852189 TWF852185:TWF852189 UGB852185:UGB852189 UPX852185:UPX852189 UZT852185:UZT852189 VJP852185:VJP852189 VTL852185:VTL852189 WDH852185:WDH852189 WND852185:WND852189 WWZ852185:WWZ852189 AR917721:AR917725 KN917721:KN917725 UJ917721:UJ917725 AEF917721:AEF917725 AOB917721:AOB917725 AXX917721:AXX917725 BHT917721:BHT917725 BRP917721:BRP917725 CBL917721:CBL917725 CLH917721:CLH917725 CVD917721:CVD917725 DEZ917721:DEZ917725 DOV917721:DOV917725 DYR917721:DYR917725 EIN917721:EIN917725 ESJ917721:ESJ917725 FCF917721:FCF917725 FMB917721:FMB917725 FVX917721:FVX917725 GFT917721:GFT917725 GPP917721:GPP917725 GZL917721:GZL917725 HJH917721:HJH917725 HTD917721:HTD917725 ICZ917721:ICZ917725 IMV917721:IMV917725 IWR917721:IWR917725 JGN917721:JGN917725 JQJ917721:JQJ917725 KAF917721:KAF917725 KKB917721:KKB917725 KTX917721:KTX917725 LDT917721:LDT917725 LNP917721:LNP917725 LXL917721:LXL917725 MHH917721:MHH917725 MRD917721:MRD917725 NAZ917721:NAZ917725 NKV917721:NKV917725 NUR917721:NUR917725 OEN917721:OEN917725 OOJ917721:OOJ917725 OYF917721:OYF917725 PIB917721:PIB917725 PRX917721:PRX917725 QBT917721:QBT917725 QLP917721:QLP917725 QVL917721:QVL917725 RFH917721:RFH917725 RPD917721:RPD917725 RYZ917721:RYZ917725 SIV917721:SIV917725 SSR917721:SSR917725 TCN917721:TCN917725 TMJ917721:TMJ917725 TWF917721:TWF917725 UGB917721:UGB917725 UPX917721:UPX917725 UZT917721:UZT917725 VJP917721:VJP917725 VTL917721:VTL917725 WDH917721:WDH917725 WND917721:WND917725 WWZ917721:WWZ917725 AR983257:AR983261 KN983257:KN983261 UJ983257:UJ983261 AEF983257:AEF983261 AOB983257:AOB983261 AXX983257:AXX983261 BHT983257:BHT983261 BRP983257:BRP983261 CBL983257:CBL983261 CLH983257:CLH983261 CVD983257:CVD983261 DEZ983257:DEZ983261 DOV983257:DOV983261 DYR983257:DYR983261 EIN983257:EIN983261 ESJ983257:ESJ983261 FCF983257:FCF983261 FMB983257:FMB983261 FVX983257:FVX983261 GFT983257:GFT983261 GPP983257:GPP983261 GZL983257:GZL983261 HJH983257:HJH983261 HTD983257:HTD983261 ICZ983257:ICZ983261 IMV983257:IMV983261 IWR983257:IWR983261 JGN983257:JGN983261 JQJ983257:JQJ983261 KAF983257:KAF983261 KKB983257:KKB983261 KTX983257:KTX983261 LDT983257:LDT983261 LNP983257:LNP983261 LXL983257:LXL983261 MHH983257:MHH983261 MRD983257:MRD983261 NAZ983257:NAZ983261 NKV983257:NKV983261 NUR983257:NUR983261 OEN983257:OEN983261 OOJ983257:OOJ983261 OYF983257:OYF983261 PIB983257:PIB983261 PRX983257:PRX983261 QBT983257:QBT983261 QLP983257:QLP983261 QVL983257:QVL983261 RFH983257:RFH983261 RPD983257:RPD983261 RYZ983257:RYZ983261 SIV983257:SIV983261 SSR983257:SSR983261 TCN983257:TCN983261 TMJ983257:TMJ983261 TWF983257:TWF983261 UGB983257:UGB983261 UPX983257:UPX983261 UZT983257:UZT983261 VJP983257:VJP983261 VTL983257:VTL983261 WDH983257:WDH983261 WND983257:WND983261 WWZ983257:WWZ983261 AR226:AR230 KN226:KN230 UJ226:UJ230 AEF226:AEF230 AOB226:AOB230 AXX226:AXX230 BHT226:BHT230 BRP226:BRP230 CBL226:CBL230 CLH226:CLH230 CVD226:CVD230 DEZ226:DEZ230 DOV226:DOV230 DYR226:DYR230 EIN226:EIN230 ESJ226:ESJ230 FCF226:FCF230 FMB226:FMB230 FVX226:FVX230 GFT226:GFT230 GPP226:GPP230 GZL226:GZL230 HJH226:HJH230 HTD226:HTD230 ICZ226:ICZ230 IMV226:IMV230 IWR226:IWR230 JGN226:JGN230 JQJ226:JQJ230 KAF226:KAF230 KKB226:KKB230 KTX226:KTX230 LDT226:LDT230 LNP226:LNP230 LXL226:LXL230 MHH226:MHH230 MRD226:MRD230 NAZ226:NAZ230 NKV226:NKV230 NUR226:NUR230 OEN226:OEN230 OOJ226:OOJ230 OYF226:OYF230 PIB226:PIB230 PRX226:PRX230 QBT226:QBT230 QLP226:QLP230 QVL226:QVL230 RFH226:RFH230 RPD226:RPD230 RYZ226:RYZ230 SIV226:SIV230 SSR226:SSR230 TCN226:TCN230 TMJ226:TMJ230 TWF226:TWF230 UGB226:UGB230 UPX226:UPX230 UZT226:UZT230 VJP226:VJP230 VTL226:VTL230 WDH226:WDH230 WND226:WND230 WWZ226:WWZ230 AR65762:AR65766 KN65762:KN65766 UJ65762:UJ65766 AEF65762:AEF65766 AOB65762:AOB65766 AXX65762:AXX65766 BHT65762:BHT65766 BRP65762:BRP65766 CBL65762:CBL65766 CLH65762:CLH65766 CVD65762:CVD65766 DEZ65762:DEZ65766 DOV65762:DOV65766 DYR65762:DYR65766 EIN65762:EIN65766 ESJ65762:ESJ65766 FCF65762:FCF65766 FMB65762:FMB65766 FVX65762:FVX65766 GFT65762:GFT65766 GPP65762:GPP65766 GZL65762:GZL65766 HJH65762:HJH65766 HTD65762:HTD65766 ICZ65762:ICZ65766 IMV65762:IMV65766 IWR65762:IWR65766 JGN65762:JGN65766 JQJ65762:JQJ65766 KAF65762:KAF65766 KKB65762:KKB65766 KTX65762:KTX65766 LDT65762:LDT65766 LNP65762:LNP65766 LXL65762:LXL65766 MHH65762:MHH65766 MRD65762:MRD65766 NAZ65762:NAZ65766 NKV65762:NKV65766 NUR65762:NUR65766 OEN65762:OEN65766 OOJ65762:OOJ65766 OYF65762:OYF65766 PIB65762:PIB65766 PRX65762:PRX65766 QBT65762:QBT65766 QLP65762:QLP65766 QVL65762:QVL65766 RFH65762:RFH65766 RPD65762:RPD65766 RYZ65762:RYZ65766 SIV65762:SIV65766 SSR65762:SSR65766 TCN65762:TCN65766 TMJ65762:TMJ65766 TWF65762:TWF65766 UGB65762:UGB65766 UPX65762:UPX65766 UZT65762:UZT65766 VJP65762:VJP65766 VTL65762:VTL65766 WDH65762:WDH65766 WND65762:WND65766 WWZ65762:WWZ65766 AR131298:AR131302 KN131298:KN131302 UJ131298:UJ131302 AEF131298:AEF131302 AOB131298:AOB131302 AXX131298:AXX131302 BHT131298:BHT131302 BRP131298:BRP131302 CBL131298:CBL131302 CLH131298:CLH131302 CVD131298:CVD131302 DEZ131298:DEZ131302 DOV131298:DOV131302 DYR131298:DYR131302 EIN131298:EIN131302 ESJ131298:ESJ131302 FCF131298:FCF131302 FMB131298:FMB131302 FVX131298:FVX131302 GFT131298:GFT131302 GPP131298:GPP131302 GZL131298:GZL131302 HJH131298:HJH131302 HTD131298:HTD131302 ICZ131298:ICZ131302 IMV131298:IMV131302 IWR131298:IWR131302 JGN131298:JGN131302 JQJ131298:JQJ131302 KAF131298:KAF131302 KKB131298:KKB131302 KTX131298:KTX131302 LDT131298:LDT131302 LNP131298:LNP131302 LXL131298:LXL131302 MHH131298:MHH131302 MRD131298:MRD131302 NAZ131298:NAZ131302 NKV131298:NKV131302 NUR131298:NUR131302 OEN131298:OEN131302 OOJ131298:OOJ131302 OYF131298:OYF131302 PIB131298:PIB131302 PRX131298:PRX131302 QBT131298:QBT131302 QLP131298:QLP131302 QVL131298:QVL131302 RFH131298:RFH131302 RPD131298:RPD131302 RYZ131298:RYZ131302 SIV131298:SIV131302 SSR131298:SSR131302 TCN131298:TCN131302 TMJ131298:TMJ131302 TWF131298:TWF131302 UGB131298:UGB131302 UPX131298:UPX131302 UZT131298:UZT131302 VJP131298:VJP131302 VTL131298:VTL131302 WDH131298:WDH131302 WND131298:WND131302 WWZ131298:WWZ131302 AR196834:AR196838 KN196834:KN196838 UJ196834:UJ196838 AEF196834:AEF196838 AOB196834:AOB196838 AXX196834:AXX196838 BHT196834:BHT196838 BRP196834:BRP196838 CBL196834:CBL196838 CLH196834:CLH196838 CVD196834:CVD196838 DEZ196834:DEZ196838 DOV196834:DOV196838 DYR196834:DYR196838 EIN196834:EIN196838 ESJ196834:ESJ196838 FCF196834:FCF196838 FMB196834:FMB196838 FVX196834:FVX196838 GFT196834:GFT196838 GPP196834:GPP196838 GZL196834:GZL196838 HJH196834:HJH196838 HTD196834:HTD196838 ICZ196834:ICZ196838 IMV196834:IMV196838 IWR196834:IWR196838 JGN196834:JGN196838 JQJ196834:JQJ196838 KAF196834:KAF196838 KKB196834:KKB196838 KTX196834:KTX196838 LDT196834:LDT196838 LNP196834:LNP196838 LXL196834:LXL196838 MHH196834:MHH196838 MRD196834:MRD196838 NAZ196834:NAZ196838 NKV196834:NKV196838 NUR196834:NUR196838 OEN196834:OEN196838 OOJ196834:OOJ196838 OYF196834:OYF196838 PIB196834:PIB196838 PRX196834:PRX196838 QBT196834:QBT196838 QLP196834:QLP196838 QVL196834:QVL196838 RFH196834:RFH196838 RPD196834:RPD196838 RYZ196834:RYZ196838 SIV196834:SIV196838 SSR196834:SSR196838 TCN196834:TCN196838 TMJ196834:TMJ196838 TWF196834:TWF196838 UGB196834:UGB196838 UPX196834:UPX196838 UZT196834:UZT196838 VJP196834:VJP196838 VTL196834:VTL196838 WDH196834:WDH196838 WND196834:WND196838 WWZ196834:WWZ196838 AR262370:AR262374 KN262370:KN262374 UJ262370:UJ262374 AEF262370:AEF262374 AOB262370:AOB262374 AXX262370:AXX262374 BHT262370:BHT262374 BRP262370:BRP262374 CBL262370:CBL262374 CLH262370:CLH262374 CVD262370:CVD262374 DEZ262370:DEZ262374 DOV262370:DOV262374 DYR262370:DYR262374 EIN262370:EIN262374 ESJ262370:ESJ262374 FCF262370:FCF262374 FMB262370:FMB262374 FVX262370:FVX262374 GFT262370:GFT262374 GPP262370:GPP262374 GZL262370:GZL262374 HJH262370:HJH262374 HTD262370:HTD262374 ICZ262370:ICZ262374 IMV262370:IMV262374 IWR262370:IWR262374 JGN262370:JGN262374 JQJ262370:JQJ262374 KAF262370:KAF262374 KKB262370:KKB262374 KTX262370:KTX262374 LDT262370:LDT262374 LNP262370:LNP262374 LXL262370:LXL262374 MHH262370:MHH262374 MRD262370:MRD262374 NAZ262370:NAZ262374 NKV262370:NKV262374 NUR262370:NUR262374 OEN262370:OEN262374 OOJ262370:OOJ262374 OYF262370:OYF262374 PIB262370:PIB262374 PRX262370:PRX262374 QBT262370:QBT262374 QLP262370:QLP262374 QVL262370:QVL262374 RFH262370:RFH262374 RPD262370:RPD262374 RYZ262370:RYZ262374 SIV262370:SIV262374 SSR262370:SSR262374 TCN262370:TCN262374 TMJ262370:TMJ262374 TWF262370:TWF262374 UGB262370:UGB262374 UPX262370:UPX262374 UZT262370:UZT262374 VJP262370:VJP262374 VTL262370:VTL262374 WDH262370:WDH262374 WND262370:WND262374 WWZ262370:WWZ262374 AR327906:AR327910 KN327906:KN327910 UJ327906:UJ327910 AEF327906:AEF327910 AOB327906:AOB327910 AXX327906:AXX327910 BHT327906:BHT327910 BRP327906:BRP327910 CBL327906:CBL327910 CLH327906:CLH327910 CVD327906:CVD327910 DEZ327906:DEZ327910 DOV327906:DOV327910 DYR327906:DYR327910 EIN327906:EIN327910 ESJ327906:ESJ327910 FCF327906:FCF327910 FMB327906:FMB327910 FVX327906:FVX327910 GFT327906:GFT327910 GPP327906:GPP327910 GZL327906:GZL327910 HJH327906:HJH327910 HTD327906:HTD327910 ICZ327906:ICZ327910 IMV327906:IMV327910 IWR327906:IWR327910 JGN327906:JGN327910 JQJ327906:JQJ327910 KAF327906:KAF327910 KKB327906:KKB327910 KTX327906:KTX327910 LDT327906:LDT327910 LNP327906:LNP327910 LXL327906:LXL327910 MHH327906:MHH327910 MRD327906:MRD327910 NAZ327906:NAZ327910 NKV327906:NKV327910 NUR327906:NUR327910 OEN327906:OEN327910 OOJ327906:OOJ327910 OYF327906:OYF327910 PIB327906:PIB327910 PRX327906:PRX327910 QBT327906:QBT327910 QLP327906:QLP327910 QVL327906:QVL327910 RFH327906:RFH327910 RPD327906:RPD327910 RYZ327906:RYZ327910 SIV327906:SIV327910 SSR327906:SSR327910 TCN327906:TCN327910 TMJ327906:TMJ327910 TWF327906:TWF327910 UGB327906:UGB327910 UPX327906:UPX327910 UZT327906:UZT327910 VJP327906:VJP327910 VTL327906:VTL327910 WDH327906:WDH327910 WND327906:WND327910 WWZ327906:WWZ327910 AR393442:AR393446 KN393442:KN393446 UJ393442:UJ393446 AEF393442:AEF393446 AOB393442:AOB393446 AXX393442:AXX393446 BHT393442:BHT393446 BRP393442:BRP393446 CBL393442:CBL393446 CLH393442:CLH393446 CVD393442:CVD393446 DEZ393442:DEZ393446 DOV393442:DOV393446 DYR393442:DYR393446 EIN393442:EIN393446 ESJ393442:ESJ393446 FCF393442:FCF393446 FMB393442:FMB393446 FVX393442:FVX393446 GFT393442:GFT393446 GPP393442:GPP393446 GZL393442:GZL393446 HJH393442:HJH393446 HTD393442:HTD393446 ICZ393442:ICZ393446 IMV393442:IMV393446 IWR393442:IWR393446 JGN393442:JGN393446 JQJ393442:JQJ393446 KAF393442:KAF393446 KKB393442:KKB393446 KTX393442:KTX393446 LDT393442:LDT393446 LNP393442:LNP393446 LXL393442:LXL393446 MHH393442:MHH393446 MRD393442:MRD393446 NAZ393442:NAZ393446 NKV393442:NKV393446 NUR393442:NUR393446 OEN393442:OEN393446 OOJ393442:OOJ393446 OYF393442:OYF393446 PIB393442:PIB393446 PRX393442:PRX393446 QBT393442:QBT393446 QLP393442:QLP393446 QVL393442:QVL393446 RFH393442:RFH393446 RPD393442:RPD393446 RYZ393442:RYZ393446 SIV393442:SIV393446 SSR393442:SSR393446 TCN393442:TCN393446 TMJ393442:TMJ393446 TWF393442:TWF393446 UGB393442:UGB393446 UPX393442:UPX393446 UZT393442:UZT393446 VJP393442:VJP393446 VTL393442:VTL393446 WDH393442:WDH393446 WND393442:WND393446 WWZ393442:WWZ393446 AR458978:AR458982 KN458978:KN458982 UJ458978:UJ458982 AEF458978:AEF458982 AOB458978:AOB458982 AXX458978:AXX458982 BHT458978:BHT458982 BRP458978:BRP458982 CBL458978:CBL458982 CLH458978:CLH458982 CVD458978:CVD458982 DEZ458978:DEZ458982 DOV458978:DOV458982 DYR458978:DYR458982 EIN458978:EIN458982 ESJ458978:ESJ458982 FCF458978:FCF458982 FMB458978:FMB458982 FVX458978:FVX458982 GFT458978:GFT458982 GPP458978:GPP458982 GZL458978:GZL458982 HJH458978:HJH458982 HTD458978:HTD458982 ICZ458978:ICZ458982 IMV458978:IMV458982 IWR458978:IWR458982 JGN458978:JGN458982 JQJ458978:JQJ458982 KAF458978:KAF458982 KKB458978:KKB458982 KTX458978:KTX458982 LDT458978:LDT458982 LNP458978:LNP458982 LXL458978:LXL458982 MHH458978:MHH458982 MRD458978:MRD458982 NAZ458978:NAZ458982 NKV458978:NKV458982 NUR458978:NUR458982 OEN458978:OEN458982 OOJ458978:OOJ458982 OYF458978:OYF458982 PIB458978:PIB458982 PRX458978:PRX458982 QBT458978:QBT458982 QLP458978:QLP458982 QVL458978:QVL458982 RFH458978:RFH458982 RPD458978:RPD458982 RYZ458978:RYZ458982 SIV458978:SIV458982 SSR458978:SSR458982 TCN458978:TCN458982 TMJ458978:TMJ458982 TWF458978:TWF458982 UGB458978:UGB458982 UPX458978:UPX458982 UZT458978:UZT458982 VJP458978:VJP458982 VTL458978:VTL458982 WDH458978:WDH458982 WND458978:WND458982 WWZ458978:WWZ458982 AR524514:AR524518 KN524514:KN524518 UJ524514:UJ524518 AEF524514:AEF524518 AOB524514:AOB524518 AXX524514:AXX524518 BHT524514:BHT524518 BRP524514:BRP524518 CBL524514:CBL524518 CLH524514:CLH524518 CVD524514:CVD524518 DEZ524514:DEZ524518 DOV524514:DOV524518 DYR524514:DYR524518 EIN524514:EIN524518 ESJ524514:ESJ524518 FCF524514:FCF524518 FMB524514:FMB524518 FVX524514:FVX524518 GFT524514:GFT524518 GPP524514:GPP524518 GZL524514:GZL524518 HJH524514:HJH524518 HTD524514:HTD524518 ICZ524514:ICZ524518 IMV524514:IMV524518 IWR524514:IWR524518 JGN524514:JGN524518 JQJ524514:JQJ524518 KAF524514:KAF524518 KKB524514:KKB524518 KTX524514:KTX524518 LDT524514:LDT524518 LNP524514:LNP524518 LXL524514:LXL524518 MHH524514:MHH524518 MRD524514:MRD524518 NAZ524514:NAZ524518 NKV524514:NKV524518 NUR524514:NUR524518 OEN524514:OEN524518 OOJ524514:OOJ524518 OYF524514:OYF524518 PIB524514:PIB524518 PRX524514:PRX524518 QBT524514:QBT524518 QLP524514:QLP524518 QVL524514:QVL524518 RFH524514:RFH524518 RPD524514:RPD524518 RYZ524514:RYZ524518 SIV524514:SIV524518 SSR524514:SSR524518 TCN524514:TCN524518 TMJ524514:TMJ524518 TWF524514:TWF524518 UGB524514:UGB524518 UPX524514:UPX524518 UZT524514:UZT524518 VJP524514:VJP524518 VTL524514:VTL524518 WDH524514:WDH524518 WND524514:WND524518 WWZ524514:WWZ524518 AR590050:AR590054 KN590050:KN590054 UJ590050:UJ590054 AEF590050:AEF590054 AOB590050:AOB590054 AXX590050:AXX590054 BHT590050:BHT590054 BRP590050:BRP590054 CBL590050:CBL590054 CLH590050:CLH590054 CVD590050:CVD590054 DEZ590050:DEZ590054 DOV590050:DOV590054 DYR590050:DYR590054 EIN590050:EIN590054 ESJ590050:ESJ590054 FCF590050:FCF590054 FMB590050:FMB590054 FVX590050:FVX590054 GFT590050:GFT590054 GPP590050:GPP590054 GZL590050:GZL590054 HJH590050:HJH590054 HTD590050:HTD590054 ICZ590050:ICZ590054 IMV590050:IMV590054 IWR590050:IWR590054 JGN590050:JGN590054 JQJ590050:JQJ590054 KAF590050:KAF590054 KKB590050:KKB590054 KTX590050:KTX590054 LDT590050:LDT590054 LNP590050:LNP590054 LXL590050:LXL590054 MHH590050:MHH590054 MRD590050:MRD590054 NAZ590050:NAZ590054 NKV590050:NKV590054 NUR590050:NUR590054 OEN590050:OEN590054 OOJ590050:OOJ590054 OYF590050:OYF590054 PIB590050:PIB590054 PRX590050:PRX590054 QBT590050:QBT590054 QLP590050:QLP590054 QVL590050:QVL590054 RFH590050:RFH590054 RPD590050:RPD590054 RYZ590050:RYZ590054 SIV590050:SIV590054 SSR590050:SSR590054 TCN590050:TCN590054 TMJ590050:TMJ590054 TWF590050:TWF590054 UGB590050:UGB590054 UPX590050:UPX590054 UZT590050:UZT590054 VJP590050:VJP590054 VTL590050:VTL590054 WDH590050:WDH590054 WND590050:WND590054 WWZ590050:WWZ590054 AR655586:AR655590 KN655586:KN655590 UJ655586:UJ655590 AEF655586:AEF655590 AOB655586:AOB655590 AXX655586:AXX655590 BHT655586:BHT655590 BRP655586:BRP655590 CBL655586:CBL655590 CLH655586:CLH655590 CVD655586:CVD655590 DEZ655586:DEZ655590 DOV655586:DOV655590 DYR655586:DYR655590 EIN655586:EIN655590 ESJ655586:ESJ655590 FCF655586:FCF655590 FMB655586:FMB655590 FVX655586:FVX655590 GFT655586:GFT655590 GPP655586:GPP655590 GZL655586:GZL655590 HJH655586:HJH655590 HTD655586:HTD655590 ICZ655586:ICZ655590 IMV655586:IMV655590 IWR655586:IWR655590 JGN655586:JGN655590 JQJ655586:JQJ655590 KAF655586:KAF655590 KKB655586:KKB655590 KTX655586:KTX655590 LDT655586:LDT655590 LNP655586:LNP655590 LXL655586:LXL655590 MHH655586:MHH655590 MRD655586:MRD655590 NAZ655586:NAZ655590 NKV655586:NKV655590 NUR655586:NUR655590 OEN655586:OEN655590 OOJ655586:OOJ655590 OYF655586:OYF655590 PIB655586:PIB655590 PRX655586:PRX655590 QBT655586:QBT655590 QLP655586:QLP655590 QVL655586:QVL655590 RFH655586:RFH655590 RPD655586:RPD655590 RYZ655586:RYZ655590 SIV655586:SIV655590 SSR655586:SSR655590 TCN655586:TCN655590 TMJ655586:TMJ655590 TWF655586:TWF655590 UGB655586:UGB655590 UPX655586:UPX655590 UZT655586:UZT655590 VJP655586:VJP655590 VTL655586:VTL655590 WDH655586:WDH655590 WND655586:WND655590 WWZ655586:WWZ655590 AR721122:AR721126 KN721122:KN721126 UJ721122:UJ721126 AEF721122:AEF721126 AOB721122:AOB721126 AXX721122:AXX721126 BHT721122:BHT721126 BRP721122:BRP721126 CBL721122:CBL721126 CLH721122:CLH721126 CVD721122:CVD721126 DEZ721122:DEZ721126 DOV721122:DOV721126 DYR721122:DYR721126 EIN721122:EIN721126 ESJ721122:ESJ721126 FCF721122:FCF721126 FMB721122:FMB721126 FVX721122:FVX721126 GFT721122:GFT721126 GPP721122:GPP721126 GZL721122:GZL721126 HJH721122:HJH721126 HTD721122:HTD721126 ICZ721122:ICZ721126 IMV721122:IMV721126 IWR721122:IWR721126 JGN721122:JGN721126 JQJ721122:JQJ721126 KAF721122:KAF721126 KKB721122:KKB721126 KTX721122:KTX721126 LDT721122:LDT721126 LNP721122:LNP721126 LXL721122:LXL721126 MHH721122:MHH721126 MRD721122:MRD721126 NAZ721122:NAZ721126 NKV721122:NKV721126 NUR721122:NUR721126 OEN721122:OEN721126 OOJ721122:OOJ721126 OYF721122:OYF721126 PIB721122:PIB721126 PRX721122:PRX721126 QBT721122:QBT721126 QLP721122:QLP721126 QVL721122:QVL721126 RFH721122:RFH721126 RPD721122:RPD721126 RYZ721122:RYZ721126 SIV721122:SIV721126 SSR721122:SSR721126 TCN721122:TCN721126 TMJ721122:TMJ721126 TWF721122:TWF721126 UGB721122:UGB721126 UPX721122:UPX721126 UZT721122:UZT721126 VJP721122:VJP721126 VTL721122:VTL721126 WDH721122:WDH721126 WND721122:WND721126 WWZ721122:WWZ721126 AR786658:AR786662 KN786658:KN786662 UJ786658:UJ786662 AEF786658:AEF786662 AOB786658:AOB786662 AXX786658:AXX786662 BHT786658:BHT786662 BRP786658:BRP786662 CBL786658:CBL786662 CLH786658:CLH786662 CVD786658:CVD786662 DEZ786658:DEZ786662 DOV786658:DOV786662 DYR786658:DYR786662 EIN786658:EIN786662 ESJ786658:ESJ786662 FCF786658:FCF786662 FMB786658:FMB786662 FVX786658:FVX786662 GFT786658:GFT786662 GPP786658:GPP786662 GZL786658:GZL786662 HJH786658:HJH786662 HTD786658:HTD786662 ICZ786658:ICZ786662 IMV786658:IMV786662 IWR786658:IWR786662 JGN786658:JGN786662 JQJ786658:JQJ786662 KAF786658:KAF786662 KKB786658:KKB786662 KTX786658:KTX786662 LDT786658:LDT786662 LNP786658:LNP786662 LXL786658:LXL786662 MHH786658:MHH786662 MRD786658:MRD786662 NAZ786658:NAZ786662 NKV786658:NKV786662 NUR786658:NUR786662 OEN786658:OEN786662 OOJ786658:OOJ786662 OYF786658:OYF786662 PIB786658:PIB786662 PRX786658:PRX786662 QBT786658:QBT786662 QLP786658:QLP786662 QVL786658:QVL786662 RFH786658:RFH786662 RPD786658:RPD786662 RYZ786658:RYZ786662 SIV786658:SIV786662 SSR786658:SSR786662 TCN786658:TCN786662 TMJ786658:TMJ786662 TWF786658:TWF786662 UGB786658:UGB786662 UPX786658:UPX786662 UZT786658:UZT786662 VJP786658:VJP786662 VTL786658:VTL786662 WDH786658:WDH786662 WND786658:WND786662 WWZ786658:WWZ786662 AR852194:AR852198 KN852194:KN852198 UJ852194:UJ852198 AEF852194:AEF852198 AOB852194:AOB852198 AXX852194:AXX852198 BHT852194:BHT852198 BRP852194:BRP852198 CBL852194:CBL852198 CLH852194:CLH852198 CVD852194:CVD852198 DEZ852194:DEZ852198 DOV852194:DOV852198 DYR852194:DYR852198 EIN852194:EIN852198 ESJ852194:ESJ852198 FCF852194:FCF852198 FMB852194:FMB852198 FVX852194:FVX852198 GFT852194:GFT852198 GPP852194:GPP852198 GZL852194:GZL852198 HJH852194:HJH852198 HTD852194:HTD852198 ICZ852194:ICZ852198 IMV852194:IMV852198 IWR852194:IWR852198 JGN852194:JGN852198 JQJ852194:JQJ852198 KAF852194:KAF852198 KKB852194:KKB852198 KTX852194:KTX852198 LDT852194:LDT852198 LNP852194:LNP852198 LXL852194:LXL852198 MHH852194:MHH852198 MRD852194:MRD852198 NAZ852194:NAZ852198 NKV852194:NKV852198 NUR852194:NUR852198 OEN852194:OEN852198 OOJ852194:OOJ852198 OYF852194:OYF852198 PIB852194:PIB852198 PRX852194:PRX852198 QBT852194:QBT852198 QLP852194:QLP852198 QVL852194:QVL852198 RFH852194:RFH852198 RPD852194:RPD852198 RYZ852194:RYZ852198 SIV852194:SIV852198 SSR852194:SSR852198 TCN852194:TCN852198 TMJ852194:TMJ852198 TWF852194:TWF852198 UGB852194:UGB852198 UPX852194:UPX852198 UZT852194:UZT852198 VJP852194:VJP852198 VTL852194:VTL852198 WDH852194:WDH852198 WND852194:WND852198 WWZ852194:WWZ852198 AR917730:AR917734 KN917730:KN917734 UJ917730:UJ917734 AEF917730:AEF917734 AOB917730:AOB917734 AXX917730:AXX917734 BHT917730:BHT917734 BRP917730:BRP917734 CBL917730:CBL917734 CLH917730:CLH917734 CVD917730:CVD917734 DEZ917730:DEZ917734 DOV917730:DOV917734 DYR917730:DYR917734 EIN917730:EIN917734 ESJ917730:ESJ917734 FCF917730:FCF917734 FMB917730:FMB917734 FVX917730:FVX917734 GFT917730:GFT917734 GPP917730:GPP917734 GZL917730:GZL917734 HJH917730:HJH917734 HTD917730:HTD917734 ICZ917730:ICZ917734 IMV917730:IMV917734 IWR917730:IWR917734 JGN917730:JGN917734 JQJ917730:JQJ917734 KAF917730:KAF917734 KKB917730:KKB917734 KTX917730:KTX917734 LDT917730:LDT917734 LNP917730:LNP917734 LXL917730:LXL917734 MHH917730:MHH917734 MRD917730:MRD917734 NAZ917730:NAZ917734 NKV917730:NKV917734 NUR917730:NUR917734 OEN917730:OEN917734 OOJ917730:OOJ917734 OYF917730:OYF917734 PIB917730:PIB917734 PRX917730:PRX917734 QBT917730:QBT917734 QLP917730:QLP917734 QVL917730:QVL917734 RFH917730:RFH917734 RPD917730:RPD917734 RYZ917730:RYZ917734 SIV917730:SIV917734 SSR917730:SSR917734 TCN917730:TCN917734 TMJ917730:TMJ917734 TWF917730:TWF917734 UGB917730:UGB917734 UPX917730:UPX917734 UZT917730:UZT917734 VJP917730:VJP917734 VTL917730:VTL917734 WDH917730:WDH917734 WND917730:WND917734 WWZ917730:WWZ917734 AR983266:AR983270 KN983266:KN983270 UJ983266:UJ983270 AEF983266:AEF983270 AOB983266:AOB983270 AXX983266:AXX983270 BHT983266:BHT983270 BRP983266:BRP983270 CBL983266:CBL983270 CLH983266:CLH983270 CVD983266:CVD983270 DEZ983266:DEZ983270 DOV983266:DOV983270 DYR983266:DYR983270 EIN983266:EIN983270 ESJ983266:ESJ983270 FCF983266:FCF983270 FMB983266:FMB983270 FVX983266:FVX983270 GFT983266:GFT983270 GPP983266:GPP983270 GZL983266:GZL983270 HJH983266:HJH983270 HTD983266:HTD983270 ICZ983266:ICZ983270 IMV983266:IMV983270 IWR983266:IWR983270 JGN983266:JGN983270 JQJ983266:JQJ983270 KAF983266:KAF983270 KKB983266:KKB983270 KTX983266:KTX983270 LDT983266:LDT983270 LNP983266:LNP983270 LXL983266:LXL983270 MHH983266:MHH983270 MRD983266:MRD983270 NAZ983266:NAZ983270 NKV983266:NKV983270 NUR983266:NUR983270 OEN983266:OEN983270 OOJ983266:OOJ983270 OYF983266:OYF983270 PIB983266:PIB983270 PRX983266:PRX983270 QBT983266:QBT983270 QLP983266:QLP983270 QVL983266:QVL983270 RFH983266:RFH983270 RPD983266:RPD983270 RYZ983266:RYZ983270 SIV983266:SIV983270 SSR983266:SSR983270 TCN983266:TCN983270 TMJ983266:TMJ983270 TWF983266:TWF983270 UGB983266:UGB983270 UPX983266:UPX983270 UZT983266:UZT983270 VJP983266:VJP983270 VTL983266:VTL983270 WDH983266:WDH983270 WND983266:WND983270 WWZ983266:WWZ983270 AR235:AR239 KN235:KN239 UJ235:UJ239 AEF235:AEF239 AOB235:AOB239 AXX235:AXX239 BHT235:BHT239 BRP235:BRP239 CBL235:CBL239 CLH235:CLH239 CVD235:CVD239 DEZ235:DEZ239 DOV235:DOV239 DYR235:DYR239 EIN235:EIN239 ESJ235:ESJ239 FCF235:FCF239 FMB235:FMB239 FVX235:FVX239 GFT235:GFT239 GPP235:GPP239 GZL235:GZL239 HJH235:HJH239 HTD235:HTD239 ICZ235:ICZ239 IMV235:IMV239 IWR235:IWR239 JGN235:JGN239 JQJ235:JQJ239 KAF235:KAF239 KKB235:KKB239 KTX235:KTX239 LDT235:LDT239 LNP235:LNP239 LXL235:LXL239 MHH235:MHH239 MRD235:MRD239 NAZ235:NAZ239 NKV235:NKV239 NUR235:NUR239 OEN235:OEN239 OOJ235:OOJ239 OYF235:OYF239 PIB235:PIB239 PRX235:PRX239 QBT235:QBT239 QLP235:QLP239 QVL235:QVL239 RFH235:RFH239 RPD235:RPD239 RYZ235:RYZ239 SIV235:SIV239 SSR235:SSR239 TCN235:TCN239 TMJ235:TMJ239 TWF235:TWF239 UGB235:UGB239 UPX235:UPX239 UZT235:UZT239 VJP235:VJP239 VTL235:VTL239 WDH235:WDH239 WND235:WND239 WWZ235:WWZ239 AR65771:AR65775 KN65771:KN65775 UJ65771:UJ65775 AEF65771:AEF65775 AOB65771:AOB65775 AXX65771:AXX65775 BHT65771:BHT65775 BRP65771:BRP65775 CBL65771:CBL65775 CLH65771:CLH65775 CVD65771:CVD65775 DEZ65771:DEZ65775 DOV65771:DOV65775 DYR65771:DYR65775 EIN65771:EIN65775 ESJ65771:ESJ65775 FCF65771:FCF65775 FMB65771:FMB65775 FVX65771:FVX65775 GFT65771:GFT65775 GPP65771:GPP65775 GZL65771:GZL65775 HJH65771:HJH65775 HTD65771:HTD65775 ICZ65771:ICZ65775 IMV65771:IMV65775 IWR65771:IWR65775 JGN65771:JGN65775 JQJ65771:JQJ65775 KAF65771:KAF65775 KKB65771:KKB65775 KTX65771:KTX65775 LDT65771:LDT65775 LNP65771:LNP65775 LXL65771:LXL65775 MHH65771:MHH65775 MRD65771:MRD65775 NAZ65771:NAZ65775 NKV65771:NKV65775 NUR65771:NUR65775 OEN65771:OEN65775 OOJ65771:OOJ65775 OYF65771:OYF65775 PIB65771:PIB65775 PRX65771:PRX65775 QBT65771:QBT65775 QLP65771:QLP65775 QVL65771:QVL65775 RFH65771:RFH65775 RPD65771:RPD65775 RYZ65771:RYZ65775 SIV65771:SIV65775 SSR65771:SSR65775 TCN65771:TCN65775 TMJ65771:TMJ65775 TWF65771:TWF65775 UGB65771:UGB65775 UPX65771:UPX65775 UZT65771:UZT65775 VJP65771:VJP65775 VTL65771:VTL65775 WDH65771:WDH65775 WND65771:WND65775 WWZ65771:WWZ65775 AR131307:AR131311 KN131307:KN131311 UJ131307:UJ131311 AEF131307:AEF131311 AOB131307:AOB131311 AXX131307:AXX131311 BHT131307:BHT131311 BRP131307:BRP131311 CBL131307:CBL131311 CLH131307:CLH131311 CVD131307:CVD131311 DEZ131307:DEZ131311 DOV131307:DOV131311 DYR131307:DYR131311 EIN131307:EIN131311 ESJ131307:ESJ131311 FCF131307:FCF131311 FMB131307:FMB131311 FVX131307:FVX131311 GFT131307:GFT131311 GPP131307:GPP131311 GZL131307:GZL131311 HJH131307:HJH131311 HTD131307:HTD131311 ICZ131307:ICZ131311 IMV131307:IMV131311 IWR131307:IWR131311 JGN131307:JGN131311 JQJ131307:JQJ131311 KAF131307:KAF131311 KKB131307:KKB131311 KTX131307:KTX131311 LDT131307:LDT131311 LNP131307:LNP131311 LXL131307:LXL131311 MHH131307:MHH131311 MRD131307:MRD131311 NAZ131307:NAZ131311 NKV131307:NKV131311 NUR131307:NUR131311 OEN131307:OEN131311 OOJ131307:OOJ131311 OYF131307:OYF131311 PIB131307:PIB131311 PRX131307:PRX131311 QBT131307:QBT131311 QLP131307:QLP131311 QVL131307:QVL131311 RFH131307:RFH131311 RPD131307:RPD131311 RYZ131307:RYZ131311 SIV131307:SIV131311 SSR131307:SSR131311 TCN131307:TCN131311 TMJ131307:TMJ131311 TWF131307:TWF131311 UGB131307:UGB131311 UPX131307:UPX131311 UZT131307:UZT131311 VJP131307:VJP131311 VTL131307:VTL131311 WDH131307:WDH131311 WND131307:WND131311 WWZ131307:WWZ131311 AR196843:AR196847 KN196843:KN196847 UJ196843:UJ196847 AEF196843:AEF196847 AOB196843:AOB196847 AXX196843:AXX196847 BHT196843:BHT196847 BRP196843:BRP196847 CBL196843:CBL196847 CLH196843:CLH196847 CVD196843:CVD196847 DEZ196843:DEZ196847 DOV196843:DOV196847 DYR196843:DYR196847 EIN196843:EIN196847 ESJ196843:ESJ196847 FCF196843:FCF196847 FMB196843:FMB196847 FVX196843:FVX196847 GFT196843:GFT196847 GPP196843:GPP196847 GZL196843:GZL196847 HJH196843:HJH196847 HTD196843:HTD196847 ICZ196843:ICZ196847 IMV196843:IMV196847 IWR196843:IWR196847 JGN196843:JGN196847 JQJ196843:JQJ196847 KAF196843:KAF196847 KKB196843:KKB196847 KTX196843:KTX196847 LDT196843:LDT196847 LNP196843:LNP196847 LXL196843:LXL196847 MHH196843:MHH196847 MRD196843:MRD196847 NAZ196843:NAZ196847 NKV196843:NKV196847 NUR196843:NUR196847 OEN196843:OEN196847 OOJ196843:OOJ196847 OYF196843:OYF196847 PIB196843:PIB196847 PRX196843:PRX196847 QBT196843:QBT196847 QLP196843:QLP196847 QVL196843:QVL196847 RFH196843:RFH196847 RPD196843:RPD196847 RYZ196843:RYZ196847 SIV196843:SIV196847 SSR196843:SSR196847 TCN196843:TCN196847 TMJ196843:TMJ196847 TWF196843:TWF196847 UGB196843:UGB196847 UPX196843:UPX196847 UZT196843:UZT196847 VJP196843:VJP196847 VTL196843:VTL196847 WDH196843:WDH196847 WND196843:WND196847 WWZ196843:WWZ196847 AR262379:AR262383 KN262379:KN262383 UJ262379:UJ262383 AEF262379:AEF262383 AOB262379:AOB262383 AXX262379:AXX262383 BHT262379:BHT262383 BRP262379:BRP262383 CBL262379:CBL262383 CLH262379:CLH262383 CVD262379:CVD262383 DEZ262379:DEZ262383 DOV262379:DOV262383 DYR262379:DYR262383 EIN262379:EIN262383 ESJ262379:ESJ262383 FCF262379:FCF262383 FMB262379:FMB262383 FVX262379:FVX262383 GFT262379:GFT262383 GPP262379:GPP262383 GZL262379:GZL262383 HJH262379:HJH262383 HTD262379:HTD262383 ICZ262379:ICZ262383 IMV262379:IMV262383 IWR262379:IWR262383 JGN262379:JGN262383 JQJ262379:JQJ262383 KAF262379:KAF262383 KKB262379:KKB262383 KTX262379:KTX262383 LDT262379:LDT262383 LNP262379:LNP262383 LXL262379:LXL262383 MHH262379:MHH262383 MRD262379:MRD262383 NAZ262379:NAZ262383 NKV262379:NKV262383 NUR262379:NUR262383 OEN262379:OEN262383 OOJ262379:OOJ262383 OYF262379:OYF262383 PIB262379:PIB262383 PRX262379:PRX262383 QBT262379:QBT262383 QLP262379:QLP262383 QVL262379:QVL262383 RFH262379:RFH262383 RPD262379:RPD262383 RYZ262379:RYZ262383 SIV262379:SIV262383 SSR262379:SSR262383 TCN262379:TCN262383 TMJ262379:TMJ262383 TWF262379:TWF262383 UGB262379:UGB262383 UPX262379:UPX262383 UZT262379:UZT262383 VJP262379:VJP262383 VTL262379:VTL262383 WDH262379:WDH262383 WND262379:WND262383 WWZ262379:WWZ262383 AR327915:AR327919 KN327915:KN327919 UJ327915:UJ327919 AEF327915:AEF327919 AOB327915:AOB327919 AXX327915:AXX327919 BHT327915:BHT327919 BRP327915:BRP327919 CBL327915:CBL327919 CLH327915:CLH327919 CVD327915:CVD327919 DEZ327915:DEZ327919 DOV327915:DOV327919 DYR327915:DYR327919 EIN327915:EIN327919 ESJ327915:ESJ327919 FCF327915:FCF327919 FMB327915:FMB327919 FVX327915:FVX327919 GFT327915:GFT327919 GPP327915:GPP327919 GZL327915:GZL327919 HJH327915:HJH327919 HTD327915:HTD327919 ICZ327915:ICZ327919 IMV327915:IMV327919 IWR327915:IWR327919 JGN327915:JGN327919 JQJ327915:JQJ327919 KAF327915:KAF327919 KKB327915:KKB327919 KTX327915:KTX327919 LDT327915:LDT327919 LNP327915:LNP327919 LXL327915:LXL327919 MHH327915:MHH327919 MRD327915:MRD327919 NAZ327915:NAZ327919 NKV327915:NKV327919 NUR327915:NUR327919 OEN327915:OEN327919 OOJ327915:OOJ327919 OYF327915:OYF327919 PIB327915:PIB327919 PRX327915:PRX327919 QBT327915:QBT327919 QLP327915:QLP327919 QVL327915:QVL327919 RFH327915:RFH327919 RPD327915:RPD327919 RYZ327915:RYZ327919 SIV327915:SIV327919 SSR327915:SSR327919 TCN327915:TCN327919 TMJ327915:TMJ327919 TWF327915:TWF327919 UGB327915:UGB327919 UPX327915:UPX327919 UZT327915:UZT327919 VJP327915:VJP327919 VTL327915:VTL327919 WDH327915:WDH327919 WND327915:WND327919 WWZ327915:WWZ327919 AR393451:AR393455 KN393451:KN393455 UJ393451:UJ393455 AEF393451:AEF393455 AOB393451:AOB393455 AXX393451:AXX393455 BHT393451:BHT393455 BRP393451:BRP393455 CBL393451:CBL393455 CLH393451:CLH393455 CVD393451:CVD393455 DEZ393451:DEZ393455 DOV393451:DOV393455 DYR393451:DYR393455 EIN393451:EIN393455 ESJ393451:ESJ393455 FCF393451:FCF393455 FMB393451:FMB393455 FVX393451:FVX393455 GFT393451:GFT393455 GPP393451:GPP393455 GZL393451:GZL393455 HJH393451:HJH393455 HTD393451:HTD393455 ICZ393451:ICZ393455 IMV393451:IMV393455 IWR393451:IWR393455 JGN393451:JGN393455 JQJ393451:JQJ393455 KAF393451:KAF393455 KKB393451:KKB393455 KTX393451:KTX393455 LDT393451:LDT393455 LNP393451:LNP393455 LXL393451:LXL393455 MHH393451:MHH393455 MRD393451:MRD393455 NAZ393451:NAZ393455 NKV393451:NKV393455 NUR393451:NUR393455 OEN393451:OEN393455 OOJ393451:OOJ393455 OYF393451:OYF393455 PIB393451:PIB393455 PRX393451:PRX393455 QBT393451:QBT393455 QLP393451:QLP393455 QVL393451:QVL393455 RFH393451:RFH393455 RPD393451:RPD393455 RYZ393451:RYZ393455 SIV393451:SIV393455 SSR393451:SSR393455 TCN393451:TCN393455 TMJ393451:TMJ393455 TWF393451:TWF393455 UGB393451:UGB393455 UPX393451:UPX393455 UZT393451:UZT393455 VJP393451:VJP393455 VTL393451:VTL393455 WDH393451:WDH393455 WND393451:WND393455 WWZ393451:WWZ393455 AR458987:AR458991 KN458987:KN458991 UJ458987:UJ458991 AEF458987:AEF458991 AOB458987:AOB458991 AXX458987:AXX458991 BHT458987:BHT458991 BRP458987:BRP458991 CBL458987:CBL458991 CLH458987:CLH458991 CVD458987:CVD458991 DEZ458987:DEZ458991 DOV458987:DOV458991 DYR458987:DYR458991 EIN458987:EIN458991 ESJ458987:ESJ458991 FCF458987:FCF458991 FMB458987:FMB458991 FVX458987:FVX458991 GFT458987:GFT458991 GPP458987:GPP458991 GZL458987:GZL458991 HJH458987:HJH458991 HTD458987:HTD458991 ICZ458987:ICZ458991 IMV458987:IMV458991 IWR458987:IWR458991 JGN458987:JGN458991 JQJ458987:JQJ458991 KAF458987:KAF458991 KKB458987:KKB458991 KTX458987:KTX458991 LDT458987:LDT458991 LNP458987:LNP458991 LXL458987:LXL458991 MHH458987:MHH458991 MRD458987:MRD458991 NAZ458987:NAZ458991 NKV458987:NKV458991 NUR458987:NUR458991 OEN458987:OEN458991 OOJ458987:OOJ458991 OYF458987:OYF458991 PIB458987:PIB458991 PRX458987:PRX458991 QBT458987:QBT458991 QLP458987:QLP458991 QVL458987:QVL458991 RFH458987:RFH458991 RPD458987:RPD458991 RYZ458987:RYZ458991 SIV458987:SIV458991 SSR458987:SSR458991 TCN458987:TCN458991 TMJ458987:TMJ458991 TWF458987:TWF458991 UGB458987:UGB458991 UPX458987:UPX458991 UZT458987:UZT458991 VJP458987:VJP458991 VTL458987:VTL458991 WDH458987:WDH458991 WND458987:WND458991 WWZ458987:WWZ458991 AR524523:AR524527 KN524523:KN524527 UJ524523:UJ524527 AEF524523:AEF524527 AOB524523:AOB524527 AXX524523:AXX524527 BHT524523:BHT524527 BRP524523:BRP524527 CBL524523:CBL524527 CLH524523:CLH524527 CVD524523:CVD524527 DEZ524523:DEZ524527 DOV524523:DOV524527 DYR524523:DYR524527 EIN524523:EIN524527 ESJ524523:ESJ524527 FCF524523:FCF524527 FMB524523:FMB524527 FVX524523:FVX524527 GFT524523:GFT524527 GPP524523:GPP524527 GZL524523:GZL524527 HJH524523:HJH524527 HTD524523:HTD524527 ICZ524523:ICZ524527 IMV524523:IMV524527 IWR524523:IWR524527 JGN524523:JGN524527 JQJ524523:JQJ524527 KAF524523:KAF524527 KKB524523:KKB524527 KTX524523:KTX524527 LDT524523:LDT524527 LNP524523:LNP524527 LXL524523:LXL524527 MHH524523:MHH524527 MRD524523:MRD524527 NAZ524523:NAZ524527 NKV524523:NKV524527 NUR524523:NUR524527 OEN524523:OEN524527 OOJ524523:OOJ524527 OYF524523:OYF524527 PIB524523:PIB524527 PRX524523:PRX524527 QBT524523:QBT524527 QLP524523:QLP524527 QVL524523:QVL524527 RFH524523:RFH524527 RPD524523:RPD524527 RYZ524523:RYZ524527 SIV524523:SIV524527 SSR524523:SSR524527 TCN524523:TCN524527 TMJ524523:TMJ524527 TWF524523:TWF524527 UGB524523:UGB524527 UPX524523:UPX524527 UZT524523:UZT524527 VJP524523:VJP524527 VTL524523:VTL524527 WDH524523:WDH524527 WND524523:WND524527 WWZ524523:WWZ524527 AR590059:AR590063 KN590059:KN590063 UJ590059:UJ590063 AEF590059:AEF590063 AOB590059:AOB590063 AXX590059:AXX590063 BHT590059:BHT590063 BRP590059:BRP590063 CBL590059:CBL590063 CLH590059:CLH590063 CVD590059:CVD590063 DEZ590059:DEZ590063 DOV590059:DOV590063 DYR590059:DYR590063 EIN590059:EIN590063 ESJ590059:ESJ590063 FCF590059:FCF590063 FMB590059:FMB590063 FVX590059:FVX590063 GFT590059:GFT590063 GPP590059:GPP590063 GZL590059:GZL590063 HJH590059:HJH590063 HTD590059:HTD590063 ICZ590059:ICZ590063 IMV590059:IMV590063 IWR590059:IWR590063 JGN590059:JGN590063 JQJ590059:JQJ590063 KAF590059:KAF590063 KKB590059:KKB590063 KTX590059:KTX590063 LDT590059:LDT590063 LNP590059:LNP590063 LXL590059:LXL590063 MHH590059:MHH590063 MRD590059:MRD590063 NAZ590059:NAZ590063 NKV590059:NKV590063 NUR590059:NUR590063 OEN590059:OEN590063 OOJ590059:OOJ590063 OYF590059:OYF590063 PIB590059:PIB590063 PRX590059:PRX590063 QBT590059:QBT590063 QLP590059:QLP590063 QVL590059:QVL590063 RFH590059:RFH590063 RPD590059:RPD590063 RYZ590059:RYZ590063 SIV590059:SIV590063 SSR590059:SSR590063 TCN590059:TCN590063 TMJ590059:TMJ590063 TWF590059:TWF590063 UGB590059:UGB590063 UPX590059:UPX590063 UZT590059:UZT590063 VJP590059:VJP590063 VTL590059:VTL590063 WDH590059:WDH590063 WND590059:WND590063 WWZ590059:WWZ590063 AR655595:AR655599 KN655595:KN655599 UJ655595:UJ655599 AEF655595:AEF655599 AOB655595:AOB655599 AXX655595:AXX655599 BHT655595:BHT655599 BRP655595:BRP655599 CBL655595:CBL655599 CLH655595:CLH655599 CVD655595:CVD655599 DEZ655595:DEZ655599 DOV655595:DOV655599 DYR655595:DYR655599 EIN655595:EIN655599 ESJ655595:ESJ655599 FCF655595:FCF655599 FMB655595:FMB655599 FVX655595:FVX655599 GFT655595:GFT655599 GPP655595:GPP655599 GZL655595:GZL655599 HJH655595:HJH655599 HTD655595:HTD655599 ICZ655595:ICZ655599 IMV655595:IMV655599 IWR655595:IWR655599 JGN655595:JGN655599 JQJ655595:JQJ655599 KAF655595:KAF655599 KKB655595:KKB655599 KTX655595:KTX655599 LDT655595:LDT655599 LNP655595:LNP655599 LXL655595:LXL655599 MHH655595:MHH655599 MRD655595:MRD655599 NAZ655595:NAZ655599 NKV655595:NKV655599 NUR655595:NUR655599 OEN655595:OEN655599 OOJ655595:OOJ655599 OYF655595:OYF655599 PIB655595:PIB655599 PRX655595:PRX655599 QBT655595:QBT655599 QLP655595:QLP655599 QVL655595:QVL655599 RFH655595:RFH655599 RPD655595:RPD655599 RYZ655595:RYZ655599 SIV655595:SIV655599 SSR655595:SSR655599 TCN655595:TCN655599 TMJ655595:TMJ655599 TWF655595:TWF655599 UGB655595:UGB655599 UPX655595:UPX655599 UZT655595:UZT655599 VJP655595:VJP655599 VTL655595:VTL655599 WDH655595:WDH655599 WND655595:WND655599 WWZ655595:WWZ655599 AR721131:AR721135 KN721131:KN721135 UJ721131:UJ721135 AEF721131:AEF721135 AOB721131:AOB721135 AXX721131:AXX721135 BHT721131:BHT721135 BRP721131:BRP721135 CBL721131:CBL721135 CLH721131:CLH721135 CVD721131:CVD721135 DEZ721131:DEZ721135 DOV721131:DOV721135 DYR721131:DYR721135 EIN721131:EIN721135 ESJ721131:ESJ721135 FCF721131:FCF721135 FMB721131:FMB721135 FVX721131:FVX721135 GFT721131:GFT721135 GPP721131:GPP721135 GZL721131:GZL721135 HJH721131:HJH721135 HTD721131:HTD721135 ICZ721131:ICZ721135 IMV721131:IMV721135 IWR721131:IWR721135 JGN721131:JGN721135 JQJ721131:JQJ721135 KAF721131:KAF721135 KKB721131:KKB721135 KTX721131:KTX721135 LDT721131:LDT721135 LNP721131:LNP721135 LXL721131:LXL721135 MHH721131:MHH721135 MRD721131:MRD721135 NAZ721131:NAZ721135 NKV721131:NKV721135 NUR721131:NUR721135 OEN721131:OEN721135 OOJ721131:OOJ721135 OYF721131:OYF721135 PIB721131:PIB721135 PRX721131:PRX721135 QBT721131:QBT721135 QLP721131:QLP721135 QVL721131:QVL721135 RFH721131:RFH721135 RPD721131:RPD721135 RYZ721131:RYZ721135 SIV721131:SIV721135 SSR721131:SSR721135 TCN721131:TCN721135 TMJ721131:TMJ721135 TWF721131:TWF721135 UGB721131:UGB721135 UPX721131:UPX721135 UZT721131:UZT721135 VJP721131:VJP721135 VTL721131:VTL721135 WDH721131:WDH721135 WND721131:WND721135 WWZ721131:WWZ721135 AR786667:AR786671 KN786667:KN786671 UJ786667:UJ786671 AEF786667:AEF786671 AOB786667:AOB786671 AXX786667:AXX786671 BHT786667:BHT786671 BRP786667:BRP786671 CBL786667:CBL786671 CLH786667:CLH786671 CVD786667:CVD786671 DEZ786667:DEZ786671 DOV786667:DOV786671 DYR786667:DYR786671 EIN786667:EIN786671 ESJ786667:ESJ786671 FCF786667:FCF786671 FMB786667:FMB786671 FVX786667:FVX786671 GFT786667:GFT786671 GPP786667:GPP786671 GZL786667:GZL786671 HJH786667:HJH786671 HTD786667:HTD786671 ICZ786667:ICZ786671 IMV786667:IMV786671 IWR786667:IWR786671 JGN786667:JGN786671 JQJ786667:JQJ786671 KAF786667:KAF786671 KKB786667:KKB786671 KTX786667:KTX786671 LDT786667:LDT786671 LNP786667:LNP786671 LXL786667:LXL786671 MHH786667:MHH786671 MRD786667:MRD786671 NAZ786667:NAZ786671 NKV786667:NKV786671 NUR786667:NUR786671 OEN786667:OEN786671 OOJ786667:OOJ786671 OYF786667:OYF786671 PIB786667:PIB786671 PRX786667:PRX786671 QBT786667:QBT786671 QLP786667:QLP786671 QVL786667:QVL786671 RFH786667:RFH786671 RPD786667:RPD786671 RYZ786667:RYZ786671 SIV786667:SIV786671 SSR786667:SSR786671 TCN786667:TCN786671 TMJ786667:TMJ786671 TWF786667:TWF786671 UGB786667:UGB786671 UPX786667:UPX786671 UZT786667:UZT786671 VJP786667:VJP786671 VTL786667:VTL786671 WDH786667:WDH786671 WND786667:WND786671 WWZ786667:WWZ786671 AR852203:AR852207 KN852203:KN852207 UJ852203:UJ852207 AEF852203:AEF852207 AOB852203:AOB852207 AXX852203:AXX852207 BHT852203:BHT852207 BRP852203:BRP852207 CBL852203:CBL852207 CLH852203:CLH852207 CVD852203:CVD852207 DEZ852203:DEZ852207 DOV852203:DOV852207 DYR852203:DYR852207 EIN852203:EIN852207 ESJ852203:ESJ852207 FCF852203:FCF852207 FMB852203:FMB852207 FVX852203:FVX852207 GFT852203:GFT852207 GPP852203:GPP852207 GZL852203:GZL852207 HJH852203:HJH852207 HTD852203:HTD852207 ICZ852203:ICZ852207 IMV852203:IMV852207 IWR852203:IWR852207 JGN852203:JGN852207 JQJ852203:JQJ852207 KAF852203:KAF852207 KKB852203:KKB852207 KTX852203:KTX852207 LDT852203:LDT852207 LNP852203:LNP852207 LXL852203:LXL852207 MHH852203:MHH852207 MRD852203:MRD852207 NAZ852203:NAZ852207 NKV852203:NKV852207 NUR852203:NUR852207 OEN852203:OEN852207 OOJ852203:OOJ852207 OYF852203:OYF852207 PIB852203:PIB852207 PRX852203:PRX852207 QBT852203:QBT852207 QLP852203:QLP852207 QVL852203:QVL852207 RFH852203:RFH852207 RPD852203:RPD852207 RYZ852203:RYZ852207 SIV852203:SIV852207 SSR852203:SSR852207 TCN852203:TCN852207 TMJ852203:TMJ852207 TWF852203:TWF852207 UGB852203:UGB852207 UPX852203:UPX852207 UZT852203:UZT852207 VJP852203:VJP852207 VTL852203:VTL852207 WDH852203:WDH852207 WND852203:WND852207 WWZ852203:WWZ852207 AR917739:AR917743 KN917739:KN917743 UJ917739:UJ917743 AEF917739:AEF917743 AOB917739:AOB917743 AXX917739:AXX917743 BHT917739:BHT917743 BRP917739:BRP917743 CBL917739:CBL917743 CLH917739:CLH917743 CVD917739:CVD917743 DEZ917739:DEZ917743 DOV917739:DOV917743 DYR917739:DYR917743 EIN917739:EIN917743 ESJ917739:ESJ917743 FCF917739:FCF917743 FMB917739:FMB917743 FVX917739:FVX917743 GFT917739:GFT917743 GPP917739:GPP917743 GZL917739:GZL917743 HJH917739:HJH917743 HTD917739:HTD917743 ICZ917739:ICZ917743 IMV917739:IMV917743 IWR917739:IWR917743 JGN917739:JGN917743 JQJ917739:JQJ917743 KAF917739:KAF917743 KKB917739:KKB917743 KTX917739:KTX917743 LDT917739:LDT917743 LNP917739:LNP917743 LXL917739:LXL917743 MHH917739:MHH917743 MRD917739:MRD917743 NAZ917739:NAZ917743 NKV917739:NKV917743 NUR917739:NUR917743 OEN917739:OEN917743 OOJ917739:OOJ917743 OYF917739:OYF917743 PIB917739:PIB917743 PRX917739:PRX917743 QBT917739:QBT917743 QLP917739:QLP917743 QVL917739:QVL917743 RFH917739:RFH917743 RPD917739:RPD917743 RYZ917739:RYZ917743 SIV917739:SIV917743 SSR917739:SSR917743 TCN917739:TCN917743 TMJ917739:TMJ917743 TWF917739:TWF917743 UGB917739:UGB917743 UPX917739:UPX917743 UZT917739:UZT917743 VJP917739:VJP917743 VTL917739:VTL917743 WDH917739:WDH917743 WND917739:WND917743 WWZ917739:WWZ917743 AR983275:AR983279 KN983275:KN983279 UJ983275:UJ983279 AEF983275:AEF983279 AOB983275:AOB983279 AXX983275:AXX983279 BHT983275:BHT983279 BRP983275:BRP983279 CBL983275:CBL983279 CLH983275:CLH983279 CVD983275:CVD983279 DEZ983275:DEZ983279 DOV983275:DOV983279 DYR983275:DYR983279 EIN983275:EIN983279 ESJ983275:ESJ983279 FCF983275:FCF983279 FMB983275:FMB983279 FVX983275:FVX983279 GFT983275:GFT983279 GPP983275:GPP983279 GZL983275:GZL983279 HJH983275:HJH983279 HTD983275:HTD983279 ICZ983275:ICZ983279 IMV983275:IMV983279 IWR983275:IWR983279 JGN983275:JGN983279 JQJ983275:JQJ983279 KAF983275:KAF983279 KKB983275:KKB983279 KTX983275:KTX983279 LDT983275:LDT983279 LNP983275:LNP983279 LXL983275:LXL983279 MHH983275:MHH983279 MRD983275:MRD983279 NAZ983275:NAZ983279 NKV983275:NKV983279 NUR983275:NUR983279 OEN983275:OEN983279 OOJ983275:OOJ983279 OYF983275:OYF983279 PIB983275:PIB983279 PRX983275:PRX983279 QBT983275:QBT983279 QLP983275:QLP983279 QVL983275:QVL983279 RFH983275:RFH983279 RPD983275:RPD983279 RYZ983275:RYZ983279 SIV983275:SIV983279 SSR983275:SSR983279 TCN983275:TCN983279 TMJ983275:TMJ983279 TWF983275:TWF983279 UGB983275:UGB983279 UPX983275:UPX983279 UZT983275:UZT983279 VJP983275:VJP983279 VTL983275:VTL983279 WDH983275:WDH983279 WND983275:WND983279 WWZ983275:WWZ983279 AR244:AR248 KN244:KN248 UJ244:UJ248 AEF244:AEF248 AOB244:AOB248 AXX244:AXX248 BHT244:BHT248 BRP244:BRP248 CBL244:CBL248 CLH244:CLH248 CVD244:CVD248 DEZ244:DEZ248 DOV244:DOV248 DYR244:DYR248 EIN244:EIN248 ESJ244:ESJ248 FCF244:FCF248 FMB244:FMB248 FVX244:FVX248 GFT244:GFT248 GPP244:GPP248 GZL244:GZL248 HJH244:HJH248 HTD244:HTD248 ICZ244:ICZ248 IMV244:IMV248 IWR244:IWR248 JGN244:JGN248 JQJ244:JQJ248 KAF244:KAF248 KKB244:KKB248 KTX244:KTX248 LDT244:LDT248 LNP244:LNP248 LXL244:LXL248 MHH244:MHH248 MRD244:MRD248 NAZ244:NAZ248 NKV244:NKV248 NUR244:NUR248 OEN244:OEN248 OOJ244:OOJ248 OYF244:OYF248 PIB244:PIB248 PRX244:PRX248 QBT244:QBT248 QLP244:QLP248 QVL244:QVL248 RFH244:RFH248 RPD244:RPD248 RYZ244:RYZ248 SIV244:SIV248 SSR244:SSR248 TCN244:TCN248 TMJ244:TMJ248 TWF244:TWF248 UGB244:UGB248 UPX244:UPX248 UZT244:UZT248 VJP244:VJP248 VTL244:VTL248 WDH244:WDH248 WND244:WND248 WWZ244:WWZ248 AR65780:AR65784 KN65780:KN65784 UJ65780:UJ65784 AEF65780:AEF65784 AOB65780:AOB65784 AXX65780:AXX65784 BHT65780:BHT65784 BRP65780:BRP65784 CBL65780:CBL65784 CLH65780:CLH65784 CVD65780:CVD65784 DEZ65780:DEZ65784 DOV65780:DOV65784 DYR65780:DYR65784 EIN65780:EIN65784 ESJ65780:ESJ65784 FCF65780:FCF65784 FMB65780:FMB65784 FVX65780:FVX65784 GFT65780:GFT65784 GPP65780:GPP65784 GZL65780:GZL65784 HJH65780:HJH65784 HTD65780:HTD65784 ICZ65780:ICZ65784 IMV65780:IMV65784 IWR65780:IWR65784 JGN65780:JGN65784 JQJ65780:JQJ65784 KAF65780:KAF65784 KKB65780:KKB65784 KTX65780:KTX65784 LDT65780:LDT65784 LNP65780:LNP65784 LXL65780:LXL65784 MHH65780:MHH65784 MRD65780:MRD65784 NAZ65780:NAZ65784 NKV65780:NKV65784 NUR65780:NUR65784 OEN65780:OEN65784 OOJ65780:OOJ65784 OYF65780:OYF65784 PIB65780:PIB65784 PRX65780:PRX65784 QBT65780:QBT65784 QLP65780:QLP65784 QVL65780:QVL65784 RFH65780:RFH65784 RPD65780:RPD65784 RYZ65780:RYZ65784 SIV65780:SIV65784 SSR65780:SSR65784 TCN65780:TCN65784 TMJ65780:TMJ65784 TWF65780:TWF65784 UGB65780:UGB65784 UPX65780:UPX65784 UZT65780:UZT65784 VJP65780:VJP65784 VTL65780:VTL65784 WDH65780:WDH65784 WND65780:WND65784 WWZ65780:WWZ65784 AR131316:AR131320 KN131316:KN131320 UJ131316:UJ131320 AEF131316:AEF131320 AOB131316:AOB131320 AXX131316:AXX131320 BHT131316:BHT131320 BRP131316:BRP131320 CBL131316:CBL131320 CLH131316:CLH131320 CVD131316:CVD131320 DEZ131316:DEZ131320 DOV131316:DOV131320 DYR131316:DYR131320 EIN131316:EIN131320 ESJ131316:ESJ131320 FCF131316:FCF131320 FMB131316:FMB131320 FVX131316:FVX131320 GFT131316:GFT131320 GPP131316:GPP131320 GZL131316:GZL131320 HJH131316:HJH131320 HTD131316:HTD131320 ICZ131316:ICZ131320 IMV131316:IMV131320 IWR131316:IWR131320 JGN131316:JGN131320 JQJ131316:JQJ131320 KAF131316:KAF131320 KKB131316:KKB131320 KTX131316:KTX131320 LDT131316:LDT131320 LNP131316:LNP131320 LXL131316:LXL131320 MHH131316:MHH131320 MRD131316:MRD131320 NAZ131316:NAZ131320 NKV131316:NKV131320 NUR131316:NUR131320 OEN131316:OEN131320 OOJ131316:OOJ131320 OYF131316:OYF131320 PIB131316:PIB131320 PRX131316:PRX131320 QBT131316:QBT131320 QLP131316:QLP131320 QVL131316:QVL131320 RFH131316:RFH131320 RPD131316:RPD131320 RYZ131316:RYZ131320 SIV131316:SIV131320 SSR131316:SSR131320 TCN131316:TCN131320 TMJ131316:TMJ131320 TWF131316:TWF131320 UGB131316:UGB131320 UPX131316:UPX131320 UZT131316:UZT131320 VJP131316:VJP131320 VTL131316:VTL131320 WDH131316:WDH131320 WND131316:WND131320 WWZ131316:WWZ131320 AR196852:AR196856 KN196852:KN196856 UJ196852:UJ196856 AEF196852:AEF196856 AOB196852:AOB196856 AXX196852:AXX196856 BHT196852:BHT196856 BRP196852:BRP196856 CBL196852:CBL196856 CLH196852:CLH196856 CVD196852:CVD196856 DEZ196852:DEZ196856 DOV196852:DOV196856 DYR196852:DYR196856 EIN196852:EIN196856 ESJ196852:ESJ196856 FCF196852:FCF196856 FMB196852:FMB196856 FVX196852:FVX196856 GFT196852:GFT196856 GPP196852:GPP196856 GZL196852:GZL196856 HJH196852:HJH196856 HTD196852:HTD196856 ICZ196852:ICZ196856 IMV196852:IMV196856 IWR196852:IWR196856 JGN196852:JGN196856 JQJ196852:JQJ196856 KAF196852:KAF196856 KKB196852:KKB196856 KTX196852:KTX196856 LDT196852:LDT196856 LNP196852:LNP196856 LXL196852:LXL196856 MHH196852:MHH196856 MRD196852:MRD196856 NAZ196852:NAZ196856 NKV196852:NKV196856 NUR196852:NUR196856 OEN196852:OEN196856 OOJ196852:OOJ196856 OYF196852:OYF196856 PIB196852:PIB196856 PRX196852:PRX196856 QBT196852:QBT196856 QLP196852:QLP196856 QVL196852:QVL196856 RFH196852:RFH196856 RPD196852:RPD196856 RYZ196852:RYZ196856 SIV196852:SIV196856 SSR196852:SSR196856 TCN196852:TCN196856 TMJ196852:TMJ196856 TWF196852:TWF196856 UGB196852:UGB196856 UPX196852:UPX196856 UZT196852:UZT196856 VJP196852:VJP196856 VTL196852:VTL196856 WDH196852:WDH196856 WND196852:WND196856 WWZ196852:WWZ196856 AR262388:AR262392 KN262388:KN262392 UJ262388:UJ262392 AEF262388:AEF262392 AOB262388:AOB262392 AXX262388:AXX262392 BHT262388:BHT262392 BRP262388:BRP262392 CBL262388:CBL262392 CLH262388:CLH262392 CVD262388:CVD262392 DEZ262388:DEZ262392 DOV262388:DOV262392 DYR262388:DYR262392 EIN262388:EIN262392 ESJ262388:ESJ262392 FCF262388:FCF262392 FMB262388:FMB262392 FVX262388:FVX262392 GFT262388:GFT262392 GPP262388:GPP262392 GZL262388:GZL262392 HJH262388:HJH262392 HTD262388:HTD262392 ICZ262388:ICZ262392 IMV262388:IMV262392 IWR262388:IWR262392 JGN262388:JGN262392 JQJ262388:JQJ262392 KAF262388:KAF262392 KKB262388:KKB262392 KTX262388:KTX262392 LDT262388:LDT262392 LNP262388:LNP262392 LXL262388:LXL262392 MHH262388:MHH262392 MRD262388:MRD262392 NAZ262388:NAZ262392 NKV262388:NKV262392 NUR262388:NUR262392 OEN262388:OEN262392 OOJ262388:OOJ262392 OYF262388:OYF262392 PIB262388:PIB262392 PRX262388:PRX262392 QBT262388:QBT262392 QLP262388:QLP262392 QVL262388:QVL262392 RFH262388:RFH262392 RPD262388:RPD262392 RYZ262388:RYZ262392 SIV262388:SIV262392 SSR262388:SSR262392 TCN262388:TCN262392 TMJ262388:TMJ262392 TWF262388:TWF262392 UGB262388:UGB262392 UPX262388:UPX262392 UZT262388:UZT262392 VJP262388:VJP262392 VTL262388:VTL262392 WDH262388:WDH262392 WND262388:WND262392 WWZ262388:WWZ262392 AR327924:AR327928 KN327924:KN327928 UJ327924:UJ327928 AEF327924:AEF327928 AOB327924:AOB327928 AXX327924:AXX327928 BHT327924:BHT327928 BRP327924:BRP327928 CBL327924:CBL327928 CLH327924:CLH327928 CVD327924:CVD327928 DEZ327924:DEZ327928 DOV327924:DOV327928 DYR327924:DYR327928 EIN327924:EIN327928 ESJ327924:ESJ327928 FCF327924:FCF327928 FMB327924:FMB327928 FVX327924:FVX327928 GFT327924:GFT327928 GPP327924:GPP327928 GZL327924:GZL327928 HJH327924:HJH327928 HTD327924:HTD327928 ICZ327924:ICZ327928 IMV327924:IMV327928 IWR327924:IWR327928 JGN327924:JGN327928 JQJ327924:JQJ327928 KAF327924:KAF327928 KKB327924:KKB327928 KTX327924:KTX327928 LDT327924:LDT327928 LNP327924:LNP327928 LXL327924:LXL327928 MHH327924:MHH327928 MRD327924:MRD327928 NAZ327924:NAZ327928 NKV327924:NKV327928 NUR327924:NUR327928 OEN327924:OEN327928 OOJ327924:OOJ327928 OYF327924:OYF327928 PIB327924:PIB327928 PRX327924:PRX327928 QBT327924:QBT327928 QLP327924:QLP327928 QVL327924:QVL327928 RFH327924:RFH327928 RPD327924:RPD327928 RYZ327924:RYZ327928 SIV327924:SIV327928 SSR327924:SSR327928 TCN327924:TCN327928 TMJ327924:TMJ327928 TWF327924:TWF327928 UGB327924:UGB327928 UPX327924:UPX327928 UZT327924:UZT327928 VJP327924:VJP327928 VTL327924:VTL327928 WDH327924:WDH327928 WND327924:WND327928 WWZ327924:WWZ327928 AR393460:AR393464 KN393460:KN393464 UJ393460:UJ393464 AEF393460:AEF393464 AOB393460:AOB393464 AXX393460:AXX393464 BHT393460:BHT393464 BRP393460:BRP393464 CBL393460:CBL393464 CLH393460:CLH393464 CVD393460:CVD393464 DEZ393460:DEZ393464 DOV393460:DOV393464 DYR393460:DYR393464 EIN393460:EIN393464 ESJ393460:ESJ393464 FCF393460:FCF393464 FMB393460:FMB393464 FVX393460:FVX393464 GFT393460:GFT393464 GPP393460:GPP393464 GZL393460:GZL393464 HJH393460:HJH393464 HTD393460:HTD393464 ICZ393460:ICZ393464 IMV393460:IMV393464 IWR393460:IWR393464 JGN393460:JGN393464 JQJ393460:JQJ393464 KAF393460:KAF393464 KKB393460:KKB393464 KTX393460:KTX393464 LDT393460:LDT393464 LNP393460:LNP393464 LXL393460:LXL393464 MHH393460:MHH393464 MRD393460:MRD393464 NAZ393460:NAZ393464 NKV393460:NKV393464 NUR393460:NUR393464 OEN393460:OEN393464 OOJ393460:OOJ393464 OYF393460:OYF393464 PIB393460:PIB393464 PRX393460:PRX393464 QBT393460:QBT393464 QLP393460:QLP393464 QVL393460:QVL393464 RFH393460:RFH393464 RPD393460:RPD393464 RYZ393460:RYZ393464 SIV393460:SIV393464 SSR393460:SSR393464 TCN393460:TCN393464 TMJ393460:TMJ393464 TWF393460:TWF393464 UGB393460:UGB393464 UPX393460:UPX393464 UZT393460:UZT393464 VJP393460:VJP393464 VTL393460:VTL393464 WDH393460:WDH393464 WND393460:WND393464 WWZ393460:WWZ393464 AR458996:AR459000 KN458996:KN459000 UJ458996:UJ459000 AEF458996:AEF459000 AOB458996:AOB459000 AXX458996:AXX459000 BHT458996:BHT459000 BRP458996:BRP459000 CBL458996:CBL459000 CLH458996:CLH459000 CVD458996:CVD459000 DEZ458996:DEZ459000 DOV458996:DOV459000 DYR458996:DYR459000 EIN458996:EIN459000 ESJ458996:ESJ459000 FCF458996:FCF459000 FMB458996:FMB459000 FVX458996:FVX459000 GFT458996:GFT459000 GPP458996:GPP459000 GZL458996:GZL459000 HJH458996:HJH459000 HTD458996:HTD459000 ICZ458996:ICZ459000 IMV458996:IMV459000 IWR458996:IWR459000 JGN458996:JGN459000 JQJ458996:JQJ459000 KAF458996:KAF459000 KKB458996:KKB459000 KTX458996:KTX459000 LDT458996:LDT459000 LNP458996:LNP459000 LXL458996:LXL459000 MHH458996:MHH459000 MRD458996:MRD459000 NAZ458996:NAZ459000 NKV458996:NKV459000 NUR458996:NUR459000 OEN458996:OEN459000 OOJ458996:OOJ459000 OYF458996:OYF459000 PIB458996:PIB459000 PRX458996:PRX459000 QBT458996:QBT459000 QLP458996:QLP459000 QVL458996:QVL459000 RFH458996:RFH459000 RPD458996:RPD459000 RYZ458996:RYZ459000 SIV458996:SIV459000 SSR458996:SSR459000 TCN458996:TCN459000 TMJ458996:TMJ459000 TWF458996:TWF459000 UGB458996:UGB459000 UPX458996:UPX459000 UZT458996:UZT459000 VJP458996:VJP459000 VTL458996:VTL459000 WDH458996:WDH459000 WND458996:WND459000 WWZ458996:WWZ459000 AR524532:AR524536 KN524532:KN524536 UJ524532:UJ524536 AEF524532:AEF524536 AOB524532:AOB524536 AXX524532:AXX524536 BHT524532:BHT524536 BRP524532:BRP524536 CBL524532:CBL524536 CLH524532:CLH524536 CVD524532:CVD524536 DEZ524532:DEZ524536 DOV524532:DOV524536 DYR524532:DYR524536 EIN524532:EIN524536 ESJ524532:ESJ524536 FCF524532:FCF524536 FMB524532:FMB524536 FVX524532:FVX524536 GFT524532:GFT524536 GPP524532:GPP524536 GZL524532:GZL524536 HJH524532:HJH524536 HTD524532:HTD524536 ICZ524532:ICZ524536 IMV524532:IMV524536 IWR524532:IWR524536 JGN524532:JGN524536 JQJ524532:JQJ524536 KAF524532:KAF524536 KKB524532:KKB524536 KTX524532:KTX524536 LDT524532:LDT524536 LNP524532:LNP524536 LXL524532:LXL524536 MHH524532:MHH524536 MRD524532:MRD524536 NAZ524532:NAZ524536 NKV524532:NKV524536 NUR524532:NUR524536 OEN524532:OEN524536 OOJ524532:OOJ524536 OYF524532:OYF524536 PIB524532:PIB524536 PRX524532:PRX524536 QBT524532:QBT524536 QLP524532:QLP524536 QVL524532:QVL524536 RFH524532:RFH524536 RPD524532:RPD524536 RYZ524532:RYZ524536 SIV524532:SIV524536 SSR524532:SSR524536 TCN524532:TCN524536 TMJ524532:TMJ524536 TWF524532:TWF524536 UGB524532:UGB524536 UPX524532:UPX524536 UZT524532:UZT524536 VJP524532:VJP524536 VTL524532:VTL524536 WDH524532:WDH524536 WND524532:WND524536 WWZ524532:WWZ524536 AR590068:AR590072 KN590068:KN590072 UJ590068:UJ590072 AEF590068:AEF590072 AOB590068:AOB590072 AXX590068:AXX590072 BHT590068:BHT590072 BRP590068:BRP590072 CBL590068:CBL590072 CLH590068:CLH590072 CVD590068:CVD590072 DEZ590068:DEZ590072 DOV590068:DOV590072 DYR590068:DYR590072 EIN590068:EIN590072 ESJ590068:ESJ590072 FCF590068:FCF590072 FMB590068:FMB590072 FVX590068:FVX590072 GFT590068:GFT590072 GPP590068:GPP590072 GZL590068:GZL590072 HJH590068:HJH590072 HTD590068:HTD590072 ICZ590068:ICZ590072 IMV590068:IMV590072 IWR590068:IWR590072 JGN590068:JGN590072 JQJ590068:JQJ590072 KAF590068:KAF590072 KKB590068:KKB590072 KTX590068:KTX590072 LDT590068:LDT590072 LNP590068:LNP590072 LXL590068:LXL590072 MHH590068:MHH590072 MRD590068:MRD590072 NAZ590068:NAZ590072 NKV590068:NKV590072 NUR590068:NUR590072 OEN590068:OEN590072 OOJ590068:OOJ590072 OYF590068:OYF590072 PIB590068:PIB590072 PRX590068:PRX590072 QBT590068:QBT590072 QLP590068:QLP590072 QVL590068:QVL590072 RFH590068:RFH590072 RPD590068:RPD590072 RYZ590068:RYZ590072 SIV590068:SIV590072 SSR590068:SSR590072 TCN590068:TCN590072 TMJ590068:TMJ590072 TWF590068:TWF590072 UGB590068:UGB590072 UPX590068:UPX590072 UZT590068:UZT590072 VJP590068:VJP590072 VTL590068:VTL590072 WDH590068:WDH590072 WND590068:WND590072 WWZ590068:WWZ590072 AR655604:AR655608 KN655604:KN655608 UJ655604:UJ655608 AEF655604:AEF655608 AOB655604:AOB655608 AXX655604:AXX655608 BHT655604:BHT655608 BRP655604:BRP655608 CBL655604:CBL655608 CLH655604:CLH655608 CVD655604:CVD655608 DEZ655604:DEZ655608 DOV655604:DOV655608 DYR655604:DYR655608 EIN655604:EIN655608 ESJ655604:ESJ655608 FCF655604:FCF655608 FMB655604:FMB655608 FVX655604:FVX655608 GFT655604:GFT655608 GPP655604:GPP655608 GZL655604:GZL655608 HJH655604:HJH655608 HTD655604:HTD655608 ICZ655604:ICZ655608 IMV655604:IMV655608 IWR655604:IWR655608 JGN655604:JGN655608 JQJ655604:JQJ655608 KAF655604:KAF655608 KKB655604:KKB655608 KTX655604:KTX655608 LDT655604:LDT655608 LNP655604:LNP655608 LXL655604:LXL655608 MHH655604:MHH655608 MRD655604:MRD655608 NAZ655604:NAZ655608 NKV655604:NKV655608 NUR655604:NUR655608 OEN655604:OEN655608 OOJ655604:OOJ655608 OYF655604:OYF655608 PIB655604:PIB655608 PRX655604:PRX655608 QBT655604:QBT655608 QLP655604:QLP655608 QVL655604:QVL655608 RFH655604:RFH655608 RPD655604:RPD655608 RYZ655604:RYZ655608 SIV655604:SIV655608 SSR655604:SSR655608 TCN655604:TCN655608 TMJ655604:TMJ655608 TWF655604:TWF655608 UGB655604:UGB655608 UPX655604:UPX655608 UZT655604:UZT655608 VJP655604:VJP655608 VTL655604:VTL655608 WDH655604:WDH655608 WND655604:WND655608 WWZ655604:WWZ655608 AR721140:AR721144 KN721140:KN721144 UJ721140:UJ721144 AEF721140:AEF721144 AOB721140:AOB721144 AXX721140:AXX721144 BHT721140:BHT721144 BRP721140:BRP721144 CBL721140:CBL721144 CLH721140:CLH721144 CVD721140:CVD721144 DEZ721140:DEZ721144 DOV721140:DOV721144 DYR721140:DYR721144 EIN721140:EIN721144 ESJ721140:ESJ721144 FCF721140:FCF721144 FMB721140:FMB721144 FVX721140:FVX721144 GFT721140:GFT721144 GPP721140:GPP721144 GZL721140:GZL721144 HJH721140:HJH721144 HTD721140:HTD721144 ICZ721140:ICZ721144 IMV721140:IMV721144 IWR721140:IWR721144 JGN721140:JGN721144 JQJ721140:JQJ721144 KAF721140:KAF721144 KKB721140:KKB721144 KTX721140:KTX721144 LDT721140:LDT721144 LNP721140:LNP721144 LXL721140:LXL721144 MHH721140:MHH721144 MRD721140:MRD721144 NAZ721140:NAZ721144 NKV721140:NKV721144 NUR721140:NUR721144 OEN721140:OEN721144 OOJ721140:OOJ721144 OYF721140:OYF721144 PIB721140:PIB721144 PRX721140:PRX721144 QBT721140:QBT721144 QLP721140:QLP721144 QVL721140:QVL721144 RFH721140:RFH721144 RPD721140:RPD721144 RYZ721140:RYZ721144 SIV721140:SIV721144 SSR721140:SSR721144 TCN721140:TCN721144 TMJ721140:TMJ721144 TWF721140:TWF721144 UGB721140:UGB721144 UPX721140:UPX721144 UZT721140:UZT721144 VJP721140:VJP721144 VTL721140:VTL721144 WDH721140:WDH721144 WND721140:WND721144 WWZ721140:WWZ721144 AR786676:AR786680 KN786676:KN786680 UJ786676:UJ786680 AEF786676:AEF786680 AOB786676:AOB786680 AXX786676:AXX786680 BHT786676:BHT786680 BRP786676:BRP786680 CBL786676:CBL786680 CLH786676:CLH786680 CVD786676:CVD786680 DEZ786676:DEZ786680 DOV786676:DOV786680 DYR786676:DYR786680 EIN786676:EIN786680 ESJ786676:ESJ786680 FCF786676:FCF786680 FMB786676:FMB786680 FVX786676:FVX786680 GFT786676:GFT786680 GPP786676:GPP786680 GZL786676:GZL786680 HJH786676:HJH786680 HTD786676:HTD786680 ICZ786676:ICZ786680 IMV786676:IMV786680 IWR786676:IWR786680 JGN786676:JGN786680 JQJ786676:JQJ786680 KAF786676:KAF786680 KKB786676:KKB786680 KTX786676:KTX786680 LDT786676:LDT786680 LNP786676:LNP786680 LXL786676:LXL786680 MHH786676:MHH786680 MRD786676:MRD786680 NAZ786676:NAZ786680 NKV786676:NKV786680 NUR786676:NUR786680 OEN786676:OEN786680 OOJ786676:OOJ786680 OYF786676:OYF786680 PIB786676:PIB786680 PRX786676:PRX786680 QBT786676:QBT786680 QLP786676:QLP786680 QVL786676:QVL786680 RFH786676:RFH786680 RPD786676:RPD786680 RYZ786676:RYZ786680 SIV786676:SIV786680 SSR786676:SSR786680 TCN786676:TCN786680 TMJ786676:TMJ786680 TWF786676:TWF786680 UGB786676:UGB786680 UPX786676:UPX786680 UZT786676:UZT786680 VJP786676:VJP786680 VTL786676:VTL786680 WDH786676:WDH786680 WND786676:WND786680 WWZ786676:WWZ786680 AR852212:AR852216 KN852212:KN852216 UJ852212:UJ852216 AEF852212:AEF852216 AOB852212:AOB852216 AXX852212:AXX852216 BHT852212:BHT852216 BRP852212:BRP852216 CBL852212:CBL852216 CLH852212:CLH852216 CVD852212:CVD852216 DEZ852212:DEZ852216 DOV852212:DOV852216 DYR852212:DYR852216 EIN852212:EIN852216 ESJ852212:ESJ852216 FCF852212:FCF852216 FMB852212:FMB852216 FVX852212:FVX852216 GFT852212:GFT852216 GPP852212:GPP852216 GZL852212:GZL852216 HJH852212:HJH852216 HTD852212:HTD852216 ICZ852212:ICZ852216 IMV852212:IMV852216 IWR852212:IWR852216 JGN852212:JGN852216 JQJ852212:JQJ852216 KAF852212:KAF852216 KKB852212:KKB852216 KTX852212:KTX852216 LDT852212:LDT852216 LNP852212:LNP852216 LXL852212:LXL852216 MHH852212:MHH852216 MRD852212:MRD852216 NAZ852212:NAZ852216 NKV852212:NKV852216 NUR852212:NUR852216 OEN852212:OEN852216 OOJ852212:OOJ852216 OYF852212:OYF852216 PIB852212:PIB852216 PRX852212:PRX852216 QBT852212:QBT852216 QLP852212:QLP852216 QVL852212:QVL852216 RFH852212:RFH852216 RPD852212:RPD852216 RYZ852212:RYZ852216 SIV852212:SIV852216 SSR852212:SSR852216 TCN852212:TCN852216 TMJ852212:TMJ852216 TWF852212:TWF852216 UGB852212:UGB852216 UPX852212:UPX852216 UZT852212:UZT852216 VJP852212:VJP852216 VTL852212:VTL852216 WDH852212:WDH852216 WND852212:WND852216 WWZ852212:WWZ852216 AR917748:AR917752 KN917748:KN917752 UJ917748:UJ917752 AEF917748:AEF917752 AOB917748:AOB917752 AXX917748:AXX917752 BHT917748:BHT917752 BRP917748:BRP917752 CBL917748:CBL917752 CLH917748:CLH917752 CVD917748:CVD917752 DEZ917748:DEZ917752 DOV917748:DOV917752 DYR917748:DYR917752 EIN917748:EIN917752 ESJ917748:ESJ917752 FCF917748:FCF917752 FMB917748:FMB917752 FVX917748:FVX917752 GFT917748:GFT917752 GPP917748:GPP917752 GZL917748:GZL917752 HJH917748:HJH917752 HTD917748:HTD917752 ICZ917748:ICZ917752 IMV917748:IMV917752 IWR917748:IWR917752 JGN917748:JGN917752 JQJ917748:JQJ917752 KAF917748:KAF917752 KKB917748:KKB917752 KTX917748:KTX917752 LDT917748:LDT917752 LNP917748:LNP917752 LXL917748:LXL917752 MHH917748:MHH917752 MRD917748:MRD917752 NAZ917748:NAZ917752 NKV917748:NKV917752 NUR917748:NUR917752 OEN917748:OEN917752 OOJ917748:OOJ917752 OYF917748:OYF917752 PIB917748:PIB917752 PRX917748:PRX917752 QBT917748:QBT917752 QLP917748:QLP917752 QVL917748:QVL917752 RFH917748:RFH917752 RPD917748:RPD917752 RYZ917748:RYZ917752 SIV917748:SIV917752 SSR917748:SSR917752 TCN917748:TCN917752 TMJ917748:TMJ917752 TWF917748:TWF917752 UGB917748:UGB917752 UPX917748:UPX917752 UZT917748:UZT917752 VJP917748:VJP917752 VTL917748:VTL917752 WDH917748:WDH917752 WND917748:WND917752 WWZ917748:WWZ917752 AR983284:AR983288 KN983284:KN983288 UJ983284:UJ983288 AEF983284:AEF983288 AOB983284:AOB983288 AXX983284:AXX983288 BHT983284:BHT983288 BRP983284:BRP983288 CBL983284:CBL983288 CLH983284:CLH983288 CVD983284:CVD983288 DEZ983284:DEZ983288 DOV983284:DOV983288 DYR983284:DYR983288 EIN983284:EIN983288 ESJ983284:ESJ983288 FCF983284:FCF983288 FMB983284:FMB983288 FVX983284:FVX983288 GFT983284:GFT983288 GPP983284:GPP983288 GZL983284:GZL983288 HJH983284:HJH983288 HTD983284:HTD983288 ICZ983284:ICZ983288 IMV983284:IMV983288 IWR983284:IWR983288 JGN983284:JGN983288 JQJ983284:JQJ983288 KAF983284:KAF983288 KKB983284:KKB983288 KTX983284:KTX983288 LDT983284:LDT983288 LNP983284:LNP983288 LXL983284:LXL983288 MHH983284:MHH983288 MRD983284:MRD983288 NAZ983284:NAZ983288 NKV983284:NKV983288 NUR983284:NUR983288 OEN983284:OEN983288 OOJ983284:OOJ983288 OYF983284:OYF983288 PIB983284:PIB983288 PRX983284:PRX983288 QBT983284:QBT983288 QLP983284:QLP983288 QVL983284:QVL983288 RFH983284:RFH983288 RPD983284:RPD983288 RYZ983284:RYZ983288 SIV983284:SIV983288 SSR983284:SSR983288 TCN983284:TCN983288 TMJ983284:TMJ983288 TWF983284:TWF983288 UGB983284:UGB983288 UPX983284:UPX983288 UZT983284:UZT983288 VJP983284:VJP983288 VTL983284:VTL983288 WDH983284:WDH983288 WND983284:WND983288 WWZ983284:WWZ983288 AR253:AR257 KN253:KN257 UJ253:UJ257 AEF253:AEF257 AOB253:AOB257 AXX253:AXX257 BHT253:BHT257 BRP253:BRP257 CBL253:CBL257 CLH253:CLH257 CVD253:CVD257 DEZ253:DEZ257 DOV253:DOV257 DYR253:DYR257 EIN253:EIN257 ESJ253:ESJ257 FCF253:FCF257 FMB253:FMB257 FVX253:FVX257 GFT253:GFT257 GPP253:GPP257 GZL253:GZL257 HJH253:HJH257 HTD253:HTD257 ICZ253:ICZ257 IMV253:IMV257 IWR253:IWR257 JGN253:JGN257 JQJ253:JQJ257 KAF253:KAF257 KKB253:KKB257 KTX253:KTX257 LDT253:LDT257 LNP253:LNP257 LXL253:LXL257 MHH253:MHH257 MRD253:MRD257 NAZ253:NAZ257 NKV253:NKV257 NUR253:NUR257 OEN253:OEN257 OOJ253:OOJ257 OYF253:OYF257 PIB253:PIB257 PRX253:PRX257 QBT253:QBT257 QLP253:QLP257 QVL253:QVL257 RFH253:RFH257 RPD253:RPD257 RYZ253:RYZ257 SIV253:SIV257 SSR253:SSR257 TCN253:TCN257 TMJ253:TMJ257 TWF253:TWF257 UGB253:UGB257 UPX253:UPX257 UZT253:UZT257 VJP253:VJP257 VTL253:VTL257 WDH253:WDH257 WND253:WND257 WWZ253:WWZ257 AR65789:AR65793 KN65789:KN65793 UJ65789:UJ65793 AEF65789:AEF65793 AOB65789:AOB65793 AXX65789:AXX65793 BHT65789:BHT65793 BRP65789:BRP65793 CBL65789:CBL65793 CLH65789:CLH65793 CVD65789:CVD65793 DEZ65789:DEZ65793 DOV65789:DOV65793 DYR65789:DYR65793 EIN65789:EIN65793 ESJ65789:ESJ65793 FCF65789:FCF65793 FMB65789:FMB65793 FVX65789:FVX65793 GFT65789:GFT65793 GPP65789:GPP65793 GZL65789:GZL65793 HJH65789:HJH65793 HTD65789:HTD65793 ICZ65789:ICZ65793 IMV65789:IMV65793 IWR65789:IWR65793 JGN65789:JGN65793 JQJ65789:JQJ65793 KAF65789:KAF65793 KKB65789:KKB65793 KTX65789:KTX65793 LDT65789:LDT65793 LNP65789:LNP65793 LXL65789:LXL65793 MHH65789:MHH65793 MRD65789:MRD65793 NAZ65789:NAZ65793 NKV65789:NKV65793 NUR65789:NUR65793 OEN65789:OEN65793 OOJ65789:OOJ65793 OYF65789:OYF65793 PIB65789:PIB65793 PRX65789:PRX65793 QBT65789:QBT65793 QLP65789:QLP65793 QVL65789:QVL65793 RFH65789:RFH65793 RPD65789:RPD65793 RYZ65789:RYZ65793 SIV65789:SIV65793 SSR65789:SSR65793 TCN65789:TCN65793 TMJ65789:TMJ65793 TWF65789:TWF65793 UGB65789:UGB65793 UPX65789:UPX65793 UZT65789:UZT65793 VJP65789:VJP65793 VTL65789:VTL65793 WDH65789:WDH65793 WND65789:WND65793 WWZ65789:WWZ65793 AR131325:AR131329 KN131325:KN131329 UJ131325:UJ131329 AEF131325:AEF131329 AOB131325:AOB131329 AXX131325:AXX131329 BHT131325:BHT131329 BRP131325:BRP131329 CBL131325:CBL131329 CLH131325:CLH131329 CVD131325:CVD131329 DEZ131325:DEZ131329 DOV131325:DOV131329 DYR131325:DYR131329 EIN131325:EIN131329 ESJ131325:ESJ131329 FCF131325:FCF131329 FMB131325:FMB131329 FVX131325:FVX131329 GFT131325:GFT131329 GPP131325:GPP131329 GZL131325:GZL131329 HJH131325:HJH131329 HTD131325:HTD131329 ICZ131325:ICZ131329 IMV131325:IMV131329 IWR131325:IWR131329 JGN131325:JGN131329 JQJ131325:JQJ131329 KAF131325:KAF131329 KKB131325:KKB131329 KTX131325:KTX131329 LDT131325:LDT131329 LNP131325:LNP131329 LXL131325:LXL131329 MHH131325:MHH131329 MRD131325:MRD131329 NAZ131325:NAZ131329 NKV131325:NKV131329 NUR131325:NUR131329 OEN131325:OEN131329 OOJ131325:OOJ131329 OYF131325:OYF131329 PIB131325:PIB131329 PRX131325:PRX131329 QBT131325:QBT131329 QLP131325:QLP131329 QVL131325:QVL131329 RFH131325:RFH131329 RPD131325:RPD131329 RYZ131325:RYZ131329 SIV131325:SIV131329 SSR131325:SSR131329 TCN131325:TCN131329 TMJ131325:TMJ131329 TWF131325:TWF131329 UGB131325:UGB131329 UPX131325:UPX131329 UZT131325:UZT131329 VJP131325:VJP131329 VTL131325:VTL131329 WDH131325:WDH131329 WND131325:WND131329 WWZ131325:WWZ131329 AR196861:AR196865 KN196861:KN196865 UJ196861:UJ196865 AEF196861:AEF196865 AOB196861:AOB196865 AXX196861:AXX196865 BHT196861:BHT196865 BRP196861:BRP196865 CBL196861:CBL196865 CLH196861:CLH196865 CVD196861:CVD196865 DEZ196861:DEZ196865 DOV196861:DOV196865 DYR196861:DYR196865 EIN196861:EIN196865 ESJ196861:ESJ196865 FCF196861:FCF196865 FMB196861:FMB196865 FVX196861:FVX196865 GFT196861:GFT196865 GPP196861:GPP196865 GZL196861:GZL196865 HJH196861:HJH196865 HTD196861:HTD196865 ICZ196861:ICZ196865 IMV196861:IMV196865 IWR196861:IWR196865 JGN196861:JGN196865 JQJ196861:JQJ196865 KAF196861:KAF196865 KKB196861:KKB196865 KTX196861:KTX196865 LDT196861:LDT196865 LNP196861:LNP196865 LXL196861:LXL196865 MHH196861:MHH196865 MRD196861:MRD196865 NAZ196861:NAZ196865 NKV196861:NKV196865 NUR196861:NUR196865 OEN196861:OEN196865 OOJ196861:OOJ196865 OYF196861:OYF196865 PIB196861:PIB196865 PRX196861:PRX196865 QBT196861:QBT196865 QLP196861:QLP196865 QVL196861:QVL196865 RFH196861:RFH196865 RPD196861:RPD196865 RYZ196861:RYZ196865 SIV196861:SIV196865 SSR196861:SSR196865 TCN196861:TCN196865 TMJ196861:TMJ196865 TWF196861:TWF196865 UGB196861:UGB196865 UPX196861:UPX196865 UZT196861:UZT196865 VJP196861:VJP196865 VTL196861:VTL196865 WDH196861:WDH196865 WND196861:WND196865 WWZ196861:WWZ196865 AR262397:AR262401 KN262397:KN262401 UJ262397:UJ262401 AEF262397:AEF262401 AOB262397:AOB262401 AXX262397:AXX262401 BHT262397:BHT262401 BRP262397:BRP262401 CBL262397:CBL262401 CLH262397:CLH262401 CVD262397:CVD262401 DEZ262397:DEZ262401 DOV262397:DOV262401 DYR262397:DYR262401 EIN262397:EIN262401 ESJ262397:ESJ262401 FCF262397:FCF262401 FMB262397:FMB262401 FVX262397:FVX262401 GFT262397:GFT262401 GPP262397:GPP262401 GZL262397:GZL262401 HJH262397:HJH262401 HTD262397:HTD262401 ICZ262397:ICZ262401 IMV262397:IMV262401 IWR262397:IWR262401 JGN262397:JGN262401 JQJ262397:JQJ262401 KAF262397:KAF262401 KKB262397:KKB262401 KTX262397:KTX262401 LDT262397:LDT262401 LNP262397:LNP262401 LXL262397:LXL262401 MHH262397:MHH262401 MRD262397:MRD262401 NAZ262397:NAZ262401 NKV262397:NKV262401 NUR262397:NUR262401 OEN262397:OEN262401 OOJ262397:OOJ262401 OYF262397:OYF262401 PIB262397:PIB262401 PRX262397:PRX262401 QBT262397:QBT262401 QLP262397:QLP262401 QVL262397:QVL262401 RFH262397:RFH262401 RPD262397:RPD262401 RYZ262397:RYZ262401 SIV262397:SIV262401 SSR262397:SSR262401 TCN262397:TCN262401 TMJ262397:TMJ262401 TWF262397:TWF262401 UGB262397:UGB262401 UPX262397:UPX262401 UZT262397:UZT262401 VJP262397:VJP262401 VTL262397:VTL262401 WDH262397:WDH262401 WND262397:WND262401 WWZ262397:WWZ262401 AR327933:AR327937 KN327933:KN327937 UJ327933:UJ327937 AEF327933:AEF327937 AOB327933:AOB327937 AXX327933:AXX327937 BHT327933:BHT327937 BRP327933:BRP327937 CBL327933:CBL327937 CLH327933:CLH327937 CVD327933:CVD327937 DEZ327933:DEZ327937 DOV327933:DOV327937 DYR327933:DYR327937 EIN327933:EIN327937 ESJ327933:ESJ327937 FCF327933:FCF327937 FMB327933:FMB327937 FVX327933:FVX327937 GFT327933:GFT327937 GPP327933:GPP327937 GZL327933:GZL327937 HJH327933:HJH327937 HTD327933:HTD327937 ICZ327933:ICZ327937 IMV327933:IMV327937 IWR327933:IWR327937 JGN327933:JGN327937 JQJ327933:JQJ327937 KAF327933:KAF327937 KKB327933:KKB327937 KTX327933:KTX327937 LDT327933:LDT327937 LNP327933:LNP327937 LXL327933:LXL327937 MHH327933:MHH327937 MRD327933:MRD327937 NAZ327933:NAZ327937 NKV327933:NKV327937 NUR327933:NUR327937 OEN327933:OEN327937 OOJ327933:OOJ327937 OYF327933:OYF327937 PIB327933:PIB327937 PRX327933:PRX327937 QBT327933:QBT327937 QLP327933:QLP327937 QVL327933:QVL327937 RFH327933:RFH327937 RPD327933:RPD327937 RYZ327933:RYZ327937 SIV327933:SIV327937 SSR327933:SSR327937 TCN327933:TCN327937 TMJ327933:TMJ327937 TWF327933:TWF327937 UGB327933:UGB327937 UPX327933:UPX327937 UZT327933:UZT327937 VJP327933:VJP327937 VTL327933:VTL327937 WDH327933:WDH327937 WND327933:WND327937 WWZ327933:WWZ327937 AR393469:AR393473 KN393469:KN393473 UJ393469:UJ393473 AEF393469:AEF393473 AOB393469:AOB393473 AXX393469:AXX393473 BHT393469:BHT393473 BRP393469:BRP393473 CBL393469:CBL393473 CLH393469:CLH393473 CVD393469:CVD393473 DEZ393469:DEZ393473 DOV393469:DOV393473 DYR393469:DYR393473 EIN393469:EIN393473 ESJ393469:ESJ393473 FCF393469:FCF393473 FMB393469:FMB393473 FVX393469:FVX393473 GFT393469:GFT393473 GPP393469:GPP393473 GZL393469:GZL393473 HJH393469:HJH393473 HTD393469:HTD393473 ICZ393469:ICZ393473 IMV393469:IMV393473 IWR393469:IWR393473 JGN393469:JGN393473 JQJ393469:JQJ393473 KAF393469:KAF393473 KKB393469:KKB393473 KTX393469:KTX393473 LDT393469:LDT393473 LNP393469:LNP393473 LXL393469:LXL393473 MHH393469:MHH393473 MRD393469:MRD393473 NAZ393469:NAZ393473 NKV393469:NKV393473 NUR393469:NUR393473 OEN393469:OEN393473 OOJ393469:OOJ393473 OYF393469:OYF393473 PIB393469:PIB393473 PRX393469:PRX393473 QBT393469:QBT393473 QLP393469:QLP393473 QVL393469:QVL393473 RFH393469:RFH393473 RPD393469:RPD393473 RYZ393469:RYZ393473 SIV393469:SIV393473 SSR393469:SSR393473 TCN393469:TCN393473 TMJ393469:TMJ393473 TWF393469:TWF393473 UGB393469:UGB393473 UPX393469:UPX393473 UZT393469:UZT393473 VJP393469:VJP393473 VTL393469:VTL393473 WDH393469:WDH393473 WND393469:WND393473 WWZ393469:WWZ393473 AR459005:AR459009 KN459005:KN459009 UJ459005:UJ459009 AEF459005:AEF459009 AOB459005:AOB459009 AXX459005:AXX459009 BHT459005:BHT459009 BRP459005:BRP459009 CBL459005:CBL459009 CLH459005:CLH459009 CVD459005:CVD459009 DEZ459005:DEZ459009 DOV459005:DOV459009 DYR459005:DYR459009 EIN459005:EIN459009 ESJ459005:ESJ459009 FCF459005:FCF459009 FMB459005:FMB459009 FVX459005:FVX459009 GFT459005:GFT459009 GPP459005:GPP459009 GZL459005:GZL459009 HJH459005:HJH459009 HTD459005:HTD459009 ICZ459005:ICZ459009 IMV459005:IMV459009 IWR459005:IWR459009 JGN459005:JGN459009 JQJ459005:JQJ459009 KAF459005:KAF459009 KKB459005:KKB459009 KTX459005:KTX459009 LDT459005:LDT459009 LNP459005:LNP459009 LXL459005:LXL459009 MHH459005:MHH459009 MRD459005:MRD459009 NAZ459005:NAZ459009 NKV459005:NKV459009 NUR459005:NUR459009 OEN459005:OEN459009 OOJ459005:OOJ459009 OYF459005:OYF459009 PIB459005:PIB459009 PRX459005:PRX459009 QBT459005:QBT459009 QLP459005:QLP459009 QVL459005:QVL459009 RFH459005:RFH459009 RPD459005:RPD459009 RYZ459005:RYZ459009 SIV459005:SIV459009 SSR459005:SSR459009 TCN459005:TCN459009 TMJ459005:TMJ459009 TWF459005:TWF459009 UGB459005:UGB459009 UPX459005:UPX459009 UZT459005:UZT459009 VJP459005:VJP459009 VTL459005:VTL459009 WDH459005:WDH459009 WND459005:WND459009 WWZ459005:WWZ459009 AR524541:AR524545 KN524541:KN524545 UJ524541:UJ524545 AEF524541:AEF524545 AOB524541:AOB524545 AXX524541:AXX524545 BHT524541:BHT524545 BRP524541:BRP524545 CBL524541:CBL524545 CLH524541:CLH524545 CVD524541:CVD524545 DEZ524541:DEZ524545 DOV524541:DOV524545 DYR524541:DYR524545 EIN524541:EIN524545 ESJ524541:ESJ524545 FCF524541:FCF524545 FMB524541:FMB524545 FVX524541:FVX524545 GFT524541:GFT524545 GPP524541:GPP524545 GZL524541:GZL524545 HJH524541:HJH524545 HTD524541:HTD524545 ICZ524541:ICZ524545 IMV524541:IMV524545 IWR524541:IWR524545 JGN524541:JGN524545 JQJ524541:JQJ524545 KAF524541:KAF524545 KKB524541:KKB524545 KTX524541:KTX524545 LDT524541:LDT524545 LNP524541:LNP524545 LXL524541:LXL524545 MHH524541:MHH524545 MRD524541:MRD524545 NAZ524541:NAZ524545 NKV524541:NKV524545 NUR524541:NUR524545 OEN524541:OEN524545 OOJ524541:OOJ524545 OYF524541:OYF524545 PIB524541:PIB524545 PRX524541:PRX524545 QBT524541:QBT524545 QLP524541:QLP524545 QVL524541:QVL524545 RFH524541:RFH524545 RPD524541:RPD524545 RYZ524541:RYZ524545 SIV524541:SIV524545 SSR524541:SSR524545 TCN524541:TCN524545 TMJ524541:TMJ524545 TWF524541:TWF524545 UGB524541:UGB524545 UPX524541:UPX524545 UZT524541:UZT524545 VJP524541:VJP524545 VTL524541:VTL524545 WDH524541:WDH524545 WND524541:WND524545 WWZ524541:WWZ524545 AR590077:AR590081 KN590077:KN590081 UJ590077:UJ590081 AEF590077:AEF590081 AOB590077:AOB590081 AXX590077:AXX590081 BHT590077:BHT590081 BRP590077:BRP590081 CBL590077:CBL590081 CLH590077:CLH590081 CVD590077:CVD590081 DEZ590077:DEZ590081 DOV590077:DOV590081 DYR590077:DYR590081 EIN590077:EIN590081 ESJ590077:ESJ590081 FCF590077:FCF590081 FMB590077:FMB590081 FVX590077:FVX590081 GFT590077:GFT590081 GPP590077:GPP590081 GZL590077:GZL590081 HJH590077:HJH590081 HTD590077:HTD590081 ICZ590077:ICZ590081 IMV590077:IMV590081 IWR590077:IWR590081 JGN590077:JGN590081 JQJ590077:JQJ590081 KAF590077:KAF590081 KKB590077:KKB590081 KTX590077:KTX590081 LDT590077:LDT590081 LNP590077:LNP590081 LXL590077:LXL590081 MHH590077:MHH590081 MRD590077:MRD590081 NAZ590077:NAZ590081 NKV590077:NKV590081 NUR590077:NUR590081 OEN590077:OEN590081 OOJ590077:OOJ590081 OYF590077:OYF590081 PIB590077:PIB590081 PRX590077:PRX590081 QBT590077:QBT590081 QLP590077:QLP590081 QVL590077:QVL590081 RFH590077:RFH590081 RPD590077:RPD590081 RYZ590077:RYZ590081 SIV590077:SIV590081 SSR590077:SSR590081 TCN590077:TCN590081 TMJ590077:TMJ590081 TWF590077:TWF590081 UGB590077:UGB590081 UPX590077:UPX590081 UZT590077:UZT590081 VJP590077:VJP590081 VTL590077:VTL590081 WDH590077:WDH590081 WND590077:WND590081 WWZ590077:WWZ590081 AR655613:AR655617 KN655613:KN655617 UJ655613:UJ655617 AEF655613:AEF655617 AOB655613:AOB655617 AXX655613:AXX655617 BHT655613:BHT655617 BRP655613:BRP655617 CBL655613:CBL655617 CLH655613:CLH655617 CVD655613:CVD655617 DEZ655613:DEZ655617 DOV655613:DOV655617 DYR655613:DYR655617 EIN655613:EIN655617 ESJ655613:ESJ655617 FCF655613:FCF655617 FMB655613:FMB655617 FVX655613:FVX655617 GFT655613:GFT655617 GPP655613:GPP655617 GZL655613:GZL655617 HJH655613:HJH655617 HTD655613:HTD655617 ICZ655613:ICZ655617 IMV655613:IMV655617 IWR655613:IWR655617 JGN655613:JGN655617 JQJ655613:JQJ655617 KAF655613:KAF655617 KKB655613:KKB655617 KTX655613:KTX655617 LDT655613:LDT655617 LNP655613:LNP655617 LXL655613:LXL655617 MHH655613:MHH655617 MRD655613:MRD655617 NAZ655613:NAZ655617 NKV655613:NKV655617 NUR655613:NUR655617 OEN655613:OEN655617 OOJ655613:OOJ655617 OYF655613:OYF655617 PIB655613:PIB655617 PRX655613:PRX655617 QBT655613:QBT655617 QLP655613:QLP655617 QVL655613:QVL655617 RFH655613:RFH655617 RPD655613:RPD655617 RYZ655613:RYZ655617 SIV655613:SIV655617 SSR655613:SSR655617 TCN655613:TCN655617 TMJ655613:TMJ655617 TWF655613:TWF655617 UGB655613:UGB655617 UPX655613:UPX655617 UZT655613:UZT655617 VJP655613:VJP655617 VTL655613:VTL655617 WDH655613:WDH655617 WND655613:WND655617 WWZ655613:WWZ655617 AR721149:AR721153 KN721149:KN721153 UJ721149:UJ721153 AEF721149:AEF721153 AOB721149:AOB721153 AXX721149:AXX721153 BHT721149:BHT721153 BRP721149:BRP721153 CBL721149:CBL721153 CLH721149:CLH721153 CVD721149:CVD721153 DEZ721149:DEZ721153 DOV721149:DOV721153 DYR721149:DYR721153 EIN721149:EIN721153 ESJ721149:ESJ721153 FCF721149:FCF721153 FMB721149:FMB721153 FVX721149:FVX721153 GFT721149:GFT721153 GPP721149:GPP721153 GZL721149:GZL721153 HJH721149:HJH721153 HTD721149:HTD721153 ICZ721149:ICZ721153 IMV721149:IMV721153 IWR721149:IWR721153 JGN721149:JGN721153 JQJ721149:JQJ721153 KAF721149:KAF721153 KKB721149:KKB721153 KTX721149:KTX721153 LDT721149:LDT721153 LNP721149:LNP721153 LXL721149:LXL721153 MHH721149:MHH721153 MRD721149:MRD721153 NAZ721149:NAZ721153 NKV721149:NKV721153 NUR721149:NUR721153 OEN721149:OEN721153 OOJ721149:OOJ721153 OYF721149:OYF721153 PIB721149:PIB721153 PRX721149:PRX721153 QBT721149:QBT721153 QLP721149:QLP721153 QVL721149:QVL721153 RFH721149:RFH721153 RPD721149:RPD721153 RYZ721149:RYZ721153 SIV721149:SIV721153 SSR721149:SSR721153 TCN721149:TCN721153 TMJ721149:TMJ721153 TWF721149:TWF721153 UGB721149:UGB721153 UPX721149:UPX721153 UZT721149:UZT721153 VJP721149:VJP721153 VTL721149:VTL721153 WDH721149:WDH721153 WND721149:WND721153 WWZ721149:WWZ721153 AR786685:AR786689 KN786685:KN786689 UJ786685:UJ786689 AEF786685:AEF786689 AOB786685:AOB786689 AXX786685:AXX786689 BHT786685:BHT786689 BRP786685:BRP786689 CBL786685:CBL786689 CLH786685:CLH786689 CVD786685:CVD786689 DEZ786685:DEZ786689 DOV786685:DOV786689 DYR786685:DYR786689 EIN786685:EIN786689 ESJ786685:ESJ786689 FCF786685:FCF786689 FMB786685:FMB786689 FVX786685:FVX786689 GFT786685:GFT786689 GPP786685:GPP786689 GZL786685:GZL786689 HJH786685:HJH786689 HTD786685:HTD786689 ICZ786685:ICZ786689 IMV786685:IMV786689 IWR786685:IWR786689 JGN786685:JGN786689 JQJ786685:JQJ786689 KAF786685:KAF786689 KKB786685:KKB786689 KTX786685:KTX786689 LDT786685:LDT786689 LNP786685:LNP786689 LXL786685:LXL786689 MHH786685:MHH786689 MRD786685:MRD786689 NAZ786685:NAZ786689 NKV786685:NKV786689 NUR786685:NUR786689 OEN786685:OEN786689 OOJ786685:OOJ786689 OYF786685:OYF786689 PIB786685:PIB786689 PRX786685:PRX786689 QBT786685:QBT786689 QLP786685:QLP786689 QVL786685:QVL786689 RFH786685:RFH786689 RPD786685:RPD786689 RYZ786685:RYZ786689 SIV786685:SIV786689 SSR786685:SSR786689 TCN786685:TCN786689 TMJ786685:TMJ786689 TWF786685:TWF786689 UGB786685:UGB786689 UPX786685:UPX786689 UZT786685:UZT786689 VJP786685:VJP786689 VTL786685:VTL786689 WDH786685:WDH786689 WND786685:WND786689 WWZ786685:WWZ786689 AR852221:AR852225 KN852221:KN852225 UJ852221:UJ852225 AEF852221:AEF852225 AOB852221:AOB852225 AXX852221:AXX852225 BHT852221:BHT852225 BRP852221:BRP852225 CBL852221:CBL852225 CLH852221:CLH852225 CVD852221:CVD852225 DEZ852221:DEZ852225 DOV852221:DOV852225 DYR852221:DYR852225 EIN852221:EIN852225 ESJ852221:ESJ852225 FCF852221:FCF852225 FMB852221:FMB852225 FVX852221:FVX852225 GFT852221:GFT852225 GPP852221:GPP852225 GZL852221:GZL852225 HJH852221:HJH852225 HTD852221:HTD852225 ICZ852221:ICZ852225 IMV852221:IMV852225 IWR852221:IWR852225 JGN852221:JGN852225 JQJ852221:JQJ852225 KAF852221:KAF852225 KKB852221:KKB852225 KTX852221:KTX852225 LDT852221:LDT852225 LNP852221:LNP852225 LXL852221:LXL852225 MHH852221:MHH852225 MRD852221:MRD852225 NAZ852221:NAZ852225 NKV852221:NKV852225 NUR852221:NUR852225 OEN852221:OEN852225 OOJ852221:OOJ852225 OYF852221:OYF852225 PIB852221:PIB852225 PRX852221:PRX852225 QBT852221:QBT852225 QLP852221:QLP852225 QVL852221:QVL852225 RFH852221:RFH852225 RPD852221:RPD852225 RYZ852221:RYZ852225 SIV852221:SIV852225 SSR852221:SSR852225 TCN852221:TCN852225 TMJ852221:TMJ852225 TWF852221:TWF852225 UGB852221:UGB852225 UPX852221:UPX852225 UZT852221:UZT852225 VJP852221:VJP852225 VTL852221:VTL852225 WDH852221:WDH852225 WND852221:WND852225 WWZ852221:WWZ852225 AR917757:AR917761 KN917757:KN917761 UJ917757:UJ917761 AEF917757:AEF917761 AOB917757:AOB917761 AXX917757:AXX917761 BHT917757:BHT917761 BRP917757:BRP917761 CBL917757:CBL917761 CLH917757:CLH917761 CVD917757:CVD917761 DEZ917757:DEZ917761 DOV917757:DOV917761 DYR917757:DYR917761 EIN917757:EIN917761 ESJ917757:ESJ917761 FCF917757:FCF917761 FMB917757:FMB917761 FVX917757:FVX917761 GFT917757:GFT917761 GPP917757:GPP917761 GZL917757:GZL917761 HJH917757:HJH917761 HTD917757:HTD917761 ICZ917757:ICZ917761 IMV917757:IMV917761 IWR917757:IWR917761 JGN917757:JGN917761 JQJ917757:JQJ917761 KAF917757:KAF917761 KKB917757:KKB917761 KTX917757:KTX917761 LDT917757:LDT917761 LNP917757:LNP917761 LXL917757:LXL917761 MHH917757:MHH917761 MRD917757:MRD917761 NAZ917757:NAZ917761 NKV917757:NKV917761 NUR917757:NUR917761 OEN917757:OEN917761 OOJ917757:OOJ917761 OYF917757:OYF917761 PIB917757:PIB917761 PRX917757:PRX917761 QBT917757:QBT917761 QLP917757:QLP917761 QVL917757:QVL917761 RFH917757:RFH917761 RPD917757:RPD917761 RYZ917757:RYZ917761 SIV917757:SIV917761 SSR917757:SSR917761 TCN917757:TCN917761 TMJ917757:TMJ917761 TWF917757:TWF917761 UGB917757:UGB917761 UPX917757:UPX917761 UZT917757:UZT917761 VJP917757:VJP917761 VTL917757:VTL917761 WDH917757:WDH917761 WND917757:WND917761 WWZ917757:WWZ917761 AR983293:AR983297 KN983293:KN983297 UJ983293:UJ983297 AEF983293:AEF983297 AOB983293:AOB983297 AXX983293:AXX983297 BHT983293:BHT983297 BRP983293:BRP983297 CBL983293:CBL983297 CLH983293:CLH983297 CVD983293:CVD983297 DEZ983293:DEZ983297 DOV983293:DOV983297 DYR983293:DYR983297 EIN983293:EIN983297 ESJ983293:ESJ983297 FCF983293:FCF983297 FMB983293:FMB983297 FVX983293:FVX983297 GFT983293:GFT983297 GPP983293:GPP983297 GZL983293:GZL983297 HJH983293:HJH983297 HTD983293:HTD983297 ICZ983293:ICZ983297 IMV983293:IMV983297 IWR983293:IWR983297 JGN983293:JGN983297 JQJ983293:JQJ983297 KAF983293:KAF983297 KKB983293:KKB983297 KTX983293:KTX983297 LDT983293:LDT983297 LNP983293:LNP983297 LXL983293:LXL983297 MHH983293:MHH983297 MRD983293:MRD983297 NAZ983293:NAZ983297 NKV983293:NKV983297 NUR983293:NUR983297 OEN983293:OEN983297 OOJ983293:OOJ983297 OYF983293:OYF983297 PIB983293:PIB983297 PRX983293:PRX983297 QBT983293:QBT983297 QLP983293:QLP983297 QVL983293:QVL983297 RFH983293:RFH983297 RPD983293:RPD983297 RYZ983293:RYZ983297 SIV983293:SIV983297 SSR983293:SSR983297 TCN983293:TCN983297 TMJ983293:TMJ983297 TWF983293:TWF983297 UGB983293:UGB983297 UPX983293:UPX983297 UZT983293:UZT983297 VJP983293:VJP983297 VTL983293:VTL983297 WDH983293:WDH983297 WND983293:WND983297 WWZ983293:WWZ983297 AR271:AR275 KN271:KN275 UJ271:UJ275 AEF271:AEF275 AOB271:AOB275 AXX271:AXX275 BHT271:BHT275 BRP271:BRP275 CBL271:CBL275 CLH271:CLH275 CVD271:CVD275 DEZ271:DEZ275 DOV271:DOV275 DYR271:DYR275 EIN271:EIN275 ESJ271:ESJ275 FCF271:FCF275 FMB271:FMB275 FVX271:FVX275 GFT271:GFT275 GPP271:GPP275 GZL271:GZL275 HJH271:HJH275 HTD271:HTD275 ICZ271:ICZ275 IMV271:IMV275 IWR271:IWR275 JGN271:JGN275 JQJ271:JQJ275 KAF271:KAF275 KKB271:KKB275 KTX271:KTX275 LDT271:LDT275 LNP271:LNP275 LXL271:LXL275 MHH271:MHH275 MRD271:MRD275 NAZ271:NAZ275 NKV271:NKV275 NUR271:NUR275 OEN271:OEN275 OOJ271:OOJ275 OYF271:OYF275 PIB271:PIB275 PRX271:PRX275 QBT271:QBT275 QLP271:QLP275 QVL271:QVL275 RFH271:RFH275 RPD271:RPD275 RYZ271:RYZ275 SIV271:SIV275 SSR271:SSR275 TCN271:TCN275 TMJ271:TMJ275 TWF271:TWF275 UGB271:UGB275 UPX271:UPX275 UZT271:UZT275 VJP271:VJP275 VTL271:VTL275 WDH271:WDH275 WND271:WND275 WWZ271:WWZ275 AR65807:AR65811 KN65807:KN65811 UJ65807:UJ65811 AEF65807:AEF65811 AOB65807:AOB65811 AXX65807:AXX65811 BHT65807:BHT65811 BRP65807:BRP65811 CBL65807:CBL65811 CLH65807:CLH65811 CVD65807:CVD65811 DEZ65807:DEZ65811 DOV65807:DOV65811 DYR65807:DYR65811 EIN65807:EIN65811 ESJ65807:ESJ65811 FCF65807:FCF65811 FMB65807:FMB65811 FVX65807:FVX65811 GFT65807:GFT65811 GPP65807:GPP65811 GZL65807:GZL65811 HJH65807:HJH65811 HTD65807:HTD65811 ICZ65807:ICZ65811 IMV65807:IMV65811 IWR65807:IWR65811 JGN65807:JGN65811 JQJ65807:JQJ65811 KAF65807:KAF65811 KKB65807:KKB65811 KTX65807:KTX65811 LDT65807:LDT65811 LNP65807:LNP65811 LXL65807:LXL65811 MHH65807:MHH65811 MRD65807:MRD65811 NAZ65807:NAZ65811 NKV65807:NKV65811 NUR65807:NUR65811 OEN65807:OEN65811 OOJ65807:OOJ65811 OYF65807:OYF65811 PIB65807:PIB65811 PRX65807:PRX65811 QBT65807:QBT65811 QLP65807:QLP65811 QVL65807:QVL65811 RFH65807:RFH65811 RPD65807:RPD65811 RYZ65807:RYZ65811 SIV65807:SIV65811 SSR65807:SSR65811 TCN65807:TCN65811 TMJ65807:TMJ65811 TWF65807:TWF65811 UGB65807:UGB65811 UPX65807:UPX65811 UZT65807:UZT65811 VJP65807:VJP65811 VTL65807:VTL65811 WDH65807:WDH65811 WND65807:WND65811 WWZ65807:WWZ65811 AR131343:AR131347 KN131343:KN131347 UJ131343:UJ131347 AEF131343:AEF131347 AOB131343:AOB131347 AXX131343:AXX131347 BHT131343:BHT131347 BRP131343:BRP131347 CBL131343:CBL131347 CLH131343:CLH131347 CVD131343:CVD131347 DEZ131343:DEZ131347 DOV131343:DOV131347 DYR131343:DYR131347 EIN131343:EIN131347 ESJ131343:ESJ131347 FCF131343:FCF131347 FMB131343:FMB131347 FVX131343:FVX131347 GFT131343:GFT131347 GPP131343:GPP131347 GZL131343:GZL131347 HJH131343:HJH131347 HTD131343:HTD131347 ICZ131343:ICZ131347 IMV131343:IMV131347 IWR131343:IWR131347 JGN131343:JGN131347 JQJ131343:JQJ131347 KAF131343:KAF131347 KKB131343:KKB131347 KTX131343:KTX131347 LDT131343:LDT131347 LNP131343:LNP131347 LXL131343:LXL131347 MHH131343:MHH131347 MRD131343:MRD131347 NAZ131343:NAZ131347 NKV131343:NKV131347 NUR131343:NUR131347 OEN131343:OEN131347 OOJ131343:OOJ131347 OYF131343:OYF131347 PIB131343:PIB131347 PRX131343:PRX131347 QBT131343:QBT131347 QLP131343:QLP131347 QVL131343:QVL131347 RFH131343:RFH131347 RPD131343:RPD131347 RYZ131343:RYZ131347 SIV131343:SIV131347 SSR131343:SSR131347 TCN131343:TCN131347 TMJ131343:TMJ131347 TWF131343:TWF131347 UGB131343:UGB131347 UPX131343:UPX131347 UZT131343:UZT131347 VJP131343:VJP131347 VTL131343:VTL131347 WDH131343:WDH131347 WND131343:WND131347 WWZ131343:WWZ131347 AR196879:AR196883 KN196879:KN196883 UJ196879:UJ196883 AEF196879:AEF196883 AOB196879:AOB196883 AXX196879:AXX196883 BHT196879:BHT196883 BRP196879:BRP196883 CBL196879:CBL196883 CLH196879:CLH196883 CVD196879:CVD196883 DEZ196879:DEZ196883 DOV196879:DOV196883 DYR196879:DYR196883 EIN196879:EIN196883 ESJ196879:ESJ196883 FCF196879:FCF196883 FMB196879:FMB196883 FVX196879:FVX196883 GFT196879:GFT196883 GPP196879:GPP196883 GZL196879:GZL196883 HJH196879:HJH196883 HTD196879:HTD196883 ICZ196879:ICZ196883 IMV196879:IMV196883 IWR196879:IWR196883 JGN196879:JGN196883 JQJ196879:JQJ196883 KAF196879:KAF196883 KKB196879:KKB196883 KTX196879:KTX196883 LDT196879:LDT196883 LNP196879:LNP196883 LXL196879:LXL196883 MHH196879:MHH196883 MRD196879:MRD196883 NAZ196879:NAZ196883 NKV196879:NKV196883 NUR196879:NUR196883 OEN196879:OEN196883 OOJ196879:OOJ196883 OYF196879:OYF196883 PIB196879:PIB196883 PRX196879:PRX196883 QBT196879:QBT196883 QLP196879:QLP196883 QVL196879:QVL196883 RFH196879:RFH196883 RPD196879:RPD196883 RYZ196879:RYZ196883 SIV196879:SIV196883 SSR196879:SSR196883 TCN196879:TCN196883 TMJ196879:TMJ196883 TWF196879:TWF196883 UGB196879:UGB196883 UPX196879:UPX196883 UZT196879:UZT196883 VJP196879:VJP196883 VTL196879:VTL196883 WDH196879:WDH196883 WND196879:WND196883 WWZ196879:WWZ196883 AR262415:AR262419 KN262415:KN262419 UJ262415:UJ262419 AEF262415:AEF262419 AOB262415:AOB262419 AXX262415:AXX262419 BHT262415:BHT262419 BRP262415:BRP262419 CBL262415:CBL262419 CLH262415:CLH262419 CVD262415:CVD262419 DEZ262415:DEZ262419 DOV262415:DOV262419 DYR262415:DYR262419 EIN262415:EIN262419 ESJ262415:ESJ262419 FCF262415:FCF262419 FMB262415:FMB262419 FVX262415:FVX262419 GFT262415:GFT262419 GPP262415:GPP262419 GZL262415:GZL262419 HJH262415:HJH262419 HTD262415:HTD262419 ICZ262415:ICZ262419 IMV262415:IMV262419 IWR262415:IWR262419 JGN262415:JGN262419 JQJ262415:JQJ262419 KAF262415:KAF262419 KKB262415:KKB262419 KTX262415:KTX262419 LDT262415:LDT262419 LNP262415:LNP262419 LXL262415:LXL262419 MHH262415:MHH262419 MRD262415:MRD262419 NAZ262415:NAZ262419 NKV262415:NKV262419 NUR262415:NUR262419 OEN262415:OEN262419 OOJ262415:OOJ262419 OYF262415:OYF262419 PIB262415:PIB262419 PRX262415:PRX262419 QBT262415:QBT262419 QLP262415:QLP262419 QVL262415:QVL262419 RFH262415:RFH262419 RPD262415:RPD262419 RYZ262415:RYZ262419 SIV262415:SIV262419 SSR262415:SSR262419 TCN262415:TCN262419 TMJ262415:TMJ262419 TWF262415:TWF262419 UGB262415:UGB262419 UPX262415:UPX262419 UZT262415:UZT262419 VJP262415:VJP262419 VTL262415:VTL262419 WDH262415:WDH262419 WND262415:WND262419 WWZ262415:WWZ262419 AR327951:AR327955 KN327951:KN327955 UJ327951:UJ327955 AEF327951:AEF327955 AOB327951:AOB327955 AXX327951:AXX327955 BHT327951:BHT327955 BRP327951:BRP327955 CBL327951:CBL327955 CLH327951:CLH327955 CVD327951:CVD327955 DEZ327951:DEZ327955 DOV327951:DOV327955 DYR327951:DYR327955 EIN327951:EIN327955 ESJ327951:ESJ327955 FCF327951:FCF327955 FMB327951:FMB327955 FVX327951:FVX327955 GFT327951:GFT327955 GPP327951:GPP327955 GZL327951:GZL327955 HJH327951:HJH327955 HTD327951:HTD327955 ICZ327951:ICZ327955 IMV327951:IMV327955 IWR327951:IWR327955 JGN327951:JGN327955 JQJ327951:JQJ327955 KAF327951:KAF327955 KKB327951:KKB327955 KTX327951:KTX327955 LDT327951:LDT327955 LNP327951:LNP327955 LXL327951:LXL327955 MHH327951:MHH327955 MRD327951:MRD327955 NAZ327951:NAZ327955 NKV327951:NKV327955 NUR327951:NUR327955 OEN327951:OEN327955 OOJ327951:OOJ327955 OYF327951:OYF327955 PIB327951:PIB327955 PRX327951:PRX327955 QBT327951:QBT327955 QLP327951:QLP327955 QVL327951:QVL327955 RFH327951:RFH327955 RPD327951:RPD327955 RYZ327951:RYZ327955 SIV327951:SIV327955 SSR327951:SSR327955 TCN327951:TCN327955 TMJ327951:TMJ327955 TWF327951:TWF327955 UGB327951:UGB327955 UPX327951:UPX327955 UZT327951:UZT327955 VJP327951:VJP327955 VTL327951:VTL327955 WDH327951:WDH327955 WND327951:WND327955 WWZ327951:WWZ327955 AR393487:AR393491 KN393487:KN393491 UJ393487:UJ393491 AEF393487:AEF393491 AOB393487:AOB393491 AXX393487:AXX393491 BHT393487:BHT393491 BRP393487:BRP393491 CBL393487:CBL393491 CLH393487:CLH393491 CVD393487:CVD393491 DEZ393487:DEZ393491 DOV393487:DOV393491 DYR393487:DYR393491 EIN393487:EIN393491 ESJ393487:ESJ393491 FCF393487:FCF393491 FMB393487:FMB393491 FVX393487:FVX393491 GFT393487:GFT393491 GPP393487:GPP393491 GZL393487:GZL393491 HJH393487:HJH393491 HTD393487:HTD393491 ICZ393487:ICZ393491 IMV393487:IMV393491 IWR393487:IWR393491 JGN393487:JGN393491 JQJ393487:JQJ393491 KAF393487:KAF393491 KKB393487:KKB393491 KTX393487:KTX393491 LDT393487:LDT393491 LNP393487:LNP393491 LXL393487:LXL393491 MHH393487:MHH393491 MRD393487:MRD393491 NAZ393487:NAZ393491 NKV393487:NKV393491 NUR393487:NUR393491 OEN393487:OEN393491 OOJ393487:OOJ393491 OYF393487:OYF393491 PIB393487:PIB393491 PRX393487:PRX393491 QBT393487:QBT393491 QLP393487:QLP393491 QVL393487:QVL393491 RFH393487:RFH393491 RPD393487:RPD393491 RYZ393487:RYZ393491 SIV393487:SIV393491 SSR393487:SSR393491 TCN393487:TCN393491 TMJ393487:TMJ393491 TWF393487:TWF393491 UGB393487:UGB393491 UPX393487:UPX393491 UZT393487:UZT393491 VJP393487:VJP393491 VTL393487:VTL393491 WDH393487:WDH393491 WND393487:WND393491 WWZ393487:WWZ393491 AR459023:AR459027 KN459023:KN459027 UJ459023:UJ459027 AEF459023:AEF459027 AOB459023:AOB459027 AXX459023:AXX459027 BHT459023:BHT459027 BRP459023:BRP459027 CBL459023:CBL459027 CLH459023:CLH459027 CVD459023:CVD459027 DEZ459023:DEZ459027 DOV459023:DOV459027 DYR459023:DYR459027 EIN459023:EIN459027 ESJ459023:ESJ459027 FCF459023:FCF459027 FMB459023:FMB459027 FVX459023:FVX459027 GFT459023:GFT459027 GPP459023:GPP459027 GZL459023:GZL459027 HJH459023:HJH459027 HTD459023:HTD459027 ICZ459023:ICZ459027 IMV459023:IMV459027 IWR459023:IWR459027 JGN459023:JGN459027 JQJ459023:JQJ459027 KAF459023:KAF459027 KKB459023:KKB459027 KTX459023:KTX459027 LDT459023:LDT459027 LNP459023:LNP459027 LXL459023:LXL459027 MHH459023:MHH459027 MRD459023:MRD459027 NAZ459023:NAZ459027 NKV459023:NKV459027 NUR459023:NUR459027 OEN459023:OEN459027 OOJ459023:OOJ459027 OYF459023:OYF459027 PIB459023:PIB459027 PRX459023:PRX459027 QBT459023:QBT459027 QLP459023:QLP459027 QVL459023:QVL459027 RFH459023:RFH459027 RPD459023:RPD459027 RYZ459023:RYZ459027 SIV459023:SIV459027 SSR459023:SSR459027 TCN459023:TCN459027 TMJ459023:TMJ459027 TWF459023:TWF459027 UGB459023:UGB459027 UPX459023:UPX459027 UZT459023:UZT459027 VJP459023:VJP459027 VTL459023:VTL459027 WDH459023:WDH459027 WND459023:WND459027 WWZ459023:WWZ459027 AR524559:AR524563 KN524559:KN524563 UJ524559:UJ524563 AEF524559:AEF524563 AOB524559:AOB524563 AXX524559:AXX524563 BHT524559:BHT524563 BRP524559:BRP524563 CBL524559:CBL524563 CLH524559:CLH524563 CVD524559:CVD524563 DEZ524559:DEZ524563 DOV524559:DOV524563 DYR524559:DYR524563 EIN524559:EIN524563 ESJ524559:ESJ524563 FCF524559:FCF524563 FMB524559:FMB524563 FVX524559:FVX524563 GFT524559:GFT524563 GPP524559:GPP524563 GZL524559:GZL524563 HJH524559:HJH524563 HTD524559:HTD524563 ICZ524559:ICZ524563 IMV524559:IMV524563 IWR524559:IWR524563 JGN524559:JGN524563 JQJ524559:JQJ524563 KAF524559:KAF524563 KKB524559:KKB524563 KTX524559:KTX524563 LDT524559:LDT524563 LNP524559:LNP524563 LXL524559:LXL524563 MHH524559:MHH524563 MRD524559:MRD524563 NAZ524559:NAZ524563 NKV524559:NKV524563 NUR524559:NUR524563 OEN524559:OEN524563 OOJ524559:OOJ524563 OYF524559:OYF524563 PIB524559:PIB524563 PRX524559:PRX524563 QBT524559:QBT524563 QLP524559:QLP524563 QVL524559:QVL524563 RFH524559:RFH524563 RPD524559:RPD524563 RYZ524559:RYZ524563 SIV524559:SIV524563 SSR524559:SSR524563 TCN524559:TCN524563 TMJ524559:TMJ524563 TWF524559:TWF524563 UGB524559:UGB524563 UPX524559:UPX524563 UZT524559:UZT524563 VJP524559:VJP524563 VTL524559:VTL524563 WDH524559:WDH524563 WND524559:WND524563 WWZ524559:WWZ524563 AR590095:AR590099 KN590095:KN590099 UJ590095:UJ590099 AEF590095:AEF590099 AOB590095:AOB590099 AXX590095:AXX590099 BHT590095:BHT590099 BRP590095:BRP590099 CBL590095:CBL590099 CLH590095:CLH590099 CVD590095:CVD590099 DEZ590095:DEZ590099 DOV590095:DOV590099 DYR590095:DYR590099 EIN590095:EIN590099 ESJ590095:ESJ590099 FCF590095:FCF590099 FMB590095:FMB590099 FVX590095:FVX590099 GFT590095:GFT590099 GPP590095:GPP590099 GZL590095:GZL590099 HJH590095:HJH590099 HTD590095:HTD590099 ICZ590095:ICZ590099 IMV590095:IMV590099 IWR590095:IWR590099 JGN590095:JGN590099 JQJ590095:JQJ590099 KAF590095:KAF590099 KKB590095:KKB590099 KTX590095:KTX590099 LDT590095:LDT590099 LNP590095:LNP590099 LXL590095:LXL590099 MHH590095:MHH590099 MRD590095:MRD590099 NAZ590095:NAZ590099 NKV590095:NKV590099 NUR590095:NUR590099 OEN590095:OEN590099 OOJ590095:OOJ590099 OYF590095:OYF590099 PIB590095:PIB590099 PRX590095:PRX590099 QBT590095:QBT590099 QLP590095:QLP590099 QVL590095:QVL590099 RFH590095:RFH590099 RPD590095:RPD590099 RYZ590095:RYZ590099 SIV590095:SIV590099 SSR590095:SSR590099 TCN590095:TCN590099 TMJ590095:TMJ590099 TWF590095:TWF590099 UGB590095:UGB590099 UPX590095:UPX590099 UZT590095:UZT590099 VJP590095:VJP590099 VTL590095:VTL590099 WDH590095:WDH590099 WND590095:WND590099 WWZ590095:WWZ590099 AR655631:AR655635 KN655631:KN655635 UJ655631:UJ655635 AEF655631:AEF655635 AOB655631:AOB655635 AXX655631:AXX655635 BHT655631:BHT655635 BRP655631:BRP655635 CBL655631:CBL655635 CLH655631:CLH655635 CVD655631:CVD655635 DEZ655631:DEZ655635 DOV655631:DOV655635 DYR655631:DYR655635 EIN655631:EIN655635 ESJ655631:ESJ655635 FCF655631:FCF655635 FMB655631:FMB655635 FVX655631:FVX655635 GFT655631:GFT655635 GPP655631:GPP655635 GZL655631:GZL655635 HJH655631:HJH655635 HTD655631:HTD655635 ICZ655631:ICZ655635 IMV655631:IMV655635 IWR655631:IWR655635 JGN655631:JGN655635 JQJ655631:JQJ655635 KAF655631:KAF655635 KKB655631:KKB655635 KTX655631:KTX655635 LDT655631:LDT655635 LNP655631:LNP655635 LXL655631:LXL655635 MHH655631:MHH655635 MRD655631:MRD655635 NAZ655631:NAZ655635 NKV655631:NKV655635 NUR655631:NUR655635 OEN655631:OEN655635 OOJ655631:OOJ655635 OYF655631:OYF655635 PIB655631:PIB655635 PRX655631:PRX655635 QBT655631:QBT655635 QLP655631:QLP655635 QVL655631:QVL655635 RFH655631:RFH655635 RPD655631:RPD655635 RYZ655631:RYZ655635 SIV655631:SIV655635 SSR655631:SSR655635 TCN655631:TCN655635 TMJ655631:TMJ655635 TWF655631:TWF655635 UGB655631:UGB655635 UPX655631:UPX655635 UZT655631:UZT655635 VJP655631:VJP655635 VTL655631:VTL655635 WDH655631:WDH655635 WND655631:WND655635 WWZ655631:WWZ655635 AR721167:AR721171 KN721167:KN721171 UJ721167:UJ721171 AEF721167:AEF721171 AOB721167:AOB721171 AXX721167:AXX721171 BHT721167:BHT721171 BRP721167:BRP721171 CBL721167:CBL721171 CLH721167:CLH721171 CVD721167:CVD721171 DEZ721167:DEZ721171 DOV721167:DOV721171 DYR721167:DYR721171 EIN721167:EIN721171 ESJ721167:ESJ721171 FCF721167:FCF721171 FMB721167:FMB721171 FVX721167:FVX721171 GFT721167:GFT721171 GPP721167:GPP721171 GZL721167:GZL721171 HJH721167:HJH721171 HTD721167:HTD721171 ICZ721167:ICZ721171 IMV721167:IMV721171 IWR721167:IWR721171 JGN721167:JGN721171 JQJ721167:JQJ721171 KAF721167:KAF721171 KKB721167:KKB721171 KTX721167:KTX721171 LDT721167:LDT721171 LNP721167:LNP721171 LXL721167:LXL721171 MHH721167:MHH721171 MRD721167:MRD721171 NAZ721167:NAZ721171 NKV721167:NKV721171 NUR721167:NUR721171 OEN721167:OEN721171 OOJ721167:OOJ721171 OYF721167:OYF721171 PIB721167:PIB721171 PRX721167:PRX721171 QBT721167:QBT721171 QLP721167:QLP721171 QVL721167:QVL721171 RFH721167:RFH721171 RPD721167:RPD721171 RYZ721167:RYZ721171 SIV721167:SIV721171 SSR721167:SSR721171 TCN721167:TCN721171 TMJ721167:TMJ721171 TWF721167:TWF721171 UGB721167:UGB721171 UPX721167:UPX721171 UZT721167:UZT721171 VJP721167:VJP721171 VTL721167:VTL721171 WDH721167:WDH721171 WND721167:WND721171 WWZ721167:WWZ721171 AR786703:AR786707 KN786703:KN786707 UJ786703:UJ786707 AEF786703:AEF786707 AOB786703:AOB786707 AXX786703:AXX786707 BHT786703:BHT786707 BRP786703:BRP786707 CBL786703:CBL786707 CLH786703:CLH786707 CVD786703:CVD786707 DEZ786703:DEZ786707 DOV786703:DOV786707 DYR786703:DYR786707 EIN786703:EIN786707 ESJ786703:ESJ786707 FCF786703:FCF786707 FMB786703:FMB786707 FVX786703:FVX786707 GFT786703:GFT786707 GPP786703:GPP786707 GZL786703:GZL786707 HJH786703:HJH786707 HTD786703:HTD786707 ICZ786703:ICZ786707 IMV786703:IMV786707 IWR786703:IWR786707 JGN786703:JGN786707 JQJ786703:JQJ786707 KAF786703:KAF786707 KKB786703:KKB786707 KTX786703:KTX786707 LDT786703:LDT786707 LNP786703:LNP786707 LXL786703:LXL786707 MHH786703:MHH786707 MRD786703:MRD786707 NAZ786703:NAZ786707 NKV786703:NKV786707 NUR786703:NUR786707 OEN786703:OEN786707 OOJ786703:OOJ786707 OYF786703:OYF786707 PIB786703:PIB786707 PRX786703:PRX786707 QBT786703:QBT786707 QLP786703:QLP786707 QVL786703:QVL786707 RFH786703:RFH786707 RPD786703:RPD786707 RYZ786703:RYZ786707 SIV786703:SIV786707 SSR786703:SSR786707 TCN786703:TCN786707 TMJ786703:TMJ786707 TWF786703:TWF786707 UGB786703:UGB786707 UPX786703:UPX786707 UZT786703:UZT786707 VJP786703:VJP786707 VTL786703:VTL786707 WDH786703:WDH786707 WND786703:WND786707 WWZ786703:WWZ786707 AR852239:AR852243 KN852239:KN852243 UJ852239:UJ852243 AEF852239:AEF852243 AOB852239:AOB852243 AXX852239:AXX852243 BHT852239:BHT852243 BRP852239:BRP852243 CBL852239:CBL852243 CLH852239:CLH852243 CVD852239:CVD852243 DEZ852239:DEZ852243 DOV852239:DOV852243 DYR852239:DYR852243 EIN852239:EIN852243 ESJ852239:ESJ852243 FCF852239:FCF852243 FMB852239:FMB852243 FVX852239:FVX852243 GFT852239:GFT852243 GPP852239:GPP852243 GZL852239:GZL852243 HJH852239:HJH852243 HTD852239:HTD852243 ICZ852239:ICZ852243 IMV852239:IMV852243 IWR852239:IWR852243 JGN852239:JGN852243 JQJ852239:JQJ852243 KAF852239:KAF852243 KKB852239:KKB852243 KTX852239:KTX852243 LDT852239:LDT852243 LNP852239:LNP852243 LXL852239:LXL852243 MHH852239:MHH852243 MRD852239:MRD852243 NAZ852239:NAZ852243 NKV852239:NKV852243 NUR852239:NUR852243 OEN852239:OEN852243 OOJ852239:OOJ852243 OYF852239:OYF852243 PIB852239:PIB852243 PRX852239:PRX852243 QBT852239:QBT852243 QLP852239:QLP852243 QVL852239:QVL852243 RFH852239:RFH852243 RPD852239:RPD852243 RYZ852239:RYZ852243 SIV852239:SIV852243 SSR852239:SSR852243 TCN852239:TCN852243 TMJ852239:TMJ852243 TWF852239:TWF852243 UGB852239:UGB852243 UPX852239:UPX852243 UZT852239:UZT852243 VJP852239:VJP852243 VTL852239:VTL852243 WDH852239:WDH852243 WND852239:WND852243 WWZ852239:WWZ852243 AR917775:AR917779 KN917775:KN917779 UJ917775:UJ917779 AEF917775:AEF917779 AOB917775:AOB917779 AXX917775:AXX917779 BHT917775:BHT917779 BRP917775:BRP917779 CBL917775:CBL917779 CLH917775:CLH917779 CVD917775:CVD917779 DEZ917775:DEZ917779 DOV917775:DOV917779 DYR917775:DYR917779 EIN917775:EIN917779 ESJ917775:ESJ917779 FCF917775:FCF917779 FMB917775:FMB917779 FVX917775:FVX917779 GFT917775:GFT917779 GPP917775:GPP917779 GZL917775:GZL917779 HJH917775:HJH917779 HTD917775:HTD917779 ICZ917775:ICZ917779 IMV917775:IMV917779 IWR917775:IWR917779 JGN917775:JGN917779 JQJ917775:JQJ917779 KAF917775:KAF917779 KKB917775:KKB917779 KTX917775:KTX917779 LDT917775:LDT917779 LNP917775:LNP917779 LXL917775:LXL917779 MHH917775:MHH917779 MRD917775:MRD917779 NAZ917775:NAZ917779 NKV917775:NKV917779 NUR917775:NUR917779 OEN917775:OEN917779 OOJ917775:OOJ917779 OYF917775:OYF917779 PIB917775:PIB917779 PRX917775:PRX917779 QBT917775:QBT917779 QLP917775:QLP917779 QVL917775:QVL917779 RFH917775:RFH917779 RPD917775:RPD917779 RYZ917775:RYZ917779 SIV917775:SIV917779 SSR917775:SSR917779 TCN917775:TCN917779 TMJ917775:TMJ917779 TWF917775:TWF917779 UGB917775:UGB917779 UPX917775:UPX917779 UZT917775:UZT917779 VJP917775:VJP917779 VTL917775:VTL917779 WDH917775:WDH917779 WND917775:WND917779 WWZ917775:WWZ917779 AR983311:AR983315 KN983311:KN983315 UJ983311:UJ983315 AEF983311:AEF983315 AOB983311:AOB983315 AXX983311:AXX983315 BHT983311:BHT983315 BRP983311:BRP983315 CBL983311:CBL983315 CLH983311:CLH983315 CVD983311:CVD983315 DEZ983311:DEZ983315 DOV983311:DOV983315 DYR983311:DYR983315 EIN983311:EIN983315 ESJ983311:ESJ983315 FCF983311:FCF983315 FMB983311:FMB983315 FVX983311:FVX983315 GFT983311:GFT983315 GPP983311:GPP983315 GZL983311:GZL983315 HJH983311:HJH983315 HTD983311:HTD983315 ICZ983311:ICZ983315 IMV983311:IMV983315 IWR983311:IWR983315 JGN983311:JGN983315 JQJ983311:JQJ983315 KAF983311:KAF983315 KKB983311:KKB983315 KTX983311:KTX983315 LDT983311:LDT983315 LNP983311:LNP983315 LXL983311:LXL983315 MHH983311:MHH983315 MRD983311:MRD983315 NAZ983311:NAZ983315 NKV983311:NKV983315 NUR983311:NUR983315 OEN983311:OEN983315 OOJ983311:OOJ983315 OYF983311:OYF983315 PIB983311:PIB983315 PRX983311:PRX983315 QBT983311:QBT983315 QLP983311:QLP983315 QVL983311:QVL983315 RFH983311:RFH983315 RPD983311:RPD983315 RYZ983311:RYZ983315 SIV983311:SIV983315 SSR983311:SSR983315 TCN983311:TCN983315 TMJ983311:TMJ983315 TWF983311:TWF983315 UGB983311:UGB983315 UPX983311:UPX983315 UZT983311:UZT983315 VJP983311:VJP983315 VTL983311:VTL983315 WDH983311:WDH983315 WND983311:WND983315 WWZ983311:WWZ983315 AR352:AR356 KN352:KN356 UJ352:UJ356 AEF352:AEF356 AOB352:AOB356 AXX352:AXX356 BHT352:BHT356 BRP352:BRP356 CBL352:CBL356 CLH352:CLH356 CVD352:CVD356 DEZ352:DEZ356 DOV352:DOV356 DYR352:DYR356 EIN352:EIN356 ESJ352:ESJ356 FCF352:FCF356 FMB352:FMB356 FVX352:FVX356 GFT352:GFT356 GPP352:GPP356 GZL352:GZL356 HJH352:HJH356 HTD352:HTD356 ICZ352:ICZ356 IMV352:IMV356 IWR352:IWR356 JGN352:JGN356 JQJ352:JQJ356 KAF352:KAF356 KKB352:KKB356 KTX352:KTX356 LDT352:LDT356 LNP352:LNP356 LXL352:LXL356 MHH352:MHH356 MRD352:MRD356 NAZ352:NAZ356 NKV352:NKV356 NUR352:NUR356 OEN352:OEN356 OOJ352:OOJ356 OYF352:OYF356 PIB352:PIB356 PRX352:PRX356 QBT352:QBT356 QLP352:QLP356 QVL352:QVL356 RFH352:RFH356 RPD352:RPD356 RYZ352:RYZ356 SIV352:SIV356 SSR352:SSR356 TCN352:TCN356 TMJ352:TMJ356 TWF352:TWF356 UGB352:UGB356 UPX352:UPX356 UZT352:UZT356 VJP352:VJP356 VTL352:VTL356 WDH352:WDH356 WND352:WND356 WWZ352:WWZ356 AR65888:AR65892 KN65888:KN65892 UJ65888:UJ65892 AEF65888:AEF65892 AOB65888:AOB65892 AXX65888:AXX65892 BHT65888:BHT65892 BRP65888:BRP65892 CBL65888:CBL65892 CLH65888:CLH65892 CVD65888:CVD65892 DEZ65888:DEZ65892 DOV65888:DOV65892 DYR65888:DYR65892 EIN65888:EIN65892 ESJ65888:ESJ65892 FCF65888:FCF65892 FMB65888:FMB65892 FVX65888:FVX65892 GFT65888:GFT65892 GPP65888:GPP65892 GZL65888:GZL65892 HJH65888:HJH65892 HTD65888:HTD65892 ICZ65888:ICZ65892 IMV65888:IMV65892 IWR65888:IWR65892 JGN65888:JGN65892 JQJ65888:JQJ65892 KAF65888:KAF65892 KKB65888:KKB65892 KTX65888:KTX65892 LDT65888:LDT65892 LNP65888:LNP65892 LXL65888:LXL65892 MHH65888:MHH65892 MRD65888:MRD65892 NAZ65888:NAZ65892 NKV65888:NKV65892 NUR65888:NUR65892 OEN65888:OEN65892 OOJ65888:OOJ65892 OYF65888:OYF65892 PIB65888:PIB65892 PRX65888:PRX65892 QBT65888:QBT65892 QLP65888:QLP65892 QVL65888:QVL65892 RFH65888:RFH65892 RPD65888:RPD65892 RYZ65888:RYZ65892 SIV65888:SIV65892 SSR65888:SSR65892 TCN65888:TCN65892 TMJ65888:TMJ65892 TWF65888:TWF65892 UGB65888:UGB65892 UPX65888:UPX65892 UZT65888:UZT65892 VJP65888:VJP65892 VTL65888:VTL65892 WDH65888:WDH65892 WND65888:WND65892 WWZ65888:WWZ65892 AR131424:AR131428 KN131424:KN131428 UJ131424:UJ131428 AEF131424:AEF131428 AOB131424:AOB131428 AXX131424:AXX131428 BHT131424:BHT131428 BRP131424:BRP131428 CBL131424:CBL131428 CLH131424:CLH131428 CVD131424:CVD131428 DEZ131424:DEZ131428 DOV131424:DOV131428 DYR131424:DYR131428 EIN131424:EIN131428 ESJ131424:ESJ131428 FCF131424:FCF131428 FMB131424:FMB131428 FVX131424:FVX131428 GFT131424:GFT131428 GPP131424:GPP131428 GZL131424:GZL131428 HJH131424:HJH131428 HTD131424:HTD131428 ICZ131424:ICZ131428 IMV131424:IMV131428 IWR131424:IWR131428 JGN131424:JGN131428 JQJ131424:JQJ131428 KAF131424:KAF131428 KKB131424:KKB131428 KTX131424:KTX131428 LDT131424:LDT131428 LNP131424:LNP131428 LXL131424:LXL131428 MHH131424:MHH131428 MRD131424:MRD131428 NAZ131424:NAZ131428 NKV131424:NKV131428 NUR131424:NUR131428 OEN131424:OEN131428 OOJ131424:OOJ131428 OYF131424:OYF131428 PIB131424:PIB131428 PRX131424:PRX131428 QBT131424:QBT131428 QLP131424:QLP131428 QVL131424:QVL131428 RFH131424:RFH131428 RPD131424:RPD131428 RYZ131424:RYZ131428 SIV131424:SIV131428 SSR131424:SSR131428 TCN131424:TCN131428 TMJ131424:TMJ131428 TWF131424:TWF131428 UGB131424:UGB131428 UPX131424:UPX131428 UZT131424:UZT131428 VJP131424:VJP131428 VTL131424:VTL131428 WDH131424:WDH131428 WND131424:WND131428 WWZ131424:WWZ131428 AR196960:AR196964 KN196960:KN196964 UJ196960:UJ196964 AEF196960:AEF196964 AOB196960:AOB196964 AXX196960:AXX196964 BHT196960:BHT196964 BRP196960:BRP196964 CBL196960:CBL196964 CLH196960:CLH196964 CVD196960:CVD196964 DEZ196960:DEZ196964 DOV196960:DOV196964 DYR196960:DYR196964 EIN196960:EIN196964 ESJ196960:ESJ196964 FCF196960:FCF196964 FMB196960:FMB196964 FVX196960:FVX196964 GFT196960:GFT196964 GPP196960:GPP196964 GZL196960:GZL196964 HJH196960:HJH196964 HTD196960:HTD196964 ICZ196960:ICZ196964 IMV196960:IMV196964 IWR196960:IWR196964 JGN196960:JGN196964 JQJ196960:JQJ196964 KAF196960:KAF196964 KKB196960:KKB196964 KTX196960:KTX196964 LDT196960:LDT196964 LNP196960:LNP196964 LXL196960:LXL196964 MHH196960:MHH196964 MRD196960:MRD196964 NAZ196960:NAZ196964 NKV196960:NKV196964 NUR196960:NUR196964 OEN196960:OEN196964 OOJ196960:OOJ196964 OYF196960:OYF196964 PIB196960:PIB196964 PRX196960:PRX196964 QBT196960:QBT196964 QLP196960:QLP196964 QVL196960:QVL196964 RFH196960:RFH196964 RPD196960:RPD196964 RYZ196960:RYZ196964 SIV196960:SIV196964 SSR196960:SSR196964 TCN196960:TCN196964 TMJ196960:TMJ196964 TWF196960:TWF196964 UGB196960:UGB196964 UPX196960:UPX196964 UZT196960:UZT196964 VJP196960:VJP196964 VTL196960:VTL196964 WDH196960:WDH196964 WND196960:WND196964 WWZ196960:WWZ196964 AR262496:AR262500 KN262496:KN262500 UJ262496:UJ262500 AEF262496:AEF262500 AOB262496:AOB262500 AXX262496:AXX262500 BHT262496:BHT262500 BRP262496:BRP262500 CBL262496:CBL262500 CLH262496:CLH262500 CVD262496:CVD262500 DEZ262496:DEZ262500 DOV262496:DOV262500 DYR262496:DYR262500 EIN262496:EIN262500 ESJ262496:ESJ262500 FCF262496:FCF262500 FMB262496:FMB262500 FVX262496:FVX262500 GFT262496:GFT262500 GPP262496:GPP262500 GZL262496:GZL262500 HJH262496:HJH262500 HTD262496:HTD262500 ICZ262496:ICZ262500 IMV262496:IMV262500 IWR262496:IWR262500 JGN262496:JGN262500 JQJ262496:JQJ262500 KAF262496:KAF262500 KKB262496:KKB262500 KTX262496:KTX262500 LDT262496:LDT262500 LNP262496:LNP262500 LXL262496:LXL262500 MHH262496:MHH262500 MRD262496:MRD262500 NAZ262496:NAZ262500 NKV262496:NKV262500 NUR262496:NUR262500 OEN262496:OEN262500 OOJ262496:OOJ262500 OYF262496:OYF262500 PIB262496:PIB262500 PRX262496:PRX262500 QBT262496:QBT262500 QLP262496:QLP262500 QVL262496:QVL262500 RFH262496:RFH262500 RPD262496:RPD262500 RYZ262496:RYZ262500 SIV262496:SIV262500 SSR262496:SSR262500 TCN262496:TCN262500 TMJ262496:TMJ262500 TWF262496:TWF262500 UGB262496:UGB262500 UPX262496:UPX262500 UZT262496:UZT262500 VJP262496:VJP262500 VTL262496:VTL262500 WDH262496:WDH262500 WND262496:WND262500 WWZ262496:WWZ262500 AR328032:AR328036 KN328032:KN328036 UJ328032:UJ328036 AEF328032:AEF328036 AOB328032:AOB328036 AXX328032:AXX328036 BHT328032:BHT328036 BRP328032:BRP328036 CBL328032:CBL328036 CLH328032:CLH328036 CVD328032:CVD328036 DEZ328032:DEZ328036 DOV328032:DOV328036 DYR328032:DYR328036 EIN328032:EIN328036 ESJ328032:ESJ328036 FCF328032:FCF328036 FMB328032:FMB328036 FVX328032:FVX328036 GFT328032:GFT328036 GPP328032:GPP328036 GZL328032:GZL328036 HJH328032:HJH328036 HTD328032:HTD328036 ICZ328032:ICZ328036 IMV328032:IMV328036 IWR328032:IWR328036 JGN328032:JGN328036 JQJ328032:JQJ328036 KAF328032:KAF328036 KKB328032:KKB328036 KTX328032:KTX328036 LDT328032:LDT328036 LNP328032:LNP328036 LXL328032:LXL328036 MHH328032:MHH328036 MRD328032:MRD328036 NAZ328032:NAZ328036 NKV328032:NKV328036 NUR328032:NUR328036 OEN328032:OEN328036 OOJ328032:OOJ328036 OYF328032:OYF328036 PIB328032:PIB328036 PRX328032:PRX328036 QBT328032:QBT328036 QLP328032:QLP328036 QVL328032:QVL328036 RFH328032:RFH328036 RPD328032:RPD328036 RYZ328032:RYZ328036 SIV328032:SIV328036 SSR328032:SSR328036 TCN328032:TCN328036 TMJ328032:TMJ328036 TWF328032:TWF328036 UGB328032:UGB328036 UPX328032:UPX328036 UZT328032:UZT328036 VJP328032:VJP328036 VTL328032:VTL328036 WDH328032:WDH328036 WND328032:WND328036 WWZ328032:WWZ328036 AR393568:AR393572 KN393568:KN393572 UJ393568:UJ393572 AEF393568:AEF393572 AOB393568:AOB393572 AXX393568:AXX393572 BHT393568:BHT393572 BRP393568:BRP393572 CBL393568:CBL393572 CLH393568:CLH393572 CVD393568:CVD393572 DEZ393568:DEZ393572 DOV393568:DOV393572 DYR393568:DYR393572 EIN393568:EIN393572 ESJ393568:ESJ393572 FCF393568:FCF393572 FMB393568:FMB393572 FVX393568:FVX393572 GFT393568:GFT393572 GPP393568:GPP393572 GZL393568:GZL393572 HJH393568:HJH393572 HTD393568:HTD393572 ICZ393568:ICZ393572 IMV393568:IMV393572 IWR393568:IWR393572 JGN393568:JGN393572 JQJ393568:JQJ393572 KAF393568:KAF393572 KKB393568:KKB393572 KTX393568:KTX393572 LDT393568:LDT393572 LNP393568:LNP393572 LXL393568:LXL393572 MHH393568:MHH393572 MRD393568:MRD393572 NAZ393568:NAZ393572 NKV393568:NKV393572 NUR393568:NUR393572 OEN393568:OEN393572 OOJ393568:OOJ393572 OYF393568:OYF393572 PIB393568:PIB393572 PRX393568:PRX393572 QBT393568:QBT393572 QLP393568:QLP393572 QVL393568:QVL393572 RFH393568:RFH393572 RPD393568:RPD393572 RYZ393568:RYZ393572 SIV393568:SIV393572 SSR393568:SSR393572 TCN393568:TCN393572 TMJ393568:TMJ393572 TWF393568:TWF393572 UGB393568:UGB393572 UPX393568:UPX393572 UZT393568:UZT393572 VJP393568:VJP393572 VTL393568:VTL393572 WDH393568:WDH393572 WND393568:WND393572 WWZ393568:WWZ393572 AR459104:AR459108 KN459104:KN459108 UJ459104:UJ459108 AEF459104:AEF459108 AOB459104:AOB459108 AXX459104:AXX459108 BHT459104:BHT459108 BRP459104:BRP459108 CBL459104:CBL459108 CLH459104:CLH459108 CVD459104:CVD459108 DEZ459104:DEZ459108 DOV459104:DOV459108 DYR459104:DYR459108 EIN459104:EIN459108 ESJ459104:ESJ459108 FCF459104:FCF459108 FMB459104:FMB459108 FVX459104:FVX459108 GFT459104:GFT459108 GPP459104:GPP459108 GZL459104:GZL459108 HJH459104:HJH459108 HTD459104:HTD459108 ICZ459104:ICZ459108 IMV459104:IMV459108 IWR459104:IWR459108 JGN459104:JGN459108 JQJ459104:JQJ459108 KAF459104:KAF459108 KKB459104:KKB459108 KTX459104:KTX459108 LDT459104:LDT459108 LNP459104:LNP459108 LXL459104:LXL459108 MHH459104:MHH459108 MRD459104:MRD459108 NAZ459104:NAZ459108 NKV459104:NKV459108 NUR459104:NUR459108 OEN459104:OEN459108 OOJ459104:OOJ459108 OYF459104:OYF459108 PIB459104:PIB459108 PRX459104:PRX459108 QBT459104:QBT459108 QLP459104:QLP459108 QVL459104:QVL459108 RFH459104:RFH459108 RPD459104:RPD459108 RYZ459104:RYZ459108 SIV459104:SIV459108 SSR459104:SSR459108 TCN459104:TCN459108 TMJ459104:TMJ459108 TWF459104:TWF459108 UGB459104:UGB459108 UPX459104:UPX459108 UZT459104:UZT459108 VJP459104:VJP459108 VTL459104:VTL459108 WDH459104:WDH459108 WND459104:WND459108 WWZ459104:WWZ459108 AR524640:AR524644 KN524640:KN524644 UJ524640:UJ524644 AEF524640:AEF524644 AOB524640:AOB524644 AXX524640:AXX524644 BHT524640:BHT524644 BRP524640:BRP524644 CBL524640:CBL524644 CLH524640:CLH524644 CVD524640:CVD524644 DEZ524640:DEZ524644 DOV524640:DOV524644 DYR524640:DYR524644 EIN524640:EIN524644 ESJ524640:ESJ524644 FCF524640:FCF524644 FMB524640:FMB524644 FVX524640:FVX524644 GFT524640:GFT524644 GPP524640:GPP524644 GZL524640:GZL524644 HJH524640:HJH524644 HTD524640:HTD524644 ICZ524640:ICZ524644 IMV524640:IMV524644 IWR524640:IWR524644 JGN524640:JGN524644 JQJ524640:JQJ524644 KAF524640:KAF524644 KKB524640:KKB524644 KTX524640:KTX524644 LDT524640:LDT524644 LNP524640:LNP524644 LXL524640:LXL524644 MHH524640:MHH524644 MRD524640:MRD524644 NAZ524640:NAZ524644 NKV524640:NKV524644 NUR524640:NUR524644 OEN524640:OEN524644 OOJ524640:OOJ524644 OYF524640:OYF524644 PIB524640:PIB524644 PRX524640:PRX524644 QBT524640:QBT524644 QLP524640:QLP524644 QVL524640:QVL524644 RFH524640:RFH524644 RPD524640:RPD524644 RYZ524640:RYZ524644 SIV524640:SIV524644 SSR524640:SSR524644 TCN524640:TCN524644 TMJ524640:TMJ524644 TWF524640:TWF524644 UGB524640:UGB524644 UPX524640:UPX524644 UZT524640:UZT524644 VJP524640:VJP524644 VTL524640:VTL524644 WDH524640:WDH524644 WND524640:WND524644 WWZ524640:WWZ524644 AR590176:AR590180 KN590176:KN590180 UJ590176:UJ590180 AEF590176:AEF590180 AOB590176:AOB590180 AXX590176:AXX590180 BHT590176:BHT590180 BRP590176:BRP590180 CBL590176:CBL590180 CLH590176:CLH590180 CVD590176:CVD590180 DEZ590176:DEZ590180 DOV590176:DOV590180 DYR590176:DYR590180 EIN590176:EIN590180 ESJ590176:ESJ590180 FCF590176:FCF590180 FMB590176:FMB590180 FVX590176:FVX590180 GFT590176:GFT590180 GPP590176:GPP590180 GZL590176:GZL590180 HJH590176:HJH590180 HTD590176:HTD590180 ICZ590176:ICZ590180 IMV590176:IMV590180 IWR590176:IWR590180 JGN590176:JGN590180 JQJ590176:JQJ590180 KAF590176:KAF590180 KKB590176:KKB590180 KTX590176:KTX590180 LDT590176:LDT590180 LNP590176:LNP590180 LXL590176:LXL590180 MHH590176:MHH590180 MRD590176:MRD590180 NAZ590176:NAZ590180 NKV590176:NKV590180 NUR590176:NUR590180 OEN590176:OEN590180 OOJ590176:OOJ590180 OYF590176:OYF590180 PIB590176:PIB590180 PRX590176:PRX590180 QBT590176:QBT590180 QLP590176:QLP590180 QVL590176:QVL590180 RFH590176:RFH590180 RPD590176:RPD590180 RYZ590176:RYZ590180 SIV590176:SIV590180 SSR590176:SSR590180 TCN590176:TCN590180 TMJ590176:TMJ590180 TWF590176:TWF590180 UGB590176:UGB590180 UPX590176:UPX590180 UZT590176:UZT590180 VJP590176:VJP590180 VTL590176:VTL590180 WDH590176:WDH590180 WND590176:WND590180 WWZ590176:WWZ590180 AR655712:AR655716 KN655712:KN655716 UJ655712:UJ655716 AEF655712:AEF655716 AOB655712:AOB655716 AXX655712:AXX655716 BHT655712:BHT655716 BRP655712:BRP655716 CBL655712:CBL655716 CLH655712:CLH655716 CVD655712:CVD655716 DEZ655712:DEZ655716 DOV655712:DOV655716 DYR655712:DYR655716 EIN655712:EIN655716 ESJ655712:ESJ655716 FCF655712:FCF655716 FMB655712:FMB655716 FVX655712:FVX655716 GFT655712:GFT655716 GPP655712:GPP655716 GZL655712:GZL655716 HJH655712:HJH655716 HTD655712:HTD655716 ICZ655712:ICZ655716 IMV655712:IMV655716 IWR655712:IWR655716 JGN655712:JGN655716 JQJ655712:JQJ655716 KAF655712:KAF655716 KKB655712:KKB655716 KTX655712:KTX655716 LDT655712:LDT655716 LNP655712:LNP655716 LXL655712:LXL655716 MHH655712:MHH655716 MRD655712:MRD655716 NAZ655712:NAZ655716 NKV655712:NKV655716 NUR655712:NUR655716 OEN655712:OEN655716 OOJ655712:OOJ655716 OYF655712:OYF655716 PIB655712:PIB655716 PRX655712:PRX655716 QBT655712:QBT655716 QLP655712:QLP655716 QVL655712:QVL655716 RFH655712:RFH655716 RPD655712:RPD655716 RYZ655712:RYZ655716 SIV655712:SIV655716 SSR655712:SSR655716 TCN655712:TCN655716 TMJ655712:TMJ655716 TWF655712:TWF655716 UGB655712:UGB655716 UPX655712:UPX655716 UZT655712:UZT655716 VJP655712:VJP655716 VTL655712:VTL655716 WDH655712:WDH655716 WND655712:WND655716 WWZ655712:WWZ655716 AR721248:AR721252 KN721248:KN721252 UJ721248:UJ721252 AEF721248:AEF721252 AOB721248:AOB721252 AXX721248:AXX721252 BHT721248:BHT721252 BRP721248:BRP721252 CBL721248:CBL721252 CLH721248:CLH721252 CVD721248:CVD721252 DEZ721248:DEZ721252 DOV721248:DOV721252 DYR721248:DYR721252 EIN721248:EIN721252 ESJ721248:ESJ721252 FCF721248:FCF721252 FMB721248:FMB721252 FVX721248:FVX721252 GFT721248:GFT721252 GPP721248:GPP721252 GZL721248:GZL721252 HJH721248:HJH721252 HTD721248:HTD721252 ICZ721248:ICZ721252 IMV721248:IMV721252 IWR721248:IWR721252 JGN721248:JGN721252 JQJ721248:JQJ721252 KAF721248:KAF721252 KKB721248:KKB721252 KTX721248:KTX721252 LDT721248:LDT721252 LNP721248:LNP721252 LXL721248:LXL721252 MHH721248:MHH721252 MRD721248:MRD721252 NAZ721248:NAZ721252 NKV721248:NKV721252 NUR721248:NUR721252 OEN721248:OEN721252 OOJ721248:OOJ721252 OYF721248:OYF721252 PIB721248:PIB721252 PRX721248:PRX721252 QBT721248:QBT721252 QLP721248:QLP721252 QVL721248:QVL721252 RFH721248:RFH721252 RPD721248:RPD721252 RYZ721248:RYZ721252 SIV721248:SIV721252 SSR721248:SSR721252 TCN721248:TCN721252 TMJ721248:TMJ721252 TWF721248:TWF721252 UGB721248:UGB721252 UPX721248:UPX721252 UZT721248:UZT721252 VJP721248:VJP721252 VTL721248:VTL721252 WDH721248:WDH721252 WND721248:WND721252 WWZ721248:WWZ721252 AR786784:AR786788 KN786784:KN786788 UJ786784:UJ786788 AEF786784:AEF786788 AOB786784:AOB786788 AXX786784:AXX786788 BHT786784:BHT786788 BRP786784:BRP786788 CBL786784:CBL786788 CLH786784:CLH786788 CVD786784:CVD786788 DEZ786784:DEZ786788 DOV786784:DOV786788 DYR786784:DYR786788 EIN786784:EIN786788 ESJ786784:ESJ786788 FCF786784:FCF786788 FMB786784:FMB786788 FVX786784:FVX786788 GFT786784:GFT786788 GPP786784:GPP786788 GZL786784:GZL786788 HJH786784:HJH786788 HTD786784:HTD786788 ICZ786784:ICZ786788 IMV786784:IMV786788 IWR786784:IWR786788 JGN786784:JGN786788 JQJ786784:JQJ786788 KAF786784:KAF786788 KKB786784:KKB786788 KTX786784:KTX786788 LDT786784:LDT786788 LNP786784:LNP786788 LXL786784:LXL786788 MHH786784:MHH786788 MRD786784:MRD786788 NAZ786784:NAZ786788 NKV786784:NKV786788 NUR786784:NUR786788 OEN786784:OEN786788 OOJ786784:OOJ786788 OYF786784:OYF786788 PIB786784:PIB786788 PRX786784:PRX786788 QBT786784:QBT786788 QLP786784:QLP786788 QVL786784:QVL786788 RFH786784:RFH786788 RPD786784:RPD786788 RYZ786784:RYZ786788 SIV786784:SIV786788 SSR786784:SSR786788 TCN786784:TCN786788 TMJ786784:TMJ786788 TWF786784:TWF786788 UGB786784:UGB786788 UPX786784:UPX786788 UZT786784:UZT786788 VJP786784:VJP786788 VTL786784:VTL786788 WDH786784:WDH786788 WND786784:WND786788 WWZ786784:WWZ786788 AR852320:AR852324 KN852320:KN852324 UJ852320:UJ852324 AEF852320:AEF852324 AOB852320:AOB852324 AXX852320:AXX852324 BHT852320:BHT852324 BRP852320:BRP852324 CBL852320:CBL852324 CLH852320:CLH852324 CVD852320:CVD852324 DEZ852320:DEZ852324 DOV852320:DOV852324 DYR852320:DYR852324 EIN852320:EIN852324 ESJ852320:ESJ852324 FCF852320:FCF852324 FMB852320:FMB852324 FVX852320:FVX852324 GFT852320:GFT852324 GPP852320:GPP852324 GZL852320:GZL852324 HJH852320:HJH852324 HTD852320:HTD852324 ICZ852320:ICZ852324 IMV852320:IMV852324 IWR852320:IWR852324 JGN852320:JGN852324 JQJ852320:JQJ852324 KAF852320:KAF852324 KKB852320:KKB852324 KTX852320:KTX852324 LDT852320:LDT852324 LNP852320:LNP852324 LXL852320:LXL852324 MHH852320:MHH852324 MRD852320:MRD852324 NAZ852320:NAZ852324 NKV852320:NKV852324 NUR852320:NUR852324 OEN852320:OEN852324 OOJ852320:OOJ852324 OYF852320:OYF852324 PIB852320:PIB852324 PRX852320:PRX852324 QBT852320:QBT852324 QLP852320:QLP852324 QVL852320:QVL852324 RFH852320:RFH852324 RPD852320:RPD852324 RYZ852320:RYZ852324 SIV852320:SIV852324 SSR852320:SSR852324 TCN852320:TCN852324 TMJ852320:TMJ852324 TWF852320:TWF852324 UGB852320:UGB852324 UPX852320:UPX852324 UZT852320:UZT852324 VJP852320:VJP852324 VTL852320:VTL852324 WDH852320:WDH852324 WND852320:WND852324 WWZ852320:WWZ852324 AR917856:AR917860 KN917856:KN917860 UJ917856:UJ917860 AEF917856:AEF917860 AOB917856:AOB917860 AXX917856:AXX917860 BHT917856:BHT917860 BRP917856:BRP917860 CBL917856:CBL917860 CLH917856:CLH917860 CVD917856:CVD917860 DEZ917856:DEZ917860 DOV917856:DOV917860 DYR917856:DYR917860 EIN917856:EIN917860 ESJ917856:ESJ917860 FCF917856:FCF917860 FMB917856:FMB917860 FVX917856:FVX917860 GFT917856:GFT917860 GPP917856:GPP917860 GZL917856:GZL917860 HJH917856:HJH917860 HTD917856:HTD917860 ICZ917856:ICZ917860 IMV917856:IMV917860 IWR917856:IWR917860 JGN917856:JGN917860 JQJ917856:JQJ917860 KAF917856:KAF917860 KKB917856:KKB917860 KTX917856:KTX917860 LDT917856:LDT917860 LNP917856:LNP917860 LXL917856:LXL917860 MHH917856:MHH917860 MRD917856:MRD917860 NAZ917856:NAZ917860 NKV917856:NKV917860 NUR917856:NUR917860 OEN917856:OEN917860 OOJ917856:OOJ917860 OYF917856:OYF917860 PIB917856:PIB917860 PRX917856:PRX917860 QBT917856:QBT917860 QLP917856:QLP917860 QVL917856:QVL917860 RFH917856:RFH917860 RPD917856:RPD917860 RYZ917856:RYZ917860 SIV917856:SIV917860 SSR917856:SSR917860 TCN917856:TCN917860 TMJ917856:TMJ917860 TWF917856:TWF917860 UGB917856:UGB917860 UPX917856:UPX917860 UZT917856:UZT917860 VJP917856:VJP917860 VTL917856:VTL917860 WDH917856:WDH917860 WND917856:WND917860 WWZ917856:WWZ917860 AR983392:AR983396 KN983392:KN983396 UJ983392:UJ983396 AEF983392:AEF983396 AOB983392:AOB983396 AXX983392:AXX983396 BHT983392:BHT983396 BRP983392:BRP983396 CBL983392:CBL983396 CLH983392:CLH983396 CVD983392:CVD983396 DEZ983392:DEZ983396 DOV983392:DOV983396 DYR983392:DYR983396 EIN983392:EIN983396 ESJ983392:ESJ983396 FCF983392:FCF983396 FMB983392:FMB983396 FVX983392:FVX983396 GFT983392:GFT983396 GPP983392:GPP983396 GZL983392:GZL983396 HJH983392:HJH983396 HTD983392:HTD983396 ICZ983392:ICZ983396 IMV983392:IMV983396 IWR983392:IWR983396 JGN983392:JGN983396 JQJ983392:JQJ983396 KAF983392:KAF983396 KKB983392:KKB983396 KTX983392:KTX983396 LDT983392:LDT983396 LNP983392:LNP983396 LXL983392:LXL983396 MHH983392:MHH983396 MRD983392:MRD983396 NAZ983392:NAZ983396 NKV983392:NKV983396 NUR983392:NUR983396 OEN983392:OEN983396 OOJ983392:OOJ983396 OYF983392:OYF983396 PIB983392:PIB983396 PRX983392:PRX983396 QBT983392:QBT983396 QLP983392:QLP983396 QVL983392:QVL983396 RFH983392:RFH983396 RPD983392:RPD983396 RYZ983392:RYZ983396 SIV983392:SIV983396 SSR983392:SSR983396 TCN983392:TCN983396 TMJ983392:TMJ983396 TWF983392:TWF983396 UGB983392:UGB983396 UPX983392:UPX983396 UZT983392:UZT983396 VJP983392:VJP983396 VTL983392:VTL983396 WDH983392:WDH983396 WND983392:WND983396 WWZ983392:WWZ983396 AR280:AR284 KN280:KN284 UJ280:UJ284 AEF280:AEF284 AOB280:AOB284 AXX280:AXX284 BHT280:BHT284 BRP280:BRP284 CBL280:CBL284 CLH280:CLH284 CVD280:CVD284 DEZ280:DEZ284 DOV280:DOV284 DYR280:DYR284 EIN280:EIN284 ESJ280:ESJ284 FCF280:FCF284 FMB280:FMB284 FVX280:FVX284 GFT280:GFT284 GPP280:GPP284 GZL280:GZL284 HJH280:HJH284 HTD280:HTD284 ICZ280:ICZ284 IMV280:IMV284 IWR280:IWR284 JGN280:JGN284 JQJ280:JQJ284 KAF280:KAF284 KKB280:KKB284 KTX280:KTX284 LDT280:LDT284 LNP280:LNP284 LXL280:LXL284 MHH280:MHH284 MRD280:MRD284 NAZ280:NAZ284 NKV280:NKV284 NUR280:NUR284 OEN280:OEN284 OOJ280:OOJ284 OYF280:OYF284 PIB280:PIB284 PRX280:PRX284 QBT280:QBT284 QLP280:QLP284 QVL280:QVL284 RFH280:RFH284 RPD280:RPD284 RYZ280:RYZ284 SIV280:SIV284 SSR280:SSR284 TCN280:TCN284 TMJ280:TMJ284 TWF280:TWF284 UGB280:UGB284 UPX280:UPX284 UZT280:UZT284 VJP280:VJP284 VTL280:VTL284 WDH280:WDH284 WND280:WND284 WWZ280:WWZ284 AR65816:AR65820 KN65816:KN65820 UJ65816:UJ65820 AEF65816:AEF65820 AOB65816:AOB65820 AXX65816:AXX65820 BHT65816:BHT65820 BRP65816:BRP65820 CBL65816:CBL65820 CLH65816:CLH65820 CVD65816:CVD65820 DEZ65816:DEZ65820 DOV65816:DOV65820 DYR65816:DYR65820 EIN65816:EIN65820 ESJ65816:ESJ65820 FCF65816:FCF65820 FMB65816:FMB65820 FVX65816:FVX65820 GFT65816:GFT65820 GPP65816:GPP65820 GZL65816:GZL65820 HJH65816:HJH65820 HTD65816:HTD65820 ICZ65816:ICZ65820 IMV65816:IMV65820 IWR65816:IWR65820 JGN65816:JGN65820 JQJ65816:JQJ65820 KAF65816:KAF65820 KKB65816:KKB65820 KTX65816:KTX65820 LDT65816:LDT65820 LNP65816:LNP65820 LXL65816:LXL65820 MHH65816:MHH65820 MRD65816:MRD65820 NAZ65816:NAZ65820 NKV65816:NKV65820 NUR65816:NUR65820 OEN65816:OEN65820 OOJ65816:OOJ65820 OYF65816:OYF65820 PIB65816:PIB65820 PRX65816:PRX65820 QBT65816:QBT65820 QLP65816:QLP65820 QVL65816:QVL65820 RFH65816:RFH65820 RPD65816:RPD65820 RYZ65816:RYZ65820 SIV65816:SIV65820 SSR65816:SSR65820 TCN65816:TCN65820 TMJ65816:TMJ65820 TWF65816:TWF65820 UGB65816:UGB65820 UPX65816:UPX65820 UZT65816:UZT65820 VJP65816:VJP65820 VTL65816:VTL65820 WDH65816:WDH65820 WND65816:WND65820 WWZ65816:WWZ65820 AR131352:AR131356 KN131352:KN131356 UJ131352:UJ131356 AEF131352:AEF131356 AOB131352:AOB131356 AXX131352:AXX131356 BHT131352:BHT131356 BRP131352:BRP131356 CBL131352:CBL131356 CLH131352:CLH131356 CVD131352:CVD131356 DEZ131352:DEZ131356 DOV131352:DOV131356 DYR131352:DYR131356 EIN131352:EIN131356 ESJ131352:ESJ131356 FCF131352:FCF131356 FMB131352:FMB131356 FVX131352:FVX131356 GFT131352:GFT131356 GPP131352:GPP131356 GZL131352:GZL131356 HJH131352:HJH131356 HTD131352:HTD131356 ICZ131352:ICZ131356 IMV131352:IMV131356 IWR131352:IWR131356 JGN131352:JGN131356 JQJ131352:JQJ131356 KAF131352:KAF131356 KKB131352:KKB131356 KTX131352:KTX131356 LDT131352:LDT131356 LNP131352:LNP131356 LXL131352:LXL131356 MHH131352:MHH131356 MRD131352:MRD131356 NAZ131352:NAZ131356 NKV131352:NKV131356 NUR131352:NUR131356 OEN131352:OEN131356 OOJ131352:OOJ131356 OYF131352:OYF131356 PIB131352:PIB131356 PRX131352:PRX131356 QBT131352:QBT131356 QLP131352:QLP131356 QVL131352:QVL131356 RFH131352:RFH131356 RPD131352:RPD131356 RYZ131352:RYZ131356 SIV131352:SIV131356 SSR131352:SSR131356 TCN131352:TCN131356 TMJ131352:TMJ131356 TWF131352:TWF131356 UGB131352:UGB131356 UPX131352:UPX131356 UZT131352:UZT131356 VJP131352:VJP131356 VTL131352:VTL131356 WDH131352:WDH131356 WND131352:WND131356 WWZ131352:WWZ131356 AR196888:AR196892 KN196888:KN196892 UJ196888:UJ196892 AEF196888:AEF196892 AOB196888:AOB196892 AXX196888:AXX196892 BHT196888:BHT196892 BRP196888:BRP196892 CBL196888:CBL196892 CLH196888:CLH196892 CVD196888:CVD196892 DEZ196888:DEZ196892 DOV196888:DOV196892 DYR196888:DYR196892 EIN196888:EIN196892 ESJ196888:ESJ196892 FCF196888:FCF196892 FMB196888:FMB196892 FVX196888:FVX196892 GFT196888:GFT196892 GPP196888:GPP196892 GZL196888:GZL196892 HJH196888:HJH196892 HTD196888:HTD196892 ICZ196888:ICZ196892 IMV196888:IMV196892 IWR196888:IWR196892 JGN196888:JGN196892 JQJ196888:JQJ196892 KAF196888:KAF196892 KKB196888:KKB196892 KTX196888:KTX196892 LDT196888:LDT196892 LNP196888:LNP196892 LXL196888:LXL196892 MHH196888:MHH196892 MRD196888:MRD196892 NAZ196888:NAZ196892 NKV196888:NKV196892 NUR196888:NUR196892 OEN196888:OEN196892 OOJ196888:OOJ196892 OYF196888:OYF196892 PIB196888:PIB196892 PRX196888:PRX196892 QBT196888:QBT196892 QLP196888:QLP196892 QVL196888:QVL196892 RFH196888:RFH196892 RPD196888:RPD196892 RYZ196888:RYZ196892 SIV196888:SIV196892 SSR196888:SSR196892 TCN196888:TCN196892 TMJ196888:TMJ196892 TWF196888:TWF196892 UGB196888:UGB196892 UPX196888:UPX196892 UZT196888:UZT196892 VJP196888:VJP196892 VTL196888:VTL196892 WDH196888:WDH196892 WND196888:WND196892 WWZ196888:WWZ196892 AR262424:AR262428 KN262424:KN262428 UJ262424:UJ262428 AEF262424:AEF262428 AOB262424:AOB262428 AXX262424:AXX262428 BHT262424:BHT262428 BRP262424:BRP262428 CBL262424:CBL262428 CLH262424:CLH262428 CVD262424:CVD262428 DEZ262424:DEZ262428 DOV262424:DOV262428 DYR262424:DYR262428 EIN262424:EIN262428 ESJ262424:ESJ262428 FCF262424:FCF262428 FMB262424:FMB262428 FVX262424:FVX262428 GFT262424:GFT262428 GPP262424:GPP262428 GZL262424:GZL262428 HJH262424:HJH262428 HTD262424:HTD262428 ICZ262424:ICZ262428 IMV262424:IMV262428 IWR262424:IWR262428 JGN262424:JGN262428 JQJ262424:JQJ262428 KAF262424:KAF262428 KKB262424:KKB262428 KTX262424:KTX262428 LDT262424:LDT262428 LNP262424:LNP262428 LXL262424:LXL262428 MHH262424:MHH262428 MRD262424:MRD262428 NAZ262424:NAZ262428 NKV262424:NKV262428 NUR262424:NUR262428 OEN262424:OEN262428 OOJ262424:OOJ262428 OYF262424:OYF262428 PIB262424:PIB262428 PRX262424:PRX262428 QBT262424:QBT262428 QLP262424:QLP262428 QVL262424:QVL262428 RFH262424:RFH262428 RPD262424:RPD262428 RYZ262424:RYZ262428 SIV262424:SIV262428 SSR262424:SSR262428 TCN262424:TCN262428 TMJ262424:TMJ262428 TWF262424:TWF262428 UGB262424:UGB262428 UPX262424:UPX262428 UZT262424:UZT262428 VJP262424:VJP262428 VTL262424:VTL262428 WDH262424:WDH262428 WND262424:WND262428 WWZ262424:WWZ262428 AR327960:AR327964 KN327960:KN327964 UJ327960:UJ327964 AEF327960:AEF327964 AOB327960:AOB327964 AXX327960:AXX327964 BHT327960:BHT327964 BRP327960:BRP327964 CBL327960:CBL327964 CLH327960:CLH327964 CVD327960:CVD327964 DEZ327960:DEZ327964 DOV327960:DOV327964 DYR327960:DYR327964 EIN327960:EIN327964 ESJ327960:ESJ327964 FCF327960:FCF327964 FMB327960:FMB327964 FVX327960:FVX327964 GFT327960:GFT327964 GPP327960:GPP327964 GZL327960:GZL327964 HJH327960:HJH327964 HTD327960:HTD327964 ICZ327960:ICZ327964 IMV327960:IMV327964 IWR327960:IWR327964 JGN327960:JGN327964 JQJ327960:JQJ327964 KAF327960:KAF327964 KKB327960:KKB327964 KTX327960:KTX327964 LDT327960:LDT327964 LNP327960:LNP327964 LXL327960:LXL327964 MHH327960:MHH327964 MRD327960:MRD327964 NAZ327960:NAZ327964 NKV327960:NKV327964 NUR327960:NUR327964 OEN327960:OEN327964 OOJ327960:OOJ327964 OYF327960:OYF327964 PIB327960:PIB327964 PRX327960:PRX327964 QBT327960:QBT327964 QLP327960:QLP327964 QVL327960:QVL327964 RFH327960:RFH327964 RPD327960:RPD327964 RYZ327960:RYZ327964 SIV327960:SIV327964 SSR327960:SSR327964 TCN327960:TCN327964 TMJ327960:TMJ327964 TWF327960:TWF327964 UGB327960:UGB327964 UPX327960:UPX327964 UZT327960:UZT327964 VJP327960:VJP327964 VTL327960:VTL327964 WDH327960:WDH327964 WND327960:WND327964 WWZ327960:WWZ327964 AR393496:AR393500 KN393496:KN393500 UJ393496:UJ393500 AEF393496:AEF393500 AOB393496:AOB393500 AXX393496:AXX393500 BHT393496:BHT393500 BRP393496:BRP393500 CBL393496:CBL393500 CLH393496:CLH393500 CVD393496:CVD393500 DEZ393496:DEZ393500 DOV393496:DOV393500 DYR393496:DYR393500 EIN393496:EIN393500 ESJ393496:ESJ393500 FCF393496:FCF393500 FMB393496:FMB393500 FVX393496:FVX393500 GFT393496:GFT393500 GPP393496:GPP393500 GZL393496:GZL393500 HJH393496:HJH393500 HTD393496:HTD393500 ICZ393496:ICZ393500 IMV393496:IMV393500 IWR393496:IWR393500 JGN393496:JGN393500 JQJ393496:JQJ393500 KAF393496:KAF393500 KKB393496:KKB393500 KTX393496:KTX393500 LDT393496:LDT393500 LNP393496:LNP393500 LXL393496:LXL393500 MHH393496:MHH393500 MRD393496:MRD393500 NAZ393496:NAZ393500 NKV393496:NKV393500 NUR393496:NUR393500 OEN393496:OEN393500 OOJ393496:OOJ393500 OYF393496:OYF393500 PIB393496:PIB393500 PRX393496:PRX393500 QBT393496:QBT393500 QLP393496:QLP393500 QVL393496:QVL393500 RFH393496:RFH393500 RPD393496:RPD393500 RYZ393496:RYZ393500 SIV393496:SIV393500 SSR393496:SSR393500 TCN393496:TCN393500 TMJ393496:TMJ393500 TWF393496:TWF393500 UGB393496:UGB393500 UPX393496:UPX393500 UZT393496:UZT393500 VJP393496:VJP393500 VTL393496:VTL393500 WDH393496:WDH393500 WND393496:WND393500 WWZ393496:WWZ393500 AR459032:AR459036 KN459032:KN459036 UJ459032:UJ459036 AEF459032:AEF459036 AOB459032:AOB459036 AXX459032:AXX459036 BHT459032:BHT459036 BRP459032:BRP459036 CBL459032:CBL459036 CLH459032:CLH459036 CVD459032:CVD459036 DEZ459032:DEZ459036 DOV459032:DOV459036 DYR459032:DYR459036 EIN459032:EIN459036 ESJ459032:ESJ459036 FCF459032:FCF459036 FMB459032:FMB459036 FVX459032:FVX459036 GFT459032:GFT459036 GPP459032:GPP459036 GZL459032:GZL459036 HJH459032:HJH459036 HTD459032:HTD459036 ICZ459032:ICZ459036 IMV459032:IMV459036 IWR459032:IWR459036 JGN459032:JGN459036 JQJ459032:JQJ459036 KAF459032:KAF459036 KKB459032:KKB459036 KTX459032:KTX459036 LDT459032:LDT459036 LNP459032:LNP459036 LXL459032:LXL459036 MHH459032:MHH459036 MRD459032:MRD459036 NAZ459032:NAZ459036 NKV459032:NKV459036 NUR459032:NUR459036 OEN459032:OEN459036 OOJ459032:OOJ459036 OYF459032:OYF459036 PIB459032:PIB459036 PRX459032:PRX459036 QBT459032:QBT459036 QLP459032:QLP459036 QVL459032:QVL459036 RFH459032:RFH459036 RPD459032:RPD459036 RYZ459032:RYZ459036 SIV459032:SIV459036 SSR459032:SSR459036 TCN459032:TCN459036 TMJ459032:TMJ459036 TWF459032:TWF459036 UGB459032:UGB459036 UPX459032:UPX459036 UZT459032:UZT459036 VJP459032:VJP459036 VTL459032:VTL459036 WDH459032:WDH459036 WND459032:WND459036 WWZ459032:WWZ459036 AR524568:AR524572 KN524568:KN524572 UJ524568:UJ524572 AEF524568:AEF524572 AOB524568:AOB524572 AXX524568:AXX524572 BHT524568:BHT524572 BRP524568:BRP524572 CBL524568:CBL524572 CLH524568:CLH524572 CVD524568:CVD524572 DEZ524568:DEZ524572 DOV524568:DOV524572 DYR524568:DYR524572 EIN524568:EIN524572 ESJ524568:ESJ524572 FCF524568:FCF524572 FMB524568:FMB524572 FVX524568:FVX524572 GFT524568:GFT524572 GPP524568:GPP524572 GZL524568:GZL524572 HJH524568:HJH524572 HTD524568:HTD524572 ICZ524568:ICZ524572 IMV524568:IMV524572 IWR524568:IWR524572 JGN524568:JGN524572 JQJ524568:JQJ524572 KAF524568:KAF524572 KKB524568:KKB524572 KTX524568:KTX524572 LDT524568:LDT524572 LNP524568:LNP524572 LXL524568:LXL524572 MHH524568:MHH524572 MRD524568:MRD524572 NAZ524568:NAZ524572 NKV524568:NKV524572 NUR524568:NUR524572 OEN524568:OEN524572 OOJ524568:OOJ524572 OYF524568:OYF524572 PIB524568:PIB524572 PRX524568:PRX524572 QBT524568:QBT524572 QLP524568:QLP524572 QVL524568:QVL524572 RFH524568:RFH524572 RPD524568:RPD524572 RYZ524568:RYZ524572 SIV524568:SIV524572 SSR524568:SSR524572 TCN524568:TCN524572 TMJ524568:TMJ524572 TWF524568:TWF524572 UGB524568:UGB524572 UPX524568:UPX524572 UZT524568:UZT524572 VJP524568:VJP524572 VTL524568:VTL524572 WDH524568:WDH524572 WND524568:WND524572 WWZ524568:WWZ524572 AR590104:AR590108 KN590104:KN590108 UJ590104:UJ590108 AEF590104:AEF590108 AOB590104:AOB590108 AXX590104:AXX590108 BHT590104:BHT590108 BRP590104:BRP590108 CBL590104:CBL590108 CLH590104:CLH590108 CVD590104:CVD590108 DEZ590104:DEZ590108 DOV590104:DOV590108 DYR590104:DYR590108 EIN590104:EIN590108 ESJ590104:ESJ590108 FCF590104:FCF590108 FMB590104:FMB590108 FVX590104:FVX590108 GFT590104:GFT590108 GPP590104:GPP590108 GZL590104:GZL590108 HJH590104:HJH590108 HTD590104:HTD590108 ICZ590104:ICZ590108 IMV590104:IMV590108 IWR590104:IWR590108 JGN590104:JGN590108 JQJ590104:JQJ590108 KAF590104:KAF590108 KKB590104:KKB590108 KTX590104:KTX590108 LDT590104:LDT590108 LNP590104:LNP590108 LXL590104:LXL590108 MHH590104:MHH590108 MRD590104:MRD590108 NAZ590104:NAZ590108 NKV590104:NKV590108 NUR590104:NUR590108 OEN590104:OEN590108 OOJ590104:OOJ590108 OYF590104:OYF590108 PIB590104:PIB590108 PRX590104:PRX590108 QBT590104:QBT590108 QLP590104:QLP590108 QVL590104:QVL590108 RFH590104:RFH590108 RPD590104:RPD590108 RYZ590104:RYZ590108 SIV590104:SIV590108 SSR590104:SSR590108 TCN590104:TCN590108 TMJ590104:TMJ590108 TWF590104:TWF590108 UGB590104:UGB590108 UPX590104:UPX590108 UZT590104:UZT590108 VJP590104:VJP590108 VTL590104:VTL590108 WDH590104:WDH590108 WND590104:WND590108 WWZ590104:WWZ590108 AR655640:AR655644 KN655640:KN655644 UJ655640:UJ655644 AEF655640:AEF655644 AOB655640:AOB655644 AXX655640:AXX655644 BHT655640:BHT655644 BRP655640:BRP655644 CBL655640:CBL655644 CLH655640:CLH655644 CVD655640:CVD655644 DEZ655640:DEZ655644 DOV655640:DOV655644 DYR655640:DYR655644 EIN655640:EIN655644 ESJ655640:ESJ655644 FCF655640:FCF655644 FMB655640:FMB655644 FVX655640:FVX655644 GFT655640:GFT655644 GPP655640:GPP655644 GZL655640:GZL655644 HJH655640:HJH655644 HTD655640:HTD655644 ICZ655640:ICZ655644 IMV655640:IMV655644 IWR655640:IWR655644 JGN655640:JGN655644 JQJ655640:JQJ655644 KAF655640:KAF655644 KKB655640:KKB655644 KTX655640:KTX655644 LDT655640:LDT655644 LNP655640:LNP655644 LXL655640:LXL655644 MHH655640:MHH655644 MRD655640:MRD655644 NAZ655640:NAZ655644 NKV655640:NKV655644 NUR655640:NUR655644 OEN655640:OEN655644 OOJ655640:OOJ655644 OYF655640:OYF655644 PIB655640:PIB655644 PRX655640:PRX655644 QBT655640:QBT655644 QLP655640:QLP655644 QVL655640:QVL655644 RFH655640:RFH655644 RPD655640:RPD655644 RYZ655640:RYZ655644 SIV655640:SIV655644 SSR655640:SSR655644 TCN655640:TCN655644 TMJ655640:TMJ655644 TWF655640:TWF655644 UGB655640:UGB655644 UPX655640:UPX655644 UZT655640:UZT655644 VJP655640:VJP655644 VTL655640:VTL655644 WDH655640:WDH655644 WND655640:WND655644 WWZ655640:WWZ655644 AR721176:AR721180 KN721176:KN721180 UJ721176:UJ721180 AEF721176:AEF721180 AOB721176:AOB721180 AXX721176:AXX721180 BHT721176:BHT721180 BRP721176:BRP721180 CBL721176:CBL721180 CLH721176:CLH721180 CVD721176:CVD721180 DEZ721176:DEZ721180 DOV721176:DOV721180 DYR721176:DYR721180 EIN721176:EIN721180 ESJ721176:ESJ721180 FCF721176:FCF721180 FMB721176:FMB721180 FVX721176:FVX721180 GFT721176:GFT721180 GPP721176:GPP721180 GZL721176:GZL721180 HJH721176:HJH721180 HTD721176:HTD721180 ICZ721176:ICZ721180 IMV721176:IMV721180 IWR721176:IWR721180 JGN721176:JGN721180 JQJ721176:JQJ721180 KAF721176:KAF721180 KKB721176:KKB721180 KTX721176:KTX721180 LDT721176:LDT721180 LNP721176:LNP721180 LXL721176:LXL721180 MHH721176:MHH721180 MRD721176:MRD721180 NAZ721176:NAZ721180 NKV721176:NKV721180 NUR721176:NUR721180 OEN721176:OEN721180 OOJ721176:OOJ721180 OYF721176:OYF721180 PIB721176:PIB721180 PRX721176:PRX721180 QBT721176:QBT721180 QLP721176:QLP721180 QVL721176:QVL721180 RFH721176:RFH721180 RPD721176:RPD721180 RYZ721176:RYZ721180 SIV721176:SIV721180 SSR721176:SSR721180 TCN721176:TCN721180 TMJ721176:TMJ721180 TWF721176:TWF721180 UGB721176:UGB721180 UPX721176:UPX721180 UZT721176:UZT721180 VJP721176:VJP721180 VTL721176:VTL721180 WDH721176:WDH721180 WND721176:WND721180 WWZ721176:WWZ721180 AR786712:AR786716 KN786712:KN786716 UJ786712:UJ786716 AEF786712:AEF786716 AOB786712:AOB786716 AXX786712:AXX786716 BHT786712:BHT786716 BRP786712:BRP786716 CBL786712:CBL786716 CLH786712:CLH786716 CVD786712:CVD786716 DEZ786712:DEZ786716 DOV786712:DOV786716 DYR786712:DYR786716 EIN786712:EIN786716 ESJ786712:ESJ786716 FCF786712:FCF786716 FMB786712:FMB786716 FVX786712:FVX786716 GFT786712:GFT786716 GPP786712:GPP786716 GZL786712:GZL786716 HJH786712:HJH786716 HTD786712:HTD786716 ICZ786712:ICZ786716 IMV786712:IMV786716 IWR786712:IWR786716 JGN786712:JGN786716 JQJ786712:JQJ786716 KAF786712:KAF786716 KKB786712:KKB786716 KTX786712:KTX786716 LDT786712:LDT786716 LNP786712:LNP786716 LXL786712:LXL786716 MHH786712:MHH786716 MRD786712:MRD786716 NAZ786712:NAZ786716 NKV786712:NKV786716 NUR786712:NUR786716 OEN786712:OEN786716 OOJ786712:OOJ786716 OYF786712:OYF786716 PIB786712:PIB786716 PRX786712:PRX786716 QBT786712:QBT786716 QLP786712:QLP786716 QVL786712:QVL786716 RFH786712:RFH786716 RPD786712:RPD786716 RYZ786712:RYZ786716 SIV786712:SIV786716 SSR786712:SSR786716 TCN786712:TCN786716 TMJ786712:TMJ786716 TWF786712:TWF786716 UGB786712:UGB786716 UPX786712:UPX786716 UZT786712:UZT786716 VJP786712:VJP786716 VTL786712:VTL786716 WDH786712:WDH786716 WND786712:WND786716 WWZ786712:WWZ786716 AR852248:AR852252 KN852248:KN852252 UJ852248:UJ852252 AEF852248:AEF852252 AOB852248:AOB852252 AXX852248:AXX852252 BHT852248:BHT852252 BRP852248:BRP852252 CBL852248:CBL852252 CLH852248:CLH852252 CVD852248:CVD852252 DEZ852248:DEZ852252 DOV852248:DOV852252 DYR852248:DYR852252 EIN852248:EIN852252 ESJ852248:ESJ852252 FCF852248:FCF852252 FMB852248:FMB852252 FVX852248:FVX852252 GFT852248:GFT852252 GPP852248:GPP852252 GZL852248:GZL852252 HJH852248:HJH852252 HTD852248:HTD852252 ICZ852248:ICZ852252 IMV852248:IMV852252 IWR852248:IWR852252 JGN852248:JGN852252 JQJ852248:JQJ852252 KAF852248:KAF852252 KKB852248:KKB852252 KTX852248:KTX852252 LDT852248:LDT852252 LNP852248:LNP852252 LXL852248:LXL852252 MHH852248:MHH852252 MRD852248:MRD852252 NAZ852248:NAZ852252 NKV852248:NKV852252 NUR852248:NUR852252 OEN852248:OEN852252 OOJ852248:OOJ852252 OYF852248:OYF852252 PIB852248:PIB852252 PRX852248:PRX852252 QBT852248:QBT852252 QLP852248:QLP852252 QVL852248:QVL852252 RFH852248:RFH852252 RPD852248:RPD852252 RYZ852248:RYZ852252 SIV852248:SIV852252 SSR852248:SSR852252 TCN852248:TCN852252 TMJ852248:TMJ852252 TWF852248:TWF852252 UGB852248:UGB852252 UPX852248:UPX852252 UZT852248:UZT852252 VJP852248:VJP852252 VTL852248:VTL852252 WDH852248:WDH852252 WND852248:WND852252 WWZ852248:WWZ852252 AR917784:AR917788 KN917784:KN917788 UJ917784:UJ917788 AEF917784:AEF917788 AOB917784:AOB917788 AXX917784:AXX917788 BHT917784:BHT917788 BRP917784:BRP917788 CBL917784:CBL917788 CLH917784:CLH917788 CVD917784:CVD917788 DEZ917784:DEZ917788 DOV917784:DOV917788 DYR917784:DYR917788 EIN917784:EIN917788 ESJ917784:ESJ917788 FCF917784:FCF917788 FMB917784:FMB917788 FVX917784:FVX917788 GFT917784:GFT917788 GPP917784:GPP917788 GZL917784:GZL917788 HJH917784:HJH917788 HTD917784:HTD917788 ICZ917784:ICZ917788 IMV917784:IMV917788 IWR917784:IWR917788 JGN917784:JGN917788 JQJ917784:JQJ917788 KAF917784:KAF917788 KKB917784:KKB917788 KTX917784:KTX917788 LDT917784:LDT917788 LNP917784:LNP917788 LXL917784:LXL917788 MHH917784:MHH917788 MRD917784:MRD917788 NAZ917784:NAZ917788 NKV917784:NKV917788 NUR917784:NUR917788 OEN917784:OEN917788 OOJ917784:OOJ917788 OYF917784:OYF917788 PIB917784:PIB917788 PRX917784:PRX917788 QBT917784:QBT917788 QLP917784:QLP917788 QVL917784:QVL917788 RFH917784:RFH917788 RPD917784:RPD917788 RYZ917784:RYZ917788 SIV917784:SIV917788 SSR917784:SSR917788 TCN917784:TCN917788 TMJ917784:TMJ917788 TWF917784:TWF917788 UGB917784:UGB917788 UPX917784:UPX917788 UZT917784:UZT917788 VJP917784:VJP917788 VTL917784:VTL917788 WDH917784:WDH917788 WND917784:WND917788 WWZ917784:WWZ917788 AR983320:AR983324 KN983320:KN983324 UJ983320:UJ983324 AEF983320:AEF983324 AOB983320:AOB983324 AXX983320:AXX983324 BHT983320:BHT983324 BRP983320:BRP983324 CBL983320:CBL983324 CLH983320:CLH983324 CVD983320:CVD983324 DEZ983320:DEZ983324 DOV983320:DOV983324 DYR983320:DYR983324 EIN983320:EIN983324 ESJ983320:ESJ983324 FCF983320:FCF983324 FMB983320:FMB983324 FVX983320:FVX983324 GFT983320:GFT983324 GPP983320:GPP983324 GZL983320:GZL983324 HJH983320:HJH983324 HTD983320:HTD983324 ICZ983320:ICZ983324 IMV983320:IMV983324 IWR983320:IWR983324 JGN983320:JGN983324 JQJ983320:JQJ983324 KAF983320:KAF983324 KKB983320:KKB983324 KTX983320:KTX983324 LDT983320:LDT983324 LNP983320:LNP983324 LXL983320:LXL983324 MHH983320:MHH983324 MRD983320:MRD983324 NAZ983320:NAZ983324 NKV983320:NKV983324 NUR983320:NUR983324 OEN983320:OEN983324 OOJ983320:OOJ983324 OYF983320:OYF983324 PIB983320:PIB983324 PRX983320:PRX983324 QBT983320:QBT983324 QLP983320:QLP983324 QVL983320:QVL983324 RFH983320:RFH983324 RPD983320:RPD983324 RYZ983320:RYZ983324 SIV983320:SIV983324 SSR983320:SSR983324 TCN983320:TCN983324 TMJ983320:TMJ983324 TWF983320:TWF983324 UGB983320:UGB983324 UPX983320:UPX983324 UZT983320:UZT983324 VJP983320:VJP983324 VTL983320:VTL983324 WDH983320:WDH983324 WND983320:WND983324 WWZ983320:WWZ983324 AR289:AR293 KN289:KN293 UJ289:UJ293 AEF289:AEF293 AOB289:AOB293 AXX289:AXX293 BHT289:BHT293 BRP289:BRP293 CBL289:CBL293 CLH289:CLH293 CVD289:CVD293 DEZ289:DEZ293 DOV289:DOV293 DYR289:DYR293 EIN289:EIN293 ESJ289:ESJ293 FCF289:FCF293 FMB289:FMB293 FVX289:FVX293 GFT289:GFT293 GPP289:GPP293 GZL289:GZL293 HJH289:HJH293 HTD289:HTD293 ICZ289:ICZ293 IMV289:IMV293 IWR289:IWR293 JGN289:JGN293 JQJ289:JQJ293 KAF289:KAF293 KKB289:KKB293 KTX289:KTX293 LDT289:LDT293 LNP289:LNP293 LXL289:LXL293 MHH289:MHH293 MRD289:MRD293 NAZ289:NAZ293 NKV289:NKV293 NUR289:NUR293 OEN289:OEN293 OOJ289:OOJ293 OYF289:OYF293 PIB289:PIB293 PRX289:PRX293 QBT289:QBT293 QLP289:QLP293 QVL289:QVL293 RFH289:RFH293 RPD289:RPD293 RYZ289:RYZ293 SIV289:SIV293 SSR289:SSR293 TCN289:TCN293 TMJ289:TMJ293 TWF289:TWF293 UGB289:UGB293 UPX289:UPX293 UZT289:UZT293 VJP289:VJP293 VTL289:VTL293 WDH289:WDH293 WND289:WND293 WWZ289:WWZ293 AR65825:AR65829 KN65825:KN65829 UJ65825:UJ65829 AEF65825:AEF65829 AOB65825:AOB65829 AXX65825:AXX65829 BHT65825:BHT65829 BRP65825:BRP65829 CBL65825:CBL65829 CLH65825:CLH65829 CVD65825:CVD65829 DEZ65825:DEZ65829 DOV65825:DOV65829 DYR65825:DYR65829 EIN65825:EIN65829 ESJ65825:ESJ65829 FCF65825:FCF65829 FMB65825:FMB65829 FVX65825:FVX65829 GFT65825:GFT65829 GPP65825:GPP65829 GZL65825:GZL65829 HJH65825:HJH65829 HTD65825:HTD65829 ICZ65825:ICZ65829 IMV65825:IMV65829 IWR65825:IWR65829 JGN65825:JGN65829 JQJ65825:JQJ65829 KAF65825:KAF65829 KKB65825:KKB65829 KTX65825:KTX65829 LDT65825:LDT65829 LNP65825:LNP65829 LXL65825:LXL65829 MHH65825:MHH65829 MRD65825:MRD65829 NAZ65825:NAZ65829 NKV65825:NKV65829 NUR65825:NUR65829 OEN65825:OEN65829 OOJ65825:OOJ65829 OYF65825:OYF65829 PIB65825:PIB65829 PRX65825:PRX65829 QBT65825:QBT65829 QLP65825:QLP65829 QVL65825:QVL65829 RFH65825:RFH65829 RPD65825:RPD65829 RYZ65825:RYZ65829 SIV65825:SIV65829 SSR65825:SSR65829 TCN65825:TCN65829 TMJ65825:TMJ65829 TWF65825:TWF65829 UGB65825:UGB65829 UPX65825:UPX65829 UZT65825:UZT65829 VJP65825:VJP65829 VTL65825:VTL65829 WDH65825:WDH65829 WND65825:WND65829 WWZ65825:WWZ65829 AR131361:AR131365 KN131361:KN131365 UJ131361:UJ131365 AEF131361:AEF131365 AOB131361:AOB131365 AXX131361:AXX131365 BHT131361:BHT131365 BRP131361:BRP131365 CBL131361:CBL131365 CLH131361:CLH131365 CVD131361:CVD131365 DEZ131361:DEZ131365 DOV131361:DOV131365 DYR131361:DYR131365 EIN131361:EIN131365 ESJ131361:ESJ131365 FCF131361:FCF131365 FMB131361:FMB131365 FVX131361:FVX131365 GFT131361:GFT131365 GPP131361:GPP131365 GZL131361:GZL131365 HJH131361:HJH131365 HTD131361:HTD131365 ICZ131361:ICZ131365 IMV131361:IMV131365 IWR131361:IWR131365 JGN131361:JGN131365 JQJ131361:JQJ131365 KAF131361:KAF131365 KKB131361:KKB131365 KTX131361:KTX131365 LDT131361:LDT131365 LNP131361:LNP131365 LXL131361:LXL131365 MHH131361:MHH131365 MRD131361:MRD131365 NAZ131361:NAZ131365 NKV131361:NKV131365 NUR131361:NUR131365 OEN131361:OEN131365 OOJ131361:OOJ131365 OYF131361:OYF131365 PIB131361:PIB131365 PRX131361:PRX131365 QBT131361:QBT131365 QLP131361:QLP131365 QVL131361:QVL131365 RFH131361:RFH131365 RPD131361:RPD131365 RYZ131361:RYZ131365 SIV131361:SIV131365 SSR131361:SSR131365 TCN131361:TCN131365 TMJ131361:TMJ131365 TWF131361:TWF131365 UGB131361:UGB131365 UPX131361:UPX131365 UZT131361:UZT131365 VJP131361:VJP131365 VTL131361:VTL131365 WDH131361:WDH131365 WND131361:WND131365 WWZ131361:WWZ131365 AR196897:AR196901 KN196897:KN196901 UJ196897:UJ196901 AEF196897:AEF196901 AOB196897:AOB196901 AXX196897:AXX196901 BHT196897:BHT196901 BRP196897:BRP196901 CBL196897:CBL196901 CLH196897:CLH196901 CVD196897:CVD196901 DEZ196897:DEZ196901 DOV196897:DOV196901 DYR196897:DYR196901 EIN196897:EIN196901 ESJ196897:ESJ196901 FCF196897:FCF196901 FMB196897:FMB196901 FVX196897:FVX196901 GFT196897:GFT196901 GPP196897:GPP196901 GZL196897:GZL196901 HJH196897:HJH196901 HTD196897:HTD196901 ICZ196897:ICZ196901 IMV196897:IMV196901 IWR196897:IWR196901 JGN196897:JGN196901 JQJ196897:JQJ196901 KAF196897:KAF196901 KKB196897:KKB196901 KTX196897:KTX196901 LDT196897:LDT196901 LNP196897:LNP196901 LXL196897:LXL196901 MHH196897:MHH196901 MRD196897:MRD196901 NAZ196897:NAZ196901 NKV196897:NKV196901 NUR196897:NUR196901 OEN196897:OEN196901 OOJ196897:OOJ196901 OYF196897:OYF196901 PIB196897:PIB196901 PRX196897:PRX196901 QBT196897:QBT196901 QLP196897:QLP196901 QVL196897:QVL196901 RFH196897:RFH196901 RPD196897:RPD196901 RYZ196897:RYZ196901 SIV196897:SIV196901 SSR196897:SSR196901 TCN196897:TCN196901 TMJ196897:TMJ196901 TWF196897:TWF196901 UGB196897:UGB196901 UPX196897:UPX196901 UZT196897:UZT196901 VJP196897:VJP196901 VTL196897:VTL196901 WDH196897:WDH196901 WND196897:WND196901 WWZ196897:WWZ196901 AR262433:AR262437 KN262433:KN262437 UJ262433:UJ262437 AEF262433:AEF262437 AOB262433:AOB262437 AXX262433:AXX262437 BHT262433:BHT262437 BRP262433:BRP262437 CBL262433:CBL262437 CLH262433:CLH262437 CVD262433:CVD262437 DEZ262433:DEZ262437 DOV262433:DOV262437 DYR262433:DYR262437 EIN262433:EIN262437 ESJ262433:ESJ262437 FCF262433:FCF262437 FMB262433:FMB262437 FVX262433:FVX262437 GFT262433:GFT262437 GPP262433:GPP262437 GZL262433:GZL262437 HJH262433:HJH262437 HTD262433:HTD262437 ICZ262433:ICZ262437 IMV262433:IMV262437 IWR262433:IWR262437 JGN262433:JGN262437 JQJ262433:JQJ262437 KAF262433:KAF262437 KKB262433:KKB262437 KTX262433:KTX262437 LDT262433:LDT262437 LNP262433:LNP262437 LXL262433:LXL262437 MHH262433:MHH262437 MRD262433:MRD262437 NAZ262433:NAZ262437 NKV262433:NKV262437 NUR262433:NUR262437 OEN262433:OEN262437 OOJ262433:OOJ262437 OYF262433:OYF262437 PIB262433:PIB262437 PRX262433:PRX262437 QBT262433:QBT262437 QLP262433:QLP262437 QVL262433:QVL262437 RFH262433:RFH262437 RPD262433:RPD262437 RYZ262433:RYZ262437 SIV262433:SIV262437 SSR262433:SSR262437 TCN262433:TCN262437 TMJ262433:TMJ262437 TWF262433:TWF262437 UGB262433:UGB262437 UPX262433:UPX262437 UZT262433:UZT262437 VJP262433:VJP262437 VTL262433:VTL262437 WDH262433:WDH262437 WND262433:WND262437 WWZ262433:WWZ262437 AR327969:AR327973 KN327969:KN327973 UJ327969:UJ327973 AEF327969:AEF327973 AOB327969:AOB327973 AXX327969:AXX327973 BHT327969:BHT327973 BRP327969:BRP327973 CBL327969:CBL327973 CLH327969:CLH327973 CVD327969:CVD327973 DEZ327969:DEZ327973 DOV327969:DOV327973 DYR327969:DYR327973 EIN327969:EIN327973 ESJ327969:ESJ327973 FCF327969:FCF327973 FMB327969:FMB327973 FVX327969:FVX327973 GFT327969:GFT327973 GPP327969:GPP327973 GZL327969:GZL327973 HJH327969:HJH327973 HTD327969:HTD327973 ICZ327969:ICZ327973 IMV327969:IMV327973 IWR327969:IWR327973 JGN327969:JGN327973 JQJ327969:JQJ327973 KAF327969:KAF327973 KKB327969:KKB327973 KTX327969:KTX327973 LDT327969:LDT327973 LNP327969:LNP327973 LXL327969:LXL327973 MHH327969:MHH327973 MRD327969:MRD327973 NAZ327969:NAZ327973 NKV327969:NKV327973 NUR327969:NUR327973 OEN327969:OEN327973 OOJ327969:OOJ327973 OYF327969:OYF327973 PIB327969:PIB327973 PRX327969:PRX327973 QBT327969:QBT327973 QLP327969:QLP327973 QVL327969:QVL327973 RFH327969:RFH327973 RPD327969:RPD327973 RYZ327969:RYZ327973 SIV327969:SIV327973 SSR327969:SSR327973 TCN327969:TCN327973 TMJ327969:TMJ327973 TWF327969:TWF327973 UGB327969:UGB327973 UPX327969:UPX327973 UZT327969:UZT327973 VJP327969:VJP327973 VTL327969:VTL327973 WDH327969:WDH327973 WND327969:WND327973 WWZ327969:WWZ327973 AR393505:AR393509 KN393505:KN393509 UJ393505:UJ393509 AEF393505:AEF393509 AOB393505:AOB393509 AXX393505:AXX393509 BHT393505:BHT393509 BRP393505:BRP393509 CBL393505:CBL393509 CLH393505:CLH393509 CVD393505:CVD393509 DEZ393505:DEZ393509 DOV393505:DOV393509 DYR393505:DYR393509 EIN393505:EIN393509 ESJ393505:ESJ393509 FCF393505:FCF393509 FMB393505:FMB393509 FVX393505:FVX393509 GFT393505:GFT393509 GPP393505:GPP393509 GZL393505:GZL393509 HJH393505:HJH393509 HTD393505:HTD393509 ICZ393505:ICZ393509 IMV393505:IMV393509 IWR393505:IWR393509 JGN393505:JGN393509 JQJ393505:JQJ393509 KAF393505:KAF393509 KKB393505:KKB393509 KTX393505:KTX393509 LDT393505:LDT393509 LNP393505:LNP393509 LXL393505:LXL393509 MHH393505:MHH393509 MRD393505:MRD393509 NAZ393505:NAZ393509 NKV393505:NKV393509 NUR393505:NUR393509 OEN393505:OEN393509 OOJ393505:OOJ393509 OYF393505:OYF393509 PIB393505:PIB393509 PRX393505:PRX393509 QBT393505:QBT393509 QLP393505:QLP393509 QVL393505:QVL393509 RFH393505:RFH393509 RPD393505:RPD393509 RYZ393505:RYZ393509 SIV393505:SIV393509 SSR393505:SSR393509 TCN393505:TCN393509 TMJ393505:TMJ393509 TWF393505:TWF393509 UGB393505:UGB393509 UPX393505:UPX393509 UZT393505:UZT393509 VJP393505:VJP393509 VTL393505:VTL393509 WDH393505:WDH393509 WND393505:WND393509 WWZ393505:WWZ393509 AR459041:AR459045 KN459041:KN459045 UJ459041:UJ459045 AEF459041:AEF459045 AOB459041:AOB459045 AXX459041:AXX459045 BHT459041:BHT459045 BRP459041:BRP459045 CBL459041:CBL459045 CLH459041:CLH459045 CVD459041:CVD459045 DEZ459041:DEZ459045 DOV459041:DOV459045 DYR459041:DYR459045 EIN459041:EIN459045 ESJ459041:ESJ459045 FCF459041:FCF459045 FMB459041:FMB459045 FVX459041:FVX459045 GFT459041:GFT459045 GPP459041:GPP459045 GZL459041:GZL459045 HJH459041:HJH459045 HTD459041:HTD459045 ICZ459041:ICZ459045 IMV459041:IMV459045 IWR459041:IWR459045 JGN459041:JGN459045 JQJ459041:JQJ459045 KAF459041:KAF459045 KKB459041:KKB459045 KTX459041:KTX459045 LDT459041:LDT459045 LNP459041:LNP459045 LXL459041:LXL459045 MHH459041:MHH459045 MRD459041:MRD459045 NAZ459041:NAZ459045 NKV459041:NKV459045 NUR459041:NUR459045 OEN459041:OEN459045 OOJ459041:OOJ459045 OYF459041:OYF459045 PIB459041:PIB459045 PRX459041:PRX459045 QBT459041:QBT459045 QLP459041:QLP459045 QVL459041:QVL459045 RFH459041:RFH459045 RPD459041:RPD459045 RYZ459041:RYZ459045 SIV459041:SIV459045 SSR459041:SSR459045 TCN459041:TCN459045 TMJ459041:TMJ459045 TWF459041:TWF459045 UGB459041:UGB459045 UPX459041:UPX459045 UZT459041:UZT459045 VJP459041:VJP459045 VTL459041:VTL459045 WDH459041:WDH459045 WND459041:WND459045 WWZ459041:WWZ459045 AR524577:AR524581 KN524577:KN524581 UJ524577:UJ524581 AEF524577:AEF524581 AOB524577:AOB524581 AXX524577:AXX524581 BHT524577:BHT524581 BRP524577:BRP524581 CBL524577:CBL524581 CLH524577:CLH524581 CVD524577:CVD524581 DEZ524577:DEZ524581 DOV524577:DOV524581 DYR524577:DYR524581 EIN524577:EIN524581 ESJ524577:ESJ524581 FCF524577:FCF524581 FMB524577:FMB524581 FVX524577:FVX524581 GFT524577:GFT524581 GPP524577:GPP524581 GZL524577:GZL524581 HJH524577:HJH524581 HTD524577:HTD524581 ICZ524577:ICZ524581 IMV524577:IMV524581 IWR524577:IWR524581 JGN524577:JGN524581 JQJ524577:JQJ524581 KAF524577:KAF524581 KKB524577:KKB524581 KTX524577:KTX524581 LDT524577:LDT524581 LNP524577:LNP524581 LXL524577:LXL524581 MHH524577:MHH524581 MRD524577:MRD524581 NAZ524577:NAZ524581 NKV524577:NKV524581 NUR524577:NUR524581 OEN524577:OEN524581 OOJ524577:OOJ524581 OYF524577:OYF524581 PIB524577:PIB524581 PRX524577:PRX524581 QBT524577:QBT524581 QLP524577:QLP524581 QVL524577:QVL524581 RFH524577:RFH524581 RPD524577:RPD524581 RYZ524577:RYZ524581 SIV524577:SIV524581 SSR524577:SSR524581 TCN524577:TCN524581 TMJ524577:TMJ524581 TWF524577:TWF524581 UGB524577:UGB524581 UPX524577:UPX524581 UZT524577:UZT524581 VJP524577:VJP524581 VTL524577:VTL524581 WDH524577:WDH524581 WND524577:WND524581 WWZ524577:WWZ524581 AR590113:AR590117 KN590113:KN590117 UJ590113:UJ590117 AEF590113:AEF590117 AOB590113:AOB590117 AXX590113:AXX590117 BHT590113:BHT590117 BRP590113:BRP590117 CBL590113:CBL590117 CLH590113:CLH590117 CVD590113:CVD590117 DEZ590113:DEZ590117 DOV590113:DOV590117 DYR590113:DYR590117 EIN590113:EIN590117 ESJ590113:ESJ590117 FCF590113:FCF590117 FMB590113:FMB590117 FVX590113:FVX590117 GFT590113:GFT590117 GPP590113:GPP590117 GZL590113:GZL590117 HJH590113:HJH590117 HTD590113:HTD590117 ICZ590113:ICZ590117 IMV590113:IMV590117 IWR590113:IWR590117 JGN590113:JGN590117 JQJ590113:JQJ590117 KAF590113:KAF590117 KKB590113:KKB590117 KTX590113:KTX590117 LDT590113:LDT590117 LNP590113:LNP590117 LXL590113:LXL590117 MHH590113:MHH590117 MRD590113:MRD590117 NAZ590113:NAZ590117 NKV590113:NKV590117 NUR590113:NUR590117 OEN590113:OEN590117 OOJ590113:OOJ590117 OYF590113:OYF590117 PIB590113:PIB590117 PRX590113:PRX590117 QBT590113:QBT590117 QLP590113:QLP590117 QVL590113:QVL590117 RFH590113:RFH590117 RPD590113:RPD590117 RYZ590113:RYZ590117 SIV590113:SIV590117 SSR590113:SSR590117 TCN590113:TCN590117 TMJ590113:TMJ590117 TWF590113:TWF590117 UGB590113:UGB590117 UPX590113:UPX590117 UZT590113:UZT590117 VJP590113:VJP590117 VTL590113:VTL590117 WDH590113:WDH590117 WND590113:WND590117 WWZ590113:WWZ590117 AR655649:AR655653 KN655649:KN655653 UJ655649:UJ655653 AEF655649:AEF655653 AOB655649:AOB655653 AXX655649:AXX655653 BHT655649:BHT655653 BRP655649:BRP655653 CBL655649:CBL655653 CLH655649:CLH655653 CVD655649:CVD655653 DEZ655649:DEZ655653 DOV655649:DOV655653 DYR655649:DYR655653 EIN655649:EIN655653 ESJ655649:ESJ655653 FCF655649:FCF655653 FMB655649:FMB655653 FVX655649:FVX655653 GFT655649:GFT655653 GPP655649:GPP655653 GZL655649:GZL655653 HJH655649:HJH655653 HTD655649:HTD655653 ICZ655649:ICZ655653 IMV655649:IMV655653 IWR655649:IWR655653 JGN655649:JGN655653 JQJ655649:JQJ655653 KAF655649:KAF655653 KKB655649:KKB655653 KTX655649:KTX655653 LDT655649:LDT655653 LNP655649:LNP655653 LXL655649:LXL655653 MHH655649:MHH655653 MRD655649:MRD655653 NAZ655649:NAZ655653 NKV655649:NKV655653 NUR655649:NUR655653 OEN655649:OEN655653 OOJ655649:OOJ655653 OYF655649:OYF655653 PIB655649:PIB655653 PRX655649:PRX655653 QBT655649:QBT655653 QLP655649:QLP655653 QVL655649:QVL655653 RFH655649:RFH655653 RPD655649:RPD655653 RYZ655649:RYZ655653 SIV655649:SIV655653 SSR655649:SSR655653 TCN655649:TCN655653 TMJ655649:TMJ655653 TWF655649:TWF655653 UGB655649:UGB655653 UPX655649:UPX655653 UZT655649:UZT655653 VJP655649:VJP655653 VTL655649:VTL655653 WDH655649:WDH655653 WND655649:WND655653 WWZ655649:WWZ655653 AR721185:AR721189 KN721185:KN721189 UJ721185:UJ721189 AEF721185:AEF721189 AOB721185:AOB721189 AXX721185:AXX721189 BHT721185:BHT721189 BRP721185:BRP721189 CBL721185:CBL721189 CLH721185:CLH721189 CVD721185:CVD721189 DEZ721185:DEZ721189 DOV721185:DOV721189 DYR721185:DYR721189 EIN721185:EIN721189 ESJ721185:ESJ721189 FCF721185:FCF721189 FMB721185:FMB721189 FVX721185:FVX721189 GFT721185:GFT721189 GPP721185:GPP721189 GZL721185:GZL721189 HJH721185:HJH721189 HTD721185:HTD721189 ICZ721185:ICZ721189 IMV721185:IMV721189 IWR721185:IWR721189 JGN721185:JGN721189 JQJ721185:JQJ721189 KAF721185:KAF721189 KKB721185:KKB721189 KTX721185:KTX721189 LDT721185:LDT721189 LNP721185:LNP721189 LXL721185:LXL721189 MHH721185:MHH721189 MRD721185:MRD721189 NAZ721185:NAZ721189 NKV721185:NKV721189 NUR721185:NUR721189 OEN721185:OEN721189 OOJ721185:OOJ721189 OYF721185:OYF721189 PIB721185:PIB721189 PRX721185:PRX721189 QBT721185:QBT721189 QLP721185:QLP721189 QVL721185:QVL721189 RFH721185:RFH721189 RPD721185:RPD721189 RYZ721185:RYZ721189 SIV721185:SIV721189 SSR721185:SSR721189 TCN721185:TCN721189 TMJ721185:TMJ721189 TWF721185:TWF721189 UGB721185:UGB721189 UPX721185:UPX721189 UZT721185:UZT721189 VJP721185:VJP721189 VTL721185:VTL721189 WDH721185:WDH721189 WND721185:WND721189 WWZ721185:WWZ721189 AR786721:AR786725 KN786721:KN786725 UJ786721:UJ786725 AEF786721:AEF786725 AOB786721:AOB786725 AXX786721:AXX786725 BHT786721:BHT786725 BRP786721:BRP786725 CBL786721:CBL786725 CLH786721:CLH786725 CVD786721:CVD786725 DEZ786721:DEZ786725 DOV786721:DOV786725 DYR786721:DYR786725 EIN786721:EIN786725 ESJ786721:ESJ786725 FCF786721:FCF786725 FMB786721:FMB786725 FVX786721:FVX786725 GFT786721:GFT786725 GPP786721:GPP786725 GZL786721:GZL786725 HJH786721:HJH786725 HTD786721:HTD786725 ICZ786721:ICZ786725 IMV786721:IMV786725 IWR786721:IWR786725 JGN786721:JGN786725 JQJ786721:JQJ786725 KAF786721:KAF786725 KKB786721:KKB786725 KTX786721:KTX786725 LDT786721:LDT786725 LNP786721:LNP786725 LXL786721:LXL786725 MHH786721:MHH786725 MRD786721:MRD786725 NAZ786721:NAZ786725 NKV786721:NKV786725 NUR786721:NUR786725 OEN786721:OEN786725 OOJ786721:OOJ786725 OYF786721:OYF786725 PIB786721:PIB786725 PRX786721:PRX786725 QBT786721:QBT786725 QLP786721:QLP786725 QVL786721:QVL786725 RFH786721:RFH786725 RPD786721:RPD786725 RYZ786721:RYZ786725 SIV786721:SIV786725 SSR786721:SSR786725 TCN786721:TCN786725 TMJ786721:TMJ786725 TWF786721:TWF786725 UGB786721:UGB786725 UPX786721:UPX786725 UZT786721:UZT786725 VJP786721:VJP786725 VTL786721:VTL786725 WDH786721:WDH786725 WND786721:WND786725 WWZ786721:WWZ786725 AR852257:AR852261 KN852257:KN852261 UJ852257:UJ852261 AEF852257:AEF852261 AOB852257:AOB852261 AXX852257:AXX852261 BHT852257:BHT852261 BRP852257:BRP852261 CBL852257:CBL852261 CLH852257:CLH852261 CVD852257:CVD852261 DEZ852257:DEZ852261 DOV852257:DOV852261 DYR852257:DYR852261 EIN852257:EIN852261 ESJ852257:ESJ852261 FCF852257:FCF852261 FMB852257:FMB852261 FVX852257:FVX852261 GFT852257:GFT852261 GPP852257:GPP852261 GZL852257:GZL852261 HJH852257:HJH852261 HTD852257:HTD852261 ICZ852257:ICZ852261 IMV852257:IMV852261 IWR852257:IWR852261 JGN852257:JGN852261 JQJ852257:JQJ852261 KAF852257:KAF852261 KKB852257:KKB852261 KTX852257:KTX852261 LDT852257:LDT852261 LNP852257:LNP852261 LXL852257:LXL852261 MHH852257:MHH852261 MRD852257:MRD852261 NAZ852257:NAZ852261 NKV852257:NKV852261 NUR852257:NUR852261 OEN852257:OEN852261 OOJ852257:OOJ852261 OYF852257:OYF852261 PIB852257:PIB852261 PRX852257:PRX852261 QBT852257:QBT852261 QLP852257:QLP852261 QVL852257:QVL852261 RFH852257:RFH852261 RPD852257:RPD852261 RYZ852257:RYZ852261 SIV852257:SIV852261 SSR852257:SSR852261 TCN852257:TCN852261 TMJ852257:TMJ852261 TWF852257:TWF852261 UGB852257:UGB852261 UPX852257:UPX852261 UZT852257:UZT852261 VJP852257:VJP852261 VTL852257:VTL852261 WDH852257:WDH852261 WND852257:WND852261 WWZ852257:WWZ852261 AR917793:AR917797 KN917793:KN917797 UJ917793:UJ917797 AEF917793:AEF917797 AOB917793:AOB917797 AXX917793:AXX917797 BHT917793:BHT917797 BRP917793:BRP917797 CBL917793:CBL917797 CLH917793:CLH917797 CVD917793:CVD917797 DEZ917793:DEZ917797 DOV917793:DOV917797 DYR917793:DYR917797 EIN917793:EIN917797 ESJ917793:ESJ917797 FCF917793:FCF917797 FMB917793:FMB917797 FVX917793:FVX917797 GFT917793:GFT917797 GPP917793:GPP917797 GZL917793:GZL917797 HJH917793:HJH917797 HTD917793:HTD917797 ICZ917793:ICZ917797 IMV917793:IMV917797 IWR917793:IWR917797 JGN917793:JGN917797 JQJ917793:JQJ917797 KAF917793:KAF917797 KKB917793:KKB917797 KTX917793:KTX917797 LDT917793:LDT917797 LNP917793:LNP917797 LXL917793:LXL917797 MHH917793:MHH917797 MRD917793:MRD917797 NAZ917793:NAZ917797 NKV917793:NKV917797 NUR917793:NUR917797 OEN917793:OEN917797 OOJ917793:OOJ917797 OYF917793:OYF917797 PIB917793:PIB917797 PRX917793:PRX917797 QBT917793:QBT917797 QLP917793:QLP917797 QVL917793:QVL917797 RFH917793:RFH917797 RPD917793:RPD917797 RYZ917793:RYZ917797 SIV917793:SIV917797 SSR917793:SSR917797 TCN917793:TCN917797 TMJ917793:TMJ917797 TWF917793:TWF917797 UGB917793:UGB917797 UPX917793:UPX917797 UZT917793:UZT917797 VJP917793:VJP917797 VTL917793:VTL917797 WDH917793:WDH917797 WND917793:WND917797 WWZ917793:WWZ917797 AR983329:AR983333 KN983329:KN983333 UJ983329:UJ983333 AEF983329:AEF983333 AOB983329:AOB983333 AXX983329:AXX983333 BHT983329:BHT983333 BRP983329:BRP983333 CBL983329:CBL983333 CLH983329:CLH983333 CVD983329:CVD983333 DEZ983329:DEZ983333 DOV983329:DOV983333 DYR983329:DYR983333 EIN983329:EIN983333 ESJ983329:ESJ983333 FCF983329:FCF983333 FMB983329:FMB983333 FVX983329:FVX983333 GFT983329:GFT983333 GPP983329:GPP983333 GZL983329:GZL983333 HJH983329:HJH983333 HTD983329:HTD983333 ICZ983329:ICZ983333 IMV983329:IMV983333 IWR983329:IWR983333 JGN983329:JGN983333 JQJ983329:JQJ983333 KAF983329:KAF983333 KKB983329:KKB983333 KTX983329:KTX983333 LDT983329:LDT983333 LNP983329:LNP983333 LXL983329:LXL983333 MHH983329:MHH983333 MRD983329:MRD983333 NAZ983329:NAZ983333 NKV983329:NKV983333 NUR983329:NUR983333 OEN983329:OEN983333 OOJ983329:OOJ983333 OYF983329:OYF983333 PIB983329:PIB983333 PRX983329:PRX983333 QBT983329:QBT983333 QLP983329:QLP983333 QVL983329:QVL983333 RFH983329:RFH983333 RPD983329:RPD983333 RYZ983329:RYZ983333 SIV983329:SIV983333 SSR983329:SSR983333 TCN983329:TCN983333 TMJ983329:TMJ983333 TWF983329:TWF983333 UGB983329:UGB983333 UPX983329:UPX983333 UZT983329:UZT983333 VJP983329:VJP983333 VTL983329:VTL983333 WDH983329:WDH983333 WND983329:WND983333 WWZ983329:WWZ983333 AR298:AR302 KN298:KN302 UJ298:UJ302 AEF298:AEF302 AOB298:AOB302 AXX298:AXX302 BHT298:BHT302 BRP298:BRP302 CBL298:CBL302 CLH298:CLH302 CVD298:CVD302 DEZ298:DEZ302 DOV298:DOV302 DYR298:DYR302 EIN298:EIN302 ESJ298:ESJ302 FCF298:FCF302 FMB298:FMB302 FVX298:FVX302 GFT298:GFT302 GPP298:GPP302 GZL298:GZL302 HJH298:HJH302 HTD298:HTD302 ICZ298:ICZ302 IMV298:IMV302 IWR298:IWR302 JGN298:JGN302 JQJ298:JQJ302 KAF298:KAF302 KKB298:KKB302 KTX298:KTX302 LDT298:LDT302 LNP298:LNP302 LXL298:LXL302 MHH298:MHH302 MRD298:MRD302 NAZ298:NAZ302 NKV298:NKV302 NUR298:NUR302 OEN298:OEN302 OOJ298:OOJ302 OYF298:OYF302 PIB298:PIB302 PRX298:PRX302 QBT298:QBT302 QLP298:QLP302 QVL298:QVL302 RFH298:RFH302 RPD298:RPD302 RYZ298:RYZ302 SIV298:SIV302 SSR298:SSR302 TCN298:TCN302 TMJ298:TMJ302 TWF298:TWF302 UGB298:UGB302 UPX298:UPX302 UZT298:UZT302 VJP298:VJP302 VTL298:VTL302 WDH298:WDH302 WND298:WND302 WWZ298:WWZ302 AR65834:AR65838 KN65834:KN65838 UJ65834:UJ65838 AEF65834:AEF65838 AOB65834:AOB65838 AXX65834:AXX65838 BHT65834:BHT65838 BRP65834:BRP65838 CBL65834:CBL65838 CLH65834:CLH65838 CVD65834:CVD65838 DEZ65834:DEZ65838 DOV65834:DOV65838 DYR65834:DYR65838 EIN65834:EIN65838 ESJ65834:ESJ65838 FCF65834:FCF65838 FMB65834:FMB65838 FVX65834:FVX65838 GFT65834:GFT65838 GPP65834:GPP65838 GZL65834:GZL65838 HJH65834:HJH65838 HTD65834:HTD65838 ICZ65834:ICZ65838 IMV65834:IMV65838 IWR65834:IWR65838 JGN65834:JGN65838 JQJ65834:JQJ65838 KAF65834:KAF65838 KKB65834:KKB65838 KTX65834:KTX65838 LDT65834:LDT65838 LNP65834:LNP65838 LXL65834:LXL65838 MHH65834:MHH65838 MRD65834:MRD65838 NAZ65834:NAZ65838 NKV65834:NKV65838 NUR65834:NUR65838 OEN65834:OEN65838 OOJ65834:OOJ65838 OYF65834:OYF65838 PIB65834:PIB65838 PRX65834:PRX65838 QBT65834:QBT65838 QLP65834:QLP65838 QVL65834:QVL65838 RFH65834:RFH65838 RPD65834:RPD65838 RYZ65834:RYZ65838 SIV65834:SIV65838 SSR65834:SSR65838 TCN65834:TCN65838 TMJ65834:TMJ65838 TWF65834:TWF65838 UGB65834:UGB65838 UPX65834:UPX65838 UZT65834:UZT65838 VJP65834:VJP65838 VTL65834:VTL65838 WDH65834:WDH65838 WND65834:WND65838 WWZ65834:WWZ65838 AR131370:AR131374 KN131370:KN131374 UJ131370:UJ131374 AEF131370:AEF131374 AOB131370:AOB131374 AXX131370:AXX131374 BHT131370:BHT131374 BRP131370:BRP131374 CBL131370:CBL131374 CLH131370:CLH131374 CVD131370:CVD131374 DEZ131370:DEZ131374 DOV131370:DOV131374 DYR131370:DYR131374 EIN131370:EIN131374 ESJ131370:ESJ131374 FCF131370:FCF131374 FMB131370:FMB131374 FVX131370:FVX131374 GFT131370:GFT131374 GPP131370:GPP131374 GZL131370:GZL131374 HJH131370:HJH131374 HTD131370:HTD131374 ICZ131370:ICZ131374 IMV131370:IMV131374 IWR131370:IWR131374 JGN131370:JGN131374 JQJ131370:JQJ131374 KAF131370:KAF131374 KKB131370:KKB131374 KTX131370:KTX131374 LDT131370:LDT131374 LNP131370:LNP131374 LXL131370:LXL131374 MHH131370:MHH131374 MRD131370:MRD131374 NAZ131370:NAZ131374 NKV131370:NKV131374 NUR131370:NUR131374 OEN131370:OEN131374 OOJ131370:OOJ131374 OYF131370:OYF131374 PIB131370:PIB131374 PRX131370:PRX131374 QBT131370:QBT131374 QLP131370:QLP131374 QVL131370:QVL131374 RFH131370:RFH131374 RPD131370:RPD131374 RYZ131370:RYZ131374 SIV131370:SIV131374 SSR131370:SSR131374 TCN131370:TCN131374 TMJ131370:TMJ131374 TWF131370:TWF131374 UGB131370:UGB131374 UPX131370:UPX131374 UZT131370:UZT131374 VJP131370:VJP131374 VTL131370:VTL131374 WDH131370:WDH131374 WND131370:WND131374 WWZ131370:WWZ131374 AR196906:AR196910 KN196906:KN196910 UJ196906:UJ196910 AEF196906:AEF196910 AOB196906:AOB196910 AXX196906:AXX196910 BHT196906:BHT196910 BRP196906:BRP196910 CBL196906:CBL196910 CLH196906:CLH196910 CVD196906:CVD196910 DEZ196906:DEZ196910 DOV196906:DOV196910 DYR196906:DYR196910 EIN196906:EIN196910 ESJ196906:ESJ196910 FCF196906:FCF196910 FMB196906:FMB196910 FVX196906:FVX196910 GFT196906:GFT196910 GPP196906:GPP196910 GZL196906:GZL196910 HJH196906:HJH196910 HTD196906:HTD196910 ICZ196906:ICZ196910 IMV196906:IMV196910 IWR196906:IWR196910 JGN196906:JGN196910 JQJ196906:JQJ196910 KAF196906:KAF196910 KKB196906:KKB196910 KTX196906:KTX196910 LDT196906:LDT196910 LNP196906:LNP196910 LXL196906:LXL196910 MHH196906:MHH196910 MRD196906:MRD196910 NAZ196906:NAZ196910 NKV196906:NKV196910 NUR196906:NUR196910 OEN196906:OEN196910 OOJ196906:OOJ196910 OYF196906:OYF196910 PIB196906:PIB196910 PRX196906:PRX196910 QBT196906:QBT196910 QLP196906:QLP196910 QVL196906:QVL196910 RFH196906:RFH196910 RPD196906:RPD196910 RYZ196906:RYZ196910 SIV196906:SIV196910 SSR196906:SSR196910 TCN196906:TCN196910 TMJ196906:TMJ196910 TWF196906:TWF196910 UGB196906:UGB196910 UPX196906:UPX196910 UZT196906:UZT196910 VJP196906:VJP196910 VTL196906:VTL196910 WDH196906:WDH196910 WND196906:WND196910 WWZ196906:WWZ196910 AR262442:AR262446 KN262442:KN262446 UJ262442:UJ262446 AEF262442:AEF262446 AOB262442:AOB262446 AXX262442:AXX262446 BHT262442:BHT262446 BRP262442:BRP262446 CBL262442:CBL262446 CLH262442:CLH262446 CVD262442:CVD262446 DEZ262442:DEZ262446 DOV262442:DOV262446 DYR262442:DYR262446 EIN262442:EIN262446 ESJ262442:ESJ262446 FCF262442:FCF262446 FMB262442:FMB262446 FVX262442:FVX262446 GFT262442:GFT262446 GPP262442:GPP262446 GZL262442:GZL262446 HJH262442:HJH262446 HTD262442:HTD262446 ICZ262442:ICZ262446 IMV262442:IMV262446 IWR262442:IWR262446 JGN262442:JGN262446 JQJ262442:JQJ262446 KAF262442:KAF262446 KKB262442:KKB262446 KTX262442:KTX262446 LDT262442:LDT262446 LNP262442:LNP262446 LXL262442:LXL262446 MHH262442:MHH262446 MRD262442:MRD262446 NAZ262442:NAZ262446 NKV262442:NKV262446 NUR262442:NUR262446 OEN262442:OEN262446 OOJ262442:OOJ262446 OYF262442:OYF262446 PIB262442:PIB262446 PRX262442:PRX262446 QBT262442:QBT262446 QLP262442:QLP262446 QVL262442:QVL262446 RFH262442:RFH262446 RPD262442:RPD262446 RYZ262442:RYZ262446 SIV262442:SIV262446 SSR262442:SSR262446 TCN262442:TCN262446 TMJ262442:TMJ262446 TWF262442:TWF262446 UGB262442:UGB262446 UPX262442:UPX262446 UZT262442:UZT262446 VJP262442:VJP262446 VTL262442:VTL262446 WDH262442:WDH262446 WND262442:WND262446 WWZ262442:WWZ262446 AR327978:AR327982 KN327978:KN327982 UJ327978:UJ327982 AEF327978:AEF327982 AOB327978:AOB327982 AXX327978:AXX327982 BHT327978:BHT327982 BRP327978:BRP327982 CBL327978:CBL327982 CLH327978:CLH327982 CVD327978:CVD327982 DEZ327978:DEZ327982 DOV327978:DOV327982 DYR327978:DYR327982 EIN327978:EIN327982 ESJ327978:ESJ327982 FCF327978:FCF327982 FMB327978:FMB327982 FVX327978:FVX327982 GFT327978:GFT327982 GPP327978:GPP327982 GZL327978:GZL327982 HJH327978:HJH327982 HTD327978:HTD327982 ICZ327978:ICZ327982 IMV327978:IMV327982 IWR327978:IWR327982 JGN327978:JGN327982 JQJ327978:JQJ327982 KAF327978:KAF327982 KKB327978:KKB327982 KTX327978:KTX327982 LDT327978:LDT327982 LNP327978:LNP327982 LXL327978:LXL327982 MHH327978:MHH327982 MRD327978:MRD327982 NAZ327978:NAZ327982 NKV327978:NKV327982 NUR327978:NUR327982 OEN327978:OEN327982 OOJ327978:OOJ327982 OYF327978:OYF327982 PIB327978:PIB327982 PRX327978:PRX327982 QBT327978:QBT327982 QLP327978:QLP327982 QVL327978:QVL327982 RFH327978:RFH327982 RPD327978:RPD327982 RYZ327978:RYZ327982 SIV327978:SIV327982 SSR327978:SSR327982 TCN327978:TCN327982 TMJ327978:TMJ327982 TWF327978:TWF327982 UGB327978:UGB327982 UPX327978:UPX327982 UZT327978:UZT327982 VJP327978:VJP327982 VTL327978:VTL327982 WDH327978:WDH327982 WND327978:WND327982 WWZ327978:WWZ327982 AR393514:AR393518 KN393514:KN393518 UJ393514:UJ393518 AEF393514:AEF393518 AOB393514:AOB393518 AXX393514:AXX393518 BHT393514:BHT393518 BRP393514:BRP393518 CBL393514:CBL393518 CLH393514:CLH393518 CVD393514:CVD393518 DEZ393514:DEZ393518 DOV393514:DOV393518 DYR393514:DYR393518 EIN393514:EIN393518 ESJ393514:ESJ393518 FCF393514:FCF393518 FMB393514:FMB393518 FVX393514:FVX393518 GFT393514:GFT393518 GPP393514:GPP393518 GZL393514:GZL393518 HJH393514:HJH393518 HTD393514:HTD393518 ICZ393514:ICZ393518 IMV393514:IMV393518 IWR393514:IWR393518 JGN393514:JGN393518 JQJ393514:JQJ393518 KAF393514:KAF393518 KKB393514:KKB393518 KTX393514:KTX393518 LDT393514:LDT393518 LNP393514:LNP393518 LXL393514:LXL393518 MHH393514:MHH393518 MRD393514:MRD393518 NAZ393514:NAZ393518 NKV393514:NKV393518 NUR393514:NUR393518 OEN393514:OEN393518 OOJ393514:OOJ393518 OYF393514:OYF393518 PIB393514:PIB393518 PRX393514:PRX393518 QBT393514:QBT393518 QLP393514:QLP393518 QVL393514:QVL393518 RFH393514:RFH393518 RPD393514:RPD393518 RYZ393514:RYZ393518 SIV393514:SIV393518 SSR393514:SSR393518 TCN393514:TCN393518 TMJ393514:TMJ393518 TWF393514:TWF393518 UGB393514:UGB393518 UPX393514:UPX393518 UZT393514:UZT393518 VJP393514:VJP393518 VTL393514:VTL393518 WDH393514:WDH393518 WND393514:WND393518 WWZ393514:WWZ393518 AR459050:AR459054 KN459050:KN459054 UJ459050:UJ459054 AEF459050:AEF459054 AOB459050:AOB459054 AXX459050:AXX459054 BHT459050:BHT459054 BRP459050:BRP459054 CBL459050:CBL459054 CLH459050:CLH459054 CVD459050:CVD459054 DEZ459050:DEZ459054 DOV459050:DOV459054 DYR459050:DYR459054 EIN459050:EIN459054 ESJ459050:ESJ459054 FCF459050:FCF459054 FMB459050:FMB459054 FVX459050:FVX459054 GFT459050:GFT459054 GPP459050:GPP459054 GZL459050:GZL459054 HJH459050:HJH459054 HTD459050:HTD459054 ICZ459050:ICZ459054 IMV459050:IMV459054 IWR459050:IWR459054 JGN459050:JGN459054 JQJ459050:JQJ459054 KAF459050:KAF459054 KKB459050:KKB459054 KTX459050:KTX459054 LDT459050:LDT459054 LNP459050:LNP459054 LXL459050:LXL459054 MHH459050:MHH459054 MRD459050:MRD459054 NAZ459050:NAZ459054 NKV459050:NKV459054 NUR459050:NUR459054 OEN459050:OEN459054 OOJ459050:OOJ459054 OYF459050:OYF459054 PIB459050:PIB459054 PRX459050:PRX459054 QBT459050:QBT459054 QLP459050:QLP459054 QVL459050:QVL459054 RFH459050:RFH459054 RPD459050:RPD459054 RYZ459050:RYZ459054 SIV459050:SIV459054 SSR459050:SSR459054 TCN459050:TCN459054 TMJ459050:TMJ459054 TWF459050:TWF459054 UGB459050:UGB459054 UPX459050:UPX459054 UZT459050:UZT459054 VJP459050:VJP459054 VTL459050:VTL459054 WDH459050:WDH459054 WND459050:WND459054 WWZ459050:WWZ459054 AR524586:AR524590 KN524586:KN524590 UJ524586:UJ524590 AEF524586:AEF524590 AOB524586:AOB524590 AXX524586:AXX524590 BHT524586:BHT524590 BRP524586:BRP524590 CBL524586:CBL524590 CLH524586:CLH524590 CVD524586:CVD524590 DEZ524586:DEZ524590 DOV524586:DOV524590 DYR524586:DYR524590 EIN524586:EIN524590 ESJ524586:ESJ524590 FCF524586:FCF524590 FMB524586:FMB524590 FVX524586:FVX524590 GFT524586:GFT524590 GPP524586:GPP524590 GZL524586:GZL524590 HJH524586:HJH524590 HTD524586:HTD524590 ICZ524586:ICZ524590 IMV524586:IMV524590 IWR524586:IWR524590 JGN524586:JGN524590 JQJ524586:JQJ524590 KAF524586:KAF524590 KKB524586:KKB524590 KTX524586:KTX524590 LDT524586:LDT524590 LNP524586:LNP524590 LXL524586:LXL524590 MHH524586:MHH524590 MRD524586:MRD524590 NAZ524586:NAZ524590 NKV524586:NKV524590 NUR524586:NUR524590 OEN524586:OEN524590 OOJ524586:OOJ524590 OYF524586:OYF524590 PIB524586:PIB524590 PRX524586:PRX524590 QBT524586:QBT524590 QLP524586:QLP524590 QVL524586:QVL524590 RFH524586:RFH524590 RPD524586:RPD524590 RYZ524586:RYZ524590 SIV524586:SIV524590 SSR524586:SSR524590 TCN524586:TCN524590 TMJ524586:TMJ524590 TWF524586:TWF524590 UGB524586:UGB524590 UPX524586:UPX524590 UZT524586:UZT524590 VJP524586:VJP524590 VTL524586:VTL524590 WDH524586:WDH524590 WND524586:WND524590 WWZ524586:WWZ524590 AR590122:AR590126 KN590122:KN590126 UJ590122:UJ590126 AEF590122:AEF590126 AOB590122:AOB590126 AXX590122:AXX590126 BHT590122:BHT590126 BRP590122:BRP590126 CBL590122:CBL590126 CLH590122:CLH590126 CVD590122:CVD590126 DEZ590122:DEZ590126 DOV590122:DOV590126 DYR590122:DYR590126 EIN590122:EIN590126 ESJ590122:ESJ590126 FCF590122:FCF590126 FMB590122:FMB590126 FVX590122:FVX590126 GFT590122:GFT590126 GPP590122:GPP590126 GZL590122:GZL590126 HJH590122:HJH590126 HTD590122:HTD590126 ICZ590122:ICZ590126 IMV590122:IMV590126 IWR590122:IWR590126 JGN590122:JGN590126 JQJ590122:JQJ590126 KAF590122:KAF590126 KKB590122:KKB590126 KTX590122:KTX590126 LDT590122:LDT590126 LNP590122:LNP590126 LXL590122:LXL590126 MHH590122:MHH590126 MRD590122:MRD590126 NAZ590122:NAZ590126 NKV590122:NKV590126 NUR590122:NUR590126 OEN590122:OEN590126 OOJ590122:OOJ590126 OYF590122:OYF590126 PIB590122:PIB590126 PRX590122:PRX590126 QBT590122:QBT590126 QLP590122:QLP590126 QVL590122:QVL590126 RFH590122:RFH590126 RPD590122:RPD590126 RYZ590122:RYZ590126 SIV590122:SIV590126 SSR590122:SSR590126 TCN590122:TCN590126 TMJ590122:TMJ590126 TWF590122:TWF590126 UGB590122:UGB590126 UPX590122:UPX590126 UZT590122:UZT590126 VJP590122:VJP590126 VTL590122:VTL590126 WDH590122:WDH590126 WND590122:WND590126 WWZ590122:WWZ590126 AR655658:AR655662 KN655658:KN655662 UJ655658:UJ655662 AEF655658:AEF655662 AOB655658:AOB655662 AXX655658:AXX655662 BHT655658:BHT655662 BRP655658:BRP655662 CBL655658:CBL655662 CLH655658:CLH655662 CVD655658:CVD655662 DEZ655658:DEZ655662 DOV655658:DOV655662 DYR655658:DYR655662 EIN655658:EIN655662 ESJ655658:ESJ655662 FCF655658:FCF655662 FMB655658:FMB655662 FVX655658:FVX655662 GFT655658:GFT655662 GPP655658:GPP655662 GZL655658:GZL655662 HJH655658:HJH655662 HTD655658:HTD655662 ICZ655658:ICZ655662 IMV655658:IMV655662 IWR655658:IWR655662 JGN655658:JGN655662 JQJ655658:JQJ655662 KAF655658:KAF655662 KKB655658:KKB655662 KTX655658:KTX655662 LDT655658:LDT655662 LNP655658:LNP655662 LXL655658:LXL655662 MHH655658:MHH655662 MRD655658:MRD655662 NAZ655658:NAZ655662 NKV655658:NKV655662 NUR655658:NUR655662 OEN655658:OEN655662 OOJ655658:OOJ655662 OYF655658:OYF655662 PIB655658:PIB655662 PRX655658:PRX655662 QBT655658:QBT655662 QLP655658:QLP655662 QVL655658:QVL655662 RFH655658:RFH655662 RPD655658:RPD655662 RYZ655658:RYZ655662 SIV655658:SIV655662 SSR655658:SSR655662 TCN655658:TCN655662 TMJ655658:TMJ655662 TWF655658:TWF655662 UGB655658:UGB655662 UPX655658:UPX655662 UZT655658:UZT655662 VJP655658:VJP655662 VTL655658:VTL655662 WDH655658:WDH655662 WND655658:WND655662 WWZ655658:WWZ655662 AR721194:AR721198 KN721194:KN721198 UJ721194:UJ721198 AEF721194:AEF721198 AOB721194:AOB721198 AXX721194:AXX721198 BHT721194:BHT721198 BRP721194:BRP721198 CBL721194:CBL721198 CLH721194:CLH721198 CVD721194:CVD721198 DEZ721194:DEZ721198 DOV721194:DOV721198 DYR721194:DYR721198 EIN721194:EIN721198 ESJ721194:ESJ721198 FCF721194:FCF721198 FMB721194:FMB721198 FVX721194:FVX721198 GFT721194:GFT721198 GPP721194:GPP721198 GZL721194:GZL721198 HJH721194:HJH721198 HTD721194:HTD721198 ICZ721194:ICZ721198 IMV721194:IMV721198 IWR721194:IWR721198 JGN721194:JGN721198 JQJ721194:JQJ721198 KAF721194:KAF721198 KKB721194:KKB721198 KTX721194:KTX721198 LDT721194:LDT721198 LNP721194:LNP721198 LXL721194:LXL721198 MHH721194:MHH721198 MRD721194:MRD721198 NAZ721194:NAZ721198 NKV721194:NKV721198 NUR721194:NUR721198 OEN721194:OEN721198 OOJ721194:OOJ721198 OYF721194:OYF721198 PIB721194:PIB721198 PRX721194:PRX721198 QBT721194:QBT721198 QLP721194:QLP721198 QVL721194:QVL721198 RFH721194:RFH721198 RPD721194:RPD721198 RYZ721194:RYZ721198 SIV721194:SIV721198 SSR721194:SSR721198 TCN721194:TCN721198 TMJ721194:TMJ721198 TWF721194:TWF721198 UGB721194:UGB721198 UPX721194:UPX721198 UZT721194:UZT721198 VJP721194:VJP721198 VTL721194:VTL721198 WDH721194:WDH721198 WND721194:WND721198 WWZ721194:WWZ721198 AR786730:AR786734 KN786730:KN786734 UJ786730:UJ786734 AEF786730:AEF786734 AOB786730:AOB786734 AXX786730:AXX786734 BHT786730:BHT786734 BRP786730:BRP786734 CBL786730:CBL786734 CLH786730:CLH786734 CVD786730:CVD786734 DEZ786730:DEZ786734 DOV786730:DOV786734 DYR786730:DYR786734 EIN786730:EIN786734 ESJ786730:ESJ786734 FCF786730:FCF786734 FMB786730:FMB786734 FVX786730:FVX786734 GFT786730:GFT786734 GPP786730:GPP786734 GZL786730:GZL786734 HJH786730:HJH786734 HTD786730:HTD786734 ICZ786730:ICZ786734 IMV786730:IMV786734 IWR786730:IWR786734 JGN786730:JGN786734 JQJ786730:JQJ786734 KAF786730:KAF786734 KKB786730:KKB786734 KTX786730:KTX786734 LDT786730:LDT786734 LNP786730:LNP786734 LXL786730:LXL786734 MHH786730:MHH786734 MRD786730:MRD786734 NAZ786730:NAZ786734 NKV786730:NKV786734 NUR786730:NUR786734 OEN786730:OEN786734 OOJ786730:OOJ786734 OYF786730:OYF786734 PIB786730:PIB786734 PRX786730:PRX786734 QBT786730:QBT786734 QLP786730:QLP786734 QVL786730:QVL786734 RFH786730:RFH786734 RPD786730:RPD786734 RYZ786730:RYZ786734 SIV786730:SIV786734 SSR786730:SSR786734 TCN786730:TCN786734 TMJ786730:TMJ786734 TWF786730:TWF786734 UGB786730:UGB786734 UPX786730:UPX786734 UZT786730:UZT786734 VJP786730:VJP786734 VTL786730:VTL786734 WDH786730:WDH786734 WND786730:WND786734 WWZ786730:WWZ786734 AR852266:AR852270 KN852266:KN852270 UJ852266:UJ852270 AEF852266:AEF852270 AOB852266:AOB852270 AXX852266:AXX852270 BHT852266:BHT852270 BRP852266:BRP852270 CBL852266:CBL852270 CLH852266:CLH852270 CVD852266:CVD852270 DEZ852266:DEZ852270 DOV852266:DOV852270 DYR852266:DYR852270 EIN852266:EIN852270 ESJ852266:ESJ852270 FCF852266:FCF852270 FMB852266:FMB852270 FVX852266:FVX852270 GFT852266:GFT852270 GPP852266:GPP852270 GZL852266:GZL852270 HJH852266:HJH852270 HTD852266:HTD852270 ICZ852266:ICZ852270 IMV852266:IMV852270 IWR852266:IWR852270 JGN852266:JGN852270 JQJ852266:JQJ852270 KAF852266:KAF852270 KKB852266:KKB852270 KTX852266:KTX852270 LDT852266:LDT852270 LNP852266:LNP852270 LXL852266:LXL852270 MHH852266:MHH852270 MRD852266:MRD852270 NAZ852266:NAZ852270 NKV852266:NKV852270 NUR852266:NUR852270 OEN852266:OEN852270 OOJ852266:OOJ852270 OYF852266:OYF852270 PIB852266:PIB852270 PRX852266:PRX852270 QBT852266:QBT852270 QLP852266:QLP852270 QVL852266:QVL852270 RFH852266:RFH852270 RPD852266:RPD852270 RYZ852266:RYZ852270 SIV852266:SIV852270 SSR852266:SSR852270 TCN852266:TCN852270 TMJ852266:TMJ852270 TWF852266:TWF852270 UGB852266:UGB852270 UPX852266:UPX852270 UZT852266:UZT852270 VJP852266:VJP852270 VTL852266:VTL852270 WDH852266:WDH852270 WND852266:WND852270 WWZ852266:WWZ852270 AR917802:AR917806 KN917802:KN917806 UJ917802:UJ917806 AEF917802:AEF917806 AOB917802:AOB917806 AXX917802:AXX917806 BHT917802:BHT917806 BRP917802:BRP917806 CBL917802:CBL917806 CLH917802:CLH917806 CVD917802:CVD917806 DEZ917802:DEZ917806 DOV917802:DOV917806 DYR917802:DYR917806 EIN917802:EIN917806 ESJ917802:ESJ917806 FCF917802:FCF917806 FMB917802:FMB917806 FVX917802:FVX917806 GFT917802:GFT917806 GPP917802:GPP917806 GZL917802:GZL917806 HJH917802:HJH917806 HTD917802:HTD917806 ICZ917802:ICZ917806 IMV917802:IMV917806 IWR917802:IWR917806 JGN917802:JGN917806 JQJ917802:JQJ917806 KAF917802:KAF917806 KKB917802:KKB917806 KTX917802:KTX917806 LDT917802:LDT917806 LNP917802:LNP917806 LXL917802:LXL917806 MHH917802:MHH917806 MRD917802:MRD917806 NAZ917802:NAZ917806 NKV917802:NKV917806 NUR917802:NUR917806 OEN917802:OEN917806 OOJ917802:OOJ917806 OYF917802:OYF917806 PIB917802:PIB917806 PRX917802:PRX917806 QBT917802:QBT917806 QLP917802:QLP917806 QVL917802:QVL917806 RFH917802:RFH917806 RPD917802:RPD917806 RYZ917802:RYZ917806 SIV917802:SIV917806 SSR917802:SSR917806 TCN917802:TCN917806 TMJ917802:TMJ917806 TWF917802:TWF917806 UGB917802:UGB917806 UPX917802:UPX917806 UZT917802:UZT917806 VJP917802:VJP917806 VTL917802:VTL917806 WDH917802:WDH917806 WND917802:WND917806 WWZ917802:WWZ917806 AR983338:AR983342 KN983338:KN983342 UJ983338:UJ983342 AEF983338:AEF983342 AOB983338:AOB983342 AXX983338:AXX983342 BHT983338:BHT983342 BRP983338:BRP983342 CBL983338:CBL983342 CLH983338:CLH983342 CVD983338:CVD983342 DEZ983338:DEZ983342 DOV983338:DOV983342 DYR983338:DYR983342 EIN983338:EIN983342 ESJ983338:ESJ983342 FCF983338:FCF983342 FMB983338:FMB983342 FVX983338:FVX983342 GFT983338:GFT983342 GPP983338:GPP983342 GZL983338:GZL983342 HJH983338:HJH983342 HTD983338:HTD983342 ICZ983338:ICZ983342 IMV983338:IMV983342 IWR983338:IWR983342 JGN983338:JGN983342 JQJ983338:JQJ983342 KAF983338:KAF983342 KKB983338:KKB983342 KTX983338:KTX983342 LDT983338:LDT983342 LNP983338:LNP983342 LXL983338:LXL983342 MHH983338:MHH983342 MRD983338:MRD983342 NAZ983338:NAZ983342 NKV983338:NKV983342 NUR983338:NUR983342 OEN983338:OEN983342 OOJ983338:OOJ983342 OYF983338:OYF983342 PIB983338:PIB983342 PRX983338:PRX983342 QBT983338:QBT983342 QLP983338:QLP983342 QVL983338:QVL983342 RFH983338:RFH983342 RPD983338:RPD983342 RYZ983338:RYZ983342 SIV983338:SIV983342 SSR983338:SSR983342 TCN983338:TCN983342 TMJ983338:TMJ983342 TWF983338:TWF983342 UGB983338:UGB983342 UPX983338:UPX983342 UZT983338:UZT983342 VJP983338:VJP983342 VTL983338:VTL983342 WDH983338:WDH983342 WND983338:WND983342 WWZ983338:WWZ983342 AR307:AR311 KN307:KN311 UJ307:UJ311 AEF307:AEF311 AOB307:AOB311 AXX307:AXX311 BHT307:BHT311 BRP307:BRP311 CBL307:CBL311 CLH307:CLH311 CVD307:CVD311 DEZ307:DEZ311 DOV307:DOV311 DYR307:DYR311 EIN307:EIN311 ESJ307:ESJ311 FCF307:FCF311 FMB307:FMB311 FVX307:FVX311 GFT307:GFT311 GPP307:GPP311 GZL307:GZL311 HJH307:HJH311 HTD307:HTD311 ICZ307:ICZ311 IMV307:IMV311 IWR307:IWR311 JGN307:JGN311 JQJ307:JQJ311 KAF307:KAF311 KKB307:KKB311 KTX307:KTX311 LDT307:LDT311 LNP307:LNP311 LXL307:LXL311 MHH307:MHH311 MRD307:MRD311 NAZ307:NAZ311 NKV307:NKV311 NUR307:NUR311 OEN307:OEN311 OOJ307:OOJ311 OYF307:OYF311 PIB307:PIB311 PRX307:PRX311 QBT307:QBT311 QLP307:QLP311 QVL307:QVL311 RFH307:RFH311 RPD307:RPD311 RYZ307:RYZ311 SIV307:SIV311 SSR307:SSR311 TCN307:TCN311 TMJ307:TMJ311 TWF307:TWF311 UGB307:UGB311 UPX307:UPX311 UZT307:UZT311 VJP307:VJP311 VTL307:VTL311 WDH307:WDH311 WND307:WND311 WWZ307:WWZ311 AR65843:AR65847 KN65843:KN65847 UJ65843:UJ65847 AEF65843:AEF65847 AOB65843:AOB65847 AXX65843:AXX65847 BHT65843:BHT65847 BRP65843:BRP65847 CBL65843:CBL65847 CLH65843:CLH65847 CVD65843:CVD65847 DEZ65843:DEZ65847 DOV65843:DOV65847 DYR65843:DYR65847 EIN65843:EIN65847 ESJ65843:ESJ65847 FCF65843:FCF65847 FMB65843:FMB65847 FVX65843:FVX65847 GFT65843:GFT65847 GPP65843:GPP65847 GZL65843:GZL65847 HJH65843:HJH65847 HTD65843:HTD65847 ICZ65843:ICZ65847 IMV65843:IMV65847 IWR65843:IWR65847 JGN65843:JGN65847 JQJ65843:JQJ65847 KAF65843:KAF65847 KKB65843:KKB65847 KTX65843:KTX65847 LDT65843:LDT65847 LNP65843:LNP65847 LXL65843:LXL65847 MHH65843:MHH65847 MRD65843:MRD65847 NAZ65843:NAZ65847 NKV65843:NKV65847 NUR65843:NUR65847 OEN65843:OEN65847 OOJ65843:OOJ65847 OYF65843:OYF65847 PIB65843:PIB65847 PRX65843:PRX65847 QBT65843:QBT65847 QLP65843:QLP65847 QVL65843:QVL65847 RFH65843:RFH65847 RPD65843:RPD65847 RYZ65843:RYZ65847 SIV65843:SIV65847 SSR65843:SSR65847 TCN65843:TCN65847 TMJ65843:TMJ65847 TWF65843:TWF65847 UGB65843:UGB65847 UPX65843:UPX65847 UZT65843:UZT65847 VJP65843:VJP65847 VTL65843:VTL65847 WDH65843:WDH65847 WND65843:WND65847 WWZ65843:WWZ65847 AR131379:AR131383 KN131379:KN131383 UJ131379:UJ131383 AEF131379:AEF131383 AOB131379:AOB131383 AXX131379:AXX131383 BHT131379:BHT131383 BRP131379:BRP131383 CBL131379:CBL131383 CLH131379:CLH131383 CVD131379:CVD131383 DEZ131379:DEZ131383 DOV131379:DOV131383 DYR131379:DYR131383 EIN131379:EIN131383 ESJ131379:ESJ131383 FCF131379:FCF131383 FMB131379:FMB131383 FVX131379:FVX131383 GFT131379:GFT131383 GPP131379:GPP131383 GZL131379:GZL131383 HJH131379:HJH131383 HTD131379:HTD131383 ICZ131379:ICZ131383 IMV131379:IMV131383 IWR131379:IWR131383 JGN131379:JGN131383 JQJ131379:JQJ131383 KAF131379:KAF131383 KKB131379:KKB131383 KTX131379:KTX131383 LDT131379:LDT131383 LNP131379:LNP131383 LXL131379:LXL131383 MHH131379:MHH131383 MRD131379:MRD131383 NAZ131379:NAZ131383 NKV131379:NKV131383 NUR131379:NUR131383 OEN131379:OEN131383 OOJ131379:OOJ131383 OYF131379:OYF131383 PIB131379:PIB131383 PRX131379:PRX131383 QBT131379:QBT131383 QLP131379:QLP131383 QVL131379:QVL131383 RFH131379:RFH131383 RPD131379:RPD131383 RYZ131379:RYZ131383 SIV131379:SIV131383 SSR131379:SSR131383 TCN131379:TCN131383 TMJ131379:TMJ131383 TWF131379:TWF131383 UGB131379:UGB131383 UPX131379:UPX131383 UZT131379:UZT131383 VJP131379:VJP131383 VTL131379:VTL131383 WDH131379:WDH131383 WND131379:WND131383 WWZ131379:WWZ131383 AR196915:AR196919 KN196915:KN196919 UJ196915:UJ196919 AEF196915:AEF196919 AOB196915:AOB196919 AXX196915:AXX196919 BHT196915:BHT196919 BRP196915:BRP196919 CBL196915:CBL196919 CLH196915:CLH196919 CVD196915:CVD196919 DEZ196915:DEZ196919 DOV196915:DOV196919 DYR196915:DYR196919 EIN196915:EIN196919 ESJ196915:ESJ196919 FCF196915:FCF196919 FMB196915:FMB196919 FVX196915:FVX196919 GFT196915:GFT196919 GPP196915:GPP196919 GZL196915:GZL196919 HJH196915:HJH196919 HTD196915:HTD196919 ICZ196915:ICZ196919 IMV196915:IMV196919 IWR196915:IWR196919 JGN196915:JGN196919 JQJ196915:JQJ196919 KAF196915:KAF196919 KKB196915:KKB196919 KTX196915:KTX196919 LDT196915:LDT196919 LNP196915:LNP196919 LXL196915:LXL196919 MHH196915:MHH196919 MRD196915:MRD196919 NAZ196915:NAZ196919 NKV196915:NKV196919 NUR196915:NUR196919 OEN196915:OEN196919 OOJ196915:OOJ196919 OYF196915:OYF196919 PIB196915:PIB196919 PRX196915:PRX196919 QBT196915:QBT196919 QLP196915:QLP196919 QVL196915:QVL196919 RFH196915:RFH196919 RPD196915:RPD196919 RYZ196915:RYZ196919 SIV196915:SIV196919 SSR196915:SSR196919 TCN196915:TCN196919 TMJ196915:TMJ196919 TWF196915:TWF196919 UGB196915:UGB196919 UPX196915:UPX196919 UZT196915:UZT196919 VJP196915:VJP196919 VTL196915:VTL196919 WDH196915:WDH196919 WND196915:WND196919 WWZ196915:WWZ196919 AR262451:AR262455 KN262451:KN262455 UJ262451:UJ262455 AEF262451:AEF262455 AOB262451:AOB262455 AXX262451:AXX262455 BHT262451:BHT262455 BRP262451:BRP262455 CBL262451:CBL262455 CLH262451:CLH262455 CVD262451:CVD262455 DEZ262451:DEZ262455 DOV262451:DOV262455 DYR262451:DYR262455 EIN262451:EIN262455 ESJ262451:ESJ262455 FCF262451:FCF262455 FMB262451:FMB262455 FVX262451:FVX262455 GFT262451:GFT262455 GPP262451:GPP262455 GZL262451:GZL262455 HJH262451:HJH262455 HTD262451:HTD262455 ICZ262451:ICZ262455 IMV262451:IMV262455 IWR262451:IWR262455 JGN262451:JGN262455 JQJ262451:JQJ262455 KAF262451:KAF262455 KKB262451:KKB262455 KTX262451:KTX262455 LDT262451:LDT262455 LNP262451:LNP262455 LXL262451:LXL262455 MHH262451:MHH262455 MRD262451:MRD262455 NAZ262451:NAZ262455 NKV262451:NKV262455 NUR262451:NUR262455 OEN262451:OEN262455 OOJ262451:OOJ262455 OYF262451:OYF262455 PIB262451:PIB262455 PRX262451:PRX262455 QBT262451:QBT262455 QLP262451:QLP262455 QVL262451:QVL262455 RFH262451:RFH262455 RPD262451:RPD262455 RYZ262451:RYZ262455 SIV262451:SIV262455 SSR262451:SSR262455 TCN262451:TCN262455 TMJ262451:TMJ262455 TWF262451:TWF262455 UGB262451:UGB262455 UPX262451:UPX262455 UZT262451:UZT262455 VJP262451:VJP262455 VTL262451:VTL262455 WDH262451:WDH262455 WND262451:WND262455 WWZ262451:WWZ262455 AR327987:AR327991 KN327987:KN327991 UJ327987:UJ327991 AEF327987:AEF327991 AOB327987:AOB327991 AXX327987:AXX327991 BHT327987:BHT327991 BRP327987:BRP327991 CBL327987:CBL327991 CLH327987:CLH327991 CVD327987:CVD327991 DEZ327987:DEZ327991 DOV327987:DOV327991 DYR327987:DYR327991 EIN327987:EIN327991 ESJ327987:ESJ327991 FCF327987:FCF327991 FMB327987:FMB327991 FVX327987:FVX327991 GFT327987:GFT327991 GPP327987:GPP327991 GZL327987:GZL327991 HJH327987:HJH327991 HTD327987:HTD327991 ICZ327987:ICZ327991 IMV327987:IMV327991 IWR327987:IWR327991 JGN327987:JGN327991 JQJ327987:JQJ327991 KAF327987:KAF327991 KKB327987:KKB327991 KTX327987:KTX327991 LDT327987:LDT327991 LNP327987:LNP327991 LXL327987:LXL327991 MHH327987:MHH327991 MRD327987:MRD327991 NAZ327987:NAZ327991 NKV327987:NKV327991 NUR327987:NUR327991 OEN327987:OEN327991 OOJ327987:OOJ327991 OYF327987:OYF327991 PIB327987:PIB327991 PRX327987:PRX327991 QBT327987:QBT327991 QLP327987:QLP327991 QVL327987:QVL327991 RFH327987:RFH327991 RPD327987:RPD327991 RYZ327987:RYZ327991 SIV327987:SIV327991 SSR327987:SSR327991 TCN327987:TCN327991 TMJ327987:TMJ327991 TWF327987:TWF327991 UGB327987:UGB327991 UPX327987:UPX327991 UZT327987:UZT327991 VJP327987:VJP327991 VTL327987:VTL327991 WDH327987:WDH327991 WND327987:WND327991 WWZ327987:WWZ327991 AR393523:AR393527 KN393523:KN393527 UJ393523:UJ393527 AEF393523:AEF393527 AOB393523:AOB393527 AXX393523:AXX393527 BHT393523:BHT393527 BRP393523:BRP393527 CBL393523:CBL393527 CLH393523:CLH393527 CVD393523:CVD393527 DEZ393523:DEZ393527 DOV393523:DOV393527 DYR393523:DYR393527 EIN393523:EIN393527 ESJ393523:ESJ393527 FCF393523:FCF393527 FMB393523:FMB393527 FVX393523:FVX393527 GFT393523:GFT393527 GPP393523:GPP393527 GZL393523:GZL393527 HJH393523:HJH393527 HTD393523:HTD393527 ICZ393523:ICZ393527 IMV393523:IMV393527 IWR393523:IWR393527 JGN393523:JGN393527 JQJ393523:JQJ393527 KAF393523:KAF393527 KKB393523:KKB393527 KTX393523:KTX393527 LDT393523:LDT393527 LNP393523:LNP393527 LXL393523:LXL393527 MHH393523:MHH393527 MRD393523:MRD393527 NAZ393523:NAZ393527 NKV393523:NKV393527 NUR393523:NUR393527 OEN393523:OEN393527 OOJ393523:OOJ393527 OYF393523:OYF393527 PIB393523:PIB393527 PRX393523:PRX393527 QBT393523:QBT393527 QLP393523:QLP393527 QVL393523:QVL393527 RFH393523:RFH393527 RPD393523:RPD393527 RYZ393523:RYZ393527 SIV393523:SIV393527 SSR393523:SSR393527 TCN393523:TCN393527 TMJ393523:TMJ393527 TWF393523:TWF393527 UGB393523:UGB393527 UPX393523:UPX393527 UZT393523:UZT393527 VJP393523:VJP393527 VTL393523:VTL393527 WDH393523:WDH393527 WND393523:WND393527 WWZ393523:WWZ393527 AR459059:AR459063 KN459059:KN459063 UJ459059:UJ459063 AEF459059:AEF459063 AOB459059:AOB459063 AXX459059:AXX459063 BHT459059:BHT459063 BRP459059:BRP459063 CBL459059:CBL459063 CLH459059:CLH459063 CVD459059:CVD459063 DEZ459059:DEZ459063 DOV459059:DOV459063 DYR459059:DYR459063 EIN459059:EIN459063 ESJ459059:ESJ459063 FCF459059:FCF459063 FMB459059:FMB459063 FVX459059:FVX459063 GFT459059:GFT459063 GPP459059:GPP459063 GZL459059:GZL459063 HJH459059:HJH459063 HTD459059:HTD459063 ICZ459059:ICZ459063 IMV459059:IMV459063 IWR459059:IWR459063 JGN459059:JGN459063 JQJ459059:JQJ459063 KAF459059:KAF459063 KKB459059:KKB459063 KTX459059:KTX459063 LDT459059:LDT459063 LNP459059:LNP459063 LXL459059:LXL459063 MHH459059:MHH459063 MRD459059:MRD459063 NAZ459059:NAZ459063 NKV459059:NKV459063 NUR459059:NUR459063 OEN459059:OEN459063 OOJ459059:OOJ459063 OYF459059:OYF459063 PIB459059:PIB459063 PRX459059:PRX459063 QBT459059:QBT459063 QLP459059:QLP459063 QVL459059:QVL459063 RFH459059:RFH459063 RPD459059:RPD459063 RYZ459059:RYZ459063 SIV459059:SIV459063 SSR459059:SSR459063 TCN459059:TCN459063 TMJ459059:TMJ459063 TWF459059:TWF459063 UGB459059:UGB459063 UPX459059:UPX459063 UZT459059:UZT459063 VJP459059:VJP459063 VTL459059:VTL459063 WDH459059:WDH459063 WND459059:WND459063 WWZ459059:WWZ459063 AR524595:AR524599 KN524595:KN524599 UJ524595:UJ524599 AEF524595:AEF524599 AOB524595:AOB524599 AXX524595:AXX524599 BHT524595:BHT524599 BRP524595:BRP524599 CBL524595:CBL524599 CLH524595:CLH524599 CVD524595:CVD524599 DEZ524595:DEZ524599 DOV524595:DOV524599 DYR524595:DYR524599 EIN524595:EIN524599 ESJ524595:ESJ524599 FCF524595:FCF524599 FMB524595:FMB524599 FVX524595:FVX524599 GFT524595:GFT524599 GPP524595:GPP524599 GZL524595:GZL524599 HJH524595:HJH524599 HTD524595:HTD524599 ICZ524595:ICZ524599 IMV524595:IMV524599 IWR524595:IWR524599 JGN524595:JGN524599 JQJ524595:JQJ524599 KAF524595:KAF524599 KKB524595:KKB524599 KTX524595:KTX524599 LDT524595:LDT524599 LNP524595:LNP524599 LXL524595:LXL524599 MHH524595:MHH524599 MRD524595:MRD524599 NAZ524595:NAZ524599 NKV524595:NKV524599 NUR524595:NUR524599 OEN524595:OEN524599 OOJ524595:OOJ524599 OYF524595:OYF524599 PIB524595:PIB524599 PRX524595:PRX524599 QBT524595:QBT524599 QLP524595:QLP524599 QVL524595:QVL524599 RFH524595:RFH524599 RPD524595:RPD524599 RYZ524595:RYZ524599 SIV524595:SIV524599 SSR524595:SSR524599 TCN524595:TCN524599 TMJ524595:TMJ524599 TWF524595:TWF524599 UGB524595:UGB524599 UPX524595:UPX524599 UZT524595:UZT524599 VJP524595:VJP524599 VTL524595:VTL524599 WDH524595:WDH524599 WND524595:WND524599 WWZ524595:WWZ524599 AR590131:AR590135 KN590131:KN590135 UJ590131:UJ590135 AEF590131:AEF590135 AOB590131:AOB590135 AXX590131:AXX590135 BHT590131:BHT590135 BRP590131:BRP590135 CBL590131:CBL590135 CLH590131:CLH590135 CVD590131:CVD590135 DEZ590131:DEZ590135 DOV590131:DOV590135 DYR590131:DYR590135 EIN590131:EIN590135 ESJ590131:ESJ590135 FCF590131:FCF590135 FMB590131:FMB590135 FVX590131:FVX590135 GFT590131:GFT590135 GPP590131:GPP590135 GZL590131:GZL590135 HJH590131:HJH590135 HTD590131:HTD590135 ICZ590131:ICZ590135 IMV590131:IMV590135 IWR590131:IWR590135 JGN590131:JGN590135 JQJ590131:JQJ590135 KAF590131:KAF590135 KKB590131:KKB590135 KTX590131:KTX590135 LDT590131:LDT590135 LNP590131:LNP590135 LXL590131:LXL590135 MHH590131:MHH590135 MRD590131:MRD590135 NAZ590131:NAZ590135 NKV590131:NKV590135 NUR590131:NUR590135 OEN590131:OEN590135 OOJ590131:OOJ590135 OYF590131:OYF590135 PIB590131:PIB590135 PRX590131:PRX590135 QBT590131:QBT590135 QLP590131:QLP590135 QVL590131:QVL590135 RFH590131:RFH590135 RPD590131:RPD590135 RYZ590131:RYZ590135 SIV590131:SIV590135 SSR590131:SSR590135 TCN590131:TCN590135 TMJ590131:TMJ590135 TWF590131:TWF590135 UGB590131:UGB590135 UPX590131:UPX590135 UZT590131:UZT590135 VJP590131:VJP590135 VTL590131:VTL590135 WDH590131:WDH590135 WND590131:WND590135 WWZ590131:WWZ590135 AR655667:AR655671 KN655667:KN655671 UJ655667:UJ655671 AEF655667:AEF655671 AOB655667:AOB655671 AXX655667:AXX655671 BHT655667:BHT655671 BRP655667:BRP655671 CBL655667:CBL655671 CLH655667:CLH655671 CVD655667:CVD655671 DEZ655667:DEZ655671 DOV655667:DOV655671 DYR655667:DYR655671 EIN655667:EIN655671 ESJ655667:ESJ655671 FCF655667:FCF655671 FMB655667:FMB655671 FVX655667:FVX655671 GFT655667:GFT655671 GPP655667:GPP655671 GZL655667:GZL655671 HJH655667:HJH655671 HTD655667:HTD655671 ICZ655667:ICZ655671 IMV655667:IMV655671 IWR655667:IWR655671 JGN655667:JGN655671 JQJ655667:JQJ655671 KAF655667:KAF655671 KKB655667:KKB655671 KTX655667:KTX655671 LDT655667:LDT655671 LNP655667:LNP655671 LXL655667:LXL655671 MHH655667:MHH655671 MRD655667:MRD655671 NAZ655667:NAZ655671 NKV655667:NKV655671 NUR655667:NUR655671 OEN655667:OEN655671 OOJ655667:OOJ655671 OYF655667:OYF655671 PIB655667:PIB655671 PRX655667:PRX655671 QBT655667:QBT655671 QLP655667:QLP655671 QVL655667:QVL655671 RFH655667:RFH655671 RPD655667:RPD655671 RYZ655667:RYZ655671 SIV655667:SIV655671 SSR655667:SSR655671 TCN655667:TCN655671 TMJ655667:TMJ655671 TWF655667:TWF655671 UGB655667:UGB655671 UPX655667:UPX655671 UZT655667:UZT655671 VJP655667:VJP655671 VTL655667:VTL655671 WDH655667:WDH655671 WND655667:WND655671 WWZ655667:WWZ655671 AR721203:AR721207 KN721203:KN721207 UJ721203:UJ721207 AEF721203:AEF721207 AOB721203:AOB721207 AXX721203:AXX721207 BHT721203:BHT721207 BRP721203:BRP721207 CBL721203:CBL721207 CLH721203:CLH721207 CVD721203:CVD721207 DEZ721203:DEZ721207 DOV721203:DOV721207 DYR721203:DYR721207 EIN721203:EIN721207 ESJ721203:ESJ721207 FCF721203:FCF721207 FMB721203:FMB721207 FVX721203:FVX721207 GFT721203:GFT721207 GPP721203:GPP721207 GZL721203:GZL721207 HJH721203:HJH721207 HTD721203:HTD721207 ICZ721203:ICZ721207 IMV721203:IMV721207 IWR721203:IWR721207 JGN721203:JGN721207 JQJ721203:JQJ721207 KAF721203:KAF721207 KKB721203:KKB721207 KTX721203:KTX721207 LDT721203:LDT721207 LNP721203:LNP721207 LXL721203:LXL721207 MHH721203:MHH721207 MRD721203:MRD721207 NAZ721203:NAZ721207 NKV721203:NKV721207 NUR721203:NUR721207 OEN721203:OEN721207 OOJ721203:OOJ721207 OYF721203:OYF721207 PIB721203:PIB721207 PRX721203:PRX721207 QBT721203:QBT721207 QLP721203:QLP721207 QVL721203:QVL721207 RFH721203:RFH721207 RPD721203:RPD721207 RYZ721203:RYZ721207 SIV721203:SIV721207 SSR721203:SSR721207 TCN721203:TCN721207 TMJ721203:TMJ721207 TWF721203:TWF721207 UGB721203:UGB721207 UPX721203:UPX721207 UZT721203:UZT721207 VJP721203:VJP721207 VTL721203:VTL721207 WDH721203:WDH721207 WND721203:WND721207 WWZ721203:WWZ721207 AR786739:AR786743 KN786739:KN786743 UJ786739:UJ786743 AEF786739:AEF786743 AOB786739:AOB786743 AXX786739:AXX786743 BHT786739:BHT786743 BRP786739:BRP786743 CBL786739:CBL786743 CLH786739:CLH786743 CVD786739:CVD786743 DEZ786739:DEZ786743 DOV786739:DOV786743 DYR786739:DYR786743 EIN786739:EIN786743 ESJ786739:ESJ786743 FCF786739:FCF786743 FMB786739:FMB786743 FVX786739:FVX786743 GFT786739:GFT786743 GPP786739:GPP786743 GZL786739:GZL786743 HJH786739:HJH786743 HTD786739:HTD786743 ICZ786739:ICZ786743 IMV786739:IMV786743 IWR786739:IWR786743 JGN786739:JGN786743 JQJ786739:JQJ786743 KAF786739:KAF786743 KKB786739:KKB786743 KTX786739:KTX786743 LDT786739:LDT786743 LNP786739:LNP786743 LXL786739:LXL786743 MHH786739:MHH786743 MRD786739:MRD786743 NAZ786739:NAZ786743 NKV786739:NKV786743 NUR786739:NUR786743 OEN786739:OEN786743 OOJ786739:OOJ786743 OYF786739:OYF786743 PIB786739:PIB786743 PRX786739:PRX786743 QBT786739:QBT786743 QLP786739:QLP786743 QVL786739:QVL786743 RFH786739:RFH786743 RPD786739:RPD786743 RYZ786739:RYZ786743 SIV786739:SIV786743 SSR786739:SSR786743 TCN786739:TCN786743 TMJ786739:TMJ786743 TWF786739:TWF786743 UGB786739:UGB786743 UPX786739:UPX786743 UZT786739:UZT786743 VJP786739:VJP786743 VTL786739:VTL786743 WDH786739:WDH786743 WND786739:WND786743 WWZ786739:WWZ786743 AR852275:AR852279 KN852275:KN852279 UJ852275:UJ852279 AEF852275:AEF852279 AOB852275:AOB852279 AXX852275:AXX852279 BHT852275:BHT852279 BRP852275:BRP852279 CBL852275:CBL852279 CLH852275:CLH852279 CVD852275:CVD852279 DEZ852275:DEZ852279 DOV852275:DOV852279 DYR852275:DYR852279 EIN852275:EIN852279 ESJ852275:ESJ852279 FCF852275:FCF852279 FMB852275:FMB852279 FVX852275:FVX852279 GFT852275:GFT852279 GPP852275:GPP852279 GZL852275:GZL852279 HJH852275:HJH852279 HTD852275:HTD852279 ICZ852275:ICZ852279 IMV852275:IMV852279 IWR852275:IWR852279 JGN852275:JGN852279 JQJ852275:JQJ852279 KAF852275:KAF852279 KKB852275:KKB852279 KTX852275:KTX852279 LDT852275:LDT852279 LNP852275:LNP852279 LXL852275:LXL852279 MHH852275:MHH852279 MRD852275:MRD852279 NAZ852275:NAZ852279 NKV852275:NKV852279 NUR852275:NUR852279 OEN852275:OEN852279 OOJ852275:OOJ852279 OYF852275:OYF852279 PIB852275:PIB852279 PRX852275:PRX852279 QBT852275:QBT852279 QLP852275:QLP852279 QVL852275:QVL852279 RFH852275:RFH852279 RPD852275:RPD852279 RYZ852275:RYZ852279 SIV852275:SIV852279 SSR852275:SSR852279 TCN852275:TCN852279 TMJ852275:TMJ852279 TWF852275:TWF852279 UGB852275:UGB852279 UPX852275:UPX852279 UZT852275:UZT852279 VJP852275:VJP852279 VTL852275:VTL852279 WDH852275:WDH852279 WND852275:WND852279 WWZ852275:WWZ852279 AR917811:AR917815 KN917811:KN917815 UJ917811:UJ917815 AEF917811:AEF917815 AOB917811:AOB917815 AXX917811:AXX917815 BHT917811:BHT917815 BRP917811:BRP917815 CBL917811:CBL917815 CLH917811:CLH917815 CVD917811:CVD917815 DEZ917811:DEZ917815 DOV917811:DOV917815 DYR917811:DYR917815 EIN917811:EIN917815 ESJ917811:ESJ917815 FCF917811:FCF917815 FMB917811:FMB917815 FVX917811:FVX917815 GFT917811:GFT917815 GPP917811:GPP917815 GZL917811:GZL917815 HJH917811:HJH917815 HTD917811:HTD917815 ICZ917811:ICZ917815 IMV917811:IMV917815 IWR917811:IWR917815 JGN917811:JGN917815 JQJ917811:JQJ917815 KAF917811:KAF917815 KKB917811:KKB917815 KTX917811:KTX917815 LDT917811:LDT917815 LNP917811:LNP917815 LXL917811:LXL917815 MHH917811:MHH917815 MRD917811:MRD917815 NAZ917811:NAZ917815 NKV917811:NKV917815 NUR917811:NUR917815 OEN917811:OEN917815 OOJ917811:OOJ917815 OYF917811:OYF917815 PIB917811:PIB917815 PRX917811:PRX917815 QBT917811:QBT917815 QLP917811:QLP917815 QVL917811:QVL917815 RFH917811:RFH917815 RPD917811:RPD917815 RYZ917811:RYZ917815 SIV917811:SIV917815 SSR917811:SSR917815 TCN917811:TCN917815 TMJ917811:TMJ917815 TWF917811:TWF917815 UGB917811:UGB917815 UPX917811:UPX917815 UZT917811:UZT917815 VJP917811:VJP917815 VTL917811:VTL917815 WDH917811:WDH917815 WND917811:WND917815 WWZ917811:WWZ917815 AR983347:AR983351 KN983347:KN983351 UJ983347:UJ983351 AEF983347:AEF983351 AOB983347:AOB983351 AXX983347:AXX983351 BHT983347:BHT983351 BRP983347:BRP983351 CBL983347:CBL983351 CLH983347:CLH983351 CVD983347:CVD983351 DEZ983347:DEZ983351 DOV983347:DOV983351 DYR983347:DYR983351 EIN983347:EIN983351 ESJ983347:ESJ983351 FCF983347:FCF983351 FMB983347:FMB983351 FVX983347:FVX983351 GFT983347:GFT983351 GPP983347:GPP983351 GZL983347:GZL983351 HJH983347:HJH983351 HTD983347:HTD983351 ICZ983347:ICZ983351 IMV983347:IMV983351 IWR983347:IWR983351 JGN983347:JGN983351 JQJ983347:JQJ983351 KAF983347:KAF983351 KKB983347:KKB983351 KTX983347:KTX983351 LDT983347:LDT983351 LNP983347:LNP983351 LXL983347:LXL983351 MHH983347:MHH983351 MRD983347:MRD983351 NAZ983347:NAZ983351 NKV983347:NKV983351 NUR983347:NUR983351 OEN983347:OEN983351 OOJ983347:OOJ983351 OYF983347:OYF983351 PIB983347:PIB983351 PRX983347:PRX983351 QBT983347:QBT983351 QLP983347:QLP983351 QVL983347:QVL983351 RFH983347:RFH983351 RPD983347:RPD983351 RYZ983347:RYZ983351 SIV983347:SIV983351 SSR983347:SSR983351 TCN983347:TCN983351 TMJ983347:TMJ983351 TWF983347:TWF983351 UGB983347:UGB983351 UPX983347:UPX983351 UZT983347:UZT983351 VJP983347:VJP983351 VTL983347:VTL983351 WDH983347:WDH983351 WND983347:WND983351 WWZ983347:WWZ983351 AR316:AR320 KN316:KN320 UJ316:UJ320 AEF316:AEF320 AOB316:AOB320 AXX316:AXX320 BHT316:BHT320 BRP316:BRP320 CBL316:CBL320 CLH316:CLH320 CVD316:CVD320 DEZ316:DEZ320 DOV316:DOV320 DYR316:DYR320 EIN316:EIN320 ESJ316:ESJ320 FCF316:FCF320 FMB316:FMB320 FVX316:FVX320 GFT316:GFT320 GPP316:GPP320 GZL316:GZL320 HJH316:HJH320 HTD316:HTD320 ICZ316:ICZ320 IMV316:IMV320 IWR316:IWR320 JGN316:JGN320 JQJ316:JQJ320 KAF316:KAF320 KKB316:KKB320 KTX316:KTX320 LDT316:LDT320 LNP316:LNP320 LXL316:LXL320 MHH316:MHH320 MRD316:MRD320 NAZ316:NAZ320 NKV316:NKV320 NUR316:NUR320 OEN316:OEN320 OOJ316:OOJ320 OYF316:OYF320 PIB316:PIB320 PRX316:PRX320 QBT316:QBT320 QLP316:QLP320 QVL316:QVL320 RFH316:RFH320 RPD316:RPD320 RYZ316:RYZ320 SIV316:SIV320 SSR316:SSR320 TCN316:TCN320 TMJ316:TMJ320 TWF316:TWF320 UGB316:UGB320 UPX316:UPX320 UZT316:UZT320 VJP316:VJP320 VTL316:VTL320 WDH316:WDH320 WND316:WND320 WWZ316:WWZ320 AR65852:AR65856 KN65852:KN65856 UJ65852:UJ65856 AEF65852:AEF65856 AOB65852:AOB65856 AXX65852:AXX65856 BHT65852:BHT65856 BRP65852:BRP65856 CBL65852:CBL65856 CLH65852:CLH65856 CVD65852:CVD65856 DEZ65852:DEZ65856 DOV65852:DOV65856 DYR65852:DYR65856 EIN65852:EIN65856 ESJ65852:ESJ65856 FCF65852:FCF65856 FMB65852:FMB65856 FVX65852:FVX65856 GFT65852:GFT65856 GPP65852:GPP65856 GZL65852:GZL65856 HJH65852:HJH65856 HTD65852:HTD65856 ICZ65852:ICZ65856 IMV65852:IMV65856 IWR65852:IWR65856 JGN65852:JGN65856 JQJ65852:JQJ65856 KAF65852:KAF65856 KKB65852:KKB65856 KTX65852:KTX65856 LDT65852:LDT65856 LNP65852:LNP65856 LXL65852:LXL65856 MHH65852:MHH65856 MRD65852:MRD65856 NAZ65852:NAZ65856 NKV65852:NKV65856 NUR65852:NUR65856 OEN65852:OEN65856 OOJ65852:OOJ65856 OYF65852:OYF65856 PIB65852:PIB65856 PRX65852:PRX65856 QBT65852:QBT65856 QLP65852:QLP65856 QVL65852:QVL65856 RFH65852:RFH65856 RPD65852:RPD65856 RYZ65852:RYZ65856 SIV65852:SIV65856 SSR65852:SSR65856 TCN65852:TCN65856 TMJ65852:TMJ65856 TWF65852:TWF65856 UGB65852:UGB65856 UPX65852:UPX65856 UZT65852:UZT65856 VJP65852:VJP65856 VTL65852:VTL65856 WDH65852:WDH65856 WND65852:WND65856 WWZ65852:WWZ65856 AR131388:AR131392 KN131388:KN131392 UJ131388:UJ131392 AEF131388:AEF131392 AOB131388:AOB131392 AXX131388:AXX131392 BHT131388:BHT131392 BRP131388:BRP131392 CBL131388:CBL131392 CLH131388:CLH131392 CVD131388:CVD131392 DEZ131388:DEZ131392 DOV131388:DOV131392 DYR131388:DYR131392 EIN131388:EIN131392 ESJ131388:ESJ131392 FCF131388:FCF131392 FMB131388:FMB131392 FVX131388:FVX131392 GFT131388:GFT131392 GPP131388:GPP131392 GZL131388:GZL131392 HJH131388:HJH131392 HTD131388:HTD131392 ICZ131388:ICZ131392 IMV131388:IMV131392 IWR131388:IWR131392 JGN131388:JGN131392 JQJ131388:JQJ131392 KAF131388:KAF131392 KKB131388:KKB131392 KTX131388:KTX131392 LDT131388:LDT131392 LNP131388:LNP131392 LXL131388:LXL131392 MHH131388:MHH131392 MRD131388:MRD131392 NAZ131388:NAZ131392 NKV131388:NKV131392 NUR131388:NUR131392 OEN131388:OEN131392 OOJ131388:OOJ131392 OYF131388:OYF131392 PIB131388:PIB131392 PRX131388:PRX131392 QBT131388:QBT131392 QLP131388:QLP131392 QVL131388:QVL131392 RFH131388:RFH131392 RPD131388:RPD131392 RYZ131388:RYZ131392 SIV131388:SIV131392 SSR131388:SSR131392 TCN131388:TCN131392 TMJ131388:TMJ131392 TWF131388:TWF131392 UGB131388:UGB131392 UPX131388:UPX131392 UZT131388:UZT131392 VJP131388:VJP131392 VTL131388:VTL131392 WDH131388:WDH131392 WND131388:WND131392 WWZ131388:WWZ131392 AR196924:AR196928 KN196924:KN196928 UJ196924:UJ196928 AEF196924:AEF196928 AOB196924:AOB196928 AXX196924:AXX196928 BHT196924:BHT196928 BRP196924:BRP196928 CBL196924:CBL196928 CLH196924:CLH196928 CVD196924:CVD196928 DEZ196924:DEZ196928 DOV196924:DOV196928 DYR196924:DYR196928 EIN196924:EIN196928 ESJ196924:ESJ196928 FCF196924:FCF196928 FMB196924:FMB196928 FVX196924:FVX196928 GFT196924:GFT196928 GPP196924:GPP196928 GZL196924:GZL196928 HJH196924:HJH196928 HTD196924:HTD196928 ICZ196924:ICZ196928 IMV196924:IMV196928 IWR196924:IWR196928 JGN196924:JGN196928 JQJ196924:JQJ196928 KAF196924:KAF196928 KKB196924:KKB196928 KTX196924:KTX196928 LDT196924:LDT196928 LNP196924:LNP196928 LXL196924:LXL196928 MHH196924:MHH196928 MRD196924:MRD196928 NAZ196924:NAZ196928 NKV196924:NKV196928 NUR196924:NUR196928 OEN196924:OEN196928 OOJ196924:OOJ196928 OYF196924:OYF196928 PIB196924:PIB196928 PRX196924:PRX196928 QBT196924:QBT196928 QLP196924:QLP196928 QVL196924:QVL196928 RFH196924:RFH196928 RPD196924:RPD196928 RYZ196924:RYZ196928 SIV196924:SIV196928 SSR196924:SSR196928 TCN196924:TCN196928 TMJ196924:TMJ196928 TWF196924:TWF196928 UGB196924:UGB196928 UPX196924:UPX196928 UZT196924:UZT196928 VJP196924:VJP196928 VTL196924:VTL196928 WDH196924:WDH196928 WND196924:WND196928 WWZ196924:WWZ196928 AR262460:AR262464 KN262460:KN262464 UJ262460:UJ262464 AEF262460:AEF262464 AOB262460:AOB262464 AXX262460:AXX262464 BHT262460:BHT262464 BRP262460:BRP262464 CBL262460:CBL262464 CLH262460:CLH262464 CVD262460:CVD262464 DEZ262460:DEZ262464 DOV262460:DOV262464 DYR262460:DYR262464 EIN262460:EIN262464 ESJ262460:ESJ262464 FCF262460:FCF262464 FMB262460:FMB262464 FVX262460:FVX262464 GFT262460:GFT262464 GPP262460:GPP262464 GZL262460:GZL262464 HJH262460:HJH262464 HTD262460:HTD262464 ICZ262460:ICZ262464 IMV262460:IMV262464 IWR262460:IWR262464 JGN262460:JGN262464 JQJ262460:JQJ262464 KAF262460:KAF262464 KKB262460:KKB262464 KTX262460:KTX262464 LDT262460:LDT262464 LNP262460:LNP262464 LXL262460:LXL262464 MHH262460:MHH262464 MRD262460:MRD262464 NAZ262460:NAZ262464 NKV262460:NKV262464 NUR262460:NUR262464 OEN262460:OEN262464 OOJ262460:OOJ262464 OYF262460:OYF262464 PIB262460:PIB262464 PRX262460:PRX262464 QBT262460:QBT262464 QLP262460:QLP262464 QVL262460:QVL262464 RFH262460:RFH262464 RPD262460:RPD262464 RYZ262460:RYZ262464 SIV262460:SIV262464 SSR262460:SSR262464 TCN262460:TCN262464 TMJ262460:TMJ262464 TWF262460:TWF262464 UGB262460:UGB262464 UPX262460:UPX262464 UZT262460:UZT262464 VJP262460:VJP262464 VTL262460:VTL262464 WDH262460:WDH262464 WND262460:WND262464 WWZ262460:WWZ262464 AR327996:AR328000 KN327996:KN328000 UJ327996:UJ328000 AEF327996:AEF328000 AOB327996:AOB328000 AXX327996:AXX328000 BHT327996:BHT328000 BRP327996:BRP328000 CBL327996:CBL328000 CLH327996:CLH328000 CVD327996:CVD328000 DEZ327996:DEZ328000 DOV327996:DOV328000 DYR327996:DYR328000 EIN327996:EIN328000 ESJ327996:ESJ328000 FCF327996:FCF328000 FMB327996:FMB328000 FVX327996:FVX328000 GFT327996:GFT328000 GPP327996:GPP328000 GZL327996:GZL328000 HJH327996:HJH328000 HTD327996:HTD328000 ICZ327996:ICZ328000 IMV327996:IMV328000 IWR327996:IWR328000 JGN327996:JGN328000 JQJ327996:JQJ328000 KAF327996:KAF328000 KKB327996:KKB328000 KTX327996:KTX328000 LDT327996:LDT328000 LNP327996:LNP328000 LXL327996:LXL328000 MHH327996:MHH328000 MRD327996:MRD328000 NAZ327996:NAZ328000 NKV327996:NKV328000 NUR327996:NUR328000 OEN327996:OEN328000 OOJ327996:OOJ328000 OYF327996:OYF328000 PIB327996:PIB328000 PRX327996:PRX328000 QBT327996:QBT328000 QLP327996:QLP328000 QVL327996:QVL328000 RFH327996:RFH328000 RPD327996:RPD328000 RYZ327996:RYZ328000 SIV327996:SIV328000 SSR327996:SSR328000 TCN327996:TCN328000 TMJ327996:TMJ328000 TWF327996:TWF328000 UGB327996:UGB328000 UPX327996:UPX328000 UZT327996:UZT328000 VJP327996:VJP328000 VTL327996:VTL328000 WDH327996:WDH328000 WND327996:WND328000 WWZ327996:WWZ328000 AR393532:AR393536 KN393532:KN393536 UJ393532:UJ393536 AEF393532:AEF393536 AOB393532:AOB393536 AXX393532:AXX393536 BHT393532:BHT393536 BRP393532:BRP393536 CBL393532:CBL393536 CLH393532:CLH393536 CVD393532:CVD393536 DEZ393532:DEZ393536 DOV393532:DOV393536 DYR393532:DYR393536 EIN393532:EIN393536 ESJ393532:ESJ393536 FCF393532:FCF393536 FMB393532:FMB393536 FVX393532:FVX393536 GFT393532:GFT393536 GPP393532:GPP393536 GZL393532:GZL393536 HJH393532:HJH393536 HTD393532:HTD393536 ICZ393532:ICZ393536 IMV393532:IMV393536 IWR393532:IWR393536 JGN393532:JGN393536 JQJ393532:JQJ393536 KAF393532:KAF393536 KKB393532:KKB393536 KTX393532:KTX393536 LDT393532:LDT393536 LNP393532:LNP393536 LXL393532:LXL393536 MHH393532:MHH393536 MRD393532:MRD393536 NAZ393532:NAZ393536 NKV393532:NKV393536 NUR393532:NUR393536 OEN393532:OEN393536 OOJ393532:OOJ393536 OYF393532:OYF393536 PIB393532:PIB393536 PRX393532:PRX393536 QBT393532:QBT393536 QLP393532:QLP393536 QVL393532:QVL393536 RFH393532:RFH393536 RPD393532:RPD393536 RYZ393532:RYZ393536 SIV393532:SIV393536 SSR393532:SSR393536 TCN393532:TCN393536 TMJ393532:TMJ393536 TWF393532:TWF393536 UGB393532:UGB393536 UPX393532:UPX393536 UZT393532:UZT393536 VJP393532:VJP393536 VTL393532:VTL393536 WDH393532:WDH393536 WND393532:WND393536 WWZ393532:WWZ393536 AR459068:AR459072 KN459068:KN459072 UJ459068:UJ459072 AEF459068:AEF459072 AOB459068:AOB459072 AXX459068:AXX459072 BHT459068:BHT459072 BRP459068:BRP459072 CBL459068:CBL459072 CLH459068:CLH459072 CVD459068:CVD459072 DEZ459068:DEZ459072 DOV459068:DOV459072 DYR459068:DYR459072 EIN459068:EIN459072 ESJ459068:ESJ459072 FCF459068:FCF459072 FMB459068:FMB459072 FVX459068:FVX459072 GFT459068:GFT459072 GPP459068:GPP459072 GZL459068:GZL459072 HJH459068:HJH459072 HTD459068:HTD459072 ICZ459068:ICZ459072 IMV459068:IMV459072 IWR459068:IWR459072 JGN459068:JGN459072 JQJ459068:JQJ459072 KAF459068:KAF459072 KKB459068:KKB459072 KTX459068:KTX459072 LDT459068:LDT459072 LNP459068:LNP459072 LXL459068:LXL459072 MHH459068:MHH459072 MRD459068:MRD459072 NAZ459068:NAZ459072 NKV459068:NKV459072 NUR459068:NUR459072 OEN459068:OEN459072 OOJ459068:OOJ459072 OYF459068:OYF459072 PIB459068:PIB459072 PRX459068:PRX459072 QBT459068:QBT459072 QLP459068:QLP459072 QVL459068:QVL459072 RFH459068:RFH459072 RPD459068:RPD459072 RYZ459068:RYZ459072 SIV459068:SIV459072 SSR459068:SSR459072 TCN459068:TCN459072 TMJ459068:TMJ459072 TWF459068:TWF459072 UGB459068:UGB459072 UPX459068:UPX459072 UZT459068:UZT459072 VJP459068:VJP459072 VTL459068:VTL459072 WDH459068:WDH459072 WND459068:WND459072 WWZ459068:WWZ459072 AR524604:AR524608 KN524604:KN524608 UJ524604:UJ524608 AEF524604:AEF524608 AOB524604:AOB524608 AXX524604:AXX524608 BHT524604:BHT524608 BRP524604:BRP524608 CBL524604:CBL524608 CLH524604:CLH524608 CVD524604:CVD524608 DEZ524604:DEZ524608 DOV524604:DOV524608 DYR524604:DYR524608 EIN524604:EIN524608 ESJ524604:ESJ524608 FCF524604:FCF524608 FMB524604:FMB524608 FVX524604:FVX524608 GFT524604:GFT524608 GPP524604:GPP524608 GZL524604:GZL524608 HJH524604:HJH524608 HTD524604:HTD524608 ICZ524604:ICZ524608 IMV524604:IMV524608 IWR524604:IWR524608 JGN524604:JGN524608 JQJ524604:JQJ524608 KAF524604:KAF524608 KKB524604:KKB524608 KTX524604:KTX524608 LDT524604:LDT524608 LNP524604:LNP524608 LXL524604:LXL524608 MHH524604:MHH524608 MRD524604:MRD524608 NAZ524604:NAZ524608 NKV524604:NKV524608 NUR524604:NUR524608 OEN524604:OEN524608 OOJ524604:OOJ524608 OYF524604:OYF524608 PIB524604:PIB524608 PRX524604:PRX524608 QBT524604:QBT524608 QLP524604:QLP524608 QVL524604:QVL524608 RFH524604:RFH524608 RPD524604:RPD524608 RYZ524604:RYZ524608 SIV524604:SIV524608 SSR524604:SSR524608 TCN524604:TCN524608 TMJ524604:TMJ524608 TWF524604:TWF524608 UGB524604:UGB524608 UPX524604:UPX524608 UZT524604:UZT524608 VJP524604:VJP524608 VTL524604:VTL524608 WDH524604:WDH524608 WND524604:WND524608 WWZ524604:WWZ524608 AR590140:AR590144 KN590140:KN590144 UJ590140:UJ590144 AEF590140:AEF590144 AOB590140:AOB590144 AXX590140:AXX590144 BHT590140:BHT590144 BRP590140:BRP590144 CBL590140:CBL590144 CLH590140:CLH590144 CVD590140:CVD590144 DEZ590140:DEZ590144 DOV590140:DOV590144 DYR590140:DYR590144 EIN590140:EIN590144 ESJ590140:ESJ590144 FCF590140:FCF590144 FMB590140:FMB590144 FVX590140:FVX590144 GFT590140:GFT590144 GPP590140:GPP590144 GZL590140:GZL590144 HJH590140:HJH590144 HTD590140:HTD590144 ICZ590140:ICZ590144 IMV590140:IMV590144 IWR590140:IWR590144 JGN590140:JGN590144 JQJ590140:JQJ590144 KAF590140:KAF590144 KKB590140:KKB590144 KTX590140:KTX590144 LDT590140:LDT590144 LNP590140:LNP590144 LXL590140:LXL590144 MHH590140:MHH590144 MRD590140:MRD590144 NAZ590140:NAZ590144 NKV590140:NKV590144 NUR590140:NUR590144 OEN590140:OEN590144 OOJ590140:OOJ590144 OYF590140:OYF590144 PIB590140:PIB590144 PRX590140:PRX590144 QBT590140:QBT590144 QLP590140:QLP590144 QVL590140:QVL590144 RFH590140:RFH590144 RPD590140:RPD590144 RYZ590140:RYZ590144 SIV590140:SIV590144 SSR590140:SSR590144 TCN590140:TCN590144 TMJ590140:TMJ590144 TWF590140:TWF590144 UGB590140:UGB590144 UPX590140:UPX590144 UZT590140:UZT590144 VJP590140:VJP590144 VTL590140:VTL590144 WDH590140:WDH590144 WND590140:WND590144 WWZ590140:WWZ590144 AR655676:AR655680 KN655676:KN655680 UJ655676:UJ655680 AEF655676:AEF655680 AOB655676:AOB655680 AXX655676:AXX655680 BHT655676:BHT655680 BRP655676:BRP655680 CBL655676:CBL655680 CLH655676:CLH655680 CVD655676:CVD655680 DEZ655676:DEZ655680 DOV655676:DOV655680 DYR655676:DYR655680 EIN655676:EIN655680 ESJ655676:ESJ655680 FCF655676:FCF655680 FMB655676:FMB655680 FVX655676:FVX655680 GFT655676:GFT655680 GPP655676:GPP655680 GZL655676:GZL655680 HJH655676:HJH655680 HTD655676:HTD655680 ICZ655676:ICZ655680 IMV655676:IMV655680 IWR655676:IWR655680 JGN655676:JGN655680 JQJ655676:JQJ655680 KAF655676:KAF655680 KKB655676:KKB655680 KTX655676:KTX655680 LDT655676:LDT655680 LNP655676:LNP655680 LXL655676:LXL655680 MHH655676:MHH655680 MRD655676:MRD655680 NAZ655676:NAZ655680 NKV655676:NKV655680 NUR655676:NUR655680 OEN655676:OEN655680 OOJ655676:OOJ655680 OYF655676:OYF655680 PIB655676:PIB655680 PRX655676:PRX655680 QBT655676:QBT655680 QLP655676:QLP655680 QVL655676:QVL655680 RFH655676:RFH655680 RPD655676:RPD655680 RYZ655676:RYZ655680 SIV655676:SIV655680 SSR655676:SSR655680 TCN655676:TCN655680 TMJ655676:TMJ655680 TWF655676:TWF655680 UGB655676:UGB655680 UPX655676:UPX655680 UZT655676:UZT655680 VJP655676:VJP655680 VTL655676:VTL655680 WDH655676:WDH655680 WND655676:WND655680 WWZ655676:WWZ655680 AR721212:AR721216 KN721212:KN721216 UJ721212:UJ721216 AEF721212:AEF721216 AOB721212:AOB721216 AXX721212:AXX721216 BHT721212:BHT721216 BRP721212:BRP721216 CBL721212:CBL721216 CLH721212:CLH721216 CVD721212:CVD721216 DEZ721212:DEZ721216 DOV721212:DOV721216 DYR721212:DYR721216 EIN721212:EIN721216 ESJ721212:ESJ721216 FCF721212:FCF721216 FMB721212:FMB721216 FVX721212:FVX721216 GFT721212:GFT721216 GPP721212:GPP721216 GZL721212:GZL721216 HJH721212:HJH721216 HTD721212:HTD721216 ICZ721212:ICZ721216 IMV721212:IMV721216 IWR721212:IWR721216 JGN721212:JGN721216 JQJ721212:JQJ721216 KAF721212:KAF721216 KKB721212:KKB721216 KTX721212:KTX721216 LDT721212:LDT721216 LNP721212:LNP721216 LXL721212:LXL721216 MHH721212:MHH721216 MRD721212:MRD721216 NAZ721212:NAZ721216 NKV721212:NKV721216 NUR721212:NUR721216 OEN721212:OEN721216 OOJ721212:OOJ721216 OYF721212:OYF721216 PIB721212:PIB721216 PRX721212:PRX721216 QBT721212:QBT721216 QLP721212:QLP721216 QVL721212:QVL721216 RFH721212:RFH721216 RPD721212:RPD721216 RYZ721212:RYZ721216 SIV721212:SIV721216 SSR721212:SSR721216 TCN721212:TCN721216 TMJ721212:TMJ721216 TWF721212:TWF721216 UGB721212:UGB721216 UPX721212:UPX721216 UZT721212:UZT721216 VJP721212:VJP721216 VTL721212:VTL721216 WDH721212:WDH721216 WND721212:WND721216 WWZ721212:WWZ721216 AR786748:AR786752 KN786748:KN786752 UJ786748:UJ786752 AEF786748:AEF786752 AOB786748:AOB786752 AXX786748:AXX786752 BHT786748:BHT786752 BRP786748:BRP786752 CBL786748:CBL786752 CLH786748:CLH786752 CVD786748:CVD786752 DEZ786748:DEZ786752 DOV786748:DOV786752 DYR786748:DYR786752 EIN786748:EIN786752 ESJ786748:ESJ786752 FCF786748:FCF786752 FMB786748:FMB786752 FVX786748:FVX786752 GFT786748:GFT786752 GPP786748:GPP786752 GZL786748:GZL786752 HJH786748:HJH786752 HTD786748:HTD786752 ICZ786748:ICZ786752 IMV786748:IMV786752 IWR786748:IWR786752 JGN786748:JGN786752 JQJ786748:JQJ786752 KAF786748:KAF786752 KKB786748:KKB786752 KTX786748:KTX786752 LDT786748:LDT786752 LNP786748:LNP786752 LXL786748:LXL786752 MHH786748:MHH786752 MRD786748:MRD786752 NAZ786748:NAZ786752 NKV786748:NKV786752 NUR786748:NUR786752 OEN786748:OEN786752 OOJ786748:OOJ786752 OYF786748:OYF786752 PIB786748:PIB786752 PRX786748:PRX786752 QBT786748:QBT786752 QLP786748:QLP786752 QVL786748:QVL786752 RFH786748:RFH786752 RPD786748:RPD786752 RYZ786748:RYZ786752 SIV786748:SIV786752 SSR786748:SSR786752 TCN786748:TCN786752 TMJ786748:TMJ786752 TWF786748:TWF786752 UGB786748:UGB786752 UPX786748:UPX786752 UZT786748:UZT786752 VJP786748:VJP786752 VTL786748:VTL786752 WDH786748:WDH786752 WND786748:WND786752 WWZ786748:WWZ786752 AR852284:AR852288 KN852284:KN852288 UJ852284:UJ852288 AEF852284:AEF852288 AOB852284:AOB852288 AXX852284:AXX852288 BHT852284:BHT852288 BRP852284:BRP852288 CBL852284:CBL852288 CLH852284:CLH852288 CVD852284:CVD852288 DEZ852284:DEZ852288 DOV852284:DOV852288 DYR852284:DYR852288 EIN852284:EIN852288 ESJ852284:ESJ852288 FCF852284:FCF852288 FMB852284:FMB852288 FVX852284:FVX852288 GFT852284:GFT852288 GPP852284:GPP852288 GZL852284:GZL852288 HJH852284:HJH852288 HTD852284:HTD852288 ICZ852284:ICZ852288 IMV852284:IMV852288 IWR852284:IWR852288 JGN852284:JGN852288 JQJ852284:JQJ852288 KAF852284:KAF852288 KKB852284:KKB852288 KTX852284:KTX852288 LDT852284:LDT852288 LNP852284:LNP852288 LXL852284:LXL852288 MHH852284:MHH852288 MRD852284:MRD852288 NAZ852284:NAZ852288 NKV852284:NKV852288 NUR852284:NUR852288 OEN852284:OEN852288 OOJ852284:OOJ852288 OYF852284:OYF852288 PIB852284:PIB852288 PRX852284:PRX852288 QBT852284:QBT852288 QLP852284:QLP852288 QVL852284:QVL852288 RFH852284:RFH852288 RPD852284:RPD852288 RYZ852284:RYZ852288 SIV852284:SIV852288 SSR852284:SSR852288 TCN852284:TCN852288 TMJ852284:TMJ852288 TWF852284:TWF852288 UGB852284:UGB852288 UPX852284:UPX852288 UZT852284:UZT852288 VJP852284:VJP852288 VTL852284:VTL852288 WDH852284:WDH852288 WND852284:WND852288 WWZ852284:WWZ852288 AR917820:AR917824 KN917820:KN917824 UJ917820:UJ917824 AEF917820:AEF917824 AOB917820:AOB917824 AXX917820:AXX917824 BHT917820:BHT917824 BRP917820:BRP917824 CBL917820:CBL917824 CLH917820:CLH917824 CVD917820:CVD917824 DEZ917820:DEZ917824 DOV917820:DOV917824 DYR917820:DYR917824 EIN917820:EIN917824 ESJ917820:ESJ917824 FCF917820:FCF917824 FMB917820:FMB917824 FVX917820:FVX917824 GFT917820:GFT917824 GPP917820:GPP917824 GZL917820:GZL917824 HJH917820:HJH917824 HTD917820:HTD917824 ICZ917820:ICZ917824 IMV917820:IMV917824 IWR917820:IWR917824 JGN917820:JGN917824 JQJ917820:JQJ917824 KAF917820:KAF917824 KKB917820:KKB917824 KTX917820:KTX917824 LDT917820:LDT917824 LNP917820:LNP917824 LXL917820:LXL917824 MHH917820:MHH917824 MRD917820:MRD917824 NAZ917820:NAZ917824 NKV917820:NKV917824 NUR917820:NUR917824 OEN917820:OEN917824 OOJ917820:OOJ917824 OYF917820:OYF917824 PIB917820:PIB917824 PRX917820:PRX917824 QBT917820:QBT917824 QLP917820:QLP917824 QVL917820:QVL917824 RFH917820:RFH917824 RPD917820:RPD917824 RYZ917820:RYZ917824 SIV917820:SIV917824 SSR917820:SSR917824 TCN917820:TCN917824 TMJ917820:TMJ917824 TWF917820:TWF917824 UGB917820:UGB917824 UPX917820:UPX917824 UZT917820:UZT917824 VJP917820:VJP917824 VTL917820:VTL917824 WDH917820:WDH917824 WND917820:WND917824 WWZ917820:WWZ917824 AR983356:AR983360 KN983356:KN983360 UJ983356:UJ983360 AEF983356:AEF983360 AOB983356:AOB983360 AXX983356:AXX983360 BHT983356:BHT983360 BRP983356:BRP983360 CBL983356:CBL983360 CLH983356:CLH983360 CVD983356:CVD983360 DEZ983356:DEZ983360 DOV983356:DOV983360 DYR983356:DYR983360 EIN983356:EIN983360 ESJ983356:ESJ983360 FCF983356:FCF983360 FMB983356:FMB983360 FVX983356:FVX983360 GFT983356:GFT983360 GPP983356:GPP983360 GZL983356:GZL983360 HJH983356:HJH983360 HTD983356:HTD983360 ICZ983356:ICZ983360 IMV983356:IMV983360 IWR983356:IWR983360 JGN983356:JGN983360 JQJ983356:JQJ983360 KAF983356:KAF983360 KKB983356:KKB983360 KTX983356:KTX983360 LDT983356:LDT983360 LNP983356:LNP983360 LXL983356:LXL983360 MHH983356:MHH983360 MRD983356:MRD983360 NAZ983356:NAZ983360 NKV983356:NKV983360 NUR983356:NUR983360 OEN983356:OEN983360 OOJ983356:OOJ983360 OYF983356:OYF983360 PIB983356:PIB983360 PRX983356:PRX983360 QBT983356:QBT983360 QLP983356:QLP983360 QVL983356:QVL983360 RFH983356:RFH983360 RPD983356:RPD983360 RYZ983356:RYZ983360 SIV983356:SIV983360 SSR983356:SSR983360 TCN983356:TCN983360 TMJ983356:TMJ983360 TWF983356:TWF983360 UGB983356:UGB983360 UPX983356:UPX983360 UZT983356:UZT983360 VJP983356:VJP983360 VTL983356:VTL983360 WDH983356:WDH983360 WND983356:WND983360 WWZ983356:WWZ983360 AR325:AR329 KN325:KN329 UJ325:UJ329 AEF325:AEF329 AOB325:AOB329 AXX325:AXX329 BHT325:BHT329 BRP325:BRP329 CBL325:CBL329 CLH325:CLH329 CVD325:CVD329 DEZ325:DEZ329 DOV325:DOV329 DYR325:DYR329 EIN325:EIN329 ESJ325:ESJ329 FCF325:FCF329 FMB325:FMB329 FVX325:FVX329 GFT325:GFT329 GPP325:GPP329 GZL325:GZL329 HJH325:HJH329 HTD325:HTD329 ICZ325:ICZ329 IMV325:IMV329 IWR325:IWR329 JGN325:JGN329 JQJ325:JQJ329 KAF325:KAF329 KKB325:KKB329 KTX325:KTX329 LDT325:LDT329 LNP325:LNP329 LXL325:LXL329 MHH325:MHH329 MRD325:MRD329 NAZ325:NAZ329 NKV325:NKV329 NUR325:NUR329 OEN325:OEN329 OOJ325:OOJ329 OYF325:OYF329 PIB325:PIB329 PRX325:PRX329 QBT325:QBT329 QLP325:QLP329 QVL325:QVL329 RFH325:RFH329 RPD325:RPD329 RYZ325:RYZ329 SIV325:SIV329 SSR325:SSR329 TCN325:TCN329 TMJ325:TMJ329 TWF325:TWF329 UGB325:UGB329 UPX325:UPX329 UZT325:UZT329 VJP325:VJP329 VTL325:VTL329 WDH325:WDH329 WND325:WND329 WWZ325:WWZ329 AR65861:AR65865 KN65861:KN65865 UJ65861:UJ65865 AEF65861:AEF65865 AOB65861:AOB65865 AXX65861:AXX65865 BHT65861:BHT65865 BRP65861:BRP65865 CBL65861:CBL65865 CLH65861:CLH65865 CVD65861:CVD65865 DEZ65861:DEZ65865 DOV65861:DOV65865 DYR65861:DYR65865 EIN65861:EIN65865 ESJ65861:ESJ65865 FCF65861:FCF65865 FMB65861:FMB65865 FVX65861:FVX65865 GFT65861:GFT65865 GPP65861:GPP65865 GZL65861:GZL65865 HJH65861:HJH65865 HTD65861:HTD65865 ICZ65861:ICZ65865 IMV65861:IMV65865 IWR65861:IWR65865 JGN65861:JGN65865 JQJ65861:JQJ65865 KAF65861:KAF65865 KKB65861:KKB65865 KTX65861:KTX65865 LDT65861:LDT65865 LNP65861:LNP65865 LXL65861:LXL65865 MHH65861:MHH65865 MRD65861:MRD65865 NAZ65861:NAZ65865 NKV65861:NKV65865 NUR65861:NUR65865 OEN65861:OEN65865 OOJ65861:OOJ65865 OYF65861:OYF65865 PIB65861:PIB65865 PRX65861:PRX65865 QBT65861:QBT65865 QLP65861:QLP65865 QVL65861:QVL65865 RFH65861:RFH65865 RPD65861:RPD65865 RYZ65861:RYZ65865 SIV65861:SIV65865 SSR65861:SSR65865 TCN65861:TCN65865 TMJ65861:TMJ65865 TWF65861:TWF65865 UGB65861:UGB65865 UPX65861:UPX65865 UZT65861:UZT65865 VJP65861:VJP65865 VTL65861:VTL65865 WDH65861:WDH65865 WND65861:WND65865 WWZ65861:WWZ65865 AR131397:AR131401 KN131397:KN131401 UJ131397:UJ131401 AEF131397:AEF131401 AOB131397:AOB131401 AXX131397:AXX131401 BHT131397:BHT131401 BRP131397:BRP131401 CBL131397:CBL131401 CLH131397:CLH131401 CVD131397:CVD131401 DEZ131397:DEZ131401 DOV131397:DOV131401 DYR131397:DYR131401 EIN131397:EIN131401 ESJ131397:ESJ131401 FCF131397:FCF131401 FMB131397:FMB131401 FVX131397:FVX131401 GFT131397:GFT131401 GPP131397:GPP131401 GZL131397:GZL131401 HJH131397:HJH131401 HTD131397:HTD131401 ICZ131397:ICZ131401 IMV131397:IMV131401 IWR131397:IWR131401 JGN131397:JGN131401 JQJ131397:JQJ131401 KAF131397:KAF131401 KKB131397:KKB131401 KTX131397:KTX131401 LDT131397:LDT131401 LNP131397:LNP131401 LXL131397:LXL131401 MHH131397:MHH131401 MRD131397:MRD131401 NAZ131397:NAZ131401 NKV131397:NKV131401 NUR131397:NUR131401 OEN131397:OEN131401 OOJ131397:OOJ131401 OYF131397:OYF131401 PIB131397:PIB131401 PRX131397:PRX131401 QBT131397:QBT131401 QLP131397:QLP131401 QVL131397:QVL131401 RFH131397:RFH131401 RPD131397:RPD131401 RYZ131397:RYZ131401 SIV131397:SIV131401 SSR131397:SSR131401 TCN131397:TCN131401 TMJ131397:TMJ131401 TWF131397:TWF131401 UGB131397:UGB131401 UPX131397:UPX131401 UZT131397:UZT131401 VJP131397:VJP131401 VTL131397:VTL131401 WDH131397:WDH131401 WND131397:WND131401 WWZ131397:WWZ131401 AR196933:AR196937 KN196933:KN196937 UJ196933:UJ196937 AEF196933:AEF196937 AOB196933:AOB196937 AXX196933:AXX196937 BHT196933:BHT196937 BRP196933:BRP196937 CBL196933:CBL196937 CLH196933:CLH196937 CVD196933:CVD196937 DEZ196933:DEZ196937 DOV196933:DOV196937 DYR196933:DYR196937 EIN196933:EIN196937 ESJ196933:ESJ196937 FCF196933:FCF196937 FMB196933:FMB196937 FVX196933:FVX196937 GFT196933:GFT196937 GPP196933:GPP196937 GZL196933:GZL196937 HJH196933:HJH196937 HTD196933:HTD196937 ICZ196933:ICZ196937 IMV196933:IMV196937 IWR196933:IWR196937 JGN196933:JGN196937 JQJ196933:JQJ196937 KAF196933:KAF196937 KKB196933:KKB196937 KTX196933:KTX196937 LDT196933:LDT196937 LNP196933:LNP196937 LXL196933:LXL196937 MHH196933:MHH196937 MRD196933:MRD196937 NAZ196933:NAZ196937 NKV196933:NKV196937 NUR196933:NUR196937 OEN196933:OEN196937 OOJ196933:OOJ196937 OYF196933:OYF196937 PIB196933:PIB196937 PRX196933:PRX196937 QBT196933:QBT196937 QLP196933:QLP196937 QVL196933:QVL196937 RFH196933:RFH196937 RPD196933:RPD196937 RYZ196933:RYZ196937 SIV196933:SIV196937 SSR196933:SSR196937 TCN196933:TCN196937 TMJ196933:TMJ196937 TWF196933:TWF196937 UGB196933:UGB196937 UPX196933:UPX196937 UZT196933:UZT196937 VJP196933:VJP196937 VTL196933:VTL196937 WDH196933:WDH196937 WND196933:WND196937 WWZ196933:WWZ196937 AR262469:AR262473 KN262469:KN262473 UJ262469:UJ262473 AEF262469:AEF262473 AOB262469:AOB262473 AXX262469:AXX262473 BHT262469:BHT262473 BRP262469:BRP262473 CBL262469:CBL262473 CLH262469:CLH262473 CVD262469:CVD262473 DEZ262469:DEZ262473 DOV262469:DOV262473 DYR262469:DYR262473 EIN262469:EIN262473 ESJ262469:ESJ262473 FCF262469:FCF262473 FMB262469:FMB262473 FVX262469:FVX262473 GFT262469:GFT262473 GPP262469:GPP262473 GZL262469:GZL262473 HJH262469:HJH262473 HTD262469:HTD262473 ICZ262469:ICZ262473 IMV262469:IMV262473 IWR262469:IWR262473 JGN262469:JGN262473 JQJ262469:JQJ262473 KAF262469:KAF262473 KKB262469:KKB262473 KTX262469:KTX262473 LDT262469:LDT262473 LNP262469:LNP262473 LXL262469:LXL262473 MHH262469:MHH262473 MRD262469:MRD262473 NAZ262469:NAZ262473 NKV262469:NKV262473 NUR262469:NUR262473 OEN262469:OEN262473 OOJ262469:OOJ262473 OYF262469:OYF262473 PIB262469:PIB262473 PRX262469:PRX262473 QBT262469:QBT262473 QLP262469:QLP262473 QVL262469:QVL262473 RFH262469:RFH262473 RPD262469:RPD262473 RYZ262469:RYZ262473 SIV262469:SIV262473 SSR262469:SSR262473 TCN262469:TCN262473 TMJ262469:TMJ262473 TWF262469:TWF262473 UGB262469:UGB262473 UPX262469:UPX262473 UZT262469:UZT262473 VJP262469:VJP262473 VTL262469:VTL262473 WDH262469:WDH262473 WND262469:WND262473 WWZ262469:WWZ262473 AR328005:AR328009 KN328005:KN328009 UJ328005:UJ328009 AEF328005:AEF328009 AOB328005:AOB328009 AXX328005:AXX328009 BHT328005:BHT328009 BRP328005:BRP328009 CBL328005:CBL328009 CLH328005:CLH328009 CVD328005:CVD328009 DEZ328005:DEZ328009 DOV328005:DOV328009 DYR328005:DYR328009 EIN328005:EIN328009 ESJ328005:ESJ328009 FCF328005:FCF328009 FMB328005:FMB328009 FVX328005:FVX328009 GFT328005:GFT328009 GPP328005:GPP328009 GZL328005:GZL328009 HJH328005:HJH328009 HTD328005:HTD328009 ICZ328005:ICZ328009 IMV328005:IMV328009 IWR328005:IWR328009 JGN328005:JGN328009 JQJ328005:JQJ328009 KAF328005:KAF328009 KKB328005:KKB328009 KTX328005:KTX328009 LDT328005:LDT328009 LNP328005:LNP328009 LXL328005:LXL328009 MHH328005:MHH328009 MRD328005:MRD328009 NAZ328005:NAZ328009 NKV328005:NKV328009 NUR328005:NUR328009 OEN328005:OEN328009 OOJ328005:OOJ328009 OYF328005:OYF328009 PIB328005:PIB328009 PRX328005:PRX328009 QBT328005:QBT328009 QLP328005:QLP328009 QVL328005:QVL328009 RFH328005:RFH328009 RPD328005:RPD328009 RYZ328005:RYZ328009 SIV328005:SIV328009 SSR328005:SSR328009 TCN328005:TCN328009 TMJ328005:TMJ328009 TWF328005:TWF328009 UGB328005:UGB328009 UPX328005:UPX328009 UZT328005:UZT328009 VJP328005:VJP328009 VTL328005:VTL328009 WDH328005:WDH328009 WND328005:WND328009 WWZ328005:WWZ328009 AR393541:AR393545 KN393541:KN393545 UJ393541:UJ393545 AEF393541:AEF393545 AOB393541:AOB393545 AXX393541:AXX393545 BHT393541:BHT393545 BRP393541:BRP393545 CBL393541:CBL393545 CLH393541:CLH393545 CVD393541:CVD393545 DEZ393541:DEZ393545 DOV393541:DOV393545 DYR393541:DYR393545 EIN393541:EIN393545 ESJ393541:ESJ393545 FCF393541:FCF393545 FMB393541:FMB393545 FVX393541:FVX393545 GFT393541:GFT393545 GPP393541:GPP393545 GZL393541:GZL393545 HJH393541:HJH393545 HTD393541:HTD393545 ICZ393541:ICZ393545 IMV393541:IMV393545 IWR393541:IWR393545 JGN393541:JGN393545 JQJ393541:JQJ393545 KAF393541:KAF393545 KKB393541:KKB393545 KTX393541:KTX393545 LDT393541:LDT393545 LNP393541:LNP393545 LXL393541:LXL393545 MHH393541:MHH393545 MRD393541:MRD393545 NAZ393541:NAZ393545 NKV393541:NKV393545 NUR393541:NUR393545 OEN393541:OEN393545 OOJ393541:OOJ393545 OYF393541:OYF393545 PIB393541:PIB393545 PRX393541:PRX393545 QBT393541:QBT393545 QLP393541:QLP393545 QVL393541:QVL393545 RFH393541:RFH393545 RPD393541:RPD393545 RYZ393541:RYZ393545 SIV393541:SIV393545 SSR393541:SSR393545 TCN393541:TCN393545 TMJ393541:TMJ393545 TWF393541:TWF393545 UGB393541:UGB393545 UPX393541:UPX393545 UZT393541:UZT393545 VJP393541:VJP393545 VTL393541:VTL393545 WDH393541:WDH393545 WND393541:WND393545 WWZ393541:WWZ393545 AR459077:AR459081 KN459077:KN459081 UJ459077:UJ459081 AEF459077:AEF459081 AOB459077:AOB459081 AXX459077:AXX459081 BHT459077:BHT459081 BRP459077:BRP459081 CBL459077:CBL459081 CLH459077:CLH459081 CVD459077:CVD459081 DEZ459077:DEZ459081 DOV459077:DOV459081 DYR459077:DYR459081 EIN459077:EIN459081 ESJ459077:ESJ459081 FCF459077:FCF459081 FMB459077:FMB459081 FVX459077:FVX459081 GFT459077:GFT459081 GPP459077:GPP459081 GZL459077:GZL459081 HJH459077:HJH459081 HTD459077:HTD459081 ICZ459077:ICZ459081 IMV459077:IMV459081 IWR459077:IWR459081 JGN459077:JGN459081 JQJ459077:JQJ459081 KAF459077:KAF459081 KKB459077:KKB459081 KTX459077:KTX459081 LDT459077:LDT459081 LNP459077:LNP459081 LXL459077:LXL459081 MHH459077:MHH459081 MRD459077:MRD459081 NAZ459077:NAZ459081 NKV459077:NKV459081 NUR459077:NUR459081 OEN459077:OEN459081 OOJ459077:OOJ459081 OYF459077:OYF459081 PIB459077:PIB459081 PRX459077:PRX459081 QBT459077:QBT459081 QLP459077:QLP459081 QVL459077:QVL459081 RFH459077:RFH459081 RPD459077:RPD459081 RYZ459077:RYZ459081 SIV459077:SIV459081 SSR459077:SSR459081 TCN459077:TCN459081 TMJ459077:TMJ459081 TWF459077:TWF459081 UGB459077:UGB459081 UPX459077:UPX459081 UZT459077:UZT459081 VJP459077:VJP459081 VTL459077:VTL459081 WDH459077:WDH459081 WND459077:WND459081 WWZ459077:WWZ459081 AR524613:AR524617 KN524613:KN524617 UJ524613:UJ524617 AEF524613:AEF524617 AOB524613:AOB524617 AXX524613:AXX524617 BHT524613:BHT524617 BRP524613:BRP524617 CBL524613:CBL524617 CLH524613:CLH524617 CVD524613:CVD524617 DEZ524613:DEZ524617 DOV524613:DOV524617 DYR524613:DYR524617 EIN524613:EIN524617 ESJ524613:ESJ524617 FCF524613:FCF524617 FMB524613:FMB524617 FVX524613:FVX524617 GFT524613:GFT524617 GPP524613:GPP524617 GZL524613:GZL524617 HJH524613:HJH524617 HTD524613:HTD524617 ICZ524613:ICZ524617 IMV524613:IMV524617 IWR524613:IWR524617 JGN524613:JGN524617 JQJ524613:JQJ524617 KAF524613:KAF524617 KKB524613:KKB524617 KTX524613:KTX524617 LDT524613:LDT524617 LNP524613:LNP524617 LXL524613:LXL524617 MHH524613:MHH524617 MRD524613:MRD524617 NAZ524613:NAZ524617 NKV524613:NKV524617 NUR524613:NUR524617 OEN524613:OEN524617 OOJ524613:OOJ524617 OYF524613:OYF524617 PIB524613:PIB524617 PRX524613:PRX524617 QBT524613:QBT524617 QLP524613:QLP524617 QVL524613:QVL524617 RFH524613:RFH524617 RPD524613:RPD524617 RYZ524613:RYZ524617 SIV524613:SIV524617 SSR524613:SSR524617 TCN524613:TCN524617 TMJ524613:TMJ524617 TWF524613:TWF524617 UGB524613:UGB524617 UPX524613:UPX524617 UZT524613:UZT524617 VJP524613:VJP524617 VTL524613:VTL524617 WDH524613:WDH524617 WND524613:WND524617 WWZ524613:WWZ524617 AR590149:AR590153 KN590149:KN590153 UJ590149:UJ590153 AEF590149:AEF590153 AOB590149:AOB590153 AXX590149:AXX590153 BHT590149:BHT590153 BRP590149:BRP590153 CBL590149:CBL590153 CLH590149:CLH590153 CVD590149:CVD590153 DEZ590149:DEZ590153 DOV590149:DOV590153 DYR590149:DYR590153 EIN590149:EIN590153 ESJ590149:ESJ590153 FCF590149:FCF590153 FMB590149:FMB590153 FVX590149:FVX590153 GFT590149:GFT590153 GPP590149:GPP590153 GZL590149:GZL590153 HJH590149:HJH590153 HTD590149:HTD590153 ICZ590149:ICZ590153 IMV590149:IMV590153 IWR590149:IWR590153 JGN590149:JGN590153 JQJ590149:JQJ590153 KAF590149:KAF590153 KKB590149:KKB590153 KTX590149:KTX590153 LDT590149:LDT590153 LNP590149:LNP590153 LXL590149:LXL590153 MHH590149:MHH590153 MRD590149:MRD590153 NAZ590149:NAZ590153 NKV590149:NKV590153 NUR590149:NUR590153 OEN590149:OEN590153 OOJ590149:OOJ590153 OYF590149:OYF590153 PIB590149:PIB590153 PRX590149:PRX590153 QBT590149:QBT590153 QLP590149:QLP590153 QVL590149:QVL590153 RFH590149:RFH590153 RPD590149:RPD590153 RYZ590149:RYZ590153 SIV590149:SIV590153 SSR590149:SSR590153 TCN590149:TCN590153 TMJ590149:TMJ590153 TWF590149:TWF590153 UGB590149:UGB590153 UPX590149:UPX590153 UZT590149:UZT590153 VJP590149:VJP590153 VTL590149:VTL590153 WDH590149:WDH590153 WND590149:WND590153 WWZ590149:WWZ590153 AR655685:AR655689 KN655685:KN655689 UJ655685:UJ655689 AEF655685:AEF655689 AOB655685:AOB655689 AXX655685:AXX655689 BHT655685:BHT655689 BRP655685:BRP655689 CBL655685:CBL655689 CLH655685:CLH655689 CVD655685:CVD655689 DEZ655685:DEZ655689 DOV655685:DOV655689 DYR655685:DYR655689 EIN655685:EIN655689 ESJ655685:ESJ655689 FCF655685:FCF655689 FMB655685:FMB655689 FVX655685:FVX655689 GFT655685:GFT655689 GPP655685:GPP655689 GZL655685:GZL655689 HJH655685:HJH655689 HTD655685:HTD655689 ICZ655685:ICZ655689 IMV655685:IMV655689 IWR655685:IWR655689 JGN655685:JGN655689 JQJ655685:JQJ655689 KAF655685:KAF655689 KKB655685:KKB655689 KTX655685:KTX655689 LDT655685:LDT655689 LNP655685:LNP655689 LXL655685:LXL655689 MHH655685:MHH655689 MRD655685:MRD655689 NAZ655685:NAZ655689 NKV655685:NKV655689 NUR655685:NUR655689 OEN655685:OEN655689 OOJ655685:OOJ655689 OYF655685:OYF655689 PIB655685:PIB655689 PRX655685:PRX655689 QBT655685:QBT655689 QLP655685:QLP655689 QVL655685:QVL655689 RFH655685:RFH655689 RPD655685:RPD655689 RYZ655685:RYZ655689 SIV655685:SIV655689 SSR655685:SSR655689 TCN655685:TCN655689 TMJ655685:TMJ655689 TWF655685:TWF655689 UGB655685:UGB655689 UPX655685:UPX655689 UZT655685:UZT655689 VJP655685:VJP655689 VTL655685:VTL655689 WDH655685:WDH655689 WND655685:WND655689 WWZ655685:WWZ655689 AR721221:AR721225 KN721221:KN721225 UJ721221:UJ721225 AEF721221:AEF721225 AOB721221:AOB721225 AXX721221:AXX721225 BHT721221:BHT721225 BRP721221:BRP721225 CBL721221:CBL721225 CLH721221:CLH721225 CVD721221:CVD721225 DEZ721221:DEZ721225 DOV721221:DOV721225 DYR721221:DYR721225 EIN721221:EIN721225 ESJ721221:ESJ721225 FCF721221:FCF721225 FMB721221:FMB721225 FVX721221:FVX721225 GFT721221:GFT721225 GPP721221:GPP721225 GZL721221:GZL721225 HJH721221:HJH721225 HTD721221:HTD721225 ICZ721221:ICZ721225 IMV721221:IMV721225 IWR721221:IWR721225 JGN721221:JGN721225 JQJ721221:JQJ721225 KAF721221:KAF721225 KKB721221:KKB721225 KTX721221:KTX721225 LDT721221:LDT721225 LNP721221:LNP721225 LXL721221:LXL721225 MHH721221:MHH721225 MRD721221:MRD721225 NAZ721221:NAZ721225 NKV721221:NKV721225 NUR721221:NUR721225 OEN721221:OEN721225 OOJ721221:OOJ721225 OYF721221:OYF721225 PIB721221:PIB721225 PRX721221:PRX721225 QBT721221:QBT721225 QLP721221:QLP721225 QVL721221:QVL721225 RFH721221:RFH721225 RPD721221:RPD721225 RYZ721221:RYZ721225 SIV721221:SIV721225 SSR721221:SSR721225 TCN721221:TCN721225 TMJ721221:TMJ721225 TWF721221:TWF721225 UGB721221:UGB721225 UPX721221:UPX721225 UZT721221:UZT721225 VJP721221:VJP721225 VTL721221:VTL721225 WDH721221:WDH721225 WND721221:WND721225 WWZ721221:WWZ721225 AR786757:AR786761 KN786757:KN786761 UJ786757:UJ786761 AEF786757:AEF786761 AOB786757:AOB786761 AXX786757:AXX786761 BHT786757:BHT786761 BRP786757:BRP786761 CBL786757:CBL786761 CLH786757:CLH786761 CVD786757:CVD786761 DEZ786757:DEZ786761 DOV786757:DOV786761 DYR786757:DYR786761 EIN786757:EIN786761 ESJ786757:ESJ786761 FCF786757:FCF786761 FMB786757:FMB786761 FVX786757:FVX786761 GFT786757:GFT786761 GPP786757:GPP786761 GZL786757:GZL786761 HJH786757:HJH786761 HTD786757:HTD786761 ICZ786757:ICZ786761 IMV786757:IMV786761 IWR786757:IWR786761 JGN786757:JGN786761 JQJ786757:JQJ786761 KAF786757:KAF786761 KKB786757:KKB786761 KTX786757:KTX786761 LDT786757:LDT786761 LNP786757:LNP786761 LXL786757:LXL786761 MHH786757:MHH786761 MRD786757:MRD786761 NAZ786757:NAZ786761 NKV786757:NKV786761 NUR786757:NUR786761 OEN786757:OEN786761 OOJ786757:OOJ786761 OYF786757:OYF786761 PIB786757:PIB786761 PRX786757:PRX786761 QBT786757:QBT786761 QLP786757:QLP786761 QVL786757:QVL786761 RFH786757:RFH786761 RPD786757:RPD786761 RYZ786757:RYZ786761 SIV786757:SIV786761 SSR786757:SSR786761 TCN786757:TCN786761 TMJ786757:TMJ786761 TWF786757:TWF786761 UGB786757:UGB786761 UPX786757:UPX786761 UZT786757:UZT786761 VJP786757:VJP786761 VTL786757:VTL786761 WDH786757:WDH786761 WND786757:WND786761 WWZ786757:WWZ786761 AR852293:AR852297 KN852293:KN852297 UJ852293:UJ852297 AEF852293:AEF852297 AOB852293:AOB852297 AXX852293:AXX852297 BHT852293:BHT852297 BRP852293:BRP852297 CBL852293:CBL852297 CLH852293:CLH852297 CVD852293:CVD852297 DEZ852293:DEZ852297 DOV852293:DOV852297 DYR852293:DYR852297 EIN852293:EIN852297 ESJ852293:ESJ852297 FCF852293:FCF852297 FMB852293:FMB852297 FVX852293:FVX852297 GFT852293:GFT852297 GPP852293:GPP852297 GZL852293:GZL852297 HJH852293:HJH852297 HTD852293:HTD852297 ICZ852293:ICZ852297 IMV852293:IMV852297 IWR852293:IWR852297 JGN852293:JGN852297 JQJ852293:JQJ852297 KAF852293:KAF852297 KKB852293:KKB852297 KTX852293:KTX852297 LDT852293:LDT852297 LNP852293:LNP852297 LXL852293:LXL852297 MHH852293:MHH852297 MRD852293:MRD852297 NAZ852293:NAZ852297 NKV852293:NKV852297 NUR852293:NUR852297 OEN852293:OEN852297 OOJ852293:OOJ852297 OYF852293:OYF852297 PIB852293:PIB852297 PRX852293:PRX852297 QBT852293:QBT852297 QLP852293:QLP852297 QVL852293:QVL852297 RFH852293:RFH852297 RPD852293:RPD852297 RYZ852293:RYZ852297 SIV852293:SIV852297 SSR852293:SSR852297 TCN852293:TCN852297 TMJ852293:TMJ852297 TWF852293:TWF852297 UGB852293:UGB852297 UPX852293:UPX852297 UZT852293:UZT852297 VJP852293:VJP852297 VTL852293:VTL852297 WDH852293:WDH852297 WND852293:WND852297 WWZ852293:WWZ852297 AR917829:AR917833 KN917829:KN917833 UJ917829:UJ917833 AEF917829:AEF917833 AOB917829:AOB917833 AXX917829:AXX917833 BHT917829:BHT917833 BRP917829:BRP917833 CBL917829:CBL917833 CLH917829:CLH917833 CVD917829:CVD917833 DEZ917829:DEZ917833 DOV917829:DOV917833 DYR917829:DYR917833 EIN917829:EIN917833 ESJ917829:ESJ917833 FCF917829:FCF917833 FMB917829:FMB917833 FVX917829:FVX917833 GFT917829:GFT917833 GPP917829:GPP917833 GZL917829:GZL917833 HJH917829:HJH917833 HTD917829:HTD917833 ICZ917829:ICZ917833 IMV917829:IMV917833 IWR917829:IWR917833 JGN917829:JGN917833 JQJ917829:JQJ917833 KAF917829:KAF917833 KKB917829:KKB917833 KTX917829:KTX917833 LDT917829:LDT917833 LNP917829:LNP917833 LXL917829:LXL917833 MHH917829:MHH917833 MRD917829:MRD917833 NAZ917829:NAZ917833 NKV917829:NKV917833 NUR917829:NUR917833 OEN917829:OEN917833 OOJ917829:OOJ917833 OYF917829:OYF917833 PIB917829:PIB917833 PRX917829:PRX917833 QBT917829:QBT917833 QLP917829:QLP917833 QVL917829:QVL917833 RFH917829:RFH917833 RPD917829:RPD917833 RYZ917829:RYZ917833 SIV917829:SIV917833 SSR917829:SSR917833 TCN917829:TCN917833 TMJ917829:TMJ917833 TWF917829:TWF917833 UGB917829:UGB917833 UPX917829:UPX917833 UZT917829:UZT917833 VJP917829:VJP917833 VTL917829:VTL917833 WDH917829:WDH917833 WND917829:WND917833 WWZ917829:WWZ917833 AR983365:AR983369 KN983365:KN983369 UJ983365:UJ983369 AEF983365:AEF983369 AOB983365:AOB983369 AXX983365:AXX983369 BHT983365:BHT983369 BRP983365:BRP983369 CBL983365:CBL983369 CLH983365:CLH983369 CVD983365:CVD983369 DEZ983365:DEZ983369 DOV983365:DOV983369 DYR983365:DYR983369 EIN983365:EIN983369 ESJ983365:ESJ983369 FCF983365:FCF983369 FMB983365:FMB983369 FVX983365:FVX983369 GFT983365:GFT983369 GPP983365:GPP983369 GZL983365:GZL983369 HJH983365:HJH983369 HTD983365:HTD983369 ICZ983365:ICZ983369 IMV983365:IMV983369 IWR983365:IWR983369 JGN983365:JGN983369 JQJ983365:JQJ983369 KAF983365:KAF983369 KKB983365:KKB983369 KTX983365:KTX983369 LDT983365:LDT983369 LNP983365:LNP983369 LXL983365:LXL983369 MHH983365:MHH983369 MRD983365:MRD983369 NAZ983365:NAZ983369 NKV983365:NKV983369 NUR983365:NUR983369 OEN983365:OEN983369 OOJ983365:OOJ983369 OYF983365:OYF983369 PIB983365:PIB983369 PRX983365:PRX983369 QBT983365:QBT983369 QLP983365:QLP983369 QVL983365:QVL983369 RFH983365:RFH983369 RPD983365:RPD983369 RYZ983365:RYZ983369 SIV983365:SIV983369 SSR983365:SSR983369 TCN983365:TCN983369 TMJ983365:TMJ983369 TWF983365:TWF983369 UGB983365:UGB983369 UPX983365:UPX983369 UZT983365:UZT983369 VJP983365:VJP983369 VTL983365:VTL983369 WDH983365:WDH983369 WND983365:WND983369 WWZ983365:WWZ983369 AR334:AR338 KN334:KN338 UJ334:UJ338 AEF334:AEF338 AOB334:AOB338 AXX334:AXX338 BHT334:BHT338 BRP334:BRP338 CBL334:CBL338 CLH334:CLH338 CVD334:CVD338 DEZ334:DEZ338 DOV334:DOV338 DYR334:DYR338 EIN334:EIN338 ESJ334:ESJ338 FCF334:FCF338 FMB334:FMB338 FVX334:FVX338 GFT334:GFT338 GPP334:GPP338 GZL334:GZL338 HJH334:HJH338 HTD334:HTD338 ICZ334:ICZ338 IMV334:IMV338 IWR334:IWR338 JGN334:JGN338 JQJ334:JQJ338 KAF334:KAF338 KKB334:KKB338 KTX334:KTX338 LDT334:LDT338 LNP334:LNP338 LXL334:LXL338 MHH334:MHH338 MRD334:MRD338 NAZ334:NAZ338 NKV334:NKV338 NUR334:NUR338 OEN334:OEN338 OOJ334:OOJ338 OYF334:OYF338 PIB334:PIB338 PRX334:PRX338 QBT334:QBT338 QLP334:QLP338 QVL334:QVL338 RFH334:RFH338 RPD334:RPD338 RYZ334:RYZ338 SIV334:SIV338 SSR334:SSR338 TCN334:TCN338 TMJ334:TMJ338 TWF334:TWF338 UGB334:UGB338 UPX334:UPX338 UZT334:UZT338 VJP334:VJP338 VTL334:VTL338 WDH334:WDH338 WND334:WND338 WWZ334:WWZ338 AR65870:AR65874 KN65870:KN65874 UJ65870:UJ65874 AEF65870:AEF65874 AOB65870:AOB65874 AXX65870:AXX65874 BHT65870:BHT65874 BRP65870:BRP65874 CBL65870:CBL65874 CLH65870:CLH65874 CVD65870:CVD65874 DEZ65870:DEZ65874 DOV65870:DOV65874 DYR65870:DYR65874 EIN65870:EIN65874 ESJ65870:ESJ65874 FCF65870:FCF65874 FMB65870:FMB65874 FVX65870:FVX65874 GFT65870:GFT65874 GPP65870:GPP65874 GZL65870:GZL65874 HJH65870:HJH65874 HTD65870:HTD65874 ICZ65870:ICZ65874 IMV65870:IMV65874 IWR65870:IWR65874 JGN65870:JGN65874 JQJ65870:JQJ65874 KAF65870:KAF65874 KKB65870:KKB65874 KTX65870:KTX65874 LDT65870:LDT65874 LNP65870:LNP65874 LXL65870:LXL65874 MHH65870:MHH65874 MRD65870:MRD65874 NAZ65870:NAZ65874 NKV65870:NKV65874 NUR65870:NUR65874 OEN65870:OEN65874 OOJ65870:OOJ65874 OYF65870:OYF65874 PIB65870:PIB65874 PRX65870:PRX65874 QBT65870:QBT65874 QLP65870:QLP65874 QVL65870:QVL65874 RFH65870:RFH65874 RPD65870:RPD65874 RYZ65870:RYZ65874 SIV65870:SIV65874 SSR65870:SSR65874 TCN65870:TCN65874 TMJ65870:TMJ65874 TWF65870:TWF65874 UGB65870:UGB65874 UPX65870:UPX65874 UZT65870:UZT65874 VJP65870:VJP65874 VTL65870:VTL65874 WDH65870:WDH65874 WND65870:WND65874 WWZ65870:WWZ65874 AR131406:AR131410 KN131406:KN131410 UJ131406:UJ131410 AEF131406:AEF131410 AOB131406:AOB131410 AXX131406:AXX131410 BHT131406:BHT131410 BRP131406:BRP131410 CBL131406:CBL131410 CLH131406:CLH131410 CVD131406:CVD131410 DEZ131406:DEZ131410 DOV131406:DOV131410 DYR131406:DYR131410 EIN131406:EIN131410 ESJ131406:ESJ131410 FCF131406:FCF131410 FMB131406:FMB131410 FVX131406:FVX131410 GFT131406:GFT131410 GPP131406:GPP131410 GZL131406:GZL131410 HJH131406:HJH131410 HTD131406:HTD131410 ICZ131406:ICZ131410 IMV131406:IMV131410 IWR131406:IWR131410 JGN131406:JGN131410 JQJ131406:JQJ131410 KAF131406:KAF131410 KKB131406:KKB131410 KTX131406:KTX131410 LDT131406:LDT131410 LNP131406:LNP131410 LXL131406:LXL131410 MHH131406:MHH131410 MRD131406:MRD131410 NAZ131406:NAZ131410 NKV131406:NKV131410 NUR131406:NUR131410 OEN131406:OEN131410 OOJ131406:OOJ131410 OYF131406:OYF131410 PIB131406:PIB131410 PRX131406:PRX131410 QBT131406:QBT131410 QLP131406:QLP131410 QVL131406:QVL131410 RFH131406:RFH131410 RPD131406:RPD131410 RYZ131406:RYZ131410 SIV131406:SIV131410 SSR131406:SSR131410 TCN131406:TCN131410 TMJ131406:TMJ131410 TWF131406:TWF131410 UGB131406:UGB131410 UPX131406:UPX131410 UZT131406:UZT131410 VJP131406:VJP131410 VTL131406:VTL131410 WDH131406:WDH131410 WND131406:WND131410 WWZ131406:WWZ131410 AR196942:AR196946 KN196942:KN196946 UJ196942:UJ196946 AEF196942:AEF196946 AOB196942:AOB196946 AXX196942:AXX196946 BHT196942:BHT196946 BRP196942:BRP196946 CBL196942:CBL196946 CLH196942:CLH196946 CVD196942:CVD196946 DEZ196942:DEZ196946 DOV196942:DOV196946 DYR196942:DYR196946 EIN196942:EIN196946 ESJ196942:ESJ196946 FCF196942:FCF196946 FMB196942:FMB196946 FVX196942:FVX196946 GFT196942:GFT196946 GPP196942:GPP196946 GZL196942:GZL196946 HJH196942:HJH196946 HTD196942:HTD196946 ICZ196942:ICZ196946 IMV196942:IMV196946 IWR196942:IWR196946 JGN196942:JGN196946 JQJ196942:JQJ196946 KAF196942:KAF196946 KKB196942:KKB196946 KTX196942:KTX196946 LDT196942:LDT196946 LNP196942:LNP196946 LXL196942:LXL196946 MHH196942:MHH196946 MRD196942:MRD196946 NAZ196942:NAZ196946 NKV196942:NKV196946 NUR196942:NUR196946 OEN196942:OEN196946 OOJ196942:OOJ196946 OYF196942:OYF196946 PIB196942:PIB196946 PRX196942:PRX196946 QBT196942:QBT196946 QLP196942:QLP196946 QVL196942:QVL196946 RFH196942:RFH196946 RPD196942:RPD196946 RYZ196942:RYZ196946 SIV196942:SIV196946 SSR196942:SSR196946 TCN196942:TCN196946 TMJ196942:TMJ196946 TWF196942:TWF196946 UGB196942:UGB196946 UPX196942:UPX196946 UZT196942:UZT196946 VJP196942:VJP196946 VTL196942:VTL196946 WDH196942:WDH196946 WND196942:WND196946 WWZ196942:WWZ196946 AR262478:AR262482 KN262478:KN262482 UJ262478:UJ262482 AEF262478:AEF262482 AOB262478:AOB262482 AXX262478:AXX262482 BHT262478:BHT262482 BRP262478:BRP262482 CBL262478:CBL262482 CLH262478:CLH262482 CVD262478:CVD262482 DEZ262478:DEZ262482 DOV262478:DOV262482 DYR262478:DYR262482 EIN262478:EIN262482 ESJ262478:ESJ262482 FCF262478:FCF262482 FMB262478:FMB262482 FVX262478:FVX262482 GFT262478:GFT262482 GPP262478:GPP262482 GZL262478:GZL262482 HJH262478:HJH262482 HTD262478:HTD262482 ICZ262478:ICZ262482 IMV262478:IMV262482 IWR262478:IWR262482 JGN262478:JGN262482 JQJ262478:JQJ262482 KAF262478:KAF262482 KKB262478:KKB262482 KTX262478:KTX262482 LDT262478:LDT262482 LNP262478:LNP262482 LXL262478:LXL262482 MHH262478:MHH262482 MRD262478:MRD262482 NAZ262478:NAZ262482 NKV262478:NKV262482 NUR262478:NUR262482 OEN262478:OEN262482 OOJ262478:OOJ262482 OYF262478:OYF262482 PIB262478:PIB262482 PRX262478:PRX262482 QBT262478:QBT262482 QLP262478:QLP262482 QVL262478:QVL262482 RFH262478:RFH262482 RPD262478:RPD262482 RYZ262478:RYZ262482 SIV262478:SIV262482 SSR262478:SSR262482 TCN262478:TCN262482 TMJ262478:TMJ262482 TWF262478:TWF262482 UGB262478:UGB262482 UPX262478:UPX262482 UZT262478:UZT262482 VJP262478:VJP262482 VTL262478:VTL262482 WDH262478:WDH262482 WND262478:WND262482 WWZ262478:WWZ262482 AR328014:AR328018 KN328014:KN328018 UJ328014:UJ328018 AEF328014:AEF328018 AOB328014:AOB328018 AXX328014:AXX328018 BHT328014:BHT328018 BRP328014:BRP328018 CBL328014:CBL328018 CLH328014:CLH328018 CVD328014:CVD328018 DEZ328014:DEZ328018 DOV328014:DOV328018 DYR328014:DYR328018 EIN328014:EIN328018 ESJ328014:ESJ328018 FCF328014:FCF328018 FMB328014:FMB328018 FVX328014:FVX328018 GFT328014:GFT328018 GPP328014:GPP328018 GZL328014:GZL328018 HJH328014:HJH328018 HTD328014:HTD328018 ICZ328014:ICZ328018 IMV328014:IMV328018 IWR328014:IWR328018 JGN328014:JGN328018 JQJ328014:JQJ328018 KAF328014:KAF328018 KKB328014:KKB328018 KTX328014:KTX328018 LDT328014:LDT328018 LNP328014:LNP328018 LXL328014:LXL328018 MHH328014:MHH328018 MRD328014:MRD328018 NAZ328014:NAZ328018 NKV328014:NKV328018 NUR328014:NUR328018 OEN328014:OEN328018 OOJ328014:OOJ328018 OYF328014:OYF328018 PIB328014:PIB328018 PRX328014:PRX328018 QBT328014:QBT328018 QLP328014:QLP328018 QVL328014:QVL328018 RFH328014:RFH328018 RPD328014:RPD328018 RYZ328014:RYZ328018 SIV328014:SIV328018 SSR328014:SSR328018 TCN328014:TCN328018 TMJ328014:TMJ328018 TWF328014:TWF328018 UGB328014:UGB328018 UPX328014:UPX328018 UZT328014:UZT328018 VJP328014:VJP328018 VTL328014:VTL328018 WDH328014:WDH328018 WND328014:WND328018 WWZ328014:WWZ328018 AR393550:AR393554 KN393550:KN393554 UJ393550:UJ393554 AEF393550:AEF393554 AOB393550:AOB393554 AXX393550:AXX393554 BHT393550:BHT393554 BRP393550:BRP393554 CBL393550:CBL393554 CLH393550:CLH393554 CVD393550:CVD393554 DEZ393550:DEZ393554 DOV393550:DOV393554 DYR393550:DYR393554 EIN393550:EIN393554 ESJ393550:ESJ393554 FCF393550:FCF393554 FMB393550:FMB393554 FVX393550:FVX393554 GFT393550:GFT393554 GPP393550:GPP393554 GZL393550:GZL393554 HJH393550:HJH393554 HTD393550:HTD393554 ICZ393550:ICZ393554 IMV393550:IMV393554 IWR393550:IWR393554 JGN393550:JGN393554 JQJ393550:JQJ393554 KAF393550:KAF393554 KKB393550:KKB393554 KTX393550:KTX393554 LDT393550:LDT393554 LNP393550:LNP393554 LXL393550:LXL393554 MHH393550:MHH393554 MRD393550:MRD393554 NAZ393550:NAZ393554 NKV393550:NKV393554 NUR393550:NUR393554 OEN393550:OEN393554 OOJ393550:OOJ393554 OYF393550:OYF393554 PIB393550:PIB393554 PRX393550:PRX393554 QBT393550:QBT393554 QLP393550:QLP393554 QVL393550:QVL393554 RFH393550:RFH393554 RPD393550:RPD393554 RYZ393550:RYZ393554 SIV393550:SIV393554 SSR393550:SSR393554 TCN393550:TCN393554 TMJ393550:TMJ393554 TWF393550:TWF393554 UGB393550:UGB393554 UPX393550:UPX393554 UZT393550:UZT393554 VJP393550:VJP393554 VTL393550:VTL393554 WDH393550:WDH393554 WND393550:WND393554 WWZ393550:WWZ393554 AR459086:AR459090 KN459086:KN459090 UJ459086:UJ459090 AEF459086:AEF459090 AOB459086:AOB459090 AXX459086:AXX459090 BHT459086:BHT459090 BRP459086:BRP459090 CBL459086:CBL459090 CLH459086:CLH459090 CVD459086:CVD459090 DEZ459086:DEZ459090 DOV459086:DOV459090 DYR459086:DYR459090 EIN459086:EIN459090 ESJ459086:ESJ459090 FCF459086:FCF459090 FMB459086:FMB459090 FVX459086:FVX459090 GFT459086:GFT459090 GPP459086:GPP459090 GZL459086:GZL459090 HJH459086:HJH459090 HTD459086:HTD459090 ICZ459086:ICZ459090 IMV459086:IMV459090 IWR459086:IWR459090 JGN459086:JGN459090 JQJ459086:JQJ459090 KAF459086:KAF459090 KKB459086:KKB459090 KTX459086:KTX459090 LDT459086:LDT459090 LNP459086:LNP459090 LXL459086:LXL459090 MHH459086:MHH459090 MRD459086:MRD459090 NAZ459086:NAZ459090 NKV459086:NKV459090 NUR459086:NUR459090 OEN459086:OEN459090 OOJ459086:OOJ459090 OYF459086:OYF459090 PIB459086:PIB459090 PRX459086:PRX459090 QBT459086:QBT459090 QLP459086:QLP459090 QVL459086:QVL459090 RFH459086:RFH459090 RPD459086:RPD459090 RYZ459086:RYZ459090 SIV459086:SIV459090 SSR459086:SSR459090 TCN459086:TCN459090 TMJ459086:TMJ459090 TWF459086:TWF459090 UGB459086:UGB459090 UPX459086:UPX459090 UZT459086:UZT459090 VJP459086:VJP459090 VTL459086:VTL459090 WDH459086:WDH459090 WND459086:WND459090 WWZ459086:WWZ459090 AR524622:AR524626 KN524622:KN524626 UJ524622:UJ524626 AEF524622:AEF524626 AOB524622:AOB524626 AXX524622:AXX524626 BHT524622:BHT524626 BRP524622:BRP524626 CBL524622:CBL524626 CLH524622:CLH524626 CVD524622:CVD524626 DEZ524622:DEZ524626 DOV524622:DOV524626 DYR524622:DYR524626 EIN524622:EIN524626 ESJ524622:ESJ524626 FCF524622:FCF524626 FMB524622:FMB524626 FVX524622:FVX524626 GFT524622:GFT524626 GPP524622:GPP524626 GZL524622:GZL524626 HJH524622:HJH524626 HTD524622:HTD524626 ICZ524622:ICZ524626 IMV524622:IMV524626 IWR524622:IWR524626 JGN524622:JGN524626 JQJ524622:JQJ524626 KAF524622:KAF524626 KKB524622:KKB524626 KTX524622:KTX524626 LDT524622:LDT524626 LNP524622:LNP524626 LXL524622:LXL524626 MHH524622:MHH524626 MRD524622:MRD524626 NAZ524622:NAZ524626 NKV524622:NKV524626 NUR524622:NUR524626 OEN524622:OEN524626 OOJ524622:OOJ524626 OYF524622:OYF524626 PIB524622:PIB524626 PRX524622:PRX524626 QBT524622:QBT524626 QLP524622:QLP524626 QVL524622:QVL524626 RFH524622:RFH524626 RPD524622:RPD524626 RYZ524622:RYZ524626 SIV524622:SIV524626 SSR524622:SSR524626 TCN524622:TCN524626 TMJ524622:TMJ524626 TWF524622:TWF524626 UGB524622:UGB524626 UPX524622:UPX524626 UZT524622:UZT524626 VJP524622:VJP524626 VTL524622:VTL524626 WDH524622:WDH524626 WND524622:WND524626 WWZ524622:WWZ524626 AR590158:AR590162 KN590158:KN590162 UJ590158:UJ590162 AEF590158:AEF590162 AOB590158:AOB590162 AXX590158:AXX590162 BHT590158:BHT590162 BRP590158:BRP590162 CBL590158:CBL590162 CLH590158:CLH590162 CVD590158:CVD590162 DEZ590158:DEZ590162 DOV590158:DOV590162 DYR590158:DYR590162 EIN590158:EIN590162 ESJ590158:ESJ590162 FCF590158:FCF590162 FMB590158:FMB590162 FVX590158:FVX590162 GFT590158:GFT590162 GPP590158:GPP590162 GZL590158:GZL590162 HJH590158:HJH590162 HTD590158:HTD590162 ICZ590158:ICZ590162 IMV590158:IMV590162 IWR590158:IWR590162 JGN590158:JGN590162 JQJ590158:JQJ590162 KAF590158:KAF590162 KKB590158:KKB590162 KTX590158:KTX590162 LDT590158:LDT590162 LNP590158:LNP590162 LXL590158:LXL590162 MHH590158:MHH590162 MRD590158:MRD590162 NAZ590158:NAZ590162 NKV590158:NKV590162 NUR590158:NUR590162 OEN590158:OEN590162 OOJ590158:OOJ590162 OYF590158:OYF590162 PIB590158:PIB590162 PRX590158:PRX590162 QBT590158:QBT590162 QLP590158:QLP590162 QVL590158:QVL590162 RFH590158:RFH590162 RPD590158:RPD590162 RYZ590158:RYZ590162 SIV590158:SIV590162 SSR590158:SSR590162 TCN590158:TCN590162 TMJ590158:TMJ590162 TWF590158:TWF590162 UGB590158:UGB590162 UPX590158:UPX590162 UZT590158:UZT590162 VJP590158:VJP590162 VTL590158:VTL590162 WDH590158:WDH590162 WND590158:WND590162 WWZ590158:WWZ590162 AR655694:AR655698 KN655694:KN655698 UJ655694:UJ655698 AEF655694:AEF655698 AOB655694:AOB655698 AXX655694:AXX655698 BHT655694:BHT655698 BRP655694:BRP655698 CBL655694:CBL655698 CLH655694:CLH655698 CVD655694:CVD655698 DEZ655694:DEZ655698 DOV655694:DOV655698 DYR655694:DYR655698 EIN655694:EIN655698 ESJ655694:ESJ655698 FCF655694:FCF655698 FMB655694:FMB655698 FVX655694:FVX655698 GFT655694:GFT655698 GPP655694:GPP655698 GZL655694:GZL655698 HJH655694:HJH655698 HTD655694:HTD655698 ICZ655694:ICZ655698 IMV655694:IMV655698 IWR655694:IWR655698 JGN655694:JGN655698 JQJ655694:JQJ655698 KAF655694:KAF655698 KKB655694:KKB655698 KTX655694:KTX655698 LDT655694:LDT655698 LNP655694:LNP655698 LXL655694:LXL655698 MHH655694:MHH655698 MRD655694:MRD655698 NAZ655694:NAZ655698 NKV655694:NKV655698 NUR655694:NUR655698 OEN655694:OEN655698 OOJ655694:OOJ655698 OYF655694:OYF655698 PIB655694:PIB655698 PRX655694:PRX655698 QBT655694:QBT655698 QLP655694:QLP655698 QVL655694:QVL655698 RFH655694:RFH655698 RPD655694:RPD655698 RYZ655694:RYZ655698 SIV655694:SIV655698 SSR655694:SSR655698 TCN655694:TCN655698 TMJ655694:TMJ655698 TWF655694:TWF655698 UGB655694:UGB655698 UPX655694:UPX655698 UZT655694:UZT655698 VJP655694:VJP655698 VTL655694:VTL655698 WDH655694:WDH655698 WND655694:WND655698 WWZ655694:WWZ655698 AR721230:AR721234 KN721230:KN721234 UJ721230:UJ721234 AEF721230:AEF721234 AOB721230:AOB721234 AXX721230:AXX721234 BHT721230:BHT721234 BRP721230:BRP721234 CBL721230:CBL721234 CLH721230:CLH721234 CVD721230:CVD721234 DEZ721230:DEZ721234 DOV721230:DOV721234 DYR721230:DYR721234 EIN721230:EIN721234 ESJ721230:ESJ721234 FCF721230:FCF721234 FMB721230:FMB721234 FVX721230:FVX721234 GFT721230:GFT721234 GPP721230:GPP721234 GZL721230:GZL721234 HJH721230:HJH721234 HTD721230:HTD721234 ICZ721230:ICZ721234 IMV721230:IMV721234 IWR721230:IWR721234 JGN721230:JGN721234 JQJ721230:JQJ721234 KAF721230:KAF721234 KKB721230:KKB721234 KTX721230:KTX721234 LDT721230:LDT721234 LNP721230:LNP721234 LXL721230:LXL721234 MHH721230:MHH721234 MRD721230:MRD721234 NAZ721230:NAZ721234 NKV721230:NKV721234 NUR721230:NUR721234 OEN721230:OEN721234 OOJ721230:OOJ721234 OYF721230:OYF721234 PIB721230:PIB721234 PRX721230:PRX721234 QBT721230:QBT721234 QLP721230:QLP721234 QVL721230:QVL721234 RFH721230:RFH721234 RPD721230:RPD721234 RYZ721230:RYZ721234 SIV721230:SIV721234 SSR721230:SSR721234 TCN721230:TCN721234 TMJ721230:TMJ721234 TWF721230:TWF721234 UGB721230:UGB721234 UPX721230:UPX721234 UZT721230:UZT721234 VJP721230:VJP721234 VTL721230:VTL721234 WDH721230:WDH721234 WND721230:WND721234 WWZ721230:WWZ721234 AR786766:AR786770 KN786766:KN786770 UJ786766:UJ786770 AEF786766:AEF786770 AOB786766:AOB786770 AXX786766:AXX786770 BHT786766:BHT786770 BRP786766:BRP786770 CBL786766:CBL786770 CLH786766:CLH786770 CVD786766:CVD786770 DEZ786766:DEZ786770 DOV786766:DOV786770 DYR786766:DYR786770 EIN786766:EIN786770 ESJ786766:ESJ786770 FCF786766:FCF786770 FMB786766:FMB786770 FVX786766:FVX786770 GFT786766:GFT786770 GPP786766:GPP786770 GZL786766:GZL786770 HJH786766:HJH786770 HTD786766:HTD786770 ICZ786766:ICZ786770 IMV786766:IMV786770 IWR786766:IWR786770 JGN786766:JGN786770 JQJ786766:JQJ786770 KAF786766:KAF786770 KKB786766:KKB786770 KTX786766:KTX786770 LDT786766:LDT786770 LNP786766:LNP786770 LXL786766:LXL786770 MHH786766:MHH786770 MRD786766:MRD786770 NAZ786766:NAZ786770 NKV786766:NKV786770 NUR786766:NUR786770 OEN786766:OEN786770 OOJ786766:OOJ786770 OYF786766:OYF786770 PIB786766:PIB786770 PRX786766:PRX786770 QBT786766:QBT786770 QLP786766:QLP786770 QVL786766:QVL786770 RFH786766:RFH786770 RPD786766:RPD786770 RYZ786766:RYZ786770 SIV786766:SIV786770 SSR786766:SSR786770 TCN786766:TCN786770 TMJ786766:TMJ786770 TWF786766:TWF786770 UGB786766:UGB786770 UPX786766:UPX786770 UZT786766:UZT786770 VJP786766:VJP786770 VTL786766:VTL786770 WDH786766:WDH786770 WND786766:WND786770 WWZ786766:WWZ786770 AR852302:AR852306 KN852302:KN852306 UJ852302:UJ852306 AEF852302:AEF852306 AOB852302:AOB852306 AXX852302:AXX852306 BHT852302:BHT852306 BRP852302:BRP852306 CBL852302:CBL852306 CLH852302:CLH852306 CVD852302:CVD852306 DEZ852302:DEZ852306 DOV852302:DOV852306 DYR852302:DYR852306 EIN852302:EIN852306 ESJ852302:ESJ852306 FCF852302:FCF852306 FMB852302:FMB852306 FVX852302:FVX852306 GFT852302:GFT852306 GPP852302:GPP852306 GZL852302:GZL852306 HJH852302:HJH852306 HTD852302:HTD852306 ICZ852302:ICZ852306 IMV852302:IMV852306 IWR852302:IWR852306 JGN852302:JGN852306 JQJ852302:JQJ852306 KAF852302:KAF852306 KKB852302:KKB852306 KTX852302:KTX852306 LDT852302:LDT852306 LNP852302:LNP852306 LXL852302:LXL852306 MHH852302:MHH852306 MRD852302:MRD852306 NAZ852302:NAZ852306 NKV852302:NKV852306 NUR852302:NUR852306 OEN852302:OEN852306 OOJ852302:OOJ852306 OYF852302:OYF852306 PIB852302:PIB852306 PRX852302:PRX852306 QBT852302:QBT852306 QLP852302:QLP852306 QVL852302:QVL852306 RFH852302:RFH852306 RPD852302:RPD852306 RYZ852302:RYZ852306 SIV852302:SIV852306 SSR852302:SSR852306 TCN852302:TCN852306 TMJ852302:TMJ852306 TWF852302:TWF852306 UGB852302:UGB852306 UPX852302:UPX852306 UZT852302:UZT852306 VJP852302:VJP852306 VTL852302:VTL852306 WDH852302:WDH852306 WND852302:WND852306 WWZ852302:WWZ852306 AR917838:AR917842 KN917838:KN917842 UJ917838:UJ917842 AEF917838:AEF917842 AOB917838:AOB917842 AXX917838:AXX917842 BHT917838:BHT917842 BRP917838:BRP917842 CBL917838:CBL917842 CLH917838:CLH917842 CVD917838:CVD917842 DEZ917838:DEZ917842 DOV917838:DOV917842 DYR917838:DYR917842 EIN917838:EIN917842 ESJ917838:ESJ917842 FCF917838:FCF917842 FMB917838:FMB917842 FVX917838:FVX917842 GFT917838:GFT917842 GPP917838:GPP917842 GZL917838:GZL917842 HJH917838:HJH917842 HTD917838:HTD917842 ICZ917838:ICZ917842 IMV917838:IMV917842 IWR917838:IWR917842 JGN917838:JGN917842 JQJ917838:JQJ917842 KAF917838:KAF917842 KKB917838:KKB917842 KTX917838:KTX917842 LDT917838:LDT917842 LNP917838:LNP917842 LXL917838:LXL917842 MHH917838:MHH917842 MRD917838:MRD917842 NAZ917838:NAZ917842 NKV917838:NKV917842 NUR917838:NUR917842 OEN917838:OEN917842 OOJ917838:OOJ917842 OYF917838:OYF917842 PIB917838:PIB917842 PRX917838:PRX917842 QBT917838:QBT917842 QLP917838:QLP917842 QVL917838:QVL917842 RFH917838:RFH917842 RPD917838:RPD917842 RYZ917838:RYZ917842 SIV917838:SIV917842 SSR917838:SSR917842 TCN917838:TCN917842 TMJ917838:TMJ917842 TWF917838:TWF917842 UGB917838:UGB917842 UPX917838:UPX917842 UZT917838:UZT917842 VJP917838:VJP917842 VTL917838:VTL917842 WDH917838:WDH917842 WND917838:WND917842 WWZ917838:WWZ917842 AR983374:AR983378 KN983374:KN983378 UJ983374:UJ983378 AEF983374:AEF983378 AOB983374:AOB983378 AXX983374:AXX983378 BHT983374:BHT983378 BRP983374:BRP983378 CBL983374:CBL983378 CLH983374:CLH983378 CVD983374:CVD983378 DEZ983374:DEZ983378 DOV983374:DOV983378 DYR983374:DYR983378 EIN983374:EIN983378 ESJ983374:ESJ983378 FCF983374:FCF983378 FMB983374:FMB983378 FVX983374:FVX983378 GFT983374:GFT983378 GPP983374:GPP983378 GZL983374:GZL983378 HJH983374:HJH983378 HTD983374:HTD983378 ICZ983374:ICZ983378 IMV983374:IMV983378 IWR983374:IWR983378 JGN983374:JGN983378 JQJ983374:JQJ983378 KAF983374:KAF983378 KKB983374:KKB983378 KTX983374:KTX983378 LDT983374:LDT983378 LNP983374:LNP983378 LXL983374:LXL983378 MHH983374:MHH983378 MRD983374:MRD983378 NAZ983374:NAZ983378 NKV983374:NKV983378 NUR983374:NUR983378 OEN983374:OEN983378 OOJ983374:OOJ983378 OYF983374:OYF983378 PIB983374:PIB983378 PRX983374:PRX983378 QBT983374:QBT983378 QLP983374:QLP983378 QVL983374:QVL983378 RFH983374:RFH983378 RPD983374:RPD983378 RYZ983374:RYZ983378 SIV983374:SIV983378 SSR983374:SSR983378 TCN983374:TCN983378 TMJ983374:TMJ983378 TWF983374:TWF983378 UGB983374:UGB983378 UPX983374:UPX983378 UZT983374:UZT983378 VJP983374:VJP983378 VTL983374:VTL983378 WDH983374:WDH983378 WND983374:WND983378 WWZ983374:WWZ983378 AR343:AR347 KN343:KN347 UJ343:UJ347 AEF343:AEF347 AOB343:AOB347 AXX343:AXX347 BHT343:BHT347 BRP343:BRP347 CBL343:CBL347 CLH343:CLH347 CVD343:CVD347 DEZ343:DEZ347 DOV343:DOV347 DYR343:DYR347 EIN343:EIN347 ESJ343:ESJ347 FCF343:FCF347 FMB343:FMB347 FVX343:FVX347 GFT343:GFT347 GPP343:GPP347 GZL343:GZL347 HJH343:HJH347 HTD343:HTD347 ICZ343:ICZ347 IMV343:IMV347 IWR343:IWR347 JGN343:JGN347 JQJ343:JQJ347 KAF343:KAF347 KKB343:KKB347 KTX343:KTX347 LDT343:LDT347 LNP343:LNP347 LXL343:LXL347 MHH343:MHH347 MRD343:MRD347 NAZ343:NAZ347 NKV343:NKV347 NUR343:NUR347 OEN343:OEN347 OOJ343:OOJ347 OYF343:OYF347 PIB343:PIB347 PRX343:PRX347 QBT343:QBT347 QLP343:QLP347 QVL343:QVL347 RFH343:RFH347 RPD343:RPD347 RYZ343:RYZ347 SIV343:SIV347 SSR343:SSR347 TCN343:TCN347 TMJ343:TMJ347 TWF343:TWF347 UGB343:UGB347 UPX343:UPX347 UZT343:UZT347 VJP343:VJP347 VTL343:VTL347 WDH343:WDH347 WND343:WND347 WWZ343:WWZ347 AR65879:AR65883 KN65879:KN65883 UJ65879:UJ65883 AEF65879:AEF65883 AOB65879:AOB65883 AXX65879:AXX65883 BHT65879:BHT65883 BRP65879:BRP65883 CBL65879:CBL65883 CLH65879:CLH65883 CVD65879:CVD65883 DEZ65879:DEZ65883 DOV65879:DOV65883 DYR65879:DYR65883 EIN65879:EIN65883 ESJ65879:ESJ65883 FCF65879:FCF65883 FMB65879:FMB65883 FVX65879:FVX65883 GFT65879:GFT65883 GPP65879:GPP65883 GZL65879:GZL65883 HJH65879:HJH65883 HTD65879:HTD65883 ICZ65879:ICZ65883 IMV65879:IMV65883 IWR65879:IWR65883 JGN65879:JGN65883 JQJ65879:JQJ65883 KAF65879:KAF65883 KKB65879:KKB65883 KTX65879:KTX65883 LDT65879:LDT65883 LNP65879:LNP65883 LXL65879:LXL65883 MHH65879:MHH65883 MRD65879:MRD65883 NAZ65879:NAZ65883 NKV65879:NKV65883 NUR65879:NUR65883 OEN65879:OEN65883 OOJ65879:OOJ65883 OYF65879:OYF65883 PIB65879:PIB65883 PRX65879:PRX65883 QBT65879:QBT65883 QLP65879:QLP65883 QVL65879:QVL65883 RFH65879:RFH65883 RPD65879:RPD65883 RYZ65879:RYZ65883 SIV65879:SIV65883 SSR65879:SSR65883 TCN65879:TCN65883 TMJ65879:TMJ65883 TWF65879:TWF65883 UGB65879:UGB65883 UPX65879:UPX65883 UZT65879:UZT65883 VJP65879:VJP65883 VTL65879:VTL65883 WDH65879:WDH65883 WND65879:WND65883 WWZ65879:WWZ65883 AR131415:AR131419 KN131415:KN131419 UJ131415:UJ131419 AEF131415:AEF131419 AOB131415:AOB131419 AXX131415:AXX131419 BHT131415:BHT131419 BRP131415:BRP131419 CBL131415:CBL131419 CLH131415:CLH131419 CVD131415:CVD131419 DEZ131415:DEZ131419 DOV131415:DOV131419 DYR131415:DYR131419 EIN131415:EIN131419 ESJ131415:ESJ131419 FCF131415:FCF131419 FMB131415:FMB131419 FVX131415:FVX131419 GFT131415:GFT131419 GPP131415:GPP131419 GZL131415:GZL131419 HJH131415:HJH131419 HTD131415:HTD131419 ICZ131415:ICZ131419 IMV131415:IMV131419 IWR131415:IWR131419 JGN131415:JGN131419 JQJ131415:JQJ131419 KAF131415:KAF131419 KKB131415:KKB131419 KTX131415:KTX131419 LDT131415:LDT131419 LNP131415:LNP131419 LXL131415:LXL131419 MHH131415:MHH131419 MRD131415:MRD131419 NAZ131415:NAZ131419 NKV131415:NKV131419 NUR131415:NUR131419 OEN131415:OEN131419 OOJ131415:OOJ131419 OYF131415:OYF131419 PIB131415:PIB131419 PRX131415:PRX131419 QBT131415:QBT131419 QLP131415:QLP131419 QVL131415:QVL131419 RFH131415:RFH131419 RPD131415:RPD131419 RYZ131415:RYZ131419 SIV131415:SIV131419 SSR131415:SSR131419 TCN131415:TCN131419 TMJ131415:TMJ131419 TWF131415:TWF131419 UGB131415:UGB131419 UPX131415:UPX131419 UZT131415:UZT131419 VJP131415:VJP131419 VTL131415:VTL131419 WDH131415:WDH131419 WND131415:WND131419 WWZ131415:WWZ131419 AR196951:AR196955 KN196951:KN196955 UJ196951:UJ196955 AEF196951:AEF196955 AOB196951:AOB196955 AXX196951:AXX196955 BHT196951:BHT196955 BRP196951:BRP196955 CBL196951:CBL196955 CLH196951:CLH196955 CVD196951:CVD196955 DEZ196951:DEZ196955 DOV196951:DOV196955 DYR196951:DYR196955 EIN196951:EIN196955 ESJ196951:ESJ196955 FCF196951:FCF196955 FMB196951:FMB196955 FVX196951:FVX196955 GFT196951:GFT196955 GPP196951:GPP196955 GZL196951:GZL196955 HJH196951:HJH196955 HTD196951:HTD196955 ICZ196951:ICZ196955 IMV196951:IMV196955 IWR196951:IWR196955 JGN196951:JGN196955 JQJ196951:JQJ196955 KAF196951:KAF196955 KKB196951:KKB196955 KTX196951:KTX196955 LDT196951:LDT196955 LNP196951:LNP196955 LXL196951:LXL196955 MHH196951:MHH196955 MRD196951:MRD196955 NAZ196951:NAZ196955 NKV196951:NKV196955 NUR196951:NUR196955 OEN196951:OEN196955 OOJ196951:OOJ196955 OYF196951:OYF196955 PIB196951:PIB196955 PRX196951:PRX196955 QBT196951:QBT196955 QLP196951:QLP196955 QVL196951:QVL196955 RFH196951:RFH196955 RPD196951:RPD196955 RYZ196951:RYZ196955 SIV196951:SIV196955 SSR196951:SSR196955 TCN196951:TCN196955 TMJ196951:TMJ196955 TWF196951:TWF196955 UGB196951:UGB196955 UPX196951:UPX196955 UZT196951:UZT196955 VJP196951:VJP196955 VTL196951:VTL196955 WDH196951:WDH196955 WND196951:WND196955 WWZ196951:WWZ196955 AR262487:AR262491 KN262487:KN262491 UJ262487:UJ262491 AEF262487:AEF262491 AOB262487:AOB262491 AXX262487:AXX262491 BHT262487:BHT262491 BRP262487:BRP262491 CBL262487:CBL262491 CLH262487:CLH262491 CVD262487:CVD262491 DEZ262487:DEZ262491 DOV262487:DOV262491 DYR262487:DYR262491 EIN262487:EIN262491 ESJ262487:ESJ262491 FCF262487:FCF262491 FMB262487:FMB262491 FVX262487:FVX262491 GFT262487:GFT262491 GPP262487:GPP262491 GZL262487:GZL262491 HJH262487:HJH262491 HTD262487:HTD262491 ICZ262487:ICZ262491 IMV262487:IMV262491 IWR262487:IWR262491 JGN262487:JGN262491 JQJ262487:JQJ262491 KAF262487:KAF262491 KKB262487:KKB262491 KTX262487:KTX262491 LDT262487:LDT262491 LNP262487:LNP262491 LXL262487:LXL262491 MHH262487:MHH262491 MRD262487:MRD262491 NAZ262487:NAZ262491 NKV262487:NKV262491 NUR262487:NUR262491 OEN262487:OEN262491 OOJ262487:OOJ262491 OYF262487:OYF262491 PIB262487:PIB262491 PRX262487:PRX262491 QBT262487:QBT262491 QLP262487:QLP262491 QVL262487:QVL262491 RFH262487:RFH262491 RPD262487:RPD262491 RYZ262487:RYZ262491 SIV262487:SIV262491 SSR262487:SSR262491 TCN262487:TCN262491 TMJ262487:TMJ262491 TWF262487:TWF262491 UGB262487:UGB262491 UPX262487:UPX262491 UZT262487:UZT262491 VJP262487:VJP262491 VTL262487:VTL262491 WDH262487:WDH262491 WND262487:WND262491 WWZ262487:WWZ262491 AR328023:AR328027 KN328023:KN328027 UJ328023:UJ328027 AEF328023:AEF328027 AOB328023:AOB328027 AXX328023:AXX328027 BHT328023:BHT328027 BRP328023:BRP328027 CBL328023:CBL328027 CLH328023:CLH328027 CVD328023:CVD328027 DEZ328023:DEZ328027 DOV328023:DOV328027 DYR328023:DYR328027 EIN328023:EIN328027 ESJ328023:ESJ328027 FCF328023:FCF328027 FMB328023:FMB328027 FVX328023:FVX328027 GFT328023:GFT328027 GPP328023:GPP328027 GZL328023:GZL328027 HJH328023:HJH328027 HTD328023:HTD328027 ICZ328023:ICZ328027 IMV328023:IMV328027 IWR328023:IWR328027 JGN328023:JGN328027 JQJ328023:JQJ328027 KAF328023:KAF328027 KKB328023:KKB328027 KTX328023:KTX328027 LDT328023:LDT328027 LNP328023:LNP328027 LXL328023:LXL328027 MHH328023:MHH328027 MRD328023:MRD328027 NAZ328023:NAZ328027 NKV328023:NKV328027 NUR328023:NUR328027 OEN328023:OEN328027 OOJ328023:OOJ328027 OYF328023:OYF328027 PIB328023:PIB328027 PRX328023:PRX328027 QBT328023:QBT328027 QLP328023:QLP328027 QVL328023:QVL328027 RFH328023:RFH328027 RPD328023:RPD328027 RYZ328023:RYZ328027 SIV328023:SIV328027 SSR328023:SSR328027 TCN328023:TCN328027 TMJ328023:TMJ328027 TWF328023:TWF328027 UGB328023:UGB328027 UPX328023:UPX328027 UZT328023:UZT328027 VJP328023:VJP328027 VTL328023:VTL328027 WDH328023:WDH328027 WND328023:WND328027 WWZ328023:WWZ328027 AR393559:AR393563 KN393559:KN393563 UJ393559:UJ393563 AEF393559:AEF393563 AOB393559:AOB393563 AXX393559:AXX393563 BHT393559:BHT393563 BRP393559:BRP393563 CBL393559:CBL393563 CLH393559:CLH393563 CVD393559:CVD393563 DEZ393559:DEZ393563 DOV393559:DOV393563 DYR393559:DYR393563 EIN393559:EIN393563 ESJ393559:ESJ393563 FCF393559:FCF393563 FMB393559:FMB393563 FVX393559:FVX393563 GFT393559:GFT393563 GPP393559:GPP393563 GZL393559:GZL393563 HJH393559:HJH393563 HTD393559:HTD393563 ICZ393559:ICZ393563 IMV393559:IMV393563 IWR393559:IWR393563 JGN393559:JGN393563 JQJ393559:JQJ393563 KAF393559:KAF393563 KKB393559:KKB393563 KTX393559:KTX393563 LDT393559:LDT393563 LNP393559:LNP393563 LXL393559:LXL393563 MHH393559:MHH393563 MRD393559:MRD393563 NAZ393559:NAZ393563 NKV393559:NKV393563 NUR393559:NUR393563 OEN393559:OEN393563 OOJ393559:OOJ393563 OYF393559:OYF393563 PIB393559:PIB393563 PRX393559:PRX393563 QBT393559:QBT393563 QLP393559:QLP393563 QVL393559:QVL393563 RFH393559:RFH393563 RPD393559:RPD393563 RYZ393559:RYZ393563 SIV393559:SIV393563 SSR393559:SSR393563 TCN393559:TCN393563 TMJ393559:TMJ393563 TWF393559:TWF393563 UGB393559:UGB393563 UPX393559:UPX393563 UZT393559:UZT393563 VJP393559:VJP393563 VTL393559:VTL393563 WDH393559:WDH393563 WND393559:WND393563 WWZ393559:WWZ393563 AR459095:AR459099 KN459095:KN459099 UJ459095:UJ459099 AEF459095:AEF459099 AOB459095:AOB459099 AXX459095:AXX459099 BHT459095:BHT459099 BRP459095:BRP459099 CBL459095:CBL459099 CLH459095:CLH459099 CVD459095:CVD459099 DEZ459095:DEZ459099 DOV459095:DOV459099 DYR459095:DYR459099 EIN459095:EIN459099 ESJ459095:ESJ459099 FCF459095:FCF459099 FMB459095:FMB459099 FVX459095:FVX459099 GFT459095:GFT459099 GPP459095:GPP459099 GZL459095:GZL459099 HJH459095:HJH459099 HTD459095:HTD459099 ICZ459095:ICZ459099 IMV459095:IMV459099 IWR459095:IWR459099 JGN459095:JGN459099 JQJ459095:JQJ459099 KAF459095:KAF459099 KKB459095:KKB459099 KTX459095:KTX459099 LDT459095:LDT459099 LNP459095:LNP459099 LXL459095:LXL459099 MHH459095:MHH459099 MRD459095:MRD459099 NAZ459095:NAZ459099 NKV459095:NKV459099 NUR459095:NUR459099 OEN459095:OEN459099 OOJ459095:OOJ459099 OYF459095:OYF459099 PIB459095:PIB459099 PRX459095:PRX459099 QBT459095:QBT459099 QLP459095:QLP459099 QVL459095:QVL459099 RFH459095:RFH459099 RPD459095:RPD459099 RYZ459095:RYZ459099 SIV459095:SIV459099 SSR459095:SSR459099 TCN459095:TCN459099 TMJ459095:TMJ459099 TWF459095:TWF459099 UGB459095:UGB459099 UPX459095:UPX459099 UZT459095:UZT459099 VJP459095:VJP459099 VTL459095:VTL459099 WDH459095:WDH459099 WND459095:WND459099 WWZ459095:WWZ459099 AR524631:AR524635 KN524631:KN524635 UJ524631:UJ524635 AEF524631:AEF524635 AOB524631:AOB524635 AXX524631:AXX524635 BHT524631:BHT524635 BRP524631:BRP524635 CBL524631:CBL524635 CLH524631:CLH524635 CVD524631:CVD524635 DEZ524631:DEZ524635 DOV524631:DOV524635 DYR524631:DYR524635 EIN524631:EIN524635 ESJ524631:ESJ524635 FCF524631:FCF524635 FMB524631:FMB524635 FVX524631:FVX524635 GFT524631:GFT524635 GPP524631:GPP524635 GZL524631:GZL524635 HJH524631:HJH524635 HTD524631:HTD524635 ICZ524631:ICZ524635 IMV524631:IMV524635 IWR524631:IWR524635 JGN524631:JGN524635 JQJ524631:JQJ524635 KAF524631:KAF524635 KKB524631:KKB524635 KTX524631:KTX524635 LDT524631:LDT524635 LNP524631:LNP524635 LXL524631:LXL524635 MHH524631:MHH524635 MRD524631:MRD524635 NAZ524631:NAZ524635 NKV524631:NKV524635 NUR524631:NUR524635 OEN524631:OEN524635 OOJ524631:OOJ524635 OYF524631:OYF524635 PIB524631:PIB524635 PRX524631:PRX524635 QBT524631:QBT524635 QLP524631:QLP524635 QVL524631:QVL524635 RFH524631:RFH524635 RPD524631:RPD524635 RYZ524631:RYZ524635 SIV524631:SIV524635 SSR524631:SSR524635 TCN524631:TCN524635 TMJ524631:TMJ524635 TWF524631:TWF524635 UGB524631:UGB524635 UPX524631:UPX524635 UZT524631:UZT524635 VJP524631:VJP524635 VTL524631:VTL524635 WDH524631:WDH524635 WND524631:WND524635 WWZ524631:WWZ524635 AR590167:AR590171 KN590167:KN590171 UJ590167:UJ590171 AEF590167:AEF590171 AOB590167:AOB590171 AXX590167:AXX590171 BHT590167:BHT590171 BRP590167:BRP590171 CBL590167:CBL590171 CLH590167:CLH590171 CVD590167:CVD590171 DEZ590167:DEZ590171 DOV590167:DOV590171 DYR590167:DYR590171 EIN590167:EIN590171 ESJ590167:ESJ590171 FCF590167:FCF590171 FMB590167:FMB590171 FVX590167:FVX590171 GFT590167:GFT590171 GPP590167:GPP590171 GZL590167:GZL590171 HJH590167:HJH590171 HTD590167:HTD590171 ICZ590167:ICZ590171 IMV590167:IMV590171 IWR590167:IWR590171 JGN590167:JGN590171 JQJ590167:JQJ590171 KAF590167:KAF590171 KKB590167:KKB590171 KTX590167:KTX590171 LDT590167:LDT590171 LNP590167:LNP590171 LXL590167:LXL590171 MHH590167:MHH590171 MRD590167:MRD590171 NAZ590167:NAZ590171 NKV590167:NKV590171 NUR590167:NUR590171 OEN590167:OEN590171 OOJ590167:OOJ590171 OYF590167:OYF590171 PIB590167:PIB590171 PRX590167:PRX590171 QBT590167:QBT590171 QLP590167:QLP590171 QVL590167:QVL590171 RFH590167:RFH590171 RPD590167:RPD590171 RYZ590167:RYZ590171 SIV590167:SIV590171 SSR590167:SSR590171 TCN590167:TCN590171 TMJ590167:TMJ590171 TWF590167:TWF590171 UGB590167:UGB590171 UPX590167:UPX590171 UZT590167:UZT590171 VJP590167:VJP590171 VTL590167:VTL590171 WDH590167:WDH590171 WND590167:WND590171 WWZ590167:WWZ590171 AR655703:AR655707 KN655703:KN655707 UJ655703:UJ655707 AEF655703:AEF655707 AOB655703:AOB655707 AXX655703:AXX655707 BHT655703:BHT655707 BRP655703:BRP655707 CBL655703:CBL655707 CLH655703:CLH655707 CVD655703:CVD655707 DEZ655703:DEZ655707 DOV655703:DOV655707 DYR655703:DYR655707 EIN655703:EIN655707 ESJ655703:ESJ655707 FCF655703:FCF655707 FMB655703:FMB655707 FVX655703:FVX655707 GFT655703:GFT655707 GPP655703:GPP655707 GZL655703:GZL655707 HJH655703:HJH655707 HTD655703:HTD655707 ICZ655703:ICZ655707 IMV655703:IMV655707 IWR655703:IWR655707 JGN655703:JGN655707 JQJ655703:JQJ655707 KAF655703:KAF655707 KKB655703:KKB655707 KTX655703:KTX655707 LDT655703:LDT655707 LNP655703:LNP655707 LXL655703:LXL655707 MHH655703:MHH655707 MRD655703:MRD655707 NAZ655703:NAZ655707 NKV655703:NKV655707 NUR655703:NUR655707 OEN655703:OEN655707 OOJ655703:OOJ655707 OYF655703:OYF655707 PIB655703:PIB655707 PRX655703:PRX655707 QBT655703:QBT655707 QLP655703:QLP655707 QVL655703:QVL655707 RFH655703:RFH655707 RPD655703:RPD655707 RYZ655703:RYZ655707 SIV655703:SIV655707 SSR655703:SSR655707 TCN655703:TCN655707 TMJ655703:TMJ655707 TWF655703:TWF655707 UGB655703:UGB655707 UPX655703:UPX655707 UZT655703:UZT655707 VJP655703:VJP655707 VTL655703:VTL655707 WDH655703:WDH655707 WND655703:WND655707 WWZ655703:WWZ655707 AR721239:AR721243 KN721239:KN721243 UJ721239:UJ721243 AEF721239:AEF721243 AOB721239:AOB721243 AXX721239:AXX721243 BHT721239:BHT721243 BRP721239:BRP721243 CBL721239:CBL721243 CLH721239:CLH721243 CVD721239:CVD721243 DEZ721239:DEZ721243 DOV721239:DOV721243 DYR721239:DYR721243 EIN721239:EIN721243 ESJ721239:ESJ721243 FCF721239:FCF721243 FMB721239:FMB721243 FVX721239:FVX721243 GFT721239:GFT721243 GPP721239:GPP721243 GZL721239:GZL721243 HJH721239:HJH721243 HTD721239:HTD721243 ICZ721239:ICZ721243 IMV721239:IMV721243 IWR721239:IWR721243 JGN721239:JGN721243 JQJ721239:JQJ721243 KAF721239:KAF721243 KKB721239:KKB721243 KTX721239:KTX721243 LDT721239:LDT721243 LNP721239:LNP721243 LXL721239:LXL721243 MHH721239:MHH721243 MRD721239:MRD721243 NAZ721239:NAZ721243 NKV721239:NKV721243 NUR721239:NUR721243 OEN721239:OEN721243 OOJ721239:OOJ721243 OYF721239:OYF721243 PIB721239:PIB721243 PRX721239:PRX721243 QBT721239:QBT721243 QLP721239:QLP721243 QVL721239:QVL721243 RFH721239:RFH721243 RPD721239:RPD721243 RYZ721239:RYZ721243 SIV721239:SIV721243 SSR721239:SSR721243 TCN721239:TCN721243 TMJ721239:TMJ721243 TWF721239:TWF721243 UGB721239:UGB721243 UPX721239:UPX721243 UZT721239:UZT721243 VJP721239:VJP721243 VTL721239:VTL721243 WDH721239:WDH721243 WND721239:WND721243 WWZ721239:WWZ721243 AR786775:AR786779 KN786775:KN786779 UJ786775:UJ786779 AEF786775:AEF786779 AOB786775:AOB786779 AXX786775:AXX786779 BHT786775:BHT786779 BRP786775:BRP786779 CBL786775:CBL786779 CLH786775:CLH786779 CVD786775:CVD786779 DEZ786775:DEZ786779 DOV786775:DOV786779 DYR786775:DYR786779 EIN786775:EIN786779 ESJ786775:ESJ786779 FCF786775:FCF786779 FMB786775:FMB786779 FVX786775:FVX786779 GFT786775:GFT786779 GPP786775:GPP786779 GZL786775:GZL786779 HJH786775:HJH786779 HTD786775:HTD786779 ICZ786775:ICZ786779 IMV786775:IMV786779 IWR786775:IWR786779 JGN786775:JGN786779 JQJ786775:JQJ786779 KAF786775:KAF786779 KKB786775:KKB786779 KTX786775:KTX786779 LDT786775:LDT786779 LNP786775:LNP786779 LXL786775:LXL786779 MHH786775:MHH786779 MRD786775:MRD786779 NAZ786775:NAZ786779 NKV786775:NKV786779 NUR786775:NUR786779 OEN786775:OEN786779 OOJ786775:OOJ786779 OYF786775:OYF786779 PIB786775:PIB786779 PRX786775:PRX786779 QBT786775:QBT786779 QLP786775:QLP786779 QVL786775:QVL786779 RFH786775:RFH786779 RPD786775:RPD786779 RYZ786775:RYZ786779 SIV786775:SIV786779 SSR786775:SSR786779 TCN786775:TCN786779 TMJ786775:TMJ786779 TWF786775:TWF786779 UGB786775:UGB786779 UPX786775:UPX786779 UZT786775:UZT786779 VJP786775:VJP786779 VTL786775:VTL786779 WDH786775:WDH786779 WND786775:WND786779 WWZ786775:WWZ786779 AR852311:AR852315 KN852311:KN852315 UJ852311:UJ852315 AEF852311:AEF852315 AOB852311:AOB852315 AXX852311:AXX852315 BHT852311:BHT852315 BRP852311:BRP852315 CBL852311:CBL852315 CLH852311:CLH852315 CVD852311:CVD852315 DEZ852311:DEZ852315 DOV852311:DOV852315 DYR852311:DYR852315 EIN852311:EIN852315 ESJ852311:ESJ852315 FCF852311:FCF852315 FMB852311:FMB852315 FVX852311:FVX852315 GFT852311:GFT852315 GPP852311:GPP852315 GZL852311:GZL852315 HJH852311:HJH852315 HTD852311:HTD852315 ICZ852311:ICZ852315 IMV852311:IMV852315 IWR852311:IWR852315 JGN852311:JGN852315 JQJ852311:JQJ852315 KAF852311:KAF852315 KKB852311:KKB852315 KTX852311:KTX852315 LDT852311:LDT852315 LNP852311:LNP852315 LXL852311:LXL852315 MHH852311:MHH852315 MRD852311:MRD852315 NAZ852311:NAZ852315 NKV852311:NKV852315 NUR852311:NUR852315 OEN852311:OEN852315 OOJ852311:OOJ852315 OYF852311:OYF852315 PIB852311:PIB852315 PRX852311:PRX852315 QBT852311:QBT852315 QLP852311:QLP852315 QVL852311:QVL852315 RFH852311:RFH852315 RPD852311:RPD852315 RYZ852311:RYZ852315 SIV852311:SIV852315 SSR852311:SSR852315 TCN852311:TCN852315 TMJ852311:TMJ852315 TWF852311:TWF852315 UGB852311:UGB852315 UPX852311:UPX852315 UZT852311:UZT852315 VJP852311:VJP852315 VTL852311:VTL852315 WDH852311:WDH852315 WND852311:WND852315 WWZ852311:WWZ852315 AR917847:AR917851 KN917847:KN917851 UJ917847:UJ917851 AEF917847:AEF917851 AOB917847:AOB917851 AXX917847:AXX917851 BHT917847:BHT917851 BRP917847:BRP917851 CBL917847:CBL917851 CLH917847:CLH917851 CVD917847:CVD917851 DEZ917847:DEZ917851 DOV917847:DOV917851 DYR917847:DYR917851 EIN917847:EIN917851 ESJ917847:ESJ917851 FCF917847:FCF917851 FMB917847:FMB917851 FVX917847:FVX917851 GFT917847:GFT917851 GPP917847:GPP917851 GZL917847:GZL917851 HJH917847:HJH917851 HTD917847:HTD917851 ICZ917847:ICZ917851 IMV917847:IMV917851 IWR917847:IWR917851 JGN917847:JGN917851 JQJ917847:JQJ917851 KAF917847:KAF917851 KKB917847:KKB917851 KTX917847:KTX917851 LDT917847:LDT917851 LNP917847:LNP917851 LXL917847:LXL917851 MHH917847:MHH917851 MRD917847:MRD917851 NAZ917847:NAZ917851 NKV917847:NKV917851 NUR917847:NUR917851 OEN917847:OEN917851 OOJ917847:OOJ917851 OYF917847:OYF917851 PIB917847:PIB917851 PRX917847:PRX917851 QBT917847:QBT917851 QLP917847:QLP917851 QVL917847:QVL917851 RFH917847:RFH917851 RPD917847:RPD917851 RYZ917847:RYZ917851 SIV917847:SIV917851 SSR917847:SSR917851 TCN917847:TCN917851 TMJ917847:TMJ917851 TWF917847:TWF917851 UGB917847:UGB917851 UPX917847:UPX917851 UZT917847:UZT917851 VJP917847:VJP917851 VTL917847:VTL917851 WDH917847:WDH917851 WND917847:WND917851 WWZ917847:WWZ917851 AR983383:AR983387 KN983383:KN983387 UJ983383:UJ983387 AEF983383:AEF983387 AOB983383:AOB983387 AXX983383:AXX983387 BHT983383:BHT983387 BRP983383:BRP983387 CBL983383:CBL983387 CLH983383:CLH983387 CVD983383:CVD983387 DEZ983383:DEZ983387 DOV983383:DOV983387 DYR983383:DYR983387 EIN983383:EIN983387 ESJ983383:ESJ983387 FCF983383:FCF983387 FMB983383:FMB983387 FVX983383:FVX983387 GFT983383:GFT983387 GPP983383:GPP983387 GZL983383:GZL983387 HJH983383:HJH983387 HTD983383:HTD983387 ICZ983383:ICZ983387 IMV983383:IMV983387 IWR983383:IWR983387 JGN983383:JGN983387 JQJ983383:JQJ983387 KAF983383:KAF983387 KKB983383:KKB983387 KTX983383:KTX983387 LDT983383:LDT983387 LNP983383:LNP983387 LXL983383:LXL983387 MHH983383:MHH983387 MRD983383:MRD983387 NAZ983383:NAZ983387 NKV983383:NKV983387 NUR983383:NUR983387 OEN983383:OEN983387 OOJ983383:OOJ983387 OYF983383:OYF983387 PIB983383:PIB983387 PRX983383:PRX983387 QBT983383:QBT983387 QLP983383:QLP983387 QVL983383:QVL983387 RFH983383:RFH983387 RPD983383:RPD983387 RYZ983383:RYZ983387 SIV983383:SIV983387 SSR983383:SSR983387 TCN983383:TCN983387 TMJ983383:TMJ983387 TWF983383:TWF983387 UGB983383:UGB983387 UPX983383:UPX983387 UZT983383:UZT983387 VJP983383:VJP983387 VTL983383:VTL983387 WDH983383:WDH983387 WND983383:WND983387 WWZ983383:WWZ983387 AR361:AR365 KN361:KN365 UJ361:UJ365 AEF361:AEF365 AOB361:AOB365 AXX361:AXX365 BHT361:BHT365 BRP361:BRP365 CBL361:CBL365 CLH361:CLH365 CVD361:CVD365 DEZ361:DEZ365 DOV361:DOV365 DYR361:DYR365 EIN361:EIN365 ESJ361:ESJ365 FCF361:FCF365 FMB361:FMB365 FVX361:FVX365 GFT361:GFT365 GPP361:GPP365 GZL361:GZL365 HJH361:HJH365 HTD361:HTD365 ICZ361:ICZ365 IMV361:IMV365 IWR361:IWR365 JGN361:JGN365 JQJ361:JQJ365 KAF361:KAF365 KKB361:KKB365 KTX361:KTX365 LDT361:LDT365 LNP361:LNP365 LXL361:LXL365 MHH361:MHH365 MRD361:MRD365 NAZ361:NAZ365 NKV361:NKV365 NUR361:NUR365 OEN361:OEN365 OOJ361:OOJ365 OYF361:OYF365 PIB361:PIB365 PRX361:PRX365 QBT361:QBT365 QLP361:QLP365 QVL361:QVL365 RFH361:RFH365 RPD361:RPD365 RYZ361:RYZ365 SIV361:SIV365 SSR361:SSR365 TCN361:TCN365 TMJ361:TMJ365 TWF361:TWF365 UGB361:UGB365 UPX361:UPX365 UZT361:UZT365 VJP361:VJP365 VTL361:VTL365 WDH361:WDH365 WND361:WND365 WWZ361:WWZ365 AR65897:AR65901 KN65897:KN65901 UJ65897:UJ65901 AEF65897:AEF65901 AOB65897:AOB65901 AXX65897:AXX65901 BHT65897:BHT65901 BRP65897:BRP65901 CBL65897:CBL65901 CLH65897:CLH65901 CVD65897:CVD65901 DEZ65897:DEZ65901 DOV65897:DOV65901 DYR65897:DYR65901 EIN65897:EIN65901 ESJ65897:ESJ65901 FCF65897:FCF65901 FMB65897:FMB65901 FVX65897:FVX65901 GFT65897:GFT65901 GPP65897:GPP65901 GZL65897:GZL65901 HJH65897:HJH65901 HTD65897:HTD65901 ICZ65897:ICZ65901 IMV65897:IMV65901 IWR65897:IWR65901 JGN65897:JGN65901 JQJ65897:JQJ65901 KAF65897:KAF65901 KKB65897:KKB65901 KTX65897:KTX65901 LDT65897:LDT65901 LNP65897:LNP65901 LXL65897:LXL65901 MHH65897:MHH65901 MRD65897:MRD65901 NAZ65897:NAZ65901 NKV65897:NKV65901 NUR65897:NUR65901 OEN65897:OEN65901 OOJ65897:OOJ65901 OYF65897:OYF65901 PIB65897:PIB65901 PRX65897:PRX65901 QBT65897:QBT65901 QLP65897:QLP65901 QVL65897:QVL65901 RFH65897:RFH65901 RPD65897:RPD65901 RYZ65897:RYZ65901 SIV65897:SIV65901 SSR65897:SSR65901 TCN65897:TCN65901 TMJ65897:TMJ65901 TWF65897:TWF65901 UGB65897:UGB65901 UPX65897:UPX65901 UZT65897:UZT65901 VJP65897:VJP65901 VTL65897:VTL65901 WDH65897:WDH65901 WND65897:WND65901 WWZ65897:WWZ65901 AR131433:AR131437 KN131433:KN131437 UJ131433:UJ131437 AEF131433:AEF131437 AOB131433:AOB131437 AXX131433:AXX131437 BHT131433:BHT131437 BRP131433:BRP131437 CBL131433:CBL131437 CLH131433:CLH131437 CVD131433:CVD131437 DEZ131433:DEZ131437 DOV131433:DOV131437 DYR131433:DYR131437 EIN131433:EIN131437 ESJ131433:ESJ131437 FCF131433:FCF131437 FMB131433:FMB131437 FVX131433:FVX131437 GFT131433:GFT131437 GPP131433:GPP131437 GZL131433:GZL131437 HJH131433:HJH131437 HTD131433:HTD131437 ICZ131433:ICZ131437 IMV131433:IMV131437 IWR131433:IWR131437 JGN131433:JGN131437 JQJ131433:JQJ131437 KAF131433:KAF131437 KKB131433:KKB131437 KTX131433:KTX131437 LDT131433:LDT131437 LNP131433:LNP131437 LXL131433:LXL131437 MHH131433:MHH131437 MRD131433:MRD131437 NAZ131433:NAZ131437 NKV131433:NKV131437 NUR131433:NUR131437 OEN131433:OEN131437 OOJ131433:OOJ131437 OYF131433:OYF131437 PIB131433:PIB131437 PRX131433:PRX131437 QBT131433:QBT131437 QLP131433:QLP131437 QVL131433:QVL131437 RFH131433:RFH131437 RPD131433:RPD131437 RYZ131433:RYZ131437 SIV131433:SIV131437 SSR131433:SSR131437 TCN131433:TCN131437 TMJ131433:TMJ131437 TWF131433:TWF131437 UGB131433:UGB131437 UPX131433:UPX131437 UZT131433:UZT131437 VJP131433:VJP131437 VTL131433:VTL131437 WDH131433:WDH131437 WND131433:WND131437 WWZ131433:WWZ131437 AR196969:AR196973 KN196969:KN196973 UJ196969:UJ196973 AEF196969:AEF196973 AOB196969:AOB196973 AXX196969:AXX196973 BHT196969:BHT196973 BRP196969:BRP196973 CBL196969:CBL196973 CLH196969:CLH196973 CVD196969:CVD196973 DEZ196969:DEZ196973 DOV196969:DOV196973 DYR196969:DYR196973 EIN196969:EIN196973 ESJ196969:ESJ196973 FCF196969:FCF196973 FMB196969:FMB196973 FVX196969:FVX196973 GFT196969:GFT196973 GPP196969:GPP196973 GZL196969:GZL196973 HJH196969:HJH196973 HTD196969:HTD196973 ICZ196969:ICZ196973 IMV196969:IMV196973 IWR196969:IWR196973 JGN196969:JGN196973 JQJ196969:JQJ196973 KAF196969:KAF196973 KKB196969:KKB196973 KTX196969:KTX196973 LDT196969:LDT196973 LNP196969:LNP196973 LXL196969:LXL196973 MHH196969:MHH196973 MRD196969:MRD196973 NAZ196969:NAZ196973 NKV196969:NKV196973 NUR196969:NUR196973 OEN196969:OEN196973 OOJ196969:OOJ196973 OYF196969:OYF196973 PIB196969:PIB196973 PRX196969:PRX196973 QBT196969:QBT196973 QLP196969:QLP196973 QVL196969:QVL196973 RFH196969:RFH196973 RPD196969:RPD196973 RYZ196969:RYZ196973 SIV196969:SIV196973 SSR196969:SSR196973 TCN196969:TCN196973 TMJ196969:TMJ196973 TWF196969:TWF196973 UGB196969:UGB196973 UPX196969:UPX196973 UZT196969:UZT196973 VJP196969:VJP196973 VTL196969:VTL196973 WDH196969:WDH196973 WND196969:WND196973 WWZ196969:WWZ196973 AR262505:AR262509 KN262505:KN262509 UJ262505:UJ262509 AEF262505:AEF262509 AOB262505:AOB262509 AXX262505:AXX262509 BHT262505:BHT262509 BRP262505:BRP262509 CBL262505:CBL262509 CLH262505:CLH262509 CVD262505:CVD262509 DEZ262505:DEZ262509 DOV262505:DOV262509 DYR262505:DYR262509 EIN262505:EIN262509 ESJ262505:ESJ262509 FCF262505:FCF262509 FMB262505:FMB262509 FVX262505:FVX262509 GFT262505:GFT262509 GPP262505:GPP262509 GZL262505:GZL262509 HJH262505:HJH262509 HTD262505:HTD262509 ICZ262505:ICZ262509 IMV262505:IMV262509 IWR262505:IWR262509 JGN262505:JGN262509 JQJ262505:JQJ262509 KAF262505:KAF262509 KKB262505:KKB262509 KTX262505:KTX262509 LDT262505:LDT262509 LNP262505:LNP262509 LXL262505:LXL262509 MHH262505:MHH262509 MRD262505:MRD262509 NAZ262505:NAZ262509 NKV262505:NKV262509 NUR262505:NUR262509 OEN262505:OEN262509 OOJ262505:OOJ262509 OYF262505:OYF262509 PIB262505:PIB262509 PRX262505:PRX262509 QBT262505:QBT262509 QLP262505:QLP262509 QVL262505:QVL262509 RFH262505:RFH262509 RPD262505:RPD262509 RYZ262505:RYZ262509 SIV262505:SIV262509 SSR262505:SSR262509 TCN262505:TCN262509 TMJ262505:TMJ262509 TWF262505:TWF262509 UGB262505:UGB262509 UPX262505:UPX262509 UZT262505:UZT262509 VJP262505:VJP262509 VTL262505:VTL262509 WDH262505:WDH262509 WND262505:WND262509 WWZ262505:WWZ262509 AR328041:AR328045 KN328041:KN328045 UJ328041:UJ328045 AEF328041:AEF328045 AOB328041:AOB328045 AXX328041:AXX328045 BHT328041:BHT328045 BRP328041:BRP328045 CBL328041:CBL328045 CLH328041:CLH328045 CVD328041:CVD328045 DEZ328041:DEZ328045 DOV328041:DOV328045 DYR328041:DYR328045 EIN328041:EIN328045 ESJ328041:ESJ328045 FCF328041:FCF328045 FMB328041:FMB328045 FVX328041:FVX328045 GFT328041:GFT328045 GPP328041:GPP328045 GZL328041:GZL328045 HJH328041:HJH328045 HTD328041:HTD328045 ICZ328041:ICZ328045 IMV328041:IMV328045 IWR328041:IWR328045 JGN328041:JGN328045 JQJ328041:JQJ328045 KAF328041:KAF328045 KKB328041:KKB328045 KTX328041:KTX328045 LDT328041:LDT328045 LNP328041:LNP328045 LXL328041:LXL328045 MHH328041:MHH328045 MRD328041:MRD328045 NAZ328041:NAZ328045 NKV328041:NKV328045 NUR328041:NUR328045 OEN328041:OEN328045 OOJ328041:OOJ328045 OYF328041:OYF328045 PIB328041:PIB328045 PRX328041:PRX328045 QBT328041:QBT328045 QLP328041:QLP328045 QVL328041:QVL328045 RFH328041:RFH328045 RPD328041:RPD328045 RYZ328041:RYZ328045 SIV328041:SIV328045 SSR328041:SSR328045 TCN328041:TCN328045 TMJ328041:TMJ328045 TWF328041:TWF328045 UGB328041:UGB328045 UPX328041:UPX328045 UZT328041:UZT328045 VJP328041:VJP328045 VTL328041:VTL328045 WDH328041:WDH328045 WND328041:WND328045 WWZ328041:WWZ328045 AR393577:AR393581 KN393577:KN393581 UJ393577:UJ393581 AEF393577:AEF393581 AOB393577:AOB393581 AXX393577:AXX393581 BHT393577:BHT393581 BRP393577:BRP393581 CBL393577:CBL393581 CLH393577:CLH393581 CVD393577:CVD393581 DEZ393577:DEZ393581 DOV393577:DOV393581 DYR393577:DYR393581 EIN393577:EIN393581 ESJ393577:ESJ393581 FCF393577:FCF393581 FMB393577:FMB393581 FVX393577:FVX393581 GFT393577:GFT393581 GPP393577:GPP393581 GZL393577:GZL393581 HJH393577:HJH393581 HTD393577:HTD393581 ICZ393577:ICZ393581 IMV393577:IMV393581 IWR393577:IWR393581 JGN393577:JGN393581 JQJ393577:JQJ393581 KAF393577:KAF393581 KKB393577:KKB393581 KTX393577:KTX393581 LDT393577:LDT393581 LNP393577:LNP393581 LXL393577:LXL393581 MHH393577:MHH393581 MRD393577:MRD393581 NAZ393577:NAZ393581 NKV393577:NKV393581 NUR393577:NUR393581 OEN393577:OEN393581 OOJ393577:OOJ393581 OYF393577:OYF393581 PIB393577:PIB393581 PRX393577:PRX393581 QBT393577:QBT393581 QLP393577:QLP393581 QVL393577:QVL393581 RFH393577:RFH393581 RPD393577:RPD393581 RYZ393577:RYZ393581 SIV393577:SIV393581 SSR393577:SSR393581 TCN393577:TCN393581 TMJ393577:TMJ393581 TWF393577:TWF393581 UGB393577:UGB393581 UPX393577:UPX393581 UZT393577:UZT393581 VJP393577:VJP393581 VTL393577:VTL393581 WDH393577:WDH393581 WND393577:WND393581 WWZ393577:WWZ393581 AR459113:AR459117 KN459113:KN459117 UJ459113:UJ459117 AEF459113:AEF459117 AOB459113:AOB459117 AXX459113:AXX459117 BHT459113:BHT459117 BRP459113:BRP459117 CBL459113:CBL459117 CLH459113:CLH459117 CVD459113:CVD459117 DEZ459113:DEZ459117 DOV459113:DOV459117 DYR459113:DYR459117 EIN459113:EIN459117 ESJ459113:ESJ459117 FCF459113:FCF459117 FMB459113:FMB459117 FVX459113:FVX459117 GFT459113:GFT459117 GPP459113:GPP459117 GZL459113:GZL459117 HJH459113:HJH459117 HTD459113:HTD459117 ICZ459113:ICZ459117 IMV459113:IMV459117 IWR459113:IWR459117 JGN459113:JGN459117 JQJ459113:JQJ459117 KAF459113:KAF459117 KKB459113:KKB459117 KTX459113:KTX459117 LDT459113:LDT459117 LNP459113:LNP459117 LXL459113:LXL459117 MHH459113:MHH459117 MRD459113:MRD459117 NAZ459113:NAZ459117 NKV459113:NKV459117 NUR459113:NUR459117 OEN459113:OEN459117 OOJ459113:OOJ459117 OYF459113:OYF459117 PIB459113:PIB459117 PRX459113:PRX459117 QBT459113:QBT459117 QLP459113:QLP459117 QVL459113:QVL459117 RFH459113:RFH459117 RPD459113:RPD459117 RYZ459113:RYZ459117 SIV459113:SIV459117 SSR459113:SSR459117 TCN459113:TCN459117 TMJ459113:TMJ459117 TWF459113:TWF459117 UGB459113:UGB459117 UPX459113:UPX459117 UZT459113:UZT459117 VJP459113:VJP459117 VTL459113:VTL459117 WDH459113:WDH459117 WND459113:WND459117 WWZ459113:WWZ459117 AR524649:AR524653 KN524649:KN524653 UJ524649:UJ524653 AEF524649:AEF524653 AOB524649:AOB524653 AXX524649:AXX524653 BHT524649:BHT524653 BRP524649:BRP524653 CBL524649:CBL524653 CLH524649:CLH524653 CVD524649:CVD524653 DEZ524649:DEZ524653 DOV524649:DOV524653 DYR524649:DYR524653 EIN524649:EIN524653 ESJ524649:ESJ524653 FCF524649:FCF524653 FMB524649:FMB524653 FVX524649:FVX524653 GFT524649:GFT524653 GPP524649:GPP524653 GZL524649:GZL524653 HJH524649:HJH524653 HTD524649:HTD524653 ICZ524649:ICZ524653 IMV524649:IMV524653 IWR524649:IWR524653 JGN524649:JGN524653 JQJ524649:JQJ524653 KAF524649:KAF524653 KKB524649:KKB524653 KTX524649:KTX524653 LDT524649:LDT524653 LNP524649:LNP524653 LXL524649:LXL524653 MHH524649:MHH524653 MRD524649:MRD524653 NAZ524649:NAZ524653 NKV524649:NKV524653 NUR524649:NUR524653 OEN524649:OEN524653 OOJ524649:OOJ524653 OYF524649:OYF524653 PIB524649:PIB524653 PRX524649:PRX524653 QBT524649:QBT524653 QLP524649:QLP524653 QVL524649:QVL524653 RFH524649:RFH524653 RPD524649:RPD524653 RYZ524649:RYZ524653 SIV524649:SIV524653 SSR524649:SSR524653 TCN524649:TCN524653 TMJ524649:TMJ524653 TWF524649:TWF524653 UGB524649:UGB524653 UPX524649:UPX524653 UZT524649:UZT524653 VJP524649:VJP524653 VTL524649:VTL524653 WDH524649:WDH524653 WND524649:WND524653 WWZ524649:WWZ524653 AR590185:AR590189 KN590185:KN590189 UJ590185:UJ590189 AEF590185:AEF590189 AOB590185:AOB590189 AXX590185:AXX590189 BHT590185:BHT590189 BRP590185:BRP590189 CBL590185:CBL590189 CLH590185:CLH590189 CVD590185:CVD590189 DEZ590185:DEZ590189 DOV590185:DOV590189 DYR590185:DYR590189 EIN590185:EIN590189 ESJ590185:ESJ590189 FCF590185:FCF590189 FMB590185:FMB590189 FVX590185:FVX590189 GFT590185:GFT590189 GPP590185:GPP590189 GZL590185:GZL590189 HJH590185:HJH590189 HTD590185:HTD590189 ICZ590185:ICZ590189 IMV590185:IMV590189 IWR590185:IWR590189 JGN590185:JGN590189 JQJ590185:JQJ590189 KAF590185:KAF590189 KKB590185:KKB590189 KTX590185:KTX590189 LDT590185:LDT590189 LNP590185:LNP590189 LXL590185:LXL590189 MHH590185:MHH590189 MRD590185:MRD590189 NAZ590185:NAZ590189 NKV590185:NKV590189 NUR590185:NUR590189 OEN590185:OEN590189 OOJ590185:OOJ590189 OYF590185:OYF590189 PIB590185:PIB590189 PRX590185:PRX590189 QBT590185:QBT590189 QLP590185:QLP590189 QVL590185:QVL590189 RFH590185:RFH590189 RPD590185:RPD590189 RYZ590185:RYZ590189 SIV590185:SIV590189 SSR590185:SSR590189 TCN590185:TCN590189 TMJ590185:TMJ590189 TWF590185:TWF590189 UGB590185:UGB590189 UPX590185:UPX590189 UZT590185:UZT590189 VJP590185:VJP590189 VTL590185:VTL590189 WDH590185:WDH590189 WND590185:WND590189 WWZ590185:WWZ590189 AR655721:AR655725 KN655721:KN655725 UJ655721:UJ655725 AEF655721:AEF655725 AOB655721:AOB655725 AXX655721:AXX655725 BHT655721:BHT655725 BRP655721:BRP655725 CBL655721:CBL655725 CLH655721:CLH655725 CVD655721:CVD655725 DEZ655721:DEZ655725 DOV655721:DOV655725 DYR655721:DYR655725 EIN655721:EIN655725 ESJ655721:ESJ655725 FCF655721:FCF655725 FMB655721:FMB655725 FVX655721:FVX655725 GFT655721:GFT655725 GPP655721:GPP655725 GZL655721:GZL655725 HJH655721:HJH655725 HTD655721:HTD655725 ICZ655721:ICZ655725 IMV655721:IMV655725 IWR655721:IWR655725 JGN655721:JGN655725 JQJ655721:JQJ655725 KAF655721:KAF655725 KKB655721:KKB655725 KTX655721:KTX655725 LDT655721:LDT655725 LNP655721:LNP655725 LXL655721:LXL655725 MHH655721:MHH655725 MRD655721:MRD655725 NAZ655721:NAZ655725 NKV655721:NKV655725 NUR655721:NUR655725 OEN655721:OEN655725 OOJ655721:OOJ655725 OYF655721:OYF655725 PIB655721:PIB655725 PRX655721:PRX655725 QBT655721:QBT655725 QLP655721:QLP655725 QVL655721:QVL655725 RFH655721:RFH655725 RPD655721:RPD655725 RYZ655721:RYZ655725 SIV655721:SIV655725 SSR655721:SSR655725 TCN655721:TCN655725 TMJ655721:TMJ655725 TWF655721:TWF655725 UGB655721:UGB655725 UPX655721:UPX655725 UZT655721:UZT655725 VJP655721:VJP655725 VTL655721:VTL655725 WDH655721:WDH655725 WND655721:WND655725 WWZ655721:WWZ655725 AR721257:AR721261 KN721257:KN721261 UJ721257:UJ721261 AEF721257:AEF721261 AOB721257:AOB721261 AXX721257:AXX721261 BHT721257:BHT721261 BRP721257:BRP721261 CBL721257:CBL721261 CLH721257:CLH721261 CVD721257:CVD721261 DEZ721257:DEZ721261 DOV721257:DOV721261 DYR721257:DYR721261 EIN721257:EIN721261 ESJ721257:ESJ721261 FCF721257:FCF721261 FMB721257:FMB721261 FVX721257:FVX721261 GFT721257:GFT721261 GPP721257:GPP721261 GZL721257:GZL721261 HJH721257:HJH721261 HTD721257:HTD721261 ICZ721257:ICZ721261 IMV721257:IMV721261 IWR721257:IWR721261 JGN721257:JGN721261 JQJ721257:JQJ721261 KAF721257:KAF721261 KKB721257:KKB721261 KTX721257:KTX721261 LDT721257:LDT721261 LNP721257:LNP721261 LXL721257:LXL721261 MHH721257:MHH721261 MRD721257:MRD721261 NAZ721257:NAZ721261 NKV721257:NKV721261 NUR721257:NUR721261 OEN721257:OEN721261 OOJ721257:OOJ721261 OYF721257:OYF721261 PIB721257:PIB721261 PRX721257:PRX721261 QBT721257:QBT721261 QLP721257:QLP721261 QVL721257:QVL721261 RFH721257:RFH721261 RPD721257:RPD721261 RYZ721257:RYZ721261 SIV721257:SIV721261 SSR721257:SSR721261 TCN721257:TCN721261 TMJ721257:TMJ721261 TWF721257:TWF721261 UGB721257:UGB721261 UPX721257:UPX721261 UZT721257:UZT721261 VJP721257:VJP721261 VTL721257:VTL721261 WDH721257:WDH721261 WND721257:WND721261 WWZ721257:WWZ721261 AR786793:AR786797 KN786793:KN786797 UJ786793:UJ786797 AEF786793:AEF786797 AOB786793:AOB786797 AXX786793:AXX786797 BHT786793:BHT786797 BRP786793:BRP786797 CBL786793:CBL786797 CLH786793:CLH786797 CVD786793:CVD786797 DEZ786793:DEZ786797 DOV786793:DOV786797 DYR786793:DYR786797 EIN786793:EIN786797 ESJ786793:ESJ786797 FCF786793:FCF786797 FMB786793:FMB786797 FVX786793:FVX786797 GFT786793:GFT786797 GPP786793:GPP786797 GZL786793:GZL786797 HJH786793:HJH786797 HTD786793:HTD786797 ICZ786793:ICZ786797 IMV786793:IMV786797 IWR786793:IWR786797 JGN786793:JGN786797 JQJ786793:JQJ786797 KAF786793:KAF786797 KKB786793:KKB786797 KTX786793:KTX786797 LDT786793:LDT786797 LNP786793:LNP786797 LXL786793:LXL786797 MHH786793:MHH786797 MRD786793:MRD786797 NAZ786793:NAZ786797 NKV786793:NKV786797 NUR786793:NUR786797 OEN786793:OEN786797 OOJ786793:OOJ786797 OYF786793:OYF786797 PIB786793:PIB786797 PRX786793:PRX786797 QBT786793:QBT786797 QLP786793:QLP786797 QVL786793:QVL786797 RFH786793:RFH786797 RPD786793:RPD786797 RYZ786793:RYZ786797 SIV786793:SIV786797 SSR786793:SSR786797 TCN786793:TCN786797 TMJ786793:TMJ786797 TWF786793:TWF786797 UGB786793:UGB786797 UPX786793:UPX786797 UZT786793:UZT786797 VJP786793:VJP786797 VTL786793:VTL786797 WDH786793:WDH786797 WND786793:WND786797 WWZ786793:WWZ786797 AR852329:AR852333 KN852329:KN852333 UJ852329:UJ852333 AEF852329:AEF852333 AOB852329:AOB852333 AXX852329:AXX852333 BHT852329:BHT852333 BRP852329:BRP852333 CBL852329:CBL852333 CLH852329:CLH852333 CVD852329:CVD852333 DEZ852329:DEZ852333 DOV852329:DOV852333 DYR852329:DYR852333 EIN852329:EIN852333 ESJ852329:ESJ852333 FCF852329:FCF852333 FMB852329:FMB852333 FVX852329:FVX852333 GFT852329:GFT852333 GPP852329:GPP852333 GZL852329:GZL852333 HJH852329:HJH852333 HTD852329:HTD852333 ICZ852329:ICZ852333 IMV852329:IMV852333 IWR852329:IWR852333 JGN852329:JGN852333 JQJ852329:JQJ852333 KAF852329:KAF852333 KKB852329:KKB852333 KTX852329:KTX852333 LDT852329:LDT852333 LNP852329:LNP852333 LXL852329:LXL852333 MHH852329:MHH852333 MRD852329:MRD852333 NAZ852329:NAZ852333 NKV852329:NKV852333 NUR852329:NUR852333 OEN852329:OEN852333 OOJ852329:OOJ852333 OYF852329:OYF852333 PIB852329:PIB852333 PRX852329:PRX852333 QBT852329:QBT852333 QLP852329:QLP852333 QVL852329:QVL852333 RFH852329:RFH852333 RPD852329:RPD852333 RYZ852329:RYZ852333 SIV852329:SIV852333 SSR852329:SSR852333 TCN852329:TCN852333 TMJ852329:TMJ852333 TWF852329:TWF852333 UGB852329:UGB852333 UPX852329:UPX852333 UZT852329:UZT852333 VJP852329:VJP852333 VTL852329:VTL852333 WDH852329:WDH852333 WND852329:WND852333 WWZ852329:WWZ852333 AR917865:AR917869 KN917865:KN917869 UJ917865:UJ917869 AEF917865:AEF917869 AOB917865:AOB917869 AXX917865:AXX917869 BHT917865:BHT917869 BRP917865:BRP917869 CBL917865:CBL917869 CLH917865:CLH917869 CVD917865:CVD917869 DEZ917865:DEZ917869 DOV917865:DOV917869 DYR917865:DYR917869 EIN917865:EIN917869 ESJ917865:ESJ917869 FCF917865:FCF917869 FMB917865:FMB917869 FVX917865:FVX917869 GFT917865:GFT917869 GPP917865:GPP917869 GZL917865:GZL917869 HJH917865:HJH917869 HTD917865:HTD917869 ICZ917865:ICZ917869 IMV917865:IMV917869 IWR917865:IWR917869 JGN917865:JGN917869 JQJ917865:JQJ917869 KAF917865:KAF917869 KKB917865:KKB917869 KTX917865:KTX917869 LDT917865:LDT917869 LNP917865:LNP917869 LXL917865:LXL917869 MHH917865:MHH917869 MRD917865:MRD917869 NAZ917865:NAZ917869 NKV917865:NKV917869 NUR917865:NUR917869 OEN917865:OEN917869 OOJ917865:OOJ917869 OYF917865:OYF917869 PIB917865:PIB917869 PRX917865:PRX917869 QBT917865:QBT917869 QLP917865:QLP917869 QVL917865:QVL917869 RFH917865:RFH917869 RPD917865:RPD917869 RYZ917865:RYZ917869 SIV917865:SIV917869 SSR917865:SSR917869 TCN917865:TCN917869 TMJ917865:TMJ917869 TWF917865:TWF917869 UGB917865:UGB917869 UPX917865:UPX917869 UZT917865:UZT917869 VJP917865:VJP917869 VTL917865:VTL917869 WDH917865:WDH917869 WND917865:WND917869 WWZ917865:WWZ917869 AR983401:AR983405 KN983401:KN983405 UJ983401:UJ983405 AEF983401:AEF983405 AOB983401:AOB983405 AXX983401:AXX983405 BHT983401:BHT983405 BRP983401:BRP983405 CBL983401:CBL983405 CLH983401:CLH983405 CVD983401:CVD983405 DEZ983401:DEZ983405 DOV983401:DOV983405 DYR983401:DYR983405 EIN983401:EIN983405 ESJ983401:ESJ983405 FCF983401:FCF983405 FMB983401:FMB983405 FVX983401:FVX983405 GFT983401:GFT983405 GPP983401:GPP983405 GZL983401:GZL983405 HJH983401:HJH983405 HTD983401:HTD983405 ICZ983401:ICZ983405 IMV983401:IMV983405 IWR983401:IWR983405 JGN983401:JGN983405 JQJ983401:JQJ983405 KAF983401:KAF983405 KKB983401:KKB983405 KTX983401:KTX983405 LDT983401:LDT983405 LNP983401:LNP983405 LXL983401:LXL983405 MHH983401:MHH983405 MRD983401:MRD983405 NAZ983401:NAZ983405 NKV983401:NKV983405 NUR983401:NUR983405 OEN983401:OEN983405 OOJ983401:OOJ983405 OYF983401:OYF983405 PIB983401:PIB983405 PRX983401:PRX983405 QBT983401:QBT983405 QLP983401:QLP983405 QVL983401:QVL983405 RFH983401:RFH983405 RPD983401:RPD983405 RYZ983401:RYZ983405 SIV983401:SIV983405 SSR983401:SSR983405 TCN983401:TCN983405 TMJ983401:TMJ983405 TWF983401:TWF983405 UGB983401:UGB983405 UPX983401:UPX983405 UZT983401:UZT983405 VJP983401:VJP983405 VTL983401:VTL983405 WDH983401:WDH983405 WND983401:WND983405 WWZ983401:WWZ983405 AR442:AR446 KN442:KN446 UJ442:UJ446 AEF442:AEF446 AOB442:AOB446 AXX442:AXX446 BHT442:BHT446 BRP442:BRP446 CBL442:CBL446 CLH442:CLH446 CVD442:CVD446 DEZ442:DEZ446 DOV442:DOV446 DYR442:DYR446 EIN442:EIN446 ESJ442:ESJ446 FCF442:FCF446 FMB442:FMB446 FVX442:FVX446 GFT442:GFT446 GPP442:GPP446 GZL442:GZL446 HJH442:HJH446 HTD442:HTD446 ICZ442:ICZ446 IMV442:IMV446 IWR442:IWR446 JGN442:JGN446 JQJ442:JQJ446 KAF442:KAF446 KKB442:KKB446 KTX442:KTX446 LDT442:LDT446 LNP442:LNP446 LXL442:LXL446 MHH442:MHH446 MRD442:MRD446 NAZ442:NAZ446 NKV442:NKV446 NUR442:NUR446 OEN442:OEN446 OOJ442:OOJ446 OYF442:OYF446 PIB442:PIB446 PRX442:PRX446 QBT442:QBT446 QLP442:QLP446 QVL442:QVL446 RFH442:RFH446 RPD442:RPD446 RYZ442:RYZ446 SIV442:SIV446 SSR442:SSR446 TCN442:TCN446 TMJ442:TMJ446 TWF442:TWF446 UGB442:UGB446 UPX442:UPX446 UZT442:UZT446 VJP442:VJP446 VTL442:VTL446 WDH442:WDH446 WND442:WND446 WWZ442:WWZ446 AR65978:AR65982 KN65978:KN65982 UJ65978:UJ65982 AEF65978:AEF65982 AOB65978:AOB65982 AXX65978:AXX65982 BHT65978:BHT65982 BRP65978:BRP65982 CBL65978:CBL65982 CLH65978:CLH65982 CVD65978:CVD65982 DEZ65978:DEZ65982 DOV65978:DOV65982 DYR65978:DYR65982 EIN65978:EIN65982 ESJ65978:ESJ65982 FCF65978:FCF65982 FMB65978:FMB65982 FVX65978:FVX65982 GFT65978:GFT65982 GPP65978:GPP65982 GZL65978:GZL65982 HJH65978:HJH65982 HTD65978:HTD65982 ICZ65978:ICZ65982 IMV65978:IMV65982 IWR65978:IWR65982 JGN65978:JGN65982 JQJ65978:JQJ65982 KAF65978:KAF65982 KKB65978:KKB65982 KTX65978:KTX65982 LDT65978:LDT65982 LNP65978:LNP65982 LXL65978:LXL65982 MHH65978:MHH65982 MRD65978:MRD65982 NAZ65978:NAZ65982 NKV65978:NKV65982 NUR65978:NUR65982 OEN65978:OEN65982 OOJ65978:OOJ65982 OYF65978:OYF65982 PIB65978:PIB65982 PRX65978:PRX65982 QBT65978:QBT65982 QLP65978:QLP65982 QVL65978:QVL65982 RFH65978:RFH65982 RPD65978:RPD65982 RYZ65978:RYZ65982 SIV65978:SIV65982 SSR65978:SSR65982 TCN65978:TCN65982 TMJ65978:TMJ65982 TWF65978:TWF65982 UGB65978:UGB65982 UPX65978:UPX65982 UZT65978:UZT65982 VJP65978:VJP65982 VTL65978:VTL65982 WDH65978:WDH65982 WND65978:WND65982 WWZ65978:WWZ65982 AR131514:AR131518 KN131514:KN131518 UJ131514:UJ131518 AEF131514:AEF131518 AOB131514:AOB131518 AXX131514:AXX131518 BHT131514:BHT131518 BRP131514:BRP131518 CBL131514:CBL131518 CLH131514:CLH131518 CVD131514:CVD131518 DEZ131514:DEZ131518 DOV131514:DOV131518 DYR131514:DYR131518 EIN131514:EIN131518 ESJ131514:ESJ131518 FCF131514:FCF131518 FMB131514:FMB131518 FVX131514:FVX131518 GFT131514:GFT131518 GPP131514:GPP131518 GZL131514:GZL131518 HJH131514:HJH131518 HTD131514:HTD131518 ICZ131514:ICZ131518 IMV131514:IMV131518 IWR131514:IWR131518 JGN131514:JGN131518 JQJ131514:JQJ131518 KAF131514:KAF131518 KKB131514:KKB131518 KTX131514:KTX131518 LDT131514:LDT131518 LNP131514:LNP131518 LXL131514:LXL131518 MHH131514:MHH131518 MRD131514:MRD131518 NAZ131514:NAZ131518 NKV131514:NKV131518 NUR131514:NUR131518 OEN131514:OEN131518 OOJ131514:OOJ131518 OYF131514:OYF131518 PIB131514:PIB131518 PRX131514:PRX131518 QBT131514:QBT131518 QLP131514:QLP131518 QVL131514:QVL131518 RFH131514:RFH131518 RPD131514:RPD131518 RYZ131514:RYZ131518 SIV131514:SIV131518 SSR131514:SSR131518 TCN131514:TCN131518 TMJ131514:TMJ131518 TWF131514:TWF131518 UGB131514:UGB131518 UPX131514:UPX131518 UZT131514:UZT131518 VJP131514:VJP131518 VTL131514:VTL131518 WDH131514:WDH131518 WND131514:WND131518 WWZ131514:WWZ131518 AR197050:AR197054 KN197050:KN197054 UJ197050:UJ197054 AEF197050:AEF197054 AOB197050:AOB197054 AXX197050:AXX197054 BHT197050:BHT197054 BRP197050:BRP197054 CBL197050:CBL197054 CLH197050:CLH197054 CVD197050:CVD197054 DEZ197050:DEZ197054 DOV197050:DOV197054 DYR197050:DYR197054 EIN197050:EIN197054 ESJ197050:ESJ197054 FCF197050:FCF197054 FMB197050:FMB197054 FVX197050:FVX197054 GFT197050:GFT197054 GPP197050:GPP197054 GZL197050:GZL197054 HJH197050:HJH197054 HTD197050:HTD197054 ICZ197050:ICZ197054 IMV197050:IMV197054 IWR197050:IWR197054 JGN197050:JGN197054 JQJ197050:JQJ197054 KAF197050:KAF197054 KKB197050:KKB197054 KTX197050:KTX197054 LDT197050:LDT197054 LNP197050:LNP197054 LXL197050:LXL197054 MHH197050:MHH197054 MRD197050:MRD197054 NAZ197050:NAZ197054 NKV197050:NKV197054 NUR197050:NUR197054 OEN197050:OEN197054 OOJ197050:OOJ197054 OYF197050:OYF197054 PIB197050:PIB197054 PRX197050:PRX197054 QBT197050:QBT197054 QLP197050:QLP197054 QVL197050:QVL197054 RFH197050:RFH197054 RPD197050:RPD197054 RYZ197050:RYZ197054 SIV197050:SIV197054 SSR197050:SSR197054 TCN197050:TCN197054 TMJ197050:TMJ197054 TWF197050:TWF197054 UGB197050:UGB197054 UPX197050:UPX197054 UZT197050:UZT197054 VJP197050:VJP197054 VTL197050:VTL197054 WDH197050:WDH197054 WND197050:WND197054 WWZ197050:WWZ197054 AR262586:AR262590 KN262586:KN262590 UJ262586:UJ262590 AEF262586:AEF262590 AOB262586:AOB262590 AXX262586:AXX262590 BHT262586:BHT262590 BRP262586:BRP262590 CBL262586:CBL262590 CLH262586:CLH262590 CVD262586:CVD262590 DEZ262586:DEZ262590 DOV262586:DOV262590 DYR262586:DYR262590 EIN262586:EIN262590 ESJ262586:ESJ262590 FCF262586:FCF262590 FMB262586:FMB262590 FVX262586:FVX262590 GFT262586:GFT262590 GPP262586:GPP262590 GZL262586:GZL262590 HJH262586:HJH262590 HTD262586:HTD262590 ICZ262586:ICZ262590 IMV262586:IMV262590 IWR262586:IWR262590 JGN262586:JGN262590 JQJ262586:JQJ262590 KAF262586:KAF262590 KKB262586:KKB262590 KTX262586:KTX262590 LDT262586:LDT262590 LNP262586:LNP262590 LXL262586:LXL262590 MHH262586:MHH262590 MRD262586:MRD262590 NAZ262586:NAZ262590 NKV262586:NKV262590 NUR262586:NUR262590 OEN262586:OEN262590 OOJ262586:OOJ262590 OYF262586:OYF262590 PIB262586:PIB262590 PRX262586:PRX262590 QBT262586:QBT262590 QLP262586:QLP262590 QVL262586:QVL262590 RFH262586:RFH262590 RPD262586:RPD262590 RYZ262586:RYZ262590 SIV262586:SIV262590 SSR262586:SSR262590 TCN262586:TCN262590 TMJ262586:TMJ262590 TWF262586:TWF262590 UGB262586:UGB262590 UPX262586:UPX262590 UZT262586:UZT262590 VJP262586:VJP262590 VTL262586:VTL262590 WDH262586:WDH262590 WND262586:WND262590 WWZ262586:WWZ262590 AR328122:AR328126 KN328122:KN328126 UJ328122:UJ328126 AEF328122:AEF328126 AOB328122:AOB328126 AXX328122:AXX328126 BHT328122:BHT328126 BRP328122:BRP328126 CBL328122:CBL328126 CLH328122:CLH328126 CVD328122:CVD328126 DEZ328122:DEZ328126 DOV328122:DOV328126 DYR328122:DYR328126 EIN328122:EIN328126 ESJ328122:ESJ328126 FCF328122:FCF328126 FMB328122:FMB328126 FVX328122:FVX328126 GFT328122:GFT328126 GPP328122:GPP328126 GZL328122:GZL328126 HJH328122:HJH328126 HTD328122:HTD328126 ICZ328122:ICZ328126 IMV328122:IMV328126 IWR328122:IWR328126 JGN328122:JGN328126 JQJ328122:JQJ328126 KAF328122:KAF328126 KKB328122:KKB328126 KTX328122:KTX328126 LDT328122:LDT328126 LNP328122:LNP328126 LXL328122:LXL328126 MHH328122:MHH328126 MRD328122:MRD328126 NAZ328122:NAZ328126 NKV328122:NKV328126 NUR328122:NUR328126 OEN328122:OEN328126 OOJ328122:OOJ328126 OYF328122:OYF328126 PIB328122:PIB328126 PRX328122:PRX328126 QBT328122:QBT328126 QLP328122:QLP328126 QVL328122:QVL328126 RFH328122:RFH328126 RPD328122:RPD328126 RYZ328122:RYZ328126 SIV328122:SIV328126 SSR328122:SSR328126 TCN328122:TCN328126 TMJ328122:TMJ328126 TWF328122:TWF328126 UGB328122:UGB328126 UPX328122:UPX328126 UZT328122:UZT328126 VJP328122:VJP328126 VTL328122:VTL328126 WDH328122:WDH328126 WND328122:WND328126 WWZ328122:WWZ328126 AR393658:AR393662 KN393658:KN393662 UJ393658:UJ393662 AEF393658:AEF393662 AOB393658:AOB393662 AXX393658:AXX393662 BHT393658:BHT393662 BRP393658:BRP393662 CBL393658:CBL393662 CLH393658:CLH393662 CVD393658:CVD393662 DEZ393658:DEZ393662 DOV393658:DOV393662 DYR393658:DYR393662 EIN393658:EIN393662 ESJ393658:ESJ393662 FCF393658:FCF393662 FMB393658:FMB393662 FVX393658:FVX393662 GFT393658:GFT393662 GPP393658:GPP393662 GZL393658:GZL393662 HJH393658:HJH393662 HTD393658:HTD393662 ICZ393658:ICZ393662 IMV393658:IMV393662 IWR393658:IWR393662 JGN393658:JGN393662 JQJ393658:JQJ393662 KAF393658:KAF393662 KKB393658:KKB393662 KTX393658:KTX393662 LDT393658:LDT393662 LNP393658:LNP393662 LXL393658:LXL393662 MHH393658:MHH393662 MRD393658:MRD393662 NAZ393658:NAZ393662 NKV393658:NKV393662 NUR393658:NUR393662 OEN393658:OEN393662 OOJ393658:OOJ393662 OYF393658:OYF393662 PIB393658:PIB393662 PRX393658:PRX393662 QBT393658:QBT393662 QLP393658:QLP393662 QVL393658:QVL393662 RFH393658:RFH393662 RPD393658:RPD393662 RYZ393658:RYZ393662 SIV393658:SIV393662 SSR393658:SSR393662 TCN393658:TCN393662 TMJ393658:TMJ393662 TWF393658:TWF393662 UGB393658:UGB393662 UPX393658:UPX393662 UZT393658:UZT393662 VJP393658:VJP393662 VTL393658:VTL393662 WDH393658:WDH393662 WND393658:WND393662 WWZ393658:WWZ393662 AR459194:AR459198 KN459194:KN459198 UJ459194:UJ459198 AEF459194:AEF459198 AOB459194:AOB459198 AXX459194:AXX459198 BHT459194:BHT459198 BRP459194:BRP459198 CBL459194:CBL459198 CLH459194:CLH459198 CVD459194:CVD459198 DEZ459194:DEZ459198 DOV459194:DOV459198 DYR459194:DYR459198 EIN459194:EIN459198 ESJ459194:ESJ459198 FCF459194:FCF459198 FMB459194:FMB459198 FVX459194:FVX459198 GFT459194:GFT459198 GPP459194:GPP459198 GZL459194:GZL459198 HJH459194:HJH459198 HTD459194:HTD459198 ICZ459194:ICZ459198 IMV459194:IMV459198 IWR459194:IWR459198 JGN459194:JGN459198 JQJ459194:JQJ459198 KAF459194:KAF459198 KKB459194:KKB459198 KTX459194:KTX459198 LDT459194:LDT459198 LNP459194:LNP459198 LXL459194:LXL459198 MHH459194:MHH459198 MRD459194:MRD459198 NAZ459194:NAZ459198 NKV459194:NKV459198 NUR459194:NUR459198 OEN459194:OEN459198 OOJ459194:OOJ459198 OYF459194:OYF459198 PIB459194:PIB459198 PRX459194:PRX459198 QBT459194:QBT459198 QLP459194:QLP459198 QVL459194:QVL459198 RFH459194:RFH459198 RPD459194:RPD459198 RYZ459194:RYZ459198 SIV459194:SIV459198 SSR459194:SSR459198 TCN459194:TCN459198 TMJ459194:TMJ459198 TWF459194:TWF459198 UGB459194:UGB459198 UPX459194:UPX459198 UZT459194:UZT459198 VJP459194:VJP459198 VTL459194:VTL459198 WDH459194:WDH459198 WND459194:WND459198 WWZ459194:WWZ459198 AR524730:AR524734 KN524730:KN524734 UJ524730:UJ524734 AEF524730:AEF524734 AOB524730:AOB524734 AXX524730:AXX524734 BHT524730:BHT524734 BRP524730:BRP524734 CBL524730:CBL524734 CLH524730:CLH524734 CVD524730:CVD524734 DEZ524730:DEZ524734 DOV524730:DOV524734 DYR524730:DYR524734 EIN524730:EIN524734 ESJ524730:ESJ524734 FCF524730:FCF524734 FMB524730:FMB524734 FVX524730:FVX524734 GFT524730:GFT524734 GPP524730:GPP524734 GZL524730:GZL524734 HJH524730:HJH524734 HTD524730:HTD524734 ICZ524730:ICZ524734 IMV524730:IMV524734 IWR524730:IWR524734 JGN524730:JGN524734 JQJ524730:JQJ524734 KAF524730:KAF524734 KKB524730:KKB524734 KTX524730:KTX524734 LDT524730:LDT524734 LNP524730:LNP524734 LXL524730:LXL524734 MHH524730:MHH524734 MRD524730:MRD524734 NAZ524730:NAZ524734 NKV524730:NKV524734 NUR524730:NUR524734 OEN524730:OEN524734 OOJ524730:OOJ524734 OYF524730:OYF524734 PIB524730:PIB524734 PRX524730:PRX524734 QBT524730:QBT524734 QLP524730:QLP524734 QVL524730:QVL524734 RFH524730:RFH524734 RPD524730:RPD524734 RYZ524730:RYZ524734 SIV524730:SIV524734 SSR524730:SSR524734 TCN524730:TCN524734 TMJ524730:TMJ524734 TWF524730:TWF524734 UGB524730:UGB524734 UPX524730:UPX524734 UZT524730:UZT524734 VJP524730:VJP524734 VTL524730:VTL524734 WDH524730:WDH524734 WND524730:WND524734 WWZ524730:WWZ524734 AR590266:AR590270 KN590266:KN590270 UJ590266:UJ590270 AEF590266:AEF590270 AOB590266:AOB590270 AXX590266:AXX590270 BHT590266:BHT590270 BRP590266:BRP590270 CBL590266:CBL590270 CLH590266:CLH590270 CVD590266:CVD590270 DEZ590266:DEZ590270 DOV590266:DOV590270 DYR590266:DYR590270 EIN590266:EIN590270 ESJ590266:ESJ590270 FCF590266:FCF590270 FMB590266:FMB590270 FVX590266:FVX590270 GFT590266:GFT590270 GPP590266:GPP590270 GZL590266:GZL590270 HJH590266:HJH590270 HTD590266:HTD590270 ICZ590266:ICZ590270 IMV590266:IMV590270 IWR590266:IWR590270 JGN590266:JGN590270 JQJ590266:JQJ590270 KAF590266:KAF590270 KKB590266:KKB590270 KTX590266:KTX590270 LDT590266:LDT590270 LNP590266:LNP590270 LXL590266:LXL590270 MHH590266:MHH590270 MRD590266:MRD590270 NAZ590266:NAZ590270 NKV590266:NKV590270 NUR590266:NUR590270 OEN590266:OEN590270 OOJ590266:OOJ590270 OYF590266:OYF590270 PIB590266:PIB590270 PRX590266:PRX590270 QBT590266:QBT590270 QLP590266:QLP590270 QVL590266:QVL590270 RFH590266:RFH590270 RPD590266:RPD590270 RYZ590266:RYZ590270 SIV590266:SIV590270 SSR590266:SSR590270 TCN590266:TCN590270 TMJ590266:TMJ590270 TWF590266:TWF590270 UGB590266:UGB590270 UPX590266:UPX590270 UZT590266:UZT590270 VJP590266:VJP590270 VTL590266:VTL590270 WDH590266:WDH590270 WND590266:WND590270 WWZ590266:WWZ590270 AR655802:AR655806 KN655802:KN655806 UJ655802:UJ655806 AEF655802:AEF655806 AOB655802:AOB655806 AXX655802:AXX655806 BHT655802:BHT655806 BRP655802:BRP655806 CBL655802:CBL655806 CLH655802:CLH655806 CVD655802:CVD655806 DEZ655802:DEZ655806 DOV655802:DOV655806 DYR655802:DYR655806 EIN655802:EIN655806 ESJ655802:ESJ655806 FCF655802:FCF655806 FMB655802:FMB655806 FVX655802:FVX655806 GFT655802:GFT655806 GPP655802:GPP655806 GZL655802:GZL655806 HJH655802:HJH655806 HTD655802:HTD655806 ICZ655802:ICZ655806 IMV655802:IMV655806 IWR655802:IWR655806 JGN655802:JGN655806 JQJ655802:JQJ655806 KAF655802:KAF655806 KKB655802:KKB655806 KTX655802:KTX655806 LDT655802:LDT655806 LNP655802:LNP655806 LXL655802:LXL655806 MHH655802:MHH655806 MRD655802:MRD655806 NAZ655802:NAZ655806 NKV655802:NKV655806 NUR655802:NUR655806 OEN655802:OEN655806 OOJ655802:OOJ655806 OYF655802:OYF655806 PIB655802:PIB655806 PRX655802:PRX655806 QBT655802:QBT655806 QLP655802:QLP655806 QVL655802:QVL655806 RFH655802:RFH655806 RPD655802:RPD655806 RYZ655802:RYZ655806 SIV655802:SIV655806 SSR655802:SSR655806 TCN655802:TCN655806 TMJ655802:TMJ655806 TWF655802:TWF655806 UGB655802:UGB655806 UPX655802:UPX655806 UZT655802:UZT655806 VJP655802:VJP655806 VTL655802:VTL655806 WDH655802:WDH655806 WND655802:WND655806 WWZ655802:WWZ655806 AR721338:AR721342 KN721338:KN721342 UJ721338:UJ721342 AEF721338:AEF721342 AOB721338:AOB721342 AXX721338:AXX721342 BHT721338:BHT721342 BRP721338:BRP721342 CBL721338:CBL721342 CLH721338:CLH721342 CVD721338:CVD721342 DEZ721338:DEZ721342 DOV721338:DOV721342 DYR721338:DYR721342 EIN721338:EIN721342 ESJ721338:ESJ721342 FCF721338:FCF721342 FMB721338:FMB721342 FVX721338:FVX721342 GFT721338:GFT721342 GPP721338:GPP721342 GZL721338:GZL721342 HJH721338:HJH721342 HTD721338:HTD721342 ICZ721338:ICZ721342 IMV721338:IMV721342 IWR721338:IWR721342 JGN721338:JGN721342 JQJ721338:JQJ721342 KAF721338:KAF721342 KKB721338:KKB721342 KTX721338:KTX721342 LDT721338:LDT721342 LNP721338:LNP721342 LXL721338:LXL721342 MHH721338:MHH721342 MRD721338:MRD721342 NAZ721338:NAZ721342 NKV721338:NKV721342 NUR721338:NUR721342 OEN721338:OEN721342 OOJ721338:OOJ721342 OYF721338:OYF721342 PIB721338:PIB721342 PRX721338:PRX721342 QBT721338:QBT721342 QLP721338:QLP721342 QVL721338:QVL721342 RFH721338:RFH721342 RPD721338:RPD721342 RYZ721338:RYZ721342 SIV721338:SIV721342 SSR721338:SSR721342 TCN721338:TCN721342 TMJ721338:TMJ721342 TWF721338:TWF721342 UGB721338:UGB721342 UPX721338:UPX721342 UZT721338:UZT721342 VJP721338:VJP721342 VTL721338:VTL721342 WDH721338:WDH721342 WND721338:WND721342 WWZ721338:WWZ721342 AR786874:AR786878 KN786874:KN786878 UJ786874:UJ786878 AEF786874:AEF786878 AOB786874:AOB786878 AXX786874:AXX786878 BHT786874:BHT786878 BRP786874:BRP786878 CBL786874:CBL786878 CLH786874:CLH786878 CVD786874:CVD786878 DEZ786874:DEZ786878 DOV786874:DOV786878 DYR786874:DYR786878 EIN786874:EIN786878 ESJ786874:ESJ786878 FCF786874:FCF786878 FMB786874:FMB786878 FVX786874:FVX786878 GFT786874:GFT786878 GPP786874:GPP786878 GZL786874:GZL786878 HJH786874:HJH786878 HTD786874:HTD786878 ICZ786874:ICZ786878 IMV786874:IMV786878 IWR786874:IWR786878 JGN786874:JGN786878 JQJ786874:JQJ786878 KAF786874:KAF786878 KKB786874:KKB786878 KTX786874:KTX786878 LDT786874:LDT786878 LNP786874:LNP786878 LXL786874:LXL786878 MHH786874:MHH786878 MRD786874:MRD786878 NAZ786874:NAZ786878 NKV786874:NKV786878 NUR786874:NUR786878 OEN786874:OEN786878 OOJ786874:OOJ786878 OYF786874:OYF786878 PIB786874:PIB786878 PRX786874:PRX786878 QBT786874:QBT786878 QLP786874:QLP786878 QVL786874:QVL786878 RFH786874:RFH786878 RPD786874:RPD786878 RYZ786874:RYZ786878 SIV786874:SIV786878 SSR786874:SSR786878 TCN786874:TCN786878 TMJ786874:TMJ786878 TWF786874:TWF786878 UGB786874:UGB786878 UPX786874:UPX786878 UZT786874:UZT786878 VJP786874:VJP786878 VTL786874:VTL786878 WDH786874:WDH786878 WND786874:WND786878 WWZ786874:WWZ786878 AR852410:AR852414 KN852410:KN852414 UJ852410:UJ852414 AEF852410:AEF852414 AOB852410:AOB852414 AXX852410:AXX852414 BHT852410:BHT852414 BRP852410:BRP852414 CBL852410:CBL852414 CLH852410:CLH852414 CVD852410:CVD852414 DEZ852410:DEZ852414 DOV852410:DOV852414 DYR852410:DYR852414 EIN852410:EIN852414 ESJ852410:ESJ852414 FCF852410:FCF852414 FMB852410:FMB852414 FVX852410:FVX852414 GFT852410:GFT852414 GPP852410:GPP852414 GZL852410:GZL852414 HJH852410:HJH852414 HTD852410:HTD852414 ICZ852410:ICZ852414 IMV852410:IMV852414 IWR852410:IWR852414 JGN852410:JGN852414 JQJ852410:JQJ852414 KAF852410:KAF852414 KKB852410:KKB852414 KTX852410:KTX852414 LDT852410:LDT852414 LNP852410:LNP852414 LXL852410:LXL852414 MHH852410:MHH852414 MRD852410:MRD852414 NAZ852410:NAZ852414 NKV852410:NKV852414 NUR852410:NUR852414 OEN852410:OEN852414 OOJ852410:OOJ852414 OYF852410:OYF852414 PIB852410:PIB852414 PRX852410:PRX852414 QBT852410:QBT852414 QLP852410:QLP852414 QVL852410:QVL852414 RFH852410:RFH852414 RPD852410:RPD852414 RYZ852410:RYZ852414 SIV852410:SIV852414 SSR852410:SSR852414 TCN852410:TCN852414 TMJ852410:TMJ852414 TWF852410:TWF852414 UGB852410:UGB852414 UPX852410:UPX852414 UZT852410:UZT852414 VJP852410:VJP852414 VTL852410:VTL852414 WDH852410:WDH852414 WND852410:WND852414 WWZ852410:WWZ852414 AR917946:AR917950 KN917946:KN917950 UJ917946:UJ917950 AEF917946:AEF917950 AOB917946:AOB917950 AXX917946:AXX917950 BHT917946:BHT917950 BRP917946:BRP917950 CBL917946:CBL917950 CLH917946:CLH917950 CVD917946:CVD917950 DEZ917946:DEZ917950 DOV917946:DOV917950 DYR917946:DYR917950 EIN917946:EIN917950 ESJ917946:ESJ917950 FCF917946:FCF917950 FMB917946:FMB917950 FVX917946:FVX917950 GFT917946:GFT917950 GPP917946:GPP917950 GZL917946:GZL917950 HJH917946:HJH917950 HTD917946:HTD917950 ICZ917946:ICZ917950 IMV917946:IMV917950 IWR917946:IWR917950 JGN917946:JGN917950 JQJ917946:JQJ917950 KAF917946:KAF917950 KKB917946:KKB917950 KTX917946:KTX917950 LDT917946:LDT917950 LNP917946:LNP917950 LXL917946:LXL917950 MHH917946:MHH917950 MRD917946:MRD917950 NAZ917946:NAZ917950 NKV917946:NKV917950 NUR917946:NUR917950 OEN917946:OEN917950 OOJ917946:OOJ917950 OYF917946:OYF917950 PIB917946:PIB917950 PRX917946:PRX917950 QBT917946:QBT917950 QLP917946:QLP917950 QVL917946:QVL917950 RFH917946:RFH917950 RPD917946:RPD917950 RYZ917946:RYZ917950 SIV917946:SIV917950 SSR917946:SSR917950 TCN917946:TCN917950 TMJ917946:TMJ917950 TWF917946:TWF917950 UGB917946:UGB917950 UPX917946:UPX917950 UZT917946:UZT917950 VJP917946:VJP917950 VTL917946:VTL917950 WDH917946:WDH917950 WND917946:WND917950 WWZ917946:WWZ917950 AR983482:AR983486 KN983482:KN983486 UJ983482:UJ983486 AEF983482:AEF983486 AOB983482:AOB983486 AXX983482:AXX983486 BHT983482:BHT983486 BRP983482:BRP983486 CBL983482:CBL983486 CLH983482:CLH983486 CVD983482:CVD983486 DEZ983482:DEZ983486 DOV983482:DOV983486 DYR983482:DYR983486 EIN983482:EIN983486 ESJ983482:ESJ983486 FCF983482:FCF983486 FMB983482:FMB983486 FVX983482:FVX983486 GFT983482:GFT983486 GPP983482:GPP983486 GZL983482:GZL983486 HJH983482:HJH983486 HTD983482:HTD983486 ICZ983482:ICZ983486 IMV983482:IMV983486 IWR983482:IWR983486 JGN983482:JGN983486 JQJ983482:JQJ983486 KAF983482:KAF983486 KKB983482:KKB983486 KTX983482:KTX983486 LDT983482:LDT983486 LNP983482:LNP983486 LXL983482:LXL983486 MHH983482:MHH983486 MRD983482:MRD983486 NAZ983482:NAZ983486 NKV983482:NKV983486 NUR983482:NUR983486 OEN983482:OEN983486 OOJ983482:OOJ983486 OYF983482:OYF983486 PIB983482:PIB983486 PRX983482:PRX983486 QBT983482:QBT983486 QLP983482:QLP983486 QVL983482:QVL983486 RFH983482:RFH983486 RPD983482:RPD983486 RYZ983482:RYZ983486 SIV983482:SIV983486 SSR983482:SSR983486 TCN983482:TCN983486 TMJ983482:TMJ983486 TWF983482:TWF983486 UGB983482:UGB983486 UPX983482:UPX983486 UZT983482:UZT983486 VJP983482:VJP983486 VTL983482:VTL983486 WDH983482:WDH983486 WND983482:WND983486 WWZ983482:WWZ983486 AR370:AR374 KN370:KN374 UJ370:UJ374 AEF370:AEF374 AOB370:AOB374 AXX370:AXX374 BHT370:BHT374 BRP370:BRP374 CBL370:CBL374 CLH370:CLH374 CVD370:CVD374 DEZ370:DEZ374 DOV370:DOV374 DYR370:DYR374 EIN370:EIN374 ESJ370:ESJ374 FCF370:FCF374 FMB370:FMB374 FVX370:FVX374 GFT370:GFT374 GPP370:GPP374 GZL370:GZL374 HJH370:HJH374 HTD370:HTD374 ICZ370:ICZ374 IMV370:IMV374 IWR370:IWR374 JGN370:JGN374 JQJ370:JQJ374 KAF370:KAF374 KKB370:KKB374 KTX370:KTX374 LDT370:LDT374 LNP370:LNP374 LXL370:LXL374 MHH370:MHH374 MRD370:MRD374 NAZ370:NAZ374 NKV370:NKV374 NUR370:NUR374 OEN370:OEN374 OOJ370:OOJ374 OYF370:OYF374 PIB370:PIB374 PRX370:PRX374 QBT370:QBT374 QLP370:QLP374 QVL370:QVL374 RFH370:RFH374 RPD370:RPD374 RYZ370:RYZ374 SIV370:SIV374 SSR370:SSR374 TCN370:TCN374 TMJ370:TMJ374 TWF370:TWF374 UGB370:UGB374 UPX370:UPX374 UZT370:UZT374 VJP370:VJP374 VTL370:VTL374 WDH370:WDH374 WND370:WND374 WWZ370:WWZ374 AR65906:AR65910 KN65906:KN65910 UJ65906:UJ65910 AEF65906:AEF65910 AOB65906:AOB65910 AXX65906:AXX65910 BHT65906:BHT65910 BRP65906:BRP65910 CBL65906:CBL65910 CLH65906:CLH65910 CVD65906:CVD65910 DEZ65906:DEZ65910 DOV65906:DOV65910 DYR65906:DYR65910 EIN65906:EIN65910 ESJ65906:ESJ65910 FCF65906:FCF65910 FMB65906:FMB65910 FVX65906:FVX65910 GFT65906:GFT65910 GPP65906:GPP65910 GZL65906:GZL65910 HJH65906:HJH65910 HTD65906:HTD65910 ICZ65906:ICZ65910 IMV65906:IMV65910 IWR65906:IWR65910 JGN65906:JGN65910 JQJ65906:JQJ65910 KAF65906:KAF65910 KKB65906:KKB65910 KTX65906:KTX65910 LDT65906:LDT65910 LNP65906:LNP65910 LXL65906:LXL65910 MHH65906:MHH65910 MRD65906:MRD65910 NAZ65906:NAZ65910 NKV65906:NKV65910 NUR65906:NUR65910 OEN65906:OEN65910 OOJ65906:OOJ65910 OYF65906:OYF65910 PIB65906:PIB65910 PRX65906:PRX65910 QBT65906:QBT65910 QLP65906:QLP65910 QVL65906:QVL65910 RFH65906:RFH65910 RPD65906:RPD65910 RYZ65906:RYZ65910 SIV65906:SIV65910 SSR65906:SSR65910 TCN65906:TCN65910 TMJ65906:TMJ65910 TWF65906:TWF65910 UGB65906:UGB65910 UPX65906:UPX65910 UZT65906:UZT65910 VJP65906:VJP65910 VTL65906:VTL65910 WDH65906:WDH65910 WND65906:WND65910 WWZ65906:WWZ65910 AR131442:AR131446 KN131442:KN131446 UJ131442:UJ131446 AEF131442:AEF131446 AOB131442:AOB131446 AXX131442:AXX131446 BHT131442:BHT131446 BRP131442:BRP131446 CBL131442:CBL131446 CLH131442:CLH131446 CVD131442:CVD131446 DEZ131442:DEZ131446 DOV131442:DOV131446 DYR131442:DYR131446 EIN131442:EIN131446 ESJ131442:ESJ131446 FCF131442:FCF131446 FMB131442:FMB131446 FVX131442:FVX131446 GFT131442:GFT131446 GPP131442:GPP131446 GZL131442:GZL131446 HJH131442:HJH131446 HTD131442:HTD131446 ICZ131442:ICZ131446 IMV131442:IMV131446 IWR131442:IWR131446 JGN131442:JGN131446 JQJ131442:JQJ131446 KAF131442:KAF131446 KKB131442:KKB131446 KTX131442:KTX131446 LDT131442:LDT131446 LNP131442:LNP131446 LXL131442:LXL131446 MHH131442:MHH131446 MRD131442:MRD131446 NAZ131442:NAZ131446 NKV131442:NKV131446 NUR131442:NUR131446 OEN131442:OEN131446 OOJ131442:OOJ131446 OYF131442:OYF131446 PIB131442:PIB131446 PRX131442:PRX131446 QBT131442:QBT131446 QLP131442:QLP131446 QVL131442:QVL131446 RFH131442:RFH131446 RPD131442:RPD131446 RYZ131442:RYZ131446 SIV131442:SIV131446 SSR131442:SSR131446 TCN131442:TCN131446 TMJ131442:TMJ131446 TWF131442:TWF131446 UGB131442:UGB131446 UPX131442:UPX131446 UZT131442:UZT131446 VJP131442:VJP131446 VTL131442:VTL131446 WDH131442:WDH131446 WND131442:WND131446 WWZ131442:WWZ131446 AR196978:AR196982 KN196978:KN196982 UJ196978:UJ196982 AEF196978:AEF196982 AOB196978:AOB196982 AXX196978:AXX196982 BHT196978:BHT196982 BRP196978:BRP196982 CBL196978:CBL196982 CLH196978:CLH196982 CVD196978:CVD196982 DEZ196978:DEZ196982 DOV196978:DOV196982 DYR196978:DYR196982 EIN196978:EIN196982 ESJ196978:ESJ196982 FCF196978:FCF196982 FMB196978:FMB196982 FVX196978:FVX196982 GFT196978:GFT196982 GPP196978:GPP196982 GZL196978:GZL196982 HJH196978:HJH196982 HTD196978:HTD196982 ICZ196978:ICZ196982 IMV196978:IMV196982 IWR196978:IWR196982 JGN196978:JGN196982 JQJ196978:JQJ196982 KAF196978:KAF196982 KKB196978:KKB196982 KTX196978:KTX196982 LDT196978:LDT196982 LNP196978:LNP196982 LXL196978:LXL196982 MHH196978:MHH196982 MRD196978:MRD196982 NAZ196978:NAZ196982 NKV196978:NKV196982 NUR196978:NUR196982 OEN196978:OEN196982 OOJ196978:OOJ196982 OYF196978:OYF196982 PIB196978:PIB196982 PRX196978:PRX196982 QBT196978:QBT196982 QLP196978:QLP196982 QVL196978:QVL196982 RFH196978:RFH196982 RPD196978:RPD196982 RYZ196978:RYZ196982 SIV196978:SIV196982 SSR196978:SSR196982 TCN196978:TCN196982 TMJ196978:TMJ196982 TWF196978:TWF196982 UGB196978:UGB196982 UPX196978:UPX196982 UZT196978:UZT196982 VJP196978:VJP196982 VTL196978:VTL196982 WDH196978:WDH196982 WND196978:WND196982 WWZ196978:WWZ196982 AR262514:AR262518 KN262514:KN262518 UJ262514:UJ262518 AEF262514:AEF262518 AOB262514:AOB262518 AXX262514:AXX262518 BHT262514:BHT262518 BRP262514:BRP262518 CBL262514:CBL262518 CLH262514:CLH262518 CVD262514:CVD262518 DEZ262514:DEZ262518 DOV262514:DOV262518 DYR262514:DYR262518 EIN262514:EIN262518 ESJ262514:ESJ262518 FCF262514:FCF262518 FMB262514:FMB262518 FVX262514:FVX262518 GFT262514:GFT262518 GPP262514:GPP262518 GZL262514:GZL262518 HJH262514:HJH262518 HTD262514:HTD262518 ICZ262514:ICZ262518 IMV262514:IMV262518 IWR262514:IWR262518 JGN262514:JGN262518 JQJ262514:JQJ262518 KAF262514:KAF262518 KKB262514:KKB262518 KTX262514:KTX262518 LDT262514:LDT262518 LNP262514:LNP262518 LXL262514:LXL262518 MHH262514:MHH262518 MRD262514:MRD262518 NAZ262514:NAZ262518 NKV262514:NKV262518 NUR262514:NUR262518 OEN262514:OEN262518 OOJ262514:OOJ262518 OYF262514:OYF262518 PIB262514:PIB262518 PRX262514:PRX262518 QBT262514:QBT262518 QLP262514:QLP262518 QVL262514:QVL262518 RFH262514:RFH262518 RPD262514:RPD262518 RYZ262514:RYZ262518 SIV262514:SIV262518 SSR262514:SSR262518 TCN262514:TCN262518 TMJ262514:TMJ262518 TWF262514:TWF262518 UGB262514:UGB262518 UPX262514:UPX262518 UZT262514:UZT262518 VJP262514:VJP262518 VTL262514:VTL262518 WDH262514:WDH262518 WND262514:WND262518 WWZ262514:WWZ262518 AR328050:AR328054 KN328050:KN328054 UJ328050:UJ328054 AEF328050:AEF328054 AOB328050:AOB328054 AXX328050:AXX328054 BHT328050:BHT328054 BRP328050:BRP328054 CBL328050:CBL328054 CLH328050:CLH328054 CVD328050:CVD328054 DEZ328050:DEZ328054 DOV328050:DOV328054 DYR328050:DYR328054 EIN328050:EIN328054 ESJ328050:ESJ328054 FCF328050:FCF328054 FMB328050:FMB328054 FVX328050:FVX328054 GFT328050:GFT328054 GPP328050:GPP328054 GZL328050:GZL328054 HJH328050:HJH328054 HTD328050:HTD328054 ICZ328050:ICZ328054 IMV328050:IMV328054 IWR328050:IWR328054 JGN328050:JGN328054 JQJ328050:JQJ328054 KAF328050:KAF328054 KKB328050:KKB328054 KTX328050:KTX328054 LDT328050:LDT328054 LNP328050:LNP328054 LXL328050:LXL328054 MHH328050:MHH328054 MRD328050:MRD328054 NAZ328050:NAZ328054 NKV328050:NKV328054 NUR328050:NUR328054 OEN328050:OEN328054 OOJ328050:OOJ328054 OYF328050:OYF328054 PIB328050:PIB328054 PRX328050:PRX328054 QBT328050:QBT328054 QLP328050:QLP328054 QVL328050:QVL328054 RFH328050:RFH328054 RPD328050:RPD328054 RYZ328050:RYZ328054 SIV328050:SIV328054 SSR328050:SSR328054 TCN328050:TCN328054 TMJ328050:TMJ328054 TWF328050:TWF328054 UGB328050:UGB328054 UPX328050:UPX328054 UZT328050:UZT328054 VJP328050:VJP328054 VTL328050:VTL328054 WDH328050:WDH328054 WND328050:WND328054 WWZ328050:WWZ328054 AR393586:AR393590 KN393586:KN393590 UJ393586:UJ393590 AEF393586:AEF393590 AOB393586:AOB393590 AXX393586:AXX393590 BHT393586:BHT393590 BRP393586:BRP393590 CBL393586:CBL393590 CLH393586:CLH393590 CVD393586:CVD393590 DEZ393586:DEZ393590 DOV393586:DOV393590 DYR393586:DYR393590 EIN393586:EIN393590 ESJ393586:ESJ393590 FCF393586:FCF393590 FMB393586:FMB393590 FVX393586:FVX393590 GFT393586:GFT393590 GPP393586:GPP393590 GZL393586:GZL393590 HJH393586:HJH393590 HTD393586:HTD393590 ICZ393586:ICZ393590 IMV393586:IMV393590 IWR393586:IWR393590 JGN393586:JGN393590 JQJ393586:JQJ393590 KAF393586:KAF393590 KKB393586:KKB393590 KTX393586:KTX393590 LDT393586:LDT393590 LNP393586:LNP393590 LXL393586:LXL393590 MHH393586:MHH393590 MRD393586:MRD393590 NAZ393586:NAZ393590 NKV393586:NKV393590 NUR393586:NUR393590 OEN393586:OEN393590 OOJ393586:OOJ393590 OYF393586:OYF393590 PIB393586:PIB393590 PRX393586:PRX393590 QBT393586:QBT393590 QLP393586:QLP393590 QVL393586:QVL393590 RFH393586:RFH393590 RPD393586:RPD393590 RYZ393586:RYZ393590 SIV393586:SIV393590 SSR393586:SSR393590 TCN393586:TCN393590 TMJ393586:TMJ393590 TWF393586:TWF393590 UGB393586:UGB393590 UPX393586:UPX393590 UZT393586:UZT393590 VJP393586:VJP393590 VTL393586:VTL393590 WDH393586:WDH393590 WND393586:WND393590 WWZ393586:WWZ393590 AR459122:AR459126 KN459122:KN459126 UJ459122:UJ459126 AEF459122:AEF459126 AOB459122:AOB459126 AXX459122:AXX459126 BHT459122:BHT459126 BRP459122:BRP459126 CBL459122:CBL459126 CLH459122:CLH459126 CVD459122:CVD459126 DEZ459122:DEZ459126 DOV459122:DOV459126 DYR459122:DYR459126 EIN459122:EIN459126 ESJ459122:ESJ459126 FCF459122:FCF459126 FMB459122:FMB459126 FVX459122:FVX459126 GFT459122:GFT459126 GPP459122:GPP459126 GZL459122:GZL459126 HJH459122:HJH459126 HTD459122:HTD459126 ICZ459122:ICZ459126 IMV459122:IMV459126 IWR459122:IWR459126 JGN459122:JGN459126 JQJ459122:JQJ459126 KAF459122:KAF459126 KKB459122:KKB459126 KTX459122:KTX459126 LDT459122:LDT459126 LNP459122:LNP459126 LXL459122:LXL459126 MHH459122:MHH459126 MRD459122:MRD459126 NAZ459122:NAZ459126 NKV459122:NKV459126 NUR459122:NUR459126 OEN459122:OEN459126 OOJ459122:OOJ459126 OYF459122:OYF459126 PIB459122:PIB459126 PRX459122:PRX459126 QBT459122:QBT459126 QLP459122:QLP459126 QVL459122:QVL459126 RFH459122:RFH459126 RPD459122:RPD459126 RYZ459122:RYZ459126 SIV459122:SIV459126 SSR459122:SSR459126 TCN459122:TCN459126 TMJ459122:TMJ459126 TWF459122:TWF459126 UGB459122:UGB459126 UPX459122:UPX459126 UZT459122:UZT459126 VJP459122:VJP459126 VTL459122:VTL459126 WDH459122:WDH459126 WND459122:WND459126 WWZ459122:WWZ459126 AR524658:AR524662 KN524658:KN524662 UJ524658:UJ524662 AEF524658:AEF524662 AOB524658:AOB524662 AXX524658:AXX524662 BHT524658:BHT524662 BRP524658:BRP524662 CBL524658:CBL524662 CLH524658:CLH524662 CVD524658:CVD524662 DEZ524658:DEZ524662 DOV524658:DOV524662 DYR524658:DYR524662 EIN524658:EIN524662 ESJ524658:ESJ524662 FCF524658:FCF524662 FMB524658:FMB524662 FVX524658:FVX524662 GFT524658:GFT524662 GPP524658:GPP524662 GZL524658:GZL524662 HJH524658:HJH524662 HTD524658:HTD524662 ICZ524658:ICZ524662 IMV524658:IMV524662 IWR524658:IWR524662 JGN524658:JGN524662 JQJ524658:JQJ524662 KAF524658:KAF524662 KKB524658:KKB524662 KTX524658:KTX524662 LDT524658:LDT524662 LNP524658:LNP524662 LXL524658:LXL524662 MHH524658:MHH524662 MRD524658:MRD524662 NAZ524658:NAZ524662 NKV524658:NKV524662 NUR524658:NUR524662 OEN524658:OEN524662 OOJ524658:OOJ524662 OYF524658:OYF524662 PIB524658:PIB524662 PRX524658:PRX524662 QBT524658:QBT524662 QLP524658:QLP524662 QVL524658:QVL524662 RFH524658:RFH524662 RPD524658:RPD524662 RYZ524658:RYZ524662 SIV524658:SIV524662 SSR524658:SSR524662 TCN524658:TCN524662 TMJ524658:TMJ524662 TWF524658:TWF524662 UGB524658:UGB524662 UPX524658:UPX524662 UZT524658:UZT524662 VJP524658:VJP524662 VTL524658:VTL524662 WDH524658:WDH524662 WND524658:WND524662 WWZ524658:WWZ524662 AR590194:AR590198 KN590194:KN590198 UJ590194:UJ590198 AEF590194:AEF590198 AOB590194:AOB590198 AXX590194:AXX590198 BHT590194:BHT590198 BRP590194:BRP590198 CBL590194:CBL590198 CLH590194:CLH590198 CVD590194:CVD590198 DEZ590194:DEZ590198 DOV590194:DOV590198 DYR590194:DYR590198 EIN590194:EIN590198 ESJ590194:ESJ590198 FCF590194:FCF590198 FMB590194:FMB590198 FVX590194:FVX590198 GFT590194:GFT590198 GPP590194:GPP590198 GZL590194:GZL590198 HJH590194:HJH590198 HTD590194:HTD590198 ICZ590194:ICZ590198 IMV590194:IMV590198 IWR590194:IWR590198 JGN590194:JGN590198 JQJ590194:JQJ590198 KAF590194:KAF590198 KKB590194:KKB590198 KTX590194:KTX590198 LDT590194:LDT590198 LNP590194:LNP590198 LXL590194:LXL590198 MHH590194:MHH590198 MRD590194:MRD590198 NAZ590194:NAZ590198 NKV590194:NKV590198 NUR590194:NUR590198 OEN590194:OEN590198 OOJ590194:OOJ590198 OYF590194:OYF590198 PIB590194:PIB590198 PRX590194:PRX590198 QBT590194:QBT590198 QLP590194:QLP590198 QVL590194:QVL590198 RFH590194:RFH590198 RPD590194:RPD590198 RYZ590194:RYZ590198 SIV590194:SIV590198 SSR590194:SSR590198 TCN590194:TCN590198 TMJ590194:TMJ590198 TWF590194:TWF590198 UGB590194:UGB590198 UPX590194:UPX590198 UZT590194:UZT590198 VJP590194:VJP590198 VTL590194:VTL590198 WDH590194:WDH590198 WND590194:WND590198 WWZ590194:WWZ590198 AR655730:AR655734 KN655730:KN655734 UJ655730:UJ655734 AEF655730:AEF655734 AOB655730:AOB655734 AXX655730:AXX655734 BHT655730:BHT655734 BRP655730:BRP655734 CBL655730:CBL655734 CLH655730:CLH655734 CVD655730:CVD655734 DEZ655730:DEZ655734 DOV655730:DOV655734 DYR655730:DYR655734 EIN655730:EIN655734 ESJ655730:ESJ655734 FCF655730:FCF655734 FMB655730:FMB655734 FVX655730:FVX655734 GFT655730:GFT655734 GPP655730:GPP655734 GZL655730:GZL655734 HJH655730:HJH655734 HTD655730:HTD655734 ICZ655730:ICZ655734 IMV655730:IMV655734 IWR655730:IWR655734 JGN655730:JGN655734 JQJ655730:JQJ655734 KAF655730:KAF655734 KKB655730:KKB655734 KTX655730:KTX655734 LDT655730:LDT655734 LNP655730:LNP655734 LXL655730:LXL655734 MHH655730:MHH655734 MRD655730:MRD655734 NAZ655730:NAZ655734 NKV655730:NKV655734 NUR655730:NUR655734 OEN655730:OEN655734 OOJ655730:OOJ655734 OYF655730:OYF655734 PIB655730:PIB655734 PRX655730:PRX655734 QBT655730:QBT655734 QLP655730:QLP655734 QVL655730:QVL655734 RFH655730:RFH655734 RPD655730:RPD655734 RYZ655730:RYZ655734 SIV655730:SIV655734 SSR655730:SSR655734 TCN655730:TCN655734 TMJ655730:TMJ655734 TWF655730:TWF655734 UGB655730:UGB655734 UPX655730:UPX655734 UZT655730:UZT655734 VJP655730:VJP655734 VTL655730:VTL655734 WDH655730:WDH655734 WND655730:WND655734 WWZ655730:WWZ655734 AR721266:AR721270 KN721266:KN721270 UJ721266:UJ721270 AEF721266:AEF721270 AOB721266:AOB721270 AXX721266:AXX721270 BHT721266:BHT721270 BRP721266:BRP721270 CBL721266:CBL721270 CLH721266:CLH721270 CVD721266:CVD721270 DEZ721266:DEZ721270 DOV721266:DOV721270 DYR721266:DYR721270 EIN721266:EIN721270 ESJ721266:ESJ721270 FCF721266:FCF721270 FMB721266:FMB721270 FVX721266:FVX721270 GFT721266:GFT721270 GPP721266:GPP721270 GZL721266:GZL721270 HJH721266:HJH721270 HTD721266:HTD721270 ICZ721266:ICZ721270 IMV721266:IMV721270 IWR721266:IWR721270 JGN721266:JGN721270 JQJ721266:JQJ721270 KAF721266:KAF721270 KKB721266:KKB721270 KTX721266:KTX721270 LDT721266:LDT721270 LNP721266:LNP721270 LXL721266:LXL721270 MHH721266:MHH721270 MRD721266:MRD721270 NAZ721266:NAZ721270 NKV721266:NKV721270 NUR721266:NUR721270 OEN721266:OEN721270 OOJ721266:OOJ721270 OYF721266:OYF721270 PIB721266:PIB721270 PRX721266:PRX721270 QBT721266:QBT721270 QLP721266:QLP721270 QVL721266:QVL721270 RFH721266:RFH721270 RPD721266:RPD721270 RYZ721266:RYZ721270 SIV721266:SIV721270 SSR721266:SSR721270 TCN721266:TCN721270 TMJ721266:TMJ721270 TWF721266:TWF721270 UGB721266:UGB721270 UPX721266:UPX721270 UZT721266:UZT721270 VJP721266:VJP721270 VTL721266:VTL721270 WDH721266:WDH721270 WND721266:WND721270 WWZ721266:WWZ721270 AR786802:AR786806 KN786802:KN786806 UJ786802:UJ786806 AEF786802:AEF786806 AOB786802:AOB786806 AXX786802:AXX786806 BHT786802:BHT786806 BRP786802:BRP786806 CBL786802:CBL786806 CLH786802:CLH786806 CVD786802:CVD786806 DEZ786802:DEZ786806 DOV786802:DOV786806 DYR786802:DYR786806 EIN786802:EIN786806 ESJ786802:ESJ786806 FCF786802:FCF786806 FMB786802:FMB786806 FVX786802:FVX786806 GFT786802:GFT786806 GPP786802:GPP786806 GZL786802:GZL786806 HJH786802:HJH786806 HTD786802:HTD786806 ICZ786802:ICZ786806 IMV786802:IMV786806 IWR786802:IWR786806 JGN786802:JGN786806 JQJ786802:JQJ786806 KAF786802:KAF786806 KKB786802:KKB786806 KTX786802:KTX786806 LDT786802:LDT786806 LNP786802:LNP786806 LXL786802:LXL786806 MHH786802:MHH786806 MRD786802:MRD786806 NAZ786802:NAZ786806 NKV786802:NKV786806 NUR786802:NUR786806 OEN786802:OEN786806 OOJ786802:OOJ786806 OYF786802:OYF786806 PIB786802:PIB786806 PRX786802:PRX786806 QBT786802:QBT786806 QLP786802:QLP786806 QVL786802:QVL786806 RFH786802:RFH786806 RPD786802:RPD786806 RYZ786802:RYZ786806 SIV786802:SIV786806 SSR786802:SSR786806 TCN786802:TCN786806 TMJ786802:TMJ786806 TWF786802:TWF786806 UGB786802:UGB786806 UPX786802:UPX786806 UZT786802:UZT786806 VJP786802:VJP786806 VTL786802:VTL786806 WDH786802:WDH786806 WND786802:WND786806 WWZ786802:WWZ786806 AR852338:AR852342 KN852338:KN852342 UJ852338:UJ852342 AEF852338:AEF852342 AOB852338:AOB852342 AXX852338:AXX852342 BHT852338:BHT852342 BRP852338:BRP852342 CBL852338:CBL852342 CLH852338:CLH852342 CVD852338:CVD852342 DEZ852338:DEZ852342 DOV852338:DOV852342 DYR852338:DYR852342 EIN852338:EIN852342 ESJ852338:ESJ852342 FCF852338:FCF852342 FMB852338:FMB852342 FVX852338:FVX852342 GFT852338:GFT852342 GPP852338:GPP852342 GZL852338:GZL852342 HJH852338:HJH852342 HTD852338:HTD852342 ICZ852338:ICZ852342 IMV852338:IMV852342 IWR852338:IWR852342 JGN852338:JGN852342 JQJ852338:JQJ852342 KAF852338:KAF852342 KKB852338:KKB852342 KTX852338:KTX852342 LDT852338:LDT852342 LNP852338:LNP852342 LXL852338:LXL852342 MHH852338:MHH852342 MRD852338:MRD852342 NAZ852338:NAZ852342 NKV852338:NKV852342 NUR852338:NUR852342 OEN852338:OEN852342 OOJ852338:OOJ852342 OYF852338:OYF852342 PIB852338:PIB852342 PRX852338:PRX852342 QBT852338:QBT852342 QLP852338:QLP852342 QVL852338:QVL852342 RFH852338:RFH852342 RPD852338:RPD852342 RYZ852338:RYZ852342 SIV852338:SIV852342 SSR852338:SSR852342 TCN852338:TCN852342 TMJ852338:TMJ852342 TWF852338:TWF852342 UGB852338:UGB852342 UPX852338:UPX852342 UZT852338:UZT852342 VJP852338:VJP852342 VTL852338:VTL852342 WDH852338:WDH852342 WND852338:WND852342 WWZ852338:WWZ852342 AR917874:AR917878 KN917874:KN917878 UJ917874:UJ917878 AEF917874:AEF917878 AOB917874:AOB917878 AXX917874:AXX917878 BHT917874:BHT917878 BRP917874:BRP917878 CBL917874:CBL917878 CLH917874:CLH917878 CVD917874:CVD917878 DEZ917874:DEZ917878 DOV917874:DOV917878 DYR917874:DYR917878 EIN917874:EIN917878 ESJ917874:ESJ917878 FCF917874:FCF917878 FMB917874:FMB917878 FVX917874:FVX917878 GFT917874:GFT917878 GPP917874:GPP917878 GZL917874:GZL917878 HJH917874:HJH917878 HTD917874:HTD917878 ICZ917874:ICZ917878 IMV917874:IMV917878 IWR917874:IWR917878 JGN917874:JGN917878 JQJ917874:JQJ917878 KAF917874:KAF917878 KKB917874:KKB917878 KTX917874:KTX917878 LDT917874:LDT917878 LNP917874:LNP917878 LXL917874:LXL917878 MHH917874:MHH917878 MRD917874:MRD917878 NAZ917874:NAZ917878 NKV917874:NKV917878 NUR917874:NUR917878 OEN917874:OEN917878 OOJ917874:OOJ917878 OYF917874:OYF917878 PIB917874:PIB917878 PRX917874:PRX917878 QBT917874:QBT917878 QLP917874:QLP917878 QVL917874:QVL917878 RFH917874:RFH917878 RPD917874:RPD917878 RYZ917874:RYZ917878 SIV917874:SIV917878 SSR917874:SSR917878 TCN917874:TCN917878 TMJ917874:TMJ917878 TWF917874:TWF917878 UGB917874:UGB917878 UPX917874:UPX917878 UZT917874:UZT917878 VJP917874:VJP917878 VTL917874:VTL917878 WDH917874:WDH917878 WND917874:WND917878 WWZ917874:WWZ917878 AR983410:AR983414 KN983410:KN983414 UJ983410:UJ983414 AEF983410:AEF983414 AOB983410:AOB983414 AXX983410:AXX983414 BHT983410:BHT983414 BRP983410:BRP983414 CBL983410:CBL983414 CLH983410:CLH983414 CVD983410:CVD983414 DEZ983410:DEZ983414 DOV983410:DOV983414 DYR983410:DYR983414 EIN983410:EIN983414 ESJ983410:ESJ983414 FCF983410:FCF983414 FMB983410:FMB983414 FVX983410:FVX983414 GFT983410:GFT983414 GPP983410:GPP983414 GZL983410:GZL983414 HJH983410:HJH983414 HTD983410:HTD983414 ICZ983410:ICZ983414 IMV983410:IMV983414 IWR983410:IWR983414 JGN983410:JGN983414 JQJ983410:JQJ983414 KAF983410:KAF983414 KKB983410:KKB983414 KTX983410:KTX983414 LDT983410:LDT983414 LNP983410:LNP983414 LXL983410:LXL983414 MHH983410:MHH983414 MRD983410:MRD983414 NAZ983410:NAZ983414 NKV983410:NKV983414 NUR983410:NUR983414 OEN983410:OEN983414 OOJ983410:OOJ983414 OYF983410:OYF983414 PIB983410:PIB983414 PRX983410:PRX983414 QBT983410:QBT983414 QLP983410:QLP983414 QVL983410:QVL983414 RFH983410:RFH983414 RPD983410:RPD983414 RYZ983410:RYZ983414 SIV983410:SIV983414 SSR983410:SSR983414 TCN983410:TCN983414 TMJ983410:TMJ983414 TWF983410:TWF983414 UGB983410:UGB983414 UPX983410:UPX983414 UZT983410:UZT983414 VJP983410:VJP983414 VTL983410:VTL983414 WDH983410:WDH983414 WND983410:WND983414 WWZ983410:WWZ983414 AR379:AR383 KN379:KN383 UJ379:UJ383 AEF379:AEF383 AOB379:AOB383 AXX379:AXX383 BHT379:BHT383 BRP379:BRP383 CBL379:CBL383 CLH379:CLH383 CVD379:CVD383 DEZ379:DEZ383 DOV379:DOV383 DYR379:DYR383 EIN379:EIN383 ESJ379:ESJ383 FCF379:FCF383 FMB379:FMB383 FVX379:FVX383 GFT379:GFT383 GPP379:GPP383 GZL379:GZL383 HJH379:HJH383 HTD379:HTD383 ICZ379:ICZ383 IMV379:IMV383 IWR379:IWR383 JGN379:JGN383 JQJ379:JQJ383 KAF379:KAF383 KKB379:KKB383 KTX379:KTX383 LDT379:LDT383 LNP379:LNP383 LXL379:LXL383 MHH379:MHH383 MRD379:MRD383 NAZ379:NAZ383 NKV379:NKV383 NUR379:NUR383 OEN379:OEN383 OOJ379:OOJ383 OYF379:OYF383 PIB379:PIB383 PRX379:PRX383 QBT379:QBT383 QLP379:QLP383 QVL379:QVL383 RFH379:RFH383 RPD379:RPD383 RYZ379:RYZ383 SIV379:SIV383 SSR379:SSR383 TCN379:TCN383 TMJ379:TMJ383 TWF379:TWF383 UGB379:UGB383 UPX379:UPX383 UZT379:UZT383 VJP379:VJP383 VTL379:VTL383 WDH379:WDH383 WND379:WND383 WWZ379:WWZ383 AR65915:AR65919 KN65915:KN65919 UJ65915:UJ65919 AEF65915:AEF65919 AOB65915:AOB65919 AXX65915:AXX65919 BHT65915:BHT65919 BRP65915:BRP65919 CBL65915:CBL65919 CLH65915:CLH65919 CVD65915:CVD65919 DEZ65915:DEZ65919 DOV65915:DOV65919 DYR65915:DYR65919 EIN65915:EIN65919 ESJ65915:ESJ65919 FCF65915:FCF65919 FMB65915:FMB65919 FVX65915:FVX65919 GFT65915:GFT65919 GPP65915:GPP65919 GZL65915:GZL65919 HJH65915:HJH65919 HTD65915:HTD65919 ICZ65915:ICZ65919 IMV65915:IMV65919 IWR65915:IWR65919 JGN65915:JGN65919 JQJ65915:JQJ65919 KAF65915:KAF65919 KKB65915:KKB65919 KTX65915:KTX65919 LDT65915:LDT65919 LNP65915:LNP65919 LXL65915:LXL65919 MHH65915:MHH65919 MRD65915:MRD65919 NAZ65915:NAZ65919 NKV65915:NKV65919 NUR65915:NUR65919 OEN65915:OEN65919 OOJ65915:OOJ65919 OYF65915:OYF65919 PIB65915:PIB65919 PRX65915:PRX65919 QBT65915:QBT65919 QLP65915:QLP65919 QVL65915:QVL65919 RFH65915:RFH65919 RPD65915:RPD65919 RYZ65915:RYZ65919 SIV65915:SIV65919 SSR65915:SSR65919 TCN65915:TCN65919 TMJ65915:TMJ65919 TWF65915:TWF65919 UGB65915:UGB65919 UPX65915:UPX65919 UZT65915:UZT65919 VJP65915:VJP65919 VTL65915:VTL65919 WDH65915:WDH65919 WND65915:WND65919 WWZ65915:WWZ65919 AR131451:AR131455 KN131451:KN131455 UJ131451:UJ131455 AEF131451:AEF131455 AOB131451:AOB131455 AXX131451:AXX131455 BHT131451:BHT131455 BRP131451:BRP131455 CBL131451:CBL131455 CLH131451:CLH131455 CVD131451:CVD131455 DEZ131451:DEZ131455 DOV131451:DOV131455 DYR131451:DYR131455 EIN131451:EIN131455 ESJ131451:ESJ131455 FCF131451:FCF131455 FMB131451:FMB131455 FVX131451:FVX131455 GFT131451:GFT131455 GPP131451:GPP131455 GZL131451:GZL131455 HJH131451:HJH131455 HTD131451:HTD131455 ICZ131451:ICZ131455 IMV131451:IMV131455 IWR131451:IWR131455 JGN131451:JGN131455 JQJ131451:JQJ131455 KAF131451:KAF131455 KKB131451:KKB131455 KTX131451:KTX131455 LDT131451:LDT131455 LNP131451:LNP131455 LXL131451:LXL131455 MHH131451:MHH131455 MRD131451:MRD131455 NAZ131451:NAZ131455 NKV131451:NKV131455 NUR131451:NUR131455 OEN131451:OEN131455 OOJ131451:OOJ131455 OYF131451:OYF131455 PIB131451:PIB131455 PRX131451:PRX131455 QBT131451:QBT131455 QLP131451:QLP131455 QVL131451:QVL131455 RFH131451:RFH131455 RPD131451:RPD131455 RYZ131451:RYZ131455 SIV131451:SIV131455 SSR131451:SSR131455 TCN131451:TCN131455 TMJ131451:TMJ131455 TWF131451:TWF131455 UGB131451:UGB131455 UPX131451:UPX131455 UZT131451:UZT131455 VJP131451:VJP131455 VTL131451:VTL131455 WDH131451:WDH131455 WND131451:WND131455 WWZ131451:WWZ131455 AR196987:AR196991 KN196987:KN196991 UJ196987:UJ196991 AEF196987:AEF196991 AOB196987:AOB196991 AXX196987:AXX196991 BHT196987:BHT196991 BRP196987:BRP196991 CBL196987:CBL196991 CLH196987:CLH196991 CVD196987:CVD196991 DEZ196987:DEZ196991 DOV196987:DOV196991 DYR196987:DYR196991 EIN196987:EIN196991 ESJ196987:ESJ196991 FCF196987:FCF196991 FMB196987:FMB196991 FVX196987:FVX196991 GFT196987:GFT196991 GPP196987:GPP196991 GZL196987:GZL196991 HJH196987:HJH196991 HTD196987:HTD196991 ICZ196987:ICZ196991 IMV196987:IMV196991 IWR196987:IWR196991 JGN196987:JGN196991 JQJ196987:JQJ196991 KAF196987:KAF196991 KKB196987:KKB196991 KTX196987:KTX196991 LDT196987:LDT196991 LNP196987:LNP196991 LXL196987:LXL196991 MHH196987:MHH196991 MRD196987:MRD196991 NAZ196987:NAZ196991 NKV196987:NKV196991 NUR196987:NUR196991 OEN196987:OEN196991 OOJ196987:OOJ196991 OYF196987:OYF196991 PIB196987:PIB196991 PRX196987:PRX196991 QBT196987:QBT196991 QLP196987:QLP196991 QVL196987:QVL196991 RFH196987:RFH196991 RPD196987:RPD196991 RYZ196987:RYZ196991 SIV196987:SIV196991 SSR196987:SSR196991 TCN196987:TCN196991 TMJ196987:TMJ196991 TWF196987:TWF196991 UGB196987:UGB196991 UPX196987:UPX196991 UZT196987:UZT196991 VJP196987:VJP196991 VTL196987:VTL196991 WDH196987:WDH196991 WND196987:WND196991 WWZ196987:WWZ196991 AR262523:AR262527 KN262523:KN262527 UJ262523:UJ262527 AEF262523:AEF262527 AOB262523:AOB262527 AXX262523:AXX262527 BHT262523:BHT262527 BRP262523:BRP262527 CBL262523:CBL262527 CLH262523:CLH262527 CVD262523:CVD262527 DEZ262523:DEZ262527 DOV262523:DOV262527 DYR262523:DYR262527 EIN262523:EIN262527 ESJ262523:ESJ262527 FCF262523:FCF262527 FMB262523:FMB262527 FVX262523:FVX262527 GFT262523:GFT262527 GPP262523:GPP262527 GZL262523:GZL262527 HJH262523:HJH262527 HTD262523:HTD262527 ICZ262523:ICZ262527 IMV262523:IMV262527 IWR262523:IWR262527 JGN262523:JGN262527 JQJ262523:JQJ262527 KAF262523:KAF262527 KKB262523:KKB262527 KTX262523:KTX262527 LDT262523:LDT262527 LNP262523:LNP262527 LXL262523:LXL262527 MHH262523:MHH262527 MRD262523:MRD262527 NAZ262523:NAZ262527 NKV262523:NKV262527 NUR262523:NUR262527 OEN262523:OEN262527 OOJ262523:OOJ262527 OYF262523:OYF262527 PIB262523:PIB262527 PRX262523:PRX262527 QBT262523:QBT262527 QLP262523:QLP262527 QVL262523:QVL262527 RFH262523:RFH262527 RPD262523:RPD262527 RYZ262523:RYZ262527 SIV262523:SIV262527 SSR262523:SSR262527 TCN262523:TCN262527 TMJ262523:TMJ262527 TWF262523:TWF262527 UGB262523:UGB262527 UPX262523:UPX262527 UZT262523:UZT262527 VJP262523:VJP262527 VTL262523:VTL262527 WDH262523:WDH262527 WND262523:WND262527 WWZ262523:WWZ262527 AR328059:AR328063 KN328059:KN328063 UJ328059:UJ328063 AEF328059:AEF328063 AOB328059:AOB328063 AXX328059:AXX328063 BHT328059:BHT328063 BRP328059:BRP328063 CBL328059:CBL328063 CLH328059:CLH328063 CVD328059:CVD328063 DEZ328059:DEZ328063 DOV328059:DOV328063 DYR328059:DYR328063 EIN328059:EIN328063 ESJ328059:ESJ328063 FCF328059:FCF328063 FMB328059:FMB328063 FVX328059:FVX328063 GFT328059:GFT328063 GPP328059:GPP328063 GZL328059:GZL328063 HJH328059:HJH328063 HTD328059:HTD328063 ICZ328059:ICZ328063 IMV328059:IMV328063 IWR328059:IWR328063 JGN328059:JGN328063 JQJ328059:JQJ328063 KAF328059:KAF328063 KKB328059:KKB328063 KTX328059:KTX328063 LDT328059:LDT328063 LNP328059:LNP328063 LXL328059:LXL328063 MHH328059:MHH328063 MRD328059:MRD328063 NAZ328059:NAZ328063 NKV328059:NKV328063 NUR328059:NUR328063 OEN328059:OEN328063 OOJ328059:OOJ328063 OYF328059:OYF328063 PIB328059:PIB328063 PRX328059:PRX328063 QBT328059:QBT328063 QLP328059:QLP328063 QVL328059:QVL328063 RFH328059:RFH328063 RPD328059:RPD328063 RYZ328059:RYZ328063 SIV328059:SIV328063 SSR328059:SSR328063 TCN328059:TCN328063 TMJ328059:TMJ328063 TWF328059:TWF328063 UGB328059:UGB328063 UPX328059:UPX328063 UZT328059:UZT328063 VJP328059:VJP328063 VTL328059:VTL328063 WDH328059:WDH328063 WND328059:WND328063 WWZ328059:WWZ328063 AR393595:AR393599 KN393595:KN393599 UJ393595:UJ393599 AEF393595:AEF393599 AOB393595:AOB393599 AXX393595:AXX393599 BHT393595:BHT393599 BRP393595:BRP393599 CBL393595:CBL393599 CLH393595:CLH393599 CVD393595:CVD393599 DEZ393595:DEZ393599 DOV393595:DOV393599 DYR393595:DYR393599 EIN393595:EIN393599 ESJ393595:ESJ393599 FCF393595:FCF393599 FMB393595:FMB393599 FVX393595:FVX393599 GFT393595:GFT393599 GPP393595:GPP393599 GZL393595:GZL393599 HJH393595:HJH393599 HTD393595:HTD393599 ICZ393595:ICZ393599 IMV393595:IMV393599 IWR393595:IWR393599 JGN393595:JGN393599 JQJ393595:JQJ393599 KAF393595:KAF393599 KKB393595:KKB393599 KTX393595:KTX393599 LDT393595:LDT393599 LNP393595:LNP393599 LXL393595:LXL393599 MHH393595:MHH393599 MRD393595:MRD393599 NAZ393595:NAZ393599 NKV393595:NKV393599 NUR393595:NUR393599 OEN393595:OEN393599 OOJ393595:OOJ393599 OYF393595:OYF393599 PIB393595:PIB393599 PRX393595:PRX393599 QBT393595:QBT393599 QLP393595:QLP393599 QVL393595:QVL393599 RFH393595:RFH393599 RPD393595:RPD393599 RYZ393595:RYZ393599 SIV393595:SIV393599 SSR393595:SSR393599 TCN393595:TCN393599 TMJ393595:TMJ393599 TWF393595:TWF393599 UGB393595:UGB393599 UPX393595:UPX393599 UZT393595:UZT393599 VJP393595:VJP393599 VTL393595:VTL393599 WDH393595:WDH393599 WND393595:WND393599 WWZ393595:WWZ393599 AR459131:AR459135 KN459131:KN459135 UJ459131:UJ459135 AEF459131:AEF459135 AOB459131:AOB459135 AXX459131:AXX459135 BHT459131:BHT459135 BRP459131:BRP459135 CBL459131:CBL459135 CLH459131:CLH459135 CVD459131:CVD459135 DEZ459131:DEZ459135 DOV459131:DOV459135 DYR459131:DYR459135 EIN459131:EIN459135 ESJ459131:ESJ459135 FCF459131:FCF459135 FMB459131:FMB459135 FVX459131:FVX459135 GFT459131:GFT459135 GPP459131:GPP459135 GZL459131:GZL459135 HJH459131:HJH459135 HTD459131:HTD459135 ICZ459131:ICZ459135 IMV459131:IMV459135 IWR459131:IWR459135 JGN459131:JGN459135 JQJ459131:JQJ459135 KAF459131:KAF459135 KKB459131:KKB459135 KTX459131:KTX459135 LDT459131:LDT459135 LNP459131:LNP459135 LXL459131:LXL459135 MHH459131:MHH459135 MRD459131:MRD459135 NAZ459131:NAZ459135 NKV459131:NKV459135 NUR459131:NUR459135 OEN459131:OEN459135 OOJ459131:OOJ459135 OYF459131:OYF459135 PIB459131:PIB459135 PRX459131:PRX459135 QBT459131:QBT459135 QLP459131:QLP459135 QVL459131:QVL459135 RFH459131:RFH459135 RPD459131:RPD459135 RYZ459131:RYZ459135 SIV459131:SIV459135 SSR459131:SSR459135 TCN459131:TCN459135 TMJ459131:TMJ459135 TWF459131:TWF459135 UGB459131:UGB459135 UPX459131:UPX459135 UZT459131:UZT459135 VJP459131:VJP459135 VTL459131:VTL459135 WDH459131:WDH459135 WND459131:WND459135 WWZ459131:WWZ459135 AR524667:AR524671 KN524667:KN524671 UJ524667:UJ524671 AEF524667:AEF524671 AOB524667:AOB524671 AXX524667:AXX524671 BHT524667:BHT524671 BRP524667:BRP524671 CBL524667:CBL524671 CLH524667:CLH524671 CVD524667:CVD524671 DEZ524667:DEZ524671 DOV524667:DOV524671 DYR524667:DYR524671 EIN524667:EIN524671 ESJ524667:ESJ524671 FCF524667:FCF524671 FMB524667:FMB524671 FVX524667:FVX524671 GFT524667:GFT524671 GPP524667:GPP524671 GZL524667:GZL524671 HJH524667:HJH524671 HTD524667:HTD524671 ICZ524667:ICZ524671 IMV524667:IMV524671 IWR524667:IWR524671 JGN524667:JGN524671 JQJ524667:JQJ524671 KAF524667:KAF524671 KKB524667:KKB524671 KTX524667:KTX524671 LDT524667:LDT524671 LNP524667:LNP524671 LXL524667:LXL524671 MHH524667:MHH524671 MRD524667:MRD524671 NAZ524667:NAZ524671 NKV524667:NKV524671 NUR524667:NUR524671 OEN524667:OEN524671 OOJ524667:OOJ524671 OYF524667:OYF524671 PIB524667:PIB524671 PRX524667:PRX524671 QBT524667:QBT524671 QLP524667:QLP524671 QVL524667:QVL524671 RFH524667:RFH524671 RPD524667:RPD524671 RYZ524667:RYZ524671 SIV524667:SIV524671 SSR524667:SSR524671 TCN524667:TCN524671 TMJ524667:TMJ524671 TWF524667:TWF524671 UGB524667:UGB524671 UPX524667:UPX524671 UZT524667:UZT524671 VJP524667:VJP524671 VTL524667:VTL524671 WDH524667:WDH524671 WND524667:WND524671 WWZ524667:WWZ524671 AR590203:AR590207 KN590203:KN590207 UJ590203:UJ590207 AEF590203:AEF590207 AOB590203:AOB590207 AXX590203:AXX590207 BHT590203:BHT590207 BRP590203:BRP590207 CBL590203:CBL590207 CLH590203:CLH590207 CVD590203:CVD590207 DEZ590203:DEZ590207 DOV590203:DOV590207 DYR590203:DYR590207 EIN590203:EIN590207 ESJ590203:ESJ590207 FCF590203:FCF590207 FMB590203:FMB590207 FVX590203:FVX590207 GFT590203:GFT590207 GPP590203:GPP590207 GZL590203:GZL590207 HJH590203:HJH590207 HTD590203:HTD590207 ICZ590203:ICZ590207 IMV590203:IMV590207 IWR590203:IWR590207 JGN590203:JGN590207 JQJ590203:JQJ590207 KAF590203:KAF590207 KKB590203:KKB590207 KTX590203:KTX590207 LDT590203:LDT590207 LNP590203:LNP590207 LXL590203:LXL590207 MHH590203:MHH590207 MRD590203:MRD590207 NAZ590203:NAZ590207 NKV590203:NKV590207 NUR590203:NUR590207 OEN590203:OEN590207 OOJ590203:OOJ590207 OYF590203:OYF590207 PIB590203:PIB590207 PRX590203:PRX590207 QBT590203:QBT590207 QLP590203:QLP590207 QVL590203:QVL590207 RFH590203:RFH590207 RPD590203:RPD590207 RYZ590203:RYZ590207 SIV590203:SIV590207 SSR590203:SSR590207 TCN590203:TCN590207 TMJ590203:TMJ590207 TWF590203:TWF590207 UGB590203:UGB590207 UPX590203:UPX590207 UZT590203:UZT590207 VJP590203:VJP590207 VTL590203:VTL590207 WDH590203:WDH590207 WND590203:WND590207 WWZ590203:WWZ590207 AR655739:AR655743 KN655739:KN655743 UJ655739:UJ655743 AEF655739:AEF655743 AOB655739:AOB655743 AXX655739:AXX655743 BHT655739:BHT655743 BRP655739:BRP655743 CBL655739:CBL655743 CLH655739:CLH655743 CVD655739:CVD655743 DEZ655739:DEZ655743 DOV655739:DOV655743 DYR655739:DYR655743 EIN655739:EIN655743 ESJ655739:ESJ655743 FCF655739:FCF655743 FMB655739:FMB655743 FVX655739:FVX655743 GFT655739:GFT655743 GPP655739:GPP655743 GZL655739:GZL655743 HJH655739:HJH655743 HTD655739:HTD655743 ICZ655739:ICZ655743 IMV655739:IMV655743 IWR655739:IWR655743 JGN655739:JGN655743 JQJ655739:JQJ655743 KAF655739:KAF655743 KKB655739:KKB655743 KTX655739:KTX655743 LDT655739:LDT655743 LNP655739:LNP655743 LXL655739:LXL655743 MHH655739:MHH655743 MRD655739:MRD655743 NAZ655739:NAZ655743 NKV655739:NKV655743 NUR655739:NUR655743 OEN655739:OEN655743 OOJ655739:OOJ655743 OYF655739:OYF655743 PIB655739:PIB655743 PRX655739:PRX655743 QBT655739:QBT655743 QLP655739:QLP655743 QVL655739:QVL655743 RFH655739:RFH655743 RPD655739:RPD655743 RYZ655739:RYZ655743 SIV655739:SIV655743 SSR655739:SSR655743 TCN655739:TCN655743 TMJ655739:TMJ655743 TWF655739:TWF655743 UGB655739:UGB655743 UPX655739:UPX655743 UZT655739:UZT655743 VJP655739:VJP655743 VTL655739:VTL655743 WDH655739:WDH655743 WND655739:WND655743 WWZ655739:WWZ655743 AR721275:AR721279 KN721275:KN721279 UJ721275:UJ721279 AEF721275:AEF721279 AOB721275:AOB721279 AXX721275:AXX721279 BHT721275:BHT721279 BRP721275:BRP721279 CBL721275:CBL721279 CLH721275:CLH721279 CVD721275:CVD721279 DEZ721275:DEZ721279 DOV721275:DOV721279 DYR721275:DYR721279 EIN721275:EIN721279 ESJ721275:ESJ721279 FCF721275:FCF721279 FMB721275:FMB721279 FVX721275:FVX721279 GFT721275:GFT721279 GPP721275:GPP721279 GZL721275:GZL721279 HJH721275:HJH721279 HTD721275:HTD721279 ICZ721275:ICZ721279 IMV721275:IMV721279 IWR721275:IWR721279 JGN721275:JGN721279 JQJ721275:JQJ721279 KAF721275:KAF721279 KKB721275:KKB721279 KTX721275:KTX721279 LDT721275:LDT721279 LNP721275:LNP721279 LXL721275:LXL721279 MHH721275:MHH721279 MRD721275:MRD721279 NAZ721275:NAZ721279 NKV721275:NKV721279 NUR721275:NUR721279 OEN721275:OEN721279 OOJ721275:OOJ721279 OYF721275:OYF721279 PIB721275:PIB721279 PRX721275:PRX721279 QBT721275:QBT721279 QLP721275:QLP721279 QVL721275:QVL721279 RFH721275:RFH721279 RPD721275:RPD721279 RYZ721275:RYZ721279 SIV721275:SIV721279 SSR721275:SSR721279 TCN721275:TCN721279 TMJ721275:TMJ721279 TWF721275:TWF721279 UGB721275:UGB721279 UPX721275:UPX721279 UZT721275:UZT721279 VJP721275:VJP721279 VTL721275:VTL721279 WDH721275:WDH721279 WND721275:WND721279 WWZ721275:WWZ721279 AR786811:AR786815 KN786811:KN786815 UJ786811:UJ786815 AEF786811:AEF786815 AOB786811:AOB786815 AXX786811:AXX786815 BHT786811:BHT786815 BRP786811:BRP786815 CBL786811:CBL786815 CLH786811:CLH786815 CVD786811:CVD786815 DEZ786811:DEZ786815 DOV786811:DOV786815 DYR786811:DYR786815 EIN786811:EIN786815 ESJ786811:ESJ786815 FCF786811:FCF786815 FMB786811:FMB786815 FVX786811:FVX786815 GFT786811:GFT786815 GPP786811:GPP786815 GZL786811:GZL786815 HJH786811:HJH786815 HTD786811:HTD786815 ICZ786811:ICZ786815 IMV786811:IMV786815 IWR786811:IWR786815 JGN786811:JGN786815 JQJ786811:JQJ786815 KAF786811:KAF786815 KKB786811:KKB786815 KTX786811:KTX786815 LDT786811:LDT786815 LNP786811:LNP786815 LXL786811:LXL786815 MHH786811:MHH786815 MRD786811:MRD786815 NAZ786811:NAZ786815 NKV786811:NKV786815 NUR786811:NUR786815 OEN786811:OEN786815 OOJ786811:OOJ786815 OYF786811:OYF786815 PIB786811:PIB786815 PRX786811:PRX786815 QBT786811:QBT786815 QLP786811:QLP786815 QVL786811:QVL786815 RFH786811:RFH786815 RPD786811:RPD786815 RYZ786811:RYZ786815 SIV786811:SIV786815 SSR786811:SSR786815 TCN786811:TCN786815 TMJ786811:TMJ786815 TWF786811:TWF786815 UGB786811:UGB786815 UPX786811:UPX786815 UZT786811:UZT786815 VJP786811:VJP786815 VTL786811:VTL786815 WDH786811:WDH786815 WND786811:WND786815 WWZ786811:WWZ786815 AR852347:AR852351 KN852347:KN852351 UJ852347:UJ852351 AEF852347:AEF852351 AOB852347:AOB852351 AXX852347:AXX852351 BHT852347:BHT852351 BRP852347:BRP852351 CBL852347:CBL852351 CLH852347:CLH852351 CVD852347:CVD852351 DEZ852347:DEZ852351 DOV852347:DOV852351 DYR852347:DYR852351 EIN852347:EIN852351 ESJ852347:ESJ852351 FCF852347:FCF852351 FMB852347:FMB852351 FVX852347:FVX852351 GFT852347:GFT852351 GPP852347:GPP852351 GZL852347:GZL852351 HJH852347:HJH852351 HTD852347:HTD852351 ICZ852347:ICZ852351 IMV852347:IMV852351 IWR852347:IWR852351 JGN852347:JGN852351 JQJ852347:JQJ852351 KAF852347:KAF852351 KKB852347:KKB852351 KTX852347:KTX852351 LDT852347:LDT852351 LNP852347:LNP852351 LXL852347:LXL852351 MHH852347:MHH852351 MRD852347:MRD852351 NAZ852347:NAZ852351 NKV852347:NKV852351 NUR852347:NUR852351 OEN852347:OEN852351 OOJ852347:OOJ852351 OYF852347:OYF852351 PIB852347:PIB852351 PRX852347:PRX852351 QBT852347:QBT852351 QLP852347:QLP852351 QVL852347:QVL852351 RFH852347:RFH852351 RPD852347:RPD852351 RYZ852347:RYZ852351 SIV852347:SIV852351 SSR852347:SSR852351 TCN852347:TCN852351 TMJ852347:TMJ852351 TWF852347:TWF852351 UGB852347:UGB852351 UPX852347:UPX852351 UZT852347:UZT852351 VJP852347:VJP852351 VTL852347:VTL852351 WDH852347:WDH852351 WND852347:WND852351 WWZ852347:WWZ852351 AR917883:AR917887 KN917883:KN917887 UJ917883:UJ917887 AEF917883:AEF917887 AOB917883:AOB917887 AXX917883:AXX917887 BHT917883:BHT917887 BRP917883:BRP917887 CBL917883:CBL917887 CLH917883:CLH917887 CVD917883:CVD917887 DEZ917883:DEZ917887 DOV917883:DOV917887 DYR917883:DYR917887 EIN917883:EIN917887 ESJ917883:ESJ917887 FCF917883:FCF917887 FMB917883:FMB917887 FVX917883:FVX917887 GFT917883:GFT917887 GPP917883:GPP917887 GZL917883:GZL917887 HJH917883:HJH917887 HTD917883:HTD917887 ICZ917883:ICZ917887 IMV917883:IMV917887 IWR917883:IWR917887 JGN917883:JGN917887 JQJ917883:JQJ917887 KAF917883:KAF917887 KKB917883:KKB917887 KTX917883:KTX917887 LDT917883:LDT917887 LNP917883:LNP917887 LXL917883:LXL917887 MHH917883:MHH917887 MRD917883:MRD917887 NAZ917883:NAZ917887 NKV917883:NKV917887 NUR917883:NUR917887 OEN917883:OEN917887 OOJ917883:OOJ917887 OYF917883:OYF917887 PIB917883:PIB917887 PRX917883:PRX917887 QBT917883:QBT917887 QLP917883:QLP917887 QVL917883:QVL917887 RFH917883:RFH917887 RPD917883:RPD917887 RYZ917883:RYZ917887 SIV917883:SIV917887 SSR917883:SSR917887 TCN917883:TCN917887 TMJ917883:TMJ917887 TWF917883:TWF917887 UGB917883:UGB917887 UPX917883:UPX917887 UZT917883:UZT917887 VJP917883:VJP917887 VTL917883:VTL917887 WDH917883:WDH917887 WND917883:WND917887 WWZ917883:WWZ917887 AR983419:AR983423 KN983419:KN983423 UJ983419:UJ983423 AEF983419:AEF983423 AOB983419:AOB983423 AXX983419:AXX983423 BHT983419:BHT983423 BRP983419:BRP983423 CBL983419:CBL983423 CLH983419:CLH983423 CVD983419:CVD983423 DEZ983419:DEZ983423 DOV983419:DOV983423 DYR983419:DYR983423 EIN983419:EIN983423 ESJ983419:ESJ983423 FCF983419:FCF983423 FMB983419:FMB983423 FVX983419:FVX983423 GFT983419:GFT983423 GPP983419:GPP983423 GZL983419:GZL983423 HJH983419:HJH983423 HTD983419:HTD983423 ICZ983419:ICZ983423 IMV983419:IMV983423 IWR983419:IWR983423 JGN983419:JGN983423 JQJ983419:JQJ983423 KAF983419:KAF983423 KKB983419:KKB983423 KTX983419:KTX983423 LDT983419:LDT983423 LNP983419:LNP983423 LXL983419:LXL983423 MHH983419:MHH983423 MRD983419:MRD983423 NAZ983419:NAZ983423 NKV983419:NKV983423 NUR983419:NUR983423 OEN983419:OEN983423 OOJ983419:OOJ983423 OYF983419:OYF983423 PIB983419:PIB983423 PRX983419:PRX983423 QBT983419:QBT983423 QLP983419:QLP983423 QVL983419:QVL983423 RFH983419:RFH983423 RPD983419:RPD983423 RYZ983419:RYZ983423 SIV983419:SIV983423 SSR983419:SSR983423 TCN983419:TCN983423 TMJ983419:TMJ983423 TWF983419:TWF983423 UGB983419:UGB983423 UPX983419:UPX983423 UZT983419:UZT983423 VJP983419:VJP983423 VTL983419:VTL983423 WDH983419:WDH983423 WND983419:WND983423 WWZ983419:WWZ983423 AR388:AR392 KN388:KN392 UJ388:UJ392 AEF388:AEF392 AOB388:AOB392 AXX388:AXX392 BHT388:BHT392 BRP388:BRP392 CBL388:CBL392 CLH388:CLH392 CVD388:CVD392 DEZ388:DEZ392 DOV388:DOV392 DYR388:DYR392 EIN388:EIN392 ESJ388:ESJ392 FCF388:FCF392 FMB388:FMB392 FVX388:FVX392 GFT388:GFT392 GPP388:GPP392 GZL388:GZL392 HJH388:HJH392 HTD388:HTD392 ICZ388:ICZ392 IMV388:IMV392 IWR388:IWR392 JGN388:JGN392 JQJ388:JQJ392 KAF388:KAF392 KKB388:KKB392 KTX388:KTX392 LDT388:LDT392 LNP388:LNP392 LXL388:LXL392 MHH388:MHH392 MRD388:MRD392 NAZ388:NAZ392 NKV388:NKV392 NUR388:NUR392 OEN388:OEN392 OOJ388:OOJ392 OYF388:OYF392 PIB388:PIB392 PRX388:PRX392 QBT388:QBT392 QLP388:QLP392 QVL388:QVL392 RFH388:RFH392 RPD388:RPD392 RYZ388:RYZ392 SIV388:SIV392 SSR388:SSR392 TCN388:TCN392 TMJ388:TMJ392 TWF388:TWF392 UGB388:UGB392 UPX388:UPX392 UZT388:UZT392 VJP388:VJP392 VTL388:VTL392 WDH388:WDH392 WND388:WND392 WWZ388:WWZ392 AR65924:AR65928 KN65924:KN65928 UJ65924:UJ65928 AEF65924:AEF65928 AOB65924:AOB65928 AXX65924:AXX65928 BHT65924:BHT65928 BRP65924:BRP65928 CBL65924:CBL65928 CLH65924:CLH65928 CVD65924:CVD65928 DEZ65924:DEZ65928 DOV65924:DOV65928 DYR65924:DYR65928 EIN65924:EIN65928 ESJ65924:ESJ65928 FCF65924:FCF65928 FMB65924:FMB65928 FVX65924:FVX65928 GFT65924:GFT65928 GPP65924:GPP65928 GZL65924:GZL65928 HJH65924:HJH65928 HTD65924:HTD65928 ICZ65924:ICZ65928 IMV65924:IMV65928 IWR65924:IWR65928 JGN65924:JGN65928 JQJ65924:JQJ65928 KAF65924:KAF65928 KKB65924:KKB65928 KTX65924:KTX65928 LDT65924:LDT65928 LNP65924:LNP65928 LXL65924:LXL65928 MHH65924:MHH65928 MRD65924:MRD65928 NAZ65924:NAZ65928 NKV65924:NKV65928 NUR65924:NUR65928 OEN65924:OEN65928 OOJ65924:OOJ65928 OYF65924:OYF65928 PIB65924:PIB65928 PRX65924:PRX65928 QBT65924:QBT65928 QLP65924:QLP65928 QVL65924:QVL65928 RFH65924:RFH65928 RPD65924:RPD65928 RYZ65924:RYZ65928 SIV65924:SIV65928 SSR65924:SSR65928 TCN65924:TCN65928 TMJ65924:TMJ65928 TWF65924:TWF65928 UGB65924:UGB65928 UPX65924:UPX65928 UZT65924:UZT65928 VJP65924:VJP65928 VTL65924:VTL65928 WDH65924:WDH65928 WND65924:WND65928 WWZ65924:WWZ65928 AR131460:AR131464 KN131460:KN131464 UJ131460:UJ131464 AEF131460:AEF131464 AOB131460:AOB131464 AXX131460:AXX131464 BHT131460:BHT131464 BRP131460:BRP131464 CBL131460:CBL131464 CLH131460:CLH131464 CVD131460:CVD131464 DEZ131460:DEZ131464 DOV131460:DOV131464 DYR131460:DYR131464 EIN131460:EIN131464 ESJ131460:ESJ131464 FCF131460:FCF131464 FMB131460:FMB131464 FVX131460:FVX131464 GFT131460:GFT131464 GPP131460:GPP131464 GZL131460:GZL131464 HJH131460:HJH131464 HTD131460:HTD131464 ICZ131460:ICZ131464 IMV131460:IMV131464 IWR131460:IWR131464 JGN131460:JGN131464 JQJ131460:JQJ131464 KAF131460:KAF131464 KKB131460:KKB131464 KTX131460:KTX131464 LDT131460:LDT131464 LNP131460:LNP131464 LXL131460:LXL131464 MHH131460:MHH131464 MRD131460:MRD131464 NAZ131460:NAZ131464 NKV131460:NKV131464 NUR131460:NUR131464 OEN131460:OEN131464 OOJ131460:OOJ131464 OYF131460:OYF131464 PIB131460:PIB131464 PRX131460:PRX131464 QBT131460:QBT131464 QLP131460:QLP131464 QVL131460:QVL131464 RFH131460:RFH131464 RPD131460:RPD131464 RYZ131460:RYZ131464 SIV131460:SIV131464 SSR131460:SSR131464 TCN131460:TCN131464 TMJ131460:TMJ131464 TWF131460:TWF131464 UGB131460:UGB131464 UPX131460:UPX131464 UZT131460:UZT131464 VJP131460:VJP131464 VTL131460:VTL131464 WDH131460:WDH131464 WND131460:WND131464 WWZ131460:WWZ131464 AR196996:AR197000 KN196996:KN197000 UJ196996:UJ197000 AEF196996:AEF197000 AOB196996:AOB197000 AXX196996:AXX197000 BHT196996:BHT197000 BRP196996:BRP197000 CBL196996:CBL197000 CLH196996:CLH197000 CVD196996:CVD197000 DEZ196996:DEZ197000 DOV196996:DOV197000 DYR196996:DYR197000 EIN196996:EIN197000 ESJ196996:ESJ197000 FCF196996:FCF197000 FMB196996:FMB197000 FVX196996:FVX197000 GFT196996:GFT197000 GPP196996:GPP197000 GZL196996:GZL197000 HJH196996:HJH197000 HTD196996:HTD197000 ICZ196996:ICZ197000 IMV196996:IMV197000 IWR196996:IWR197000 JGN196996:JGN197000 JQJ196996:JQJ197000 KAF196996:KAF197000 KKB196996:KKB197000 KTX196996:KTX197000 LDT196996:LDT197000 LNP196996:LNP197000 LXL196996:LXL197000 MHH196996:MHH197000 MRD196996:MRD197000 NAZ196996:NAZ197000 NKV196996:NKV197000 NUR196996:NUR197000 OEN196996:OEN197000 OOJ196996:OOJ197000 OYF196996:OYF197000 PIB196996:PIB197000 PRX196996:PRX197000 QBT196996:QBT197000 QLP196996:QLP197000 QVL196996:QVL197000 RFH196996:RFH197000 RPD196996:RPD197000 RYZ196996:RYZ197000 SIV196996:SIV197000 SSR196996:SSR197000 TCN196996:TCN197000 TMJ196996:TMJ197000 TWF196996:TWF197000 UGB196996:UGB197000 UPX196996:UPX197000 UZT196996:UZT197000 VJP196996:VJP197000 VTL196996:VTL197000 WDH196996:WDH197000 WND196996:WND197000 WWZ196996:WWZ197000 AR262532:AR262536 KN262532:KN262536 UJ262532:UJ262536 AEF262532:AEF262536 AOB262532:AOB262536 AXX262532:AXX262536 BHT262532:BHT262536 BRP262532:BRP262536 CBL262532:CBL262536 CLH262532:CLH262536 CVD262532:CVD262536 DEZ262532:DEZ262536 DOV262532:DOV262536 DYR262532:DYR262536 EIN262532:EIN262536 ESJ262532:ESJ262536 FCF262532:FCF262536 FMB262532:FMB262536 FVX262532:FVX262536 GFT262532:GFT262536 GPP262532:GPP262536 GZL262532:GZL262536 HJH262532:HJH262536 HTD262532:HTD262536 ICZ262532:ICZ262536 IMV262532:IMV262536 IWR262532:IWR262536 JGN262532:JGN262536 JQJ262532:JQJ262536 KAF262532:KAF262536 KKB262532:KKB262536 KTX262532:KTX262536 LDT262532:LDT262536 LNP262532:LNP262536 LXL262532:LXL262536 MHH262532:MHH262536 MRD262532:MRD262536 NAZ262532:NAZ262536 NKV262532:NKV262536 NUR262532:NUR262536 OEN262532:OEN262536 OOJ262532:OOJ262536 OYF262532:OYF262536 PIB262532:PIB262536 PRX262532:PRX262536 QBT262532:QBT262536 QLP262532:QLP262536 QVL262532:QVL262536 RFH262532:RFH262536 RPD262532:RPD262536 RYZ262532:RYZ262536 SIV262532:SIV262536 SSR262532:SSR262536 TCN262532:TCN262536 TMJ262532:TMJ262536 TWF262532:TWF262536 UGB262532:UGB262536 UPX262532:UPX262536 UZT262532:UZT262536 VJP262532:VJP262536 VTL262532:VTL262536 WDH262532:WDH262536 WND262532:WND262536 WWZ262532:WWZ262536 AR328068:AR328072 KN328068:KN328072 UJ328068:UJ328072 AEF328068:AEF328072 AOB328068:AOB328072 AXX328068:AXX328072 BHT328068:BHT328072 BRP328068:BRP328072 CBL328068:CBL328072 CLH328068:CLH328072 CVD328068:CVD328072 DEZ328068:DEZ328072 DOV328068:DOV328072 DYR328068:DYR328072 EIN328068:EIN328072 ESJ328068:ESJ328072 FCF328068:FCF328072 FMB328068:FMB328072 FVX328068:FVX328072 GFT328068:GFT328072 GPP328068:GPP328072 GZL328068:GZL328072 HJH328068:HJH328072 HTD328068:HTD328072 ICZ328068:ICZ328072 IMV328068:IMV328072 IWR328068:IWR328072 JGN328068:JGN328072 JQJ328068:JQJ328072 KAF328068:KAF328072 KKB328068:KKB328072 KTX328068:KTX328072 LDT328068:LDT328072 LNP328068:LNP328072 LXL328068:LXL328072 MHH328068:MHH328072 MRD328068:MRD328072 NAZ328068:NAZ328072 NKV328068:NKV328072 NUR328068:NUR328072 OEN328068:OEN328072 OOJ328068:OOJ328072 OYF328068:OYF328072 PIB328068:PIB328072 PRX328068:PRX328072 QBT328068:QBT328072 QLP328068:QLP328072 QVL328068:QVL328072 RFH328068:RFH328072 RPD328068:RPD328072 RYZ328068:RYZ328072 SIV328068:SIV328072 SSR328068:SSR328072 TCN328068:TCN328072 TMJ328068:TMJ328072 TWF328068:TWF328072 UGB328068:UGB328072 UPX328068:UPX328072 UZT328068:UZT328072 VJP328068:VJP328072 VTL328068:VTL328072 WDH328068:WDH328072 WND328068:WND328072 WWZ328068:WWZ328072 AR393604:AR393608 KN393604:KN393608 UJ393604:UJ393608 AEF393604:AEF393608 AOB393604:AOB393608 AXX393604:AXX393608 BHT393604:BHT393608 BRP393604:BRP393608 CBL393604:CBL393608 CLH393604:CLH393608 CVD393604:CVD393608 DEZ393604:DEZ393608 DOV393604:DOV393608 DYR393604:DYR393608 EIN393604:EIN393608 ESJ393604:ESJ393608 FCF393604:FCF393608 FMB393604:FMB393608 FVX393604:FVX393608 GFT393604:GFT393608 GPP393604:GPP393608 GZL393604:GZL393608 HJH393604:HJH393608 HTD393604:HTD393608 ICZ393604:ICZ393608 IMV393604:IMV393608 IWR393604:IWR393608 JGN393604:JGN393608 JQJ393604:JQJ393608 KAF393604:KAF393608 KKB393604:KKB393608 KTX393604:KTX393608 LDT393604:LDT393608 LNP393604:LNP393608 LXL393604:LXL393608 MHH393604:MHH393608 MRD393604:MRD393608 NAZ393604:NAZ393608 NKV393604:NKV393608 NUR393604:NUR393608 OEN393604:OEN393608 OOJ393604:OOJ393608 OYF393604:OYF393608 PIB393604:PIB393608 PRX393604:PRX393608 QBT393604:QBT393608 QLP393604:QLP393608 QVL393604:QVL393608 RFH393604:RFH393608 RPD393604:RPD393608 RYZ393604:RYZ393608 SIV393604:SIV393608 SSR393604:SSR393608 TCN393604:TCN393608 TMJ393604:TMJ393608 TWF393604:TWF393608 UGB393604:UGB393608 UPX393604:UPX393608 UZT393604:UZT393608 VJP393604:VJP393608 VTL393604:VTL393608 WDH393604:WDH393608 WND393604:WND393608 WWZ393604:WWZ393608 AR459140:AR459144 KN459140:KN459144 UJ459140:UJ459144 AEF459140:AEF459144 AOB459140:AOB459144 AXX459140:AXX459144 BHT459140:BHT459144 BRP459140:BRP459144 CBL459140:CBL459144 CLH459140:CLH459144 CVD459140:CVD459144 DEZ459140:DEZ459144 DOV459140:DOV459144 DYR459140:DYR459144 EIN459140:EIN459144 ESJ459140:ESJ459144 FCF459140:FCF459144 FMB459140:FMB459144 FVX459140:FVX459144 GFT459140:GFT459144 GPP459140:GPP459144 GZL459140:GZL459144 HJH459140:HJH459144 HTD459140:HTD459144 ICZ459140:ICZ459144 IMV459140:IMV459144 IWR459140:IWR459144 JGN459140:JGN459144 JQJ459140:JQJ459144 KAF459140:KAF459144 KKB459140:KKB459144 KTX459140:KTX459144 LDT459140:LDT459144 LNP459140:LNP459144 LXL459140:LXL459144 MHH459140:MHH459144 MRD459140:MRD459144 NAZ459140:NAZ459144 NKV459140:NKV459144 NUR459140:NUR459144 OEN459140:OEN459144 OOJ459140:OOJ459144 OYF459140:OYF459144 PIB459140:PIB459144 PRX459140:PRX459144 QBT459140:QBT459144 QLP459140:QLP459144 QVL459140:QVL459144 RFH459140:RFH459144 RPD459140:RPD459144 RYZ459140:RYZ459144 SIV459140:SIV459144 SSR459140:SSR459144 TCN459140:TCN459144 TMJ459140:TMJ459144 TWF459140:TWF459144 UGB459140:UGB459144 UPX459140:UPX459144 UZT459140:UZT459144 VJP459140:VJP459144 VTL459140:VTL459144 WDH459140:WDH459144 WND459140:WND459144 WWZ459140:WWZ459144 AR524676:AR524680 KN524676:KN524680 UJ524676:UJ524680 AEF524676:AEF524680 AOB524676:AOB524680 AXX524676:AXX524680 BHT524676:BHT524680 BRP524676:BRP524680 CBL524676:CBL524680 CLH524676:CLH524680 CVD524676:CVD524680 DEZ524676:DEZ524680 DOV524676:DOV524680 DYR524676:DYR524680 EIN524676:EIN524680 ESJ524676:ESJ524680 FCF524676:FCF524680 FMB524676:FMB524680 FVX524676:FVX524680 GFT524676:GFT524680 GPP524676:GPP524680 GZL524676:GZL524680 HJH524676:HJH524680 HTD524676:HTD524680 ICZ524676:ICZ524680 IMV524676:IMV524680 IWR524676:IWR524680 JGN524676:JGN524680 JQJ524676:JQJ524680 KAF524676:KAF524680 KKB524676:KKB524680 KTX524676:KTX524680 LDT524676:LDT524680 LNP524676:LNP524680 LXL524676:LXL524680 MHH524676:MHH524680 MRD524676:MRD524680 NAZ524676:NAZ524680 NKV524676:NKV524680 NUR524676:NUR524680 OEN524676:OEN524680 OOJ524676:OOJ524680 OYF524676:OYF524680 PIB524676:PIB524680 PRX524676:PRX524680 QBT524676:QBT524680 QLP524676:QLP524680 QVL524676:QVL524680 RFH524676:RFH524680 RPD524676:RPD524680 RYZ524676:RYZ524680 SIV524676:SIV524680 SSR524676:SSR524680 TCN524676:TCN524680 TMJ524676:TMJ524680 TWF524676:TWF524680 UGB524676:UGB524680 UPX524676:UPX524680 UZT524676:UZT524680 VJP524676:VJP524680 VTL524676:VTL524680 WDH524676:WDH524680 WND524676:WND524680 WWZ524676:WWZ524680 AR590212:AR590216 KN590212:KN590216 UJ590212:UJ590216 AEF590212:AEF590216 AOB590212:AOB590216 AXX590212:AXX590216 BHT590212:BHT590216 BRP590212:BRP590216 CBL590212:CBL590216 CLH590212:CLH590216 CVD590212:CVD590216 DEZ590212:DEZ590216 DOV590212:DOV590216 DYR590212:DYR590216 EIN590212:EIN590216 ESJ590212:ESJ590216 FCF590212:FCF590216 FMB590212:FMB590216 FVX590212:FVX590216 GFT590212:GFT590216 GPP590212:GPP590216 GZL590212:GZL590216 HJH590212:HJH590216 HTD590212:HTD590216 ICZ590212:ICZ590216 IMV590212:IMV590216 IWR590212:IWR590216 JGN590212:JGN590216 JQJ590212:JQJ590216 KAF590212:KAF590216 KKB590212:KKB590216 KTX590212:KTX590216 LDT590212:LDT590216 LNP590212:LNP590216 LXL590212:LXL590216 MHH590212:MHH590216 MRD590212:MRD590216 NAZ590212:NAZ590216 NKV590212:NKV590216 NUR590212:NUR590216 OEN590212:OEN590216 OOJ590212:OOJ590216 OYF590212:OYF590216 PIB590212:PIB590216 PRX590212:PRX590216 QBT590212:QBT590216 QLP590212:QLP590216 QVL590212:QVL590216 RFH590212:RFH590216 RPD590212:RPD590216 RYZ590212:RYZ590216 SIV590212:SIV590216 SSR590212:SSR590216 TCN590212:TCN590216 TMJ590212:TMJ590216 TWF590212:TWF590216 UGB590212:UGB590216 UPX590212:UPX590216 UZT590212:UZT590216 VJP590212:VJP590216 VTL590212:VTL590216 WDH590212:WDH590216 WND590212:WND590216 WWZ590212:WWZ590216 AR655748:AR655752 KN655748:KN655752 UJ655748:UJ655752 AEF655748:AEF655752 AOB655748:AOB655752 AXX655748:AXX655752 BHT655748:BHT655752 BRP655748:BRP655752 CBL655748:CBL655752 CLH655748:CLH655752 CVD655748:CVD655752 DEZ655748:DEZ655752 DOV655748:DOV655752 DYR655748:DYR655752 EIN655748:EIN655752 ESJ655748:ESJ655752 FCF655748:FCF655752 FMB655748:FMB655752 FVX655748:FVX655752 GFT655748:GFT655752 GPP655748:GPP655752 GZL655748:GZL655752 HJH655748:HJH655752 HTD655748:HTD655752 ICZ655748:ICZ655752 IMV655748:IMV655752 IWR655748:IWR655752 JGN655748:JGN655752 JQJ655748:JQJ655752 KAF655748:KAF655752 KKB655748:KKB655752 KTX655748:KTX655752 LDT655748:LDT655752 LNP655748:LNP655752 LXL655748:LXL655752 MHH655748:MHH655752 MRD655748:MRD655752 NAZ655748:NAZ655752 NKV655748:NKV655752 NUR655748:NUR655752 OEN655748:OEN655752 OOJ655748:OOJ655752 OYF655748:OYF655752 PIB655748:PIB655752 PRX655748:PRX655752 QBT655748:QBT655752 QLP655748:QLP655752 QVL655748:QVL655752 RFH655748:RFH655752 RPD655748:RPD655752 RYZ655748:RYZ655752 SIV655748:SIV655752 SSR655748:SSR655752 TCN655748:TCN655752 TMJ655748:TMJ655752 TWF655748:TWF655752 UGB655748:UGB655752 UPX655748:UPX655752 UZT655748:UZT655752 VJP655748:VJP655752 VTL655748:VTL655752 WDH655748:WDH655752 WND655748:WND655752 WWZ655748:WWZ655752 AR721284:AR721288 KN721284:KN721288 UJ721284:UJ721288 AEF721284:AEF721288 AOB721284:AOB721288 AXX721284:AXX721288 BHT721284:BHT721288 BRP721284:BRP721288 CBL721284:CBL721288 CLH721284:CLH721288 CVD721284:CVD721288 DEZ721284:DEZ721288 DOV721284:DOV721288 DYR721284:DYR721288 EIN721284:EIN721288 ESJ721284:ESJ721288 FCF721284:FCF721288 FMB721284:FMB721288 FVX721284:FVX721288 GFT721284:GFT721288 GPP721284:GPP721288 GZL721284:GZL721288 HJH721284:HJH721288 HTD721284:HTD721288 ICZ721284:ICZ721288 IMV721284:IMV721288 IWR721284:IWR721288 JGN721284:JGN721288 JQJ721284:JQJ721288 KAF721284:KAF721288 KKB721284:KKB721288 KTX721284:KTX721288 LDT721284:LDT721288 LNP721284:LNP721288 LXL721284:LXL721288 MHH721284:MHH721288 MRD721284:MRD721288 NAZ721284:NAZ721288 NKV721284:NKV721288 NUR721284:NUR721288 OEN721284:OEN721288 OOJ721284:OOJ721288 OYF721284:OYF721288 PIB721284:PIB721288 PRX721284:PRX721288 QBT721284:QBT721288 QLP721284:QLP721288 QVL721284:QVL721288 RFH721284:RFH721288 RPD721284:RPD721288 RYZ721284:RYZ721288 SIV721284:SIV721288 SSR721284:SSR721288 TCN721284:TCN721288 TMJ721284:TMJ721288 TWF721284:TWF721288 UGB721284:UGB721288 UPX721284:UPX721288 UZT721284:UZT721288 VJP721284:VJP721288 VTL721284:VTL721288 WDH721284:WDH721288 WND721284:WND721288 WWZ721284:WWZ721288 AR786820:AR786824 KN786820:KN786824 UJ786820:UJ786824 AEF786820:AEF786824 AOB786820:AOB786824 AXX786820:AXX786824 BHT786820:BHT786824 BRP786820:BRP786824 CBL786820:CBL786824 CLH786820:CLH786824 CVD786820:CVD786824 DEZ786820:DEZ786824 DOV786820:DOV786824 DYR786820:DYR786824 EIN786820:EIN786824 ESJ786820:ESJ786824 FCF786820:FCF786824 FMB786820:FMB786824 FVX786820:FVX786824 GFT786820:GFT786824 GPP786820:GPP786824 GZL786820:GZL786824 HJH786820:HJH786824 HTD786820:HTD786824 ICZ786820:ICZ786824 IMV786820:IMV786824 IWR786820:IWR786824 JGN786820:JGN786824 JQJ786820:JQJ786824 KAF786820:KAF786824 KKB786820:KKB786824 KTX786820:KTX786824 LDT786820:LDT786824 LNP786820:LNP786824 LXL786820:LXL786824 MHH786820:MHH786824 MRD786820:MRD786824 NAZ786820:NAZ786824 NKV786820:NKV786824 NUR786820:NUR786824 OEN786820:OEN786824 OOJ786820:OOJ786824 OYF786820:OYF786824 PIB786820:PIB786824 PRX786820:PRX786824 QBT786820:QBT786824 QLP786820:QLP786824 QVL786820:QVL786824 RFH786820:RFH786824 RPD786820:RPD786824 RYZ786820:RYZ786824 SIV786820:SIV786824 SSR786820:SSR786824 TCN786820:TCN786824 TMJ786820:TMJ786824 TWF786820:TWF786824 UGB786820:UGB786824 UPX786820:UPX786824 UZT786820:UZT786824 VJP786820:VJP786824 VTL786820:VTL786824 WDH786820:WDH786824 WND786820:WND786824 WWZ786820:WWZ786824 AR852356:AR852360 KN852356:KN852360 UJ852356:UJ852360 AEF852356:AEF852360 AOB852356:AOB852360 AXX852356:AXX852360 BHT852356:BHT852360 BRP852356:BRP852360 CBL852356:CBL852360 CLH852356:CLH852360 CVD852356:CVD852360 DEZ852356:DEZ852360 DOV852356:DOV852360 DYR852356:DYR852360 EIN852356:EIN852360 ESJ852356:ESJ852360 FCF852356:FCF852360 FMB852356:FMB852360 FVX852356:FVX852360 GFT852356:GFT852360 GPP852356:GPP852360 GZL852356:GZL852360 HJH852356:HJH852360 HTD852356:HTD852360 ICZ852356:ICZ852360 IMV852356:IMV852360 IWR852356:IWR852360 JGN852356:JGN852360 JQJ852356:JQJ852360 KAF852356:KAF852360 KKB852356:KKB852360 KTX852356:KTX852360 LDT852356:LDT852360 LNP852356:LNP852360 LXL852356:LXL852360 MHH852356:MHH852360 MRD852356:MRD852360 NAZ852356:NAZ852360 NKV852356:NKV852360 NUR852356:NUR852360 OEN852356:OEN852360 OOJ852356:OOJ852360 OYF852356:OYF852360 PIB852356:PIB852360 PRX852356:PRX852360 QBT852356:QBT852360 QLP852356:QLP852360 QVL852356:QVL852360 RFH852356:RFH852360 RPD852356:RPD852360 RYZ852356:RYZ852360 SIV852356:SIV852360 SSR852356:SSR852360 TCN852356:TCN852360 TMJ852356:TMJ852360 TWF852356:TWF852360 UGB852356:UGB852360 UPX852356:UPX852360 UZT852356:UZT852360 VJP852356:VJP852360 VTL852356:VTL852360 WDH852356:WDH852360 WND852356:WND852360 WWZ852356:WWZ852360 AR917892:AR917896 KN917892:KN917896 UJ917892:UJ917896 AEF917892:AEF917896 AOB917892:AOB917896 AXX917892:AXX917896 BHT917892:BHT917896 BRP917892:BRP917896 CBL917892:CBL917896 CLH917892:CLH917896 CVD917892:CVD917896 DEZ917892:DEZ917896 DOV917892:DOV917896 DYR917892:DYR917896 EIN917892:EIN917896 ESJ917892:ESJ917896 FCF917892:FCF917896 FMB917892:FMB917896 FVX917892:FVX917896 GFT917892:GFT917896 GPP917892:GPP917896 GZL917892:GZL917896 HJH917892:HJH917896 HTD917892:HTD917896 ICZ917892:ICZ917896 IMV917892:IMV917896 IWR917892:IWR917896 JGN917892:JGN917896 JQJ917892:JQJ917896 KAF917892:KAF917896 KKB917892:KKB917896 KTX917892:KTX917896 LDT917892:LDT917896 LNP917892:LNP917896 LXL917892:LXL917896 MHH917892:MHH917896 MRD917892:MRD917896 NAZ917892:NAZ917896 NKV917892:NKV917896 NUR917892:NUR917896 OEN917892:OEN917896 OOJ917892:OOJ917896 OYF917892:OYF917896 PIB917892:PIB917896 PRX917892:PRX917896 QBT917892:QBT917896 QLP917892:QLP917896 QVL917892:QVL917896 RFH917892:RFH917896 RPD917892:RPD917896 RYZ917892:RYZ917896 SIV917892:SIV917896 SSR917892:SSR917896 TCN917892:TCN917896 TMJ917892:TMJ917896 TWF917892:TWF917896 UGB917892:UGB917896 UPX917892:UPX917896 UZT917892:UZT917896 VJP917892:VJP917896 VTL917892:VTL917896 WDH917892:WDH917896 WND917892:WND917896 WWZ917892:WWZ917896 AR983428:AR983432 KN983428:KN983432 UJ983428:UJ983432 AEF983428:AEF983432 AOB983428:AOB983432 AXX983428:AXX983432 BHT983428:BHT983432 BRP983428:BRP983432 CBL983428:CBL983432 CLH983428:CLH983432 CVD983428:CVD983432 DEZ983428:DEZ983432 DOV983428:DOV983432 DYR983428:DYR983432 EIN983428:EIN983432 ESJ983428:ESJ983432 FCF983428:FCF983432 FMB983428:FMB983432 FVX983428:FVX983432 GFT983428:GFT983432 GPP983428:GPP983432 GZL983428:GZL983432 HJH983428:HJH983432 HTD983428:HTD983432 ICZ983428:ICZ983432 IMV983428:IMV983432 IWR983428:IWR983432 JGN983428:JGN983432 JQJ983428:JQJ983432 KAF983428:KAF983432 KKB983428:KKB983432 KTX983428:KTX983432 LDT983428:LDT983432 LNP983428:LNP983432 LXL983428:LXL983432 MHH983428:MHH983432 MRD983428:MRD983432 NAZ983428:NAZ983432 NKV983428:NKV983432 NUR983428:NUR983432 OEN983428:OEN983432 OOJ983428:OOJ983432 OYF983428:OYF983432 PIB983428:PIB983432 PRX983428:PRX983432 QBT983428:QBT983432 QLP983428:QLP983432 QVL983428:QVL983432 RFH983428:RFH983432 RPD983428:RPD983432 RYZ983428:RYZ983432 SIV983428:SIV983432 SSR983428:SSR983432 TCN983428:TCN983432 TMJ983428:TMJ983432 TWF983428:TWF983432 UGB983428:UGB983432 UPX983428:UPX983432 UZT983428:UZT983432 VJP983428:VJP983432 VTL983428:VTL983432 WDH983428:WDH983432 WND983428:WND983432 WWZ983428:WWZ983432 AR397:AR401 KN397:KN401 UJ397:UJ401 AEF397:AEF401 AOB397:AOB401 AXX397:AXX401 BHT397:BHT401 BRP397:BRP401 CBL397:CBL401 CLH397:CLH401 CVD397:CVD401 DEZ397:DEZ401 DOV397:DOV401 DYR397:DYR401 EIN397:EIN401 ESJ397:ESJ401 FCF397:FCF401 FMB397:FMB401 FVX397:FVX401 GFT397:GFT401 GPP397:GPP401 GZL397:GZL401 HJH397:HJH401 HTD397:HTD401 ICZ397:ICZ401 IMV397:IMV401 IWR397:IWR401 JGN397:JGN401 JQJ397:JQJ401 KAF397:KAF401 KKB397:KKB401 KTX397:KTX401 LDT397:LDT401 LNP397:LNP401 LXL397:LXL401 MHH397:MHH401 MRD397:MRD401 NAZ397:NAZ401 NKV397:NKV401 NUR397:NUR401 OEN397:OEN401 OOJ397:OOJ401 OYF397:OYF401 PIB397:PIB401 PRX397:PRX401 QBT397:QBT401 QLP397:QLP401 QVL397:QVL401 RFH397:RFH401 RPD397:RPD401 RYZ397:RYZ401 SIV397:SIV401 SSR397:SSR401 TCN397:TCN401 TMJ397:TMJ401 TWF397:TWF401 UGB397:UGB401 UPX397:UPX401 UZT397:UZT401 VJP397:VJP401 VTL397:VTL401 WDH397:WDH401 WND397:WND401 WWZ397:WWZ401 AR65933:AR65937 KN65933:KN65937 UJ65933:UJ65937 AEF65933:AEF65937 AOB65933:AOB65937 AXX65933:AXX65937 BHT65933:BHT65937 BRP65933:BRP65937 CBL65933:CBL65937 CLH65933:CLH65937 CVD65933:CVD65937 DEZ65933:DEZ65937 DOV65933:DOV65937 DYR65933:DYR65937 EIN65933:EIN65937 ESJ65933:ESJ65937 FCF65933:FCF65937 FMB65933:FMB65937 FVX65933:FVX65937 GFT65933:GFT65937 GPP65933:GPP65937 GZL65933:GZL65937 HJH65933:HJH65937 HTD65933:HTD65937 ICZ65933:ICZ65937 IMV65933:IMV65937 IWR65933:IWR65937 JGN65933:JGN65937 JQJ65933:JQJ65937 KAF65933:KAF65937 KKB65933:KKB65937 KTX65933:KTX65937 LDT65933:LDT65937 LNP65933:LNP65937 LXL65933:LXL65937 MHH65933:MHH65937 MRD65933:MRD65937 NAZ65933:NAZ65937 NKV65933:NKV65937 NUR65933:NUR65937 OEN65933:OEN65937 OOJ65933:OOJ65937 OYF65933:OYF65937 PIB65933:PIB65937 PRX65933:PRX65937 QBT65933:QBT65937 QLP65933:QLP65937 QVL65933:QVL65937 RFH65933:RFH65937 RPD65933:RPD65937 RYZ65933:RYZ65937 SIV65933:SIV65937 SSR65933:SSR65937 TCN65933:TCN65937 TMJ65933:TMJ65937 TWF65933:TWF65937 UGB65933:UGB65937 UPX65933:UPX65937 UZT65933:UZT65937 VJP65933:VJP65937 VTL65933:VTL65937 WDH65933:WDH65937 WND65933:WND65937 WWZ65933:WWZ65937 AR131469:AR131473 KN131469:KN131473 UJ131469:UJ131473 AEF131469:AEF131473 AOB131469:AOB131473 AXX131469:AXX131473 BHT131469:BHT131473 BRP131469:BRP131473 CBL131469:CBL131473 CLH131469:CLH131473 CVD131469:CVD131473 DEZ131469:DEZ131473 DOV131469:DOV131473 DYR131469:DYR131473 EIN131469:EIN131473 ESJ131469:ESJ131473 FCF131469:FCF131473 FMB131469:FMB131473 FVX131469:FVX131473 GFT131469:GFT131473 GPP131469:GPP131473 GZL131469:GZL131473 HJH131469:HJH131473 HTD131469:HTD131473 ICZ131469:ICZ131473 IMV131469:IMV131473 IWR131469:IWR131473 JGN131469:JGN131473 JQJ131469:JQJ131473 KAF131469:KAF131473 KKB131469:KKB131473 KTX131469:KTX131473 LDT131469:LDT131473 LNP131469:LNP131473 LXL131469:LXL131473 MHH131469:MHH131473 MRD131469:MRD131473 NAZ131469:NAZ131473 NKV131469:NKV131473 NUR131469:NUR131473 OEN131469:OEN131473 OOJ131469:OOJ131473 OYF131469:OYF131473 PIB131469:PIB131473 PRX131469:PRX131473 QBT131469:QBT131473 QLP131469:QLP131473 QVL131469:QVL131473 RFH131469:RFH131473 RPD131469:RPD131473 RYZ131469:RYZ131473 SIV131469:SIV131473 SSR131469:SSR131473 TCN131469:TCN131473 TMJ131469:TMJ131473 TWF131469:TWF131473 UGB131469:UGB131473 UPX131469:UPX131473 UZT131469:UZT131473 VJP131469:VJP131473 VTL131469:VTL131473 WDH131469:WDH131473 WND131469:WND131473 WWZ131469:WWZ131473 AR197005:AR197009 KN197005:KN197009 UJ197005:UJ197009 AEF197005:AEF197009 AOB197005:AOB197009 AXX197005:AXX197009 BHT197005:BHT197009 BRP197005:BRP197009 CBL197005:CBL197009 CLH197005:CLH197009 CVD197005:CVD197009 DEZ197005:DEZ197009 DOV197005:DOV197009 DYR197005:DYR197009 EIN197005:EIN197009 ESJ197005:ESJ197009 FCF197005:FCF197009 FMB197005:FMB197009 FVX197005:FVX197009 GFT197005:GFT197009 GPP197005:GPP197009 GZL197005:GZL197009 HJH197005:HJH197009 HTD197005:HTD197009 ICZ197005:ICZ197009 IMV197005:IMV197009 IWR197005:IWR197009 JGN197005:JGN197009 JQJ197005:JQJ197009 KAF197005:KAF197009 KKB197005:KKB197009 KTX197005:KTX197009 LDT197005:LDT197009 LNP197005:LNP197009 LXL197005:LXL197009 MHH197005:MHH197009 MRD197005:MRD197009 NAZ197005:NAZ197009 NKV197005:NKV197009 NUR197005:NUR197009 OEN197005:OEN197009 OOJ197005:OOJ197009 OYF197005:OYF197009 PIB197005:PIB197009 PRX197005:PRX197009 QBT197005:QBT197009 QLP197005:QLP197009 QVL197005:QVL197009 RFH197005:RFH197009 RPD197005:RPD197009 RYZ197005:RYZ197009 SIV197005:SIV197009 SSR197005:SSR197009 TCN197005:TCN197009 TMJ197005:TMJ197009 TWF197005:TWF197009 UGB197005:UGB197009 UPX197005:UPX197009 UZT197005:UZT197009 VJP197005:VJP197009 VTL197005:VTL197009 WDH197005:WDH197009 WND197005:WND197009 WWZ197005:WWZ197009 AR262541:AR262545 KN262541:KN262545 UJ262541:UJ262545 AEF262541:AEF262545 AOB262541:AOB262545 AXX262541:AXX262545 BHT262541:BHT262545 BRP262541:BRP262545 CBL262541:CBL262545 CLH262541:CLH262545 CVD262541:CVD262545 DEZ262541:DEZ262545 DOV262541:DOV262545 DYR262541:DYR262545 EIN262541:EIN262545 ESJ262541:ESJ262545 FCF262541:FCF262545 FMB262541:FMB262545 FVX262541:FVX262545 GFT262541:GFT262545 GPP262541:GPP262545 GZL262541:GZL262545 HJH262541:HJH262545 HTD262541:HTD262545 ICZ262541:ICZ262545 IMV262541:IMV262545 IWR262541:IWR262545 JGN262541:JGN262545 JQJ262541:JQJ262545 KAF262541:KAF262545 KKB262541:KKB262545 KTX262541:KTX262545 LDT262541:LDT262545 LNP262541:LNP262545 LXL262541:LXL262545 MHH262541:MHH262545 MRD262541:MRD262545 NAZ262541:NAZ262545 NKV262541:NKV262545 NUR262541:NUR262545 OEN262541:OEN262545 OOJ262541:OOJ262545 OYF262541:OYF262545 PIB262541:PIB262545 PRX262541:PRX262545 QBT262541:QBT262545 QLP262541:QLP262545 QVL262541:QVL262545 RFH262541:RFH262545 RPD262541:RPD262545 RYZ262541:RYZ262545 SIV262541:SIV262545 SSR262541:SSR262545 TCN262541:TCN262545 TMJ262541:TMJ262545 TWF262541:TWF262545 UGB262541:UGB262545 UPX262541:UPX262545 UZT262541:UZT262545 VJP262541:VJP262545 VTL262541:VTL262545 WDH262541:WDH262545 WND262541:WND262545 WWZ262541:WWZ262545 AR328077:AR328081 KN328077:KN328081 UJ328077:UJ328081 AEF328077:AEF328081 AOB328077:AOB328081 AXX328077:AXX328081 BHT328077:BHT328081 BRP328077:BRP328081 CBL328077:CBL328081 CLH328077:CLH328081 CVD328077:CVD328081 DEZ328077:DEZ328081 DOV328077:DOV328081 DYR328077:DYR328081 EIN328077:EIN328081 ESJ328077:ESJ328081 FCF328077:FCF328081 FMB328077:FMB328081 FVX328077:FVX328081 GFT328077:GFT328081 GPP328077:GPP328081 GZL328077:GZL328081 HJH328077:HJH328081 HTD328077:HTD328081 ICZ328077:ICZ328081 IMV328077:IMV328081 IWR328077:IWR328081 JGN328077:JGN328081 JQJ328077:JQJ328081 KAF328077:KAF328081 KKB328077:KKB328081 KTX328077:KTX328081 LDT328077:LDT328081 LNP328077:LNP328081 LXL328077:LXL328081 MHH328077:MHH328081 MRD328077:MRD328081 NAZ328077:NAZ328081 NKV328077:NKV328081 NUR328077:NUR328081 OEN328077:OEN328081 OOJ328077:OOJ328081 OYF328077:OYF328081 PIB328077:PIB328081 PRX328077:PRX328081 QBT328077:QBT328081 QLP328077:QLP328081 QVL328077:QVL328081 RFH328077:RFH328081 RPD328077:RPD328081 RYZ328077:RYZ328081 SIV328077:SIV328081 SSR328077:SSR328081 TCN328077:TCN328081 TMJ328077:TMJ328081 TWF328077:TWF328081 UGB328077:UGB328081 UPX328077:UPX328081 UZT328077:UZT328081 VJP328077:VJP328081 VTL328077:VTL328081 WDH328077:WDH328081 WND328077:WND328081 WWZ328077:WWZ328081 AR393613:AR393617 KN393613:KN393617 UJ393613:UJ393617 AEF393613:AEF393617 AOB393613:AOB393617 AXX393613:AXX393617 BHT393613:BHT393617 BRP393613:BRP393617 CBL393613:CBL393617 CLH393613:CLH393617 CVD393613:CVD393617 DEZ393613:DEZ393617 DOV393613:DOV393617 DYR393613:DYR393617 EIN393613:EIN393617 ESJ393613:ESJ393617 FCF393613:FCF393617 FMB393613:FMB393617 FVX393613:FVX393617 GFT393613:GFT393617 GPP393613:GPP393617 GZL393613:GZL393617 HJH393613:HJH393617 HTD393613:HTD393617 ICZ393613:ICZ393617 IMV393613:IMV393617 IWR393613:IWR393617 JGN393613:JGN393617 JQJ393613:JQJ393617 KAF393613:KAF393617 KKB393613:KKB393617 KTX393613:KTX393617 LDT393613:LDT393617 LNP393613:LNP393617 LXL393613:LXL393617 MHH393613:MHH393617 MRD393613:MRD393617 NAZ393613:NAZ393617 NKV393613:NKV393617 NUR393613:NUR393617 OEN393613:OEN393617 OOJ393613:OOJ393617 OYF393613:OYF393617 PIB393613:PIB393617 PRX393613:PRX393617 QBT393613:QBT393617 QLP393613:QLP393617 QVL393613:QVL393617 RFH393613:RFH393617 RPD393613:RPD393617 RYZ393613:RYZ393617 SIV393613:SIV393617 SSR393613:SSR393617 TCN393613:TCN393617 TMJ393613:TMJ393617 TWF393613:TWF393617 UGB393613:UGB393617 UPX393613:UPX393617 UZT393613:UZT393617 VJP393613:VJP393617 VTL393613:VTL393617 WDH393613:WDH393617 WND393613:WND393617 WWZ393613:WWZ393617 AR459149:AR459153 KN459149:KN459153 UJ459149:UJ459153 AEF459149:AEF459153 AOB459149:AOB459153 AXX459149:AXX459153 BHT459149:BHT459153 BRP459149:BRP459153 CBL459149:CBL459153 CLH459149:CLH459153 CVD459149:CVD459153 DEZ459149:DEZ459153 DOV459149:DOV459153 DYR459149:DYR459153 EIN459149:EIN459153 ESJ459149:ESJ459153 FCF459149:FCF459153 FMB459149:FMB459153 FVX459149:FVX459153 GFT459149:GFT459153 GPP459149:GPP459153 GZL459149:GZL459153 HJH459149:HJH459153 HTD459149:HTD459153 ICZ459149:ICZ459153 IMV459149:IMV459153 IWR459149:IWR459153 JGN459149:JGN459153 JQJ459149:JQJ459153 KAF459149:KAF459153 KKB459149:KKB459153 KTX459149:KTX459153 LDT459149:LDT459153 LNP459149:LNP459153 LXL459149:LXL459153 MHH459149:MHH459153 MRD459149:MRD459153 NAZ459149:NAZ459153 NKV459149:NKV459153 NUR459149:NUR459153 OEN459149:OEN459153 OOJ459149:OOJ459153 OYF459149:OYF459153 PIB459149:PIB459153 PRX459149:PRX459153 QBT459149:QBT459153 QLP459149:QLP459153 QVL459149:QVL459153 RFH459149:RFH459153 RPD459149:RPD459153 RYZ459149:RYZ459153 SIV459149:SIV459153 SSR459149:SSR459153 TCN459149:TCN459153 TMJ459149:TMJ459153 TWF459149:TWF459153 UGB459149:UGB459153 UPX459149:UPX459153 UZT459149:UZT459153 VJP459149:VJP459153 VTL459149:VTL459153 WDH459149:WDH459153 WND459149:WND459153 WWZ459149:WWZ459153 AR524685:AR524689 KN524685:KN524689 UJ524685:UJ524689 AEF524685:AEF524689 AOB524685:AOB524689 AXX524685:AXX524689 BHT524685:BHT524689 BRP524685:BRP524689 CBL524685:CBL524689 CLH524685:CLH524689 CVD524685:CVD524689 DEZ524685:DEZ524689 DOV524685:DOV524689 DYR524685:DYR524689 EIN524685:EIN524689 ESJ524685:ESJ524689 FCF524685:FCF524689 FMB524685:FMB524689 FVX524685:FVX524689 GFT524685:GFT524689 GPP524685:GPP524689 GZL524685:GZL524689 HJH524685:HJH524689 HTD524685:HTD524689 ICZ524685:ICZ524689 IMV524685:IMV524689 IWR524685:IWR524689 JGN524685:JGN524689 JQJ524685:JQJ524689 KAF524685:KAF524689 KKB524685:KKB524689 KTX524685:KTX524689 LDT524685:LDT524689 LNP524685:LNP524689 LXL524685:LXL524689 MHH524685:MHH524689 MRD524685:MRD524689 NAZ524685:NAZ524689 NKV524685:NKV524689 NUR524685:NUR524689 OEN524685:OEN524689 OOJ524685:OOJ524689 OYF524685:OYF524689 PIB524685:PIB524689 PRX524685:PRX524689 QBT524685:QBT524689 QLP524685:QLP524689 QVL524685:QVL524689 RFH524685:RFH524689 RPD524685:RPD524689 RYZ524685:RYZ524689 SIV524685:SIV524689 SSR524685:SSR524689 TCN524685:TCN524689 TMJ524685:TMJ524689 TWF524685:TWF524689 UGB524685:UGB524689 UPX524685:UPX524689 UZT524685:UZT524689 VJP524685:VJP524689 VTL524685:VTL524689 WDH524685:WDH524689 WND524685:WND524689 WWZ524685:WWZ524689 AR590221:AR590225 KN590221:KN590225 UJ590221:UJ590225 AEF590221:AEF590225 AOB590221:AOB590225 AXX590221:AXX590225 BHT590221:BHT590225 BRP590221:BRP590225 CBL590221:CBL590225 CLH590221:CLH590225 CVD590221:CVD590225 DEZ590221:DEZ590225 DOV590221:DOV590225 DYR590221:DYR590225 EIN590221:EIN590225 ESJ590221:ESJ590225 FCF590221:FCF590225 FMB590221:FMB590225 FVX590221:FVX590225 GFT590221:GFT590225 GPP590221:GPP590225 GZL590221:GZL590225 HJH590221:HJH590225 HTD590221:HTD590225 ICZ590221:ICZ590225 IMV590221:IMV590225 IWR590221:IWR590225 JGN590221:JGN590225 JQJ590221:JQJ590225 KAF590221:KAF590225 KKB590221:KKB590225 KTX590221:KTX590225 LDT590221:LDT590225 LNP590221:LNP590225 LXL590221:LXL590225 MHH590221:MHH590225 MRD590221:MRD590225 NAZ590221:NAZ590225 NKV590221:NKV590225 NUR590221:NUR590225 OEN590221:OEN590225 OOJ590221:OOJ590225 OYF590221:OYF590225 PIB590221:PIB590225 PRX590221:PRX590225 QBT590221:QBT590225 QLP590221:QLP590225 QVL590221:QVL590225 RFH590221:RFH590225 RPD590221:RPD590225 RYZ590221:RYZ590225 SIV590221:SIV590225 SSR590221:SSR590225 TCN590221:TCN590225 TMJ590221:TMJ590225 TWF590221:TWF590225 UGB590221:UGB590225 UPX590221:UPX590225 UZT590221:UZT590225 VJP590221:VJP590225 VTL590221:VTL590225 WDH590221:WDH590225 WND590221:WND590225 WWZ590221:WWZ590225 AR655757:AR655761 KN655757:KN655761 UJ655757:UJ655761 AEF655757:AEF655761 AOB655757:AOB655761 AXX655757:AXX655761 BHT655757:BHT655761 BRP655757:BRP655761 CBL655757:CBL655761 CLH655757:CLH655761 CVD655757:CVD655761 DEZ655757:DEZ655761 DOV655757:DOV655761 DYR655757:DYR655761 EIN655757:EIN655761 ESJ655757:ESJ655761 FCF655757:FCF655761 FMB655757:FMB655761 FVX655757:FVX655761 GFT655757:GFT655761 GPP655757:GPP655761 GZL655757:GZL655761 HJH655757:HJH655761 HTD655757:HTD655761 ICZ655757:ICZ655761 IMV655757:IMV655761 IWR655757:IWR655761 JGN655757:JGN655761 JQJ655757:JQJ655761 KAF655757:KAF655761 KKB655757:KKB655761 KTX655757:KTX655761 LDT655757:LDT655761 LNP655757:LNP655761 LXL655757:LXL655761 MHH655757:MHH655761 MRD655757:MRD655761 NAZ655757:NAZ655761 NKV655757:NKV655761 NUR655757:NUR655761 OEN655757:OEN655761 OOJ655757:OOJ655761 OYF655757:OYF655761 PIB655757:PIB655761 PRX655757:PRX655761 QBT655757:QBT655761 QLP655757:QLP655761 QVL655757:QVL655761 RFH655757:RFH655761 RPD655757:RPD655761 RYZ655757:RYZ655761 SIV655757:SIV655761 SSR655757:SSR655761 TCN655757:TCN655761 TMJ655757:TMJ655761 TWF655757:TWF655761 UGB655757:UGB655761 UPX655757:UPX655761 UZT655757:UZT655761 VJP655757:VJP655761 VTL655757:VTL655761 WDH655757:WDH655761 WND655757:WND655761 WWZ655757:WWZ655761 AR721293:AR721297 KN721293:KN721297 UJ721293:UJ721297 AEF721293:AEF721297 AOB721293:AOB721297 AXX721293:AXX721297 BHT721293:BHT721297 BRP721293:BRP721297 CBL721293:CBL721297 CLH721293:CLH721297 CVD721293:CVD721297 DEZ721293:DEZ721297 DOV721293:DOV721297 DYR721293:DYR721297 EIN721293:EIN721297 ESJ721293:ESJ721297 FCF721293:FCF721297 FMB721293:FMB721297 FVX721293:FVX721297 GFT721293:GFT721297 GPP721293:GPP721297 GZL721293:GZL721297 HJH721293:HJH721297 HTD721293:HTD721297 ICZ721293:ICZ721297 IMV721293:IMV721297 IWR721293:IWR721297 JGN721293:JGN721297 JQJ721293:JQJ721297 KAF721293:KAF721297 KKB721293:KKB721297 KTX721293:KTX721297 LDT721293:LDT721297 LNP721293:LNP721297 LXL721293:LXL721297 MHH721293:MHH721297 MRD721293:MRD721297 NAZ721293:NAZ721297 NKV721293:NKV721297 NUR721293:NUR721297 OEN721293:OEN721297 OOJ721293:OOJ721297 OYF721293:OYF721297 PIB721293:PIB721297 PRX721293:PRX721297 QBT721293:QBT721297 QLP721293:QLP721297 QVL721293:QVL721297 RFH721293:RFH721297 RPD721293:RPD721297 RYZ721293:RYZ721297 SIV721293:SIV721297 SSR721293:SSR721297 TCN721293:TCN721297 TMJ721293:TMJ721297 TWF721293:TWF721297 UGB721293:UGB721297 UPX721293:UPX721297 UZT721293:UZT721297 VJP721293:VJP721297 VTL721293:VTL721297 WDH721293:WDH721297 WND721293:WND721297 WWZ721293:WWZ721297 AR786829:AR786833 KN786829:KN786833 UJ786829:UJ786833 AEF786829:AEF786833 AOB786829:AOB786833 AXX786829:AXX786833 BHT786829:BHT786833 BRP786829:BRP786833 CBL786829:CBL786833 CLH786829:CLH786833 CVD786829:CVD786833 DEZ786829:DEZ786833 DOV786829:DOV786833 DYR786829:DYR786833 EIN786829:EIN786833 ESJ786829:ESJ786833 FCF786829:FCF786833 FMB786829:FMB786833 FVX786829:FVX786833 GFT786829:GFT786833 GPP786829:GPP786833 GZL786829:GZL786833 HJH786829:HJH786833 HTD786829:HTD786833 ICZ786829:ICZ786833 IMV786829:IMV786833 IWR786829:IWR786833 JGN786829:JGN786833 JQJ786829:JQJ786833 KAF786829:KAF786833 KKB786829:KKB786833 KTX786829:KTX786833 LDT786829:LDT786833 LNP786829:LNP786833 LXL786829:LXL786833 MHH786829:MHH786833 MRD786829:MRD786833 NAZ786829:NAZ786833 NKV786829:NKV786833 NUR786829:NUR786833 OEN786829:OEN786833 OOJ786829:OOJ786833 OYF786829:OYF786833 PIB786829:PIB786833 PRX786829:PRX786833 QBT786829:QBT786833 QLP786829:QLP786833 QVL786829:QVL786833 RFH786829:RFH786833 RPD786829:RPD786833 RYZ786829:RYZ786833 SIV786829:SIV786833 SSR786829:SSR786833 TCN786829:TCN786833 TMJ786829:TMJ786833 TWF786829:TWF786833 UGB786829:UGB786833 UPX786829:UPX786833 UZT786829:UZT786833 VJP786829:VJP786833 VTL786829:VTL786833 WDH786829:WDH786833 WND786829:WND786833 WWZ786829:WWZ786833 AR852365:AR852369 KN852365:KN852369 UJ852365:UJ852369 AEF852365:AEF852369 AOB852365:AOB852369 AXX852365:AXX852369 BHT852365:BHT852369 BRP852365:BRP852369 CBL852365:CBL852369 CLH852365:CLH852369 CVD852365:CVD852369 DEZ852365:DEZ852369 DOV852365:DOV852369 DYR852365:DYR852369 EIN852365:EIN852369 ESJ852365:ESJ852369 FCF852365:FCF852369 FMB852365:FMB852369 FVX852365:FVX852369 GFT852365:GFT852369 GPP852365:GPP852369 GZL852365:GZL852369 HJH852365:HJH852369 HTD852365:HTD852369 ICZ852365:ICZ852369 IMV852365:IMV852369 IWR852365:IWR852369 JGN852365:JGN852369 JQJ852365:JQJ852369 KAF852365:KAF852369 KKB852365:KKB852369 KTX852365:KTX852369 LDT852365:LDT852369 LNP852365:LNP852369 LXL852365:LXL852369 MHH852365:MHH852369 MRD852365:MRD852369 NAZ852365:NAZ852369 NKV852365:NKV852369 NUR852365:NUR852369 OEN852365:OEN852369 OOJ852365:OOJ852369 OYF852365:OYF852369 PIB852365:PIB852369 PRX852365:PRX852369 QBT852365:QBT852369 QLP852365:QLP852369 QVL852365:QVL852369 RFH852365:RFH852369 RPD852365:RPD852369 RYZ852365:RYZ852369 SIV852365:SIV852369 SSR852365:SSR852369 TCN852365:TCN852369 TMJ852365:TMJ852369 TWF852365:TWF852369 UGB852365:UGB852369 UPX852365:UPX852369 UZT852365:UZT852369 VJP852365:VJP852369 VTL852365:VTL852369 WDH852365:WDH852369 WND852365:WND852369 WWZ852365:WWZ852369 AR917901:AR917905 KN917901:KN917905 UJ917901:UJ917905 AEF917901:AEF917905 AOB917901:AOB917905 AXX917901:AXX917905 BHT917901:BHT917905 BRP917901:BRP917905 CBL917901:CBL917905 CLH917901:CLH917905 CVD917901:CVD917905 DEZ917901:DEZ917905 DOV917901:DOV917905 DYR917901:DYR917905 EIN917901:EIN917905 ESJ917901:ESJ917905 FCF917901:FCF917905 FMB917901:FMB917905 FVX917901:FVX917905 GFT917901:GFT917905 GPP917901:GPP917905 GZL917901:GZL917905 HJH917901:HJH917905 HTD917901:HTD917905 ICZ917901:ICZ917905 IMV917901:IMV917905 IWR917901:IWR917905 JGN917901:JGN917905 JQJ917901:JQJ917905 KAF917901:KAF917905 KKB917901:KKB917905 KTX917901:KTX917905 LDT917901:LDT917905 LNP917901:LNP917905 LXL917901:LXL917905 MHH917901:MHH917905 MRD917901:MRD917905 NAZ917901:NAZ917905 NKV917901:NKV917905 NUR917901:NUR917905 OEN917901:OEN917905 OOJ917901:OOJ917905 OYF917901:OYF917905 PIB917901:PIB917905 PRX917901:PRX917905 QBT917901:QBT917905 QLP917901:QLP917905 QVL917901:QVL917905 RFH917901:RFH917905 RPD917901:RPD917905 RYZ917901:RYZ917905 SIV917901:SIV917905 SSR917901:SSR917905 TCN917901:TCN917905 TMJ917901:TMJ917905 TWF917901:TWF917905 UGB917901:UGB917905 UPX917901:UPX917905 UZT917901:UZT917905 VJP917901:VJP917905 VTL917901:VTL917905 WDH917901:WDH917905 WND917901:WND917905 WWZ917901:WWZ917905 AR983437:AR983441 KN983437:KN983441 UJ983437:UJ983441 AEF983437:AEF983441 AOB983437:AOB983441 AXX983437:AXX983441 BHT983437:BHT983441 BRP983437:BRP983441 CBL983437:CBL983441 CLH983437:CLH983441 CVD983437:CVD983441 DEZ983437:DEZ983441 DOV983437:DOV983441 DYR983437:DYR983441 EIN983437:EIN983441 ESJ983437:ESJ983441 FCF983437:FCF983441 FMB983437:FMB983441 FVX983437:FVX983441 GFT983437:GFT983441 GPP983437:GPP983441 GZL983437:GZL983441 HJH983437:HJH983441 HTD983437:HTD983441 ICZ983437:ICZ983441 IMV983437:IMV983441 IWR983437:IWR983441 JGN983437:JGN983441 JQJ983437:JQJ983441 KAF983437:KAF983441 KKB983437:KKB983441 KTX983437:KTX983441 LDT983437:LDT983441 LNP983437:LNP983441 LXL983437:LXL983441 MHH983437:MHH983441 MRD983437:MRD983441 NAZ983437:NAZ983441 NKV983437:NKV983441 NUR983437:NUR983441 OEN983437:OEN983441 OOJ983437:OOJ983441 OYF983437:OYF983441 PIB983437:PIB983441 PRX983437:PRX983441 QBT983437:QBT983441 QLP983437:QLP983441 QVL983437:QVL983441 RFH983437:RFH983441 RPD983437:RPD983441 RYZ983437:RYZ983441 SIV983437:SIV983441 SSR983437:SSR983441 TCN983437:TCN983441 TMJ983437:TMJ983441 TWF983437:TWF983441 UGB983437:UGB983441 UPX983437:UPX983441 UZT983437:UZT983441 VJP983437:VJP983441 VTL983437:VTL983441 WDH983437:WDH983441 WND983437:WND983441 WWZ983437:WWZ983441 AR406:AR410 KN406:KN410 UJ406:UJ410 AEF406:AEF410 AOB406:AOB410 AXX406:AXX410 BHT406:BHT410 BRP406:BRP410 CBL406:CBL410 CLH406:CLH410 CVD406:CVD410 DEZ406:DEZ410 DOV406:DOV410 DYR406:DYR410 EIN406:EIN410 ESJ406:ESJ410 FCF406:FCF410 FMB406:FMB410 FVX406:FVX410 GFT406:GFT410 GPP406:GPP410 GZL406:GZL410 HJH406:HJH410 HTD406:HTD410 ICZ406:ICZ410 IMV406:IMV410 IWR406:IWR410 JGN406:JGN410 JQJ406:JQJ410 KAF406:KAF410 KKB406:KKB410 KTX406:KTX410 LDT406:LDT410 LNP406:LNP410 LXL406:LXL410 MHH406:MHH410 MRD406:MRD410 NAZ406:NAZ410 NKV406:NKV410 NUR406:NUR410 OEN406:OEN410 OOJ406:OOJ410 OYF406:OYF410 PIB406:PIB410 PRX406:PRX410 QBT406:QBT410 QLP406:QLP410 QVL406:QVL410 RFH406:RFH410 RPD406:RPD410 RYZ406:RYZ410 SIV406:SIV410 SSR406:SSR410 TCN406:TCN410 TMJ406:TMJ410 TWF406:TWF410 UGB406:UGB410 UPX406:UPX410 UZT406:UZT410 VJP406:VJP410 VTL406:VTL410 WDH406:WDH410 WND406:WND410 WWZ406:WWZ410 AR65942:AR65946 KN65942:KN65946 UJ65942:UJ65946 AEF65942:AEF65946 AOB65942:AOB65946 AXX65942:AXX65946 BHT65942:BHT65946 BRP65942:BRP65946 CBL65942:CBL65946 CLH65942:CLH65946 CVD65942:CVD65946 DEZ65942:DEZ65946 DOV65942:DOV65946 DYR65942:DYR65946 EIN65942:EIN65946 ESJ65942:ESJ65946 FCF65942:FCF65946 FMB65942:FMB65946 FVX65942:FVX65946 GFT65942:GFT65946 GPP65942:GPP65946 GZL65942:GZL65946 HJH65942:HJH65946 HTD65942:HTD65946 ICZ65942:ICZ65946 IMV65942:IMV65946 IWR65942:IWR65946 JGN65942:JGN65946 JQJ65942:JQJ65946 KAF65942:KAF65946 KKB65942:KKB65946 KTX65942:KTX65946 LDT65942:LDT65946 LNP65942:LNP65946 LXL65942:LXL65946 MHH65942:MHH65946 MRD65942:MRD65946 NAZ65942:NAZ65946 NKV65942:NKV65946 NUR65942:NUR65946 OEN65942:OEN65946 OOJ65942:OOJ65946 OYF65942:OYF65946 PIB65942:PIB65946 PRX65942:PRX65946 QBT65942:QBT65946 QLP65942:QLP65946 QVL65942:QVL65946 RFH65942:RFH65946 RPD65942:RPD65946 RYZ65942:RYZ65946 SIV65942:SIV65946 SSR65942:SSR65946 TCN65942:TCN65946 TMJ65942:TMJ65946 TWF65942:TWF65946 UGB65942:UGB65946 UPX65942:UPX65946 UZT65942:UZT65946 VJP65942:VJP65946 VTL65942:VTL65946 WDH65942:WDH65946 WND65942:WND65946 WWZ65942:WWZ65946 AR131478:AR131482 KN131478:KN131482 UJ131478:UJ131482 AEF131478:AEF131482 AOB131478:AOB131482 AXX131478:AXX131482 BHT131478:BHT131482 BRP131478:BRP131482 CBL131478:CBL131482 CLH131478:CLH131482 CVD131478:CVD131482 DEZ131478:DEZ131482 DOV131478:DOV131482 DYR131478:DYR131482 EIN131478:EIN131482 ESJ131478:ESJ131482 FCF131478:FCF131482 FMB131478:FMB131482 FVX131478:FVX131482 GFT131478:GFT131482 GPP131478:GPP131482 GZL131478:GZL131482 HJH131478:HJH131482 HTD131478:HTD131482 ICZ131478:ICZ131482 IMV131478:IMV131482 IWR131478:IWR131482 JGN131478:JGN131482 JQJ131478:JQJ131482 KAF131478:KAF131482 KKB131478:KKB131482 KTX131478:KTX131482 LDT131478:LDT131482 LNP131478:LNP131482 LXL131478:LXL131482 MHH131478:MHH131482 MRD131478:MRD131482 NAZ131478:NAZ131482 NKV131478:NKV131482 NUR131478:NUR131482 OEN131478:OEN131482 OOJ131478:OOJ131482 OYF131478:OYF131482 PIB131478:PIB131482 PRX131478:PRX131482 QBT131478:QBT131482 QLP131478:QLP131482 QVL131478:QVL131482 RFH131478:RFH131482 RPD131478:RPD131482 RYZ131478:RYZ131482 SIV131478:SIV131482 SSR131478:SSR131482 TCN131478:TCN131482 TMJ131478:TMJ131482 TWF131478:TWF131482 UGB131478:UGB131482 UPX131478:UPX131482 UZT131478:UZT131482 VJP131478:VJP131482 VTL131478:VTL131482 WDH131478:WDH131482 WND131478:WND131482 WWZ131478:WWZ131482 AR197014:AR197018 KN197014:KN197018 UJ197014:UJ197018 AEF197014:AEF197018 AOB197014:AOB197018 AXX197014:AXX197018 BHT197014:BHT197018 BRP197014:BRP197018 CBL197014:CBL197018 CLH197014:CLH197018 CVD197014:CVD197018 DEZ197014:DEZ197018 DOV197014:DOV197018 DYR197014:DYR197018 EIN197014:EIN197018 ESJ197014:ESJ197018 FCF197014:FCF197018 FMB197014:FMB197018 FVX197014:FVX197018 GFT197014:GFT197018 GPP197014:GPP197018 GZL197014:GZL197018 HJH197014:HJH197018 HTD197014:HTD197018 ICZ197014:ICZ197018 IMV197014:IMV197018 IWR197014:IWR197018 JGN197014:JGN197018 JQJ197014:JQJ197018 KAF197014:KAF197018 KKB197014:KKB197018 KTX197014:KTX197018 LDT197014:LDT197018 LNP197014:LNP197018 LXL197014:LXL197018 MHH197014:MHH197018 MRD197014:MRD197018 NAZ197014:NAZ197018 NKV197014:NKV197018 NUR197014:NUR197018 OEN197014:OEN197018 OOJ197014:OOJ197018 OYF197014:OYF197018 PIB197014:PIB197018 PRX197014:PRX197018 QBT197014:QBT197018 QLP197014:QLP197018 QVL197014:QVL197018 RFH197014:RFH197018 RPD197014:RPD197018 RYZ197014:RYZ197018 SIV197014:SIV197018 SSR197014:SSR197018 TCN197014:TCN197018 TMJ197014:TMJ197018 TWF197014:TWF197018 UGB197014:UGB197018 UPX197014:UPX197018 UZT197014:UZT197018 VJP197014:VJP197018 VTL197014:VTL197018 WDH197014:WDH197018 WND197014:WND197018 WWZ197014:WWZ197018 AR262550:AR262554 KN262550:KN262554 UJ262550:UJ262554 AEF262550:AEF262554 AOB262550:AOB262554 AXX262550:AXX262554 BHT262550:BHT262554 BRP262550:BRP262554 CBL262550:CBL262554 CLH262550:CLH262554 CVD262550:CVD262554 DEZ262550:DEZ262554 DOV262550:DOV262554 DYR262550:DYR262554 EIN262550:EIN262554 ESJ262550:ESJ262554 FCF262550:FCF262554 FMB262550:FMB262554 FVX262550:FVX262554 GFT262550:GFT262554 GPP262550:GPP262554 GZL262550:GZL262554 HJH262550:HJH262554 HTD262550:HTD262554 ICZ262550:ICZ262554 IMV262550:IMV262554 IWR262550:IWR262554 JGN262550:JGN262554 JQJ262550:JQJ262554 KAF262550:KAF262554 KKB262550:KKB262554 KTX262550:KTX262554 LDT262550:LDT262554 LNP262550:LNP262554 LXL262550:LXL262554 MHH262550:MHH262554 MRD262550:MRD262554 NAZ262550:NAZ262554 NKV262550:NKV262554 NUR262550:NUR262554 OEN262550:OEN262554 OOJ262550:OOJ262554 OYF262550:OYF262554 PIB262550:PIB262554 PRX262550:PRX262554 QBT262550:QBT262554 QLP262550:QLP262554 QVL262550:QVL262554 RFH262550:RFH262554 RPD262550:RPD262554 RYZ262550:RYZ262554 SIV262550:SIV262554 SSR262550:SSR262554 TCN262550:TCN262554 TMJ262550:TMJ262554 TWF262550:TWF262554 UGB262550:UGB262554 UPX262550:UPX262554 UZT262550:UZT262554 VJP262550:VJP262554 VTL262550:VTL262554 WDH262550:WDH262554 WND262550:WND262554 WWZ262550:WWZ262554 AR328086:AR328090 KN328086:KN328090 UJ328086:UJ328090 AEF328086:AEF328090 AOB328086:AOB328090 AXX328086:AXX328090 BHT328086:BHT328090 BRP328086:BRP328090 CBL328086:CBL328090 CLH328086:CLH328090 CVD328086:CVD328090 DEZ328086:DEZ328090 DOV328086:DOV328090 DYR328086:DYR328090 EIN328086:EIN328090 ESJ328086:ESJ328090 FCF328086:FCF328090 FMB328086:FMB328090 FVX328086:FVX328090 GFT328086:GFT328090 GPP328086:GPP328090 GZL328086:GZL328090 HJH328086:HJH328090 HTD328086:HTD328090 ICZ328086:ICZ328090 IMV328086:IMV328090 IWR328086:IWR328090 JGN328086:JGN328090 JQJ328086:JQJ328090 KAF328086:KAF328090 KKB328086:KKB328090 KTX328086:KTX328090 LDT328086:LDT328090 LNP328086:LNP328090 LXL328086:LXL328090 MHH328086:MHH328090 MRD328086:MRD328090 NAZ328086:NAZ328090 NKV328086:NKV328090 NUR328086:NUR328090 OEN328086:OEN328090 OOJ328086:OOJ328090 OYF328086:OYF328090 PIB328086:PIB328090 PRX328086:PRX328090 QBT328086:QBT328090 QLP328086:QLP328090 QVL328086:QVL328090 RFH328086:RFH328090 RPD328086:RPD328090 RYZ328086:RYZ328090 SIV328086:SIV328090 SSR328086:SSR328090 TCN328086:TCN328090 TMJ328086:TMJ328090 TWF328086:TWF328090 UGB328086:UGB328090 UPX328086:UPX328090 UZT328086:UZT328090 VJP328086:VJP328090 VTL328086:VTL328090 WDH328086:WDH328090 WND328086:WND328090 WWZ328086:WWZ328090 AR393622:AR393626 KN393622:KN393626 UJ393622:UJ393626 AEF393622:AEF393626 AOB393622:AOB393626 AXX393622:AXX393626 BHT393622:BHT393626 BRP393622:BRP393626 CBL393622:CBL393626 CLH393622:CLH393626 CVD393622:CVD393626 DEZ393622:DEZ393626 DOV393622:DOV393626 DYR393622:DYR393626 EIN393622:EIN393626 ESJ393622:ESJ393626 FCF393622:FCF393626 FMB393622:FMB393626 FVX393622:FVX393626 GFT393622:GFT393626 GPP393622:GPP393626 GZL393622:GZL393626 HJH393622:HJH393626 HTD393622:HTD393626 ICZ393622:ICZ393626 IMV393622:IMV393626 IWR393622:IWR393626 JGN393622:JGN393626 JQJ393622:JQJ393626 KAF393622:KAF393626 KKB393622:KKB393626 KTX393622:KTX393626 LDT393622:LDT393626 LNP393622:LNP393626 LXL393622:LXL393626 MHH393622:MHH393626 MRD393622:MRD393626 NAZ393622:NAZ393626 NKV393622:NKV393626 NUR393622:NUR393626 OEN393622:OEN393626 OOJ393622:OOJ393626 OYF393622:OYF393626 PIB393622:PIB393626 PRX393622:PRX393626 QBT393622:QBT393626 QLP393622:QLP393626 QVL393622:QVL393626 RFH393622:RFH393626 RPD393622:RPD393626 RYZ393622:RYZ393626 SIV393622:SIV393626 SSR393622:SSR393626 TCN393622:TCN393626 TMJ393622:TMJ393626 TWF393622:TWF393626 UGB393622:UGB393626 UPX393622:UPX393626 UZT393622:UZT393626 VJP393622:VJP393626 VTL393622:VTL393626 WDH393622:WDH393626 WND393622:WND393626 WWZ393622:WWZ393626 AR459158:AR459162 KN459158:KN459162 UJ459158:UJ459162 AEF459158:AEF459162 AOB459158:AOB459162 AXX459158:AXX459162 BHT459158:BHT459162 BRP459158:BRP459162 CBL459158:CBL459162 CLH459158:CLH459162 CVD459158:CVD459162 DEZ459158:DEZ459162 DOV459158:DOV459162 DYR459158:DYR459162 EIN459158:EIN459162 ESJ459158:ESJ459162 FCF459158:FCF459162 FMB459158:FMB459162 FVX459158:FVX459162 GFT459158:GFT459162 GPP459158:GPP459162 GZL459158:GZL459162 HJH459158:HJH459162 HTD459158:HTD459162 ICZ459158:ICZ459162 IMV459158:IMV459162 IWR459158:IWR459162 JGN459158:JGN459162 JQJ459158:JQJ459162 KAF459158:KAF459162 KKB459158:KKB459162 KTX459158:KTX459162 LDT459158:LDT459162 LNP459158:LNP459162 LXL459158:LXL459162 MHH459158:MHH459162 MRD459158:MRD459162 NAZ459158:NAZ459162 NKV459158:NKV459162 NUR459158:NUR459162 OEN459158:OEN459162 OOJ459158:OOJ459162 OYF459158:OYF459162 PIB459158:PIB459162 PRX459158:PRX459162 QBT459158:QBT459162 QLP459158:QLP459162 QVL459158:QVL459162 RFH459158:RFH459162 RPD459158:RPD459162 RYZ459158:RYZ459162 SIV459158:SIV459162 SSR459158:SSR459162 TCN459158:TCN459162 TMJ459158:TMJ459162 TWF459158:TWF459162 UGB459158:UGB459162 UPX459158:UPX459162 UZT459158:UZT459162 VJP459158:VJP459162 VTL459158:VTL459162 WDH459158:WDH459162 WND459158:WND459162 WWZ459158:WWZ459162 AR524694:AR524698 KN524694:KN524698 UJ524694:UJ524698 AEF524694:AEF524698 AOB524694:AOB524698 AXX524694:AXX524698 BHT524694:BHT524698 BRP524694:BRP524698 CBL524694:CBL524698 CLH524694:CLH524698 CVD524694:CVD524698 DEZ524694:DEZ524698 DOV524694:DOV524698 DYR524694:DYR524698 EIN524694:EIN524698 ESJ524694:ESJ524698 FCF524694:FCF524698 FMB524694:FMB524698 FVX524694:FVX524698 GFT524694:GFT524698 GPP524694:GPP524698 GZL524694:GZL524698 HJH524694:HJH524698 HTD524694:HTD524698 ICZ524694:ICZ524698 IMV524694:IMV524698 IWR524694:IWR524698 JGN524694:JGN524698 JQJ524694:JQJ524698 KAF524694:KAF524698 KKB524694:KKB524698 KTX524694:KTX524698 LDT524694:LDT524698 LNP524694:LNP524698 LXL524694:LXL524698 MHH524694:MHH524698 MRD524694:MRD524698 NAZ524694:NAZ524698 NKV524694:NKV524698 NUR524694:NUR524698 OEN524694:OEN524698 OOJ524694:OOJ524698 OYF524694:OYF524698 PIB524694:PIB524698 PRX524694:PRX524698 QBT524694:QBT524698 QLP524694:QLP524698 QVL524694:QVL524698 RFH524694:RFH524698 RPD524694:RPD524698 RYZ524694:RYZ524698 SIV524694:SIV524698 SSR524694:SSR524698 TCN524694:TCN524698 TMJ524694:TMJ524698 TWF524694:TWF524698 UGB524694:UGB524698 UPX524694:UPX524698 UZT524694:UZT524698 VJP524694:VJP524698 VTL524694:VTL524698 WDH524694:WDH524698 WND524694:WND524698 WWZ524694:WWZ524698 AR590230:AR590234 KN590230:KN590234 UJ590230:UJ590234 AEF590230:AEF590234 AOB590230:AOB590234 AXX590230:AXX590234 BHT590230:BHT590234 BRP590230:BRP590234 CBL590230:CBL590234 CLH590230:CLH590234 CVD590230:CVD590234 DEZ590230:DEZ590234 DOV590230:DOV590234 DYR590230:DYR590234 EIN590230:EIN590234 ESJ590230:ESJ590234 FCF590230:FCF590234 FMB590230:FMB590234 FVX590230:FVX590234 GFT590230:GFT590234 GPP590230:GPP590234 GZL590230:GZL590234 HJH590230:HJH590234 HTD590230:HTD590234 ICZ590230:ICZ590234 IMV590230:IMV590234 IWR590230:IWR590234 JGN590230:JGN590234 JQJ590230:JQJ590234 KAF590230:KAF590234 KKB590230:KKB590234 KTX590230:KTX590234 LDT590230:LDT590234 LNP590230:LNP590234 LXL590230:LXL590234 MHH590230:MHH590234 MRD590230:MRD590234 NAZ590230:NAZ590234 NKV590230:NKV590234 NUR590230:NUR590234 OEN590230:OEN590234 OOJ590230:OOJ590234 OYF590230:OYF590234 PIB590230:PIB590234 PRX590230:PRX590234 QBT590230:QBT590234 QLP590230:QLP590234 QVL590230:QVL590234 RFH590230:RFH590234 RPD590230:RPD590234 RYZ590230:RYZ590234 SIV590230:SIV590234 SSR590230:SSR590234 TCN590230:TCN590234 TMJ590230:TMJ590234 TWF590230:TWF590234 UGB590230:UGB590234 UPX590230:UPX590234 UZT590230:UZT590234 VJP590230:VJP590234 VTL590230:VTL590234 WDH590230:WDH590234 WND590230:WND590234 WWZ590230:WWZ590234 AR655766:AR655770 KN655766:KN655770 UJ655766:UJ655770 AEF655766:AEF655770 AOB655766:AOB655770 AXX655766:AXX655770 BHT655766:BHT655770 BRP655766:BRP655770 CBL655766:CBL655770 CLH655766:CLH655770 CVD655766:CVD655770 DEZ655766:DEZ655770 DOV655766:DOV655770 DYR655766:DYR655770 EIN655766:EIN655770 ESJ655766:ESJ655770 FCF655766:FCF655770 FMB655766:FMB655770 FVX655766:FVX655770 GFT655766:GFT655770 GPP655766:GPP655770 GZL655766:GZL655770 HJH655766:HJH655770 HTD655766:HTD655770 ICZ655766:ICZ655770 IMV655766:IMV655770 IWR655766:IWR655770 JGN655766:JGN655770 JQJ655766:JQJ655770 KAF655766:KAF655770 KKB655766:KKB655770 KTX655766:KTX655770 LDT655766:LDT655770 LNP655766:LNP655770 LXL655766:LXL655770 MHH655766:MHH655770 MRD655766:MRD655770 NAZ655766:NAZ655770 NKV655766:NKV655770 NUR655766:NUR655770 OEN655766:OEN655770 OOJ655766:OOJ655770 OYF655766:OYF655770 PIB655766:PIB655770 PRX655766:PRX655770 QBT655766:QBT655770 QLP655766:QLP655770 QVL655766:QVL655770 RFH655766:RFH655770 RPD655766:RPD655770 RYZ655766:RYZ655770 SIV655766:SIV655770 SSR655766:SSR655770 TCN655766:TCN655770 TMJ655766:TMJ655770 TWF655766:TWF655770 UGB655766:UGB655770 UPX655766:UPX655770 UZT655766:UZT655770 VJP655766:VJP655770 VTL655766:VTL655770 WDH655766:WDH655770 WND655766:WND655770 WWZ655766:WWZ655770 AR721302:AR721306 KN721302:KN721306 UJ721302:UJ721306 AEF721302:AEF721306 AOB721302:AOB721306 AXX721302:AXX721306 BHT721302:BHT721306 BRP721302:BRP721306 CBL721302:CBL721306 CLH721302:CLH721306 CVD721302:CVD721306 DEZ721302:DEZ721306 DOV721302:DOV721306 DYR721302:DYR721306 EIN721302:EIN721306 ESJ721302:ESJ721306 FCF721302:FCF721306 FMB721302:FMB721306 FVX721302:FVX721306 GFT721302:GFT721306 GPP721302:GPP721306 GZL721302:GZL721306 HJH721302:HJH721306 HTD721302:HTD721306 ICZ721302:ICZ721306 IMV721302:IMV721306 IWR721302:IWR721306 JGN721302:JGN721306 JQJ721302:JQJ721306 KAF721302:KAF721306 KKB721302:KKB721306 KTX721302:KTX721306 LDT721302:LDT721306 LNP721302:LNP721306 LXL721302:LXL721306 MHH721302:MHH721306 MRD721302:MRD721306 NAZ721302:NAZ721306 NKV721302:NKV721306 NUR721302:NUR721306 OEN721302:OEN721306 OOJ721302:OOJ721306 OYF721302:OYF721306 PIB721302:PIB721306 PRX721302:PRX721306 QBT721302:QBT721306 QLP721302:QLP721306 QVL721302:QVL721306 RFH721302:RFH721306 RPD721302:RPD721306 RYZ721302:RYZ721306 SIV721302:SIV721306 SSR721302:SSR721306 TCN721302:TCN721306 TMJ721302:TMJ721306 TWF721302:TWF721306 UGB721302:UGB721306 UPX721302:UPX721306 UZT721302:UZT721306 VJP721302:VJP721306 VTL721302:VTL721306 WDH721302:WDH721306 WND721302:WND721306 WWZ721302:WWZ721306 AR786838:AR786842 KN786838:KN786842 UJ786838:UJ786842 AEF786838:AEF786842 AOB786838:AOB786842 AXX786838:AXX786842 BHT786838:BHT786842 BRP786838:BRP786842 CBL786838:CBL786842 CLH786838:CLH786842 CVD786838:CVD786842 DEZ786838:DEZ786842 DOV786838:DOV786842 DYR786838:DYR786842 EIN786838:EIN786842 ESJ786838:ESJ786842 FCF786838:FCF786842 FMB786838:FMB786842 FVX786838:FVX786842 GFT786838:GFT786842 GPP786838:GPP786842 GZL786838:GZL786842 HJH786838:HJH786842 HTD786838:HTD786842 ICZ786838:ICZ786842 IMV786838:IMV786842 IWR786838:IWR786842 JGN786838:JGN786842 JQJ786838:JQJ786842 KAF786838:KAF786842 KKB786838:KKB786842 KTX786838:KTX786842 LDT786838:LDT786842 LNP786838:LNP786842 LXL786838:LXL786842 MHH786838:MHH786842 MRD786838:MRD786842 NAZ786838:NAZ786842 NKV786838:NKV786842 NUR786838:NUR786842 OEN786838:OEN786842 OOJ786838:OOJ786842 OYF786838:OYF786842 PIB786838:PIB786842 PRX786838:PRX786842 QBT786838:QBT786842 QLP786838:QLP786842 QVL786838:QVL786842 RFH786838:RFH786842 RPD786838:RPD786842 RYZ786838:RYZ786842 SIV786838:SIV786842 SSR786838:SSR786842 TCN786838:TCN786842 TMJ786838:TMJ786842 TWF786838:TWF786842 UGB786838:UGB786842 UPX786838:UPX786842 UZT786838:UZT786842 VJP786838:VJP786842 VTL786838:VTL786842 WDH786838:WDH786842 WND786838:WND786842 WWZ786838:WWZ786842 AR852374:AR852378 KN852374:KN852378 UJ852374:UJ852378 AEF852374:AEF852378 AOB852374:AOB852378 AXX852374:AXX852378 BHT852374:BHT852378 BRP852374:BRP852378 CBL852374:CBL852378 CLH852374:CLH852378 CVD852374:CVD852378 DEZ852374:DEZ852378 DOV852374:DOV852378 DYR852374:DYR852378 EIN852374:EIN852378 ESJ852374:ESJ852378 FCF852374:FCF852378 FMB852374:FMB852378 FVX852374:FVX852378 GFT852374:GFT852378 GPP852374:GPP852378 GZL852374:GZL852378 HJH852374:HJH852378 HTD852374:HTD852378 ICZ852374:ICZ852378 IMV852374:IMV852378 IWR852374:IWR852378 JGN852374:JGN852378 JQJ852374:JQJ852378 KAF852374:KAF852378 KKB852374:KKB852378 KTX852374:KTX852378 LDT852374:LDT852378 LNP852374:LNP852378 LXL852374:LXL852378 MHH852374:MHH852378 MRD852374:MRD852378 NAZ852374:NAZ852378 NKV852374:NKV852378 NUR852374:NUR852378 OEN852374:OEN852378 OOJ852374:OOJ852378 OYF852374:OYF852378 PIB852374:PIB852378 PRX852374:PRX852378 QBT852374:QBT852378 QLP852374:QLP852378 QVL852374:QVL852378 RFH852374:RFH852378 RPD852374:RPD852378 RYZ852374:RYZ852378 SIV852374:SIV852378 SSR852374:SSR852378 TCN852374:TCN852378 TMJ852374:TMJ852378 TWF852374:TWF852378 UGB852374:UGB852378 UPX852374:UPX852378 UZT852374:UZT852378 VJP852374:VJP852378 VTL852374:VTL852378 WDH852374:WDH852378 WND852374:WND852378 WWZ852374:WWZ852378 AR917910:AR917914 KN917910:KN917914 UJ917910:UJ917914 AEF917910:AEF917914 AOB917910:AOB917914 AXX917910:AXX917914 BHT917910:BHT917914 BRP917910:BRP917914 CBL917910:CBL917914 CLH917910:CLH917914 CVD917910:CVD917914 DEZ917910:DEZ917914 DOV917910:DOV917914 DYR917910:DYR917914 EIN917910:EIN917914 ESJ917910:ESJ917914 FCF917910:FCF917914 FMB917910:FMB917914 FVX917910:FVX917914 GFT917910:GFT917914 GPP917910:GPP917914 GZL917910:GZL917914 HJH917910:HJH917914 HTD917910:HTD917914 ICZ917910:ICZ917914 IMV917910:IMV917914 IWR917910:IWR917914 JGN917910:JGN917914 JQJ917910:JQJ917914 KAF917910:KAF917914 KKB917910:KKB917914 KTX917910:KTX917914 LDT917910:LDT917914 LNP917910:LNP917914 LXL917910:LXL917914 MHH917910:MHH917914 MRD917910:MRD917914 NAZ917910:NAZ917914 NKV917910:NKV917914 NUR917910:NUR917914 OEN917910:OEN917914 OOJ917910:OOJ917914 OYF917910:OYF917914 PIB917910:PIB917914 PRX917910:PRX917914 QBT917910:QBT917914 QLP917910:QLP917914 QVL917910:QVL917914 RFH917910:RFH917914 RPD917910:RPD917914 RYZ917910:RYZ917914 SIV917910:SIV917914 SSR917910:SSR917914 TCN917910:TCN917914 TMJ917910:TMJ917914 TWF917910:TWF917914 UGB917910:UGB917914 UPX917910:UPX917914 UZT917910:UZT917914 VJP917910:VJP917914 VTL917910:VTL917914 WDH917910:WDH917914 WND917910:WND917914 WWZ917910:WWZ917914 AR983446:AR983450 KN983446:KN983450 UJ983446:UJ983450 AEF983446:AEF983450 AOB983446:AOB983450 AXX983446:AXX983450 BHT983446:BHT983450 BRP983446:BRP983450 CBL983446:CBL983450 CLH983446:CLH983450 CVD983446:CVD983450 DEZ983446:DEZ983450 DOV983446:DOV983450 DYR983446:DYR983450 EIN983446:EIN983450 ESJ983446:ESJ983450 FCF983446:FCF983450 FMB983446:FMB983450 FVX983446:FVX983450 GFT983446:GFT983450 GPP983446:GPP983450 GZL983446:GZL983450 HJH983446:HJH983450 HTD983446:HTD983450 ICZ983446:ICZ983450 IMV983446:IMV983450 IWR983446:IWR983450 JGN983446:JGN983450 JQJ983446:JQJ983450 KAF983446:KAF983450 KKB983446:KKB983450 KTX983446:KTX983450 LDT983446:LDT983450 LNP983446:LNP983450 LXL983446:LXL983450 MHH983446:MHH983450 MRD983446:MRD983450 NAZ983446:NAZ983450 NKV983446:NKV983450 NUR983446:NUR983450 OEN983446:OEN983450 OOJ983446:OOJ983450 OYF983446:OYF983450 PIB983446:PIB983450 PRX983446:PRX983450 QBT983446:QBT983450 QLP983446:QLP983450 QVL983446:QVL983450 RFH983446:RFH983450 RPD983446:RPD983450 RYZ983446:RYZ983450 SIV983446:SIV983450 SSR983446:SSR983450 TCN983446:TCN983450 TMJ983446:TMJ983450 TWF983446:TWF983450 UGB983446:UGB983450 UPX983446:UPX983450 UZT983446:UZT983450 VJP983446:VJP983450 VTL983446:VTL983450 WDH983446:WDH983450 WND983446:WND983450 WWZ983446:WWZ983450 AR415:AR419 KN415:KN419 UJ415:UJ419 AEF415:AEF419 AOB415:AOB419 AXX415:AXX419 BHT415:BHT419 BRP415:BRP419 CBL415:CBL419 CLH415:CLH419 CVD415:CVD419 DEZ415:DEZ419 DOV415:DOV419 DYR415:DYR419 EIN415:EIN419 ESJ415:ESJ419 FCF415:FCF419 FMB415:FMB419 FVX415:FVX419 GFT415:GFT419 GPP415:GPP419 GZL415:GZL419 HJH415:HJH419 HTD415:HTD419 ICZ415:ICZ419 IMV415:IMV419 IWR415:IWR419 JGN415:JGN419 JQJ415:JQJ419 KAF415:KAF419 KKB415:KKB419 KTX415:KTX419 LDT415:LDT419 LNP415:LNP419 LXL415:LXL419 MHH415:MHH419 MRD415:MRD419 NAZ415:NAZ419 NKV415:NKV419 NUR415:NUR419 OEN415:OEN419 OOJ415:OOJ419 OYF415:OYF419 PIB415:PIB419 PRX415:PRX419 QBT415:QBT419 QLP415:QLP419 QVL415:QVL419 RFH415:RFH419 RPD415:RPD419 RYZ415:RYZ419 SIV415:SIV419 SSR415:SSR419 TCN415:TCN419 TMJ415:TMJ419 TWF415:TWF419 UGB415:UGB419 UPX415:UPX419 UZT415:UZT419 VJP415:VJP419 VTL415:VTL419 WDH415:WDH419 WND415:WND419 WWZ415:WWZ419 AR65951:AR65955 KN65951:KN65955 UJ65951:UJ65955 AEF65951:AEF65955 AOB65951:AOB65955 AXX65951:AXX65955 BHT65951:BHT65955 BRP65951:BRP65955 CBL65951:CBL65955 CLH65951:CLH65955 CVD65951:CVD65955 DEZ65951:DEZ65955 DOV65951:DOV65955 DYR65951:DYR65955 EIN65951:EIN65955 ESJ65951:ESJ65955 FCF65951:FCF65955 FMB65951:FMB65955 FVX65951:FVX65955 GFT65951:GFT65955 GPP65951:GPP65955 GZL65951:GZL65955 HJH65951:HJH65955 HTD65951:HTD65955 ICZ65951:ICZ65955 IMV65951:IMV65955 IWR65951:IWR65955 JGN65951:JGN65955 JQJ65951:JQJ65955 KAF65951:KAF65955 KKB65951:KKB65955 KTX65951:KTX65955 LDT65951:LDT65955 LNP65951:LNP65955 LXL65951:LXL65955 MHH65951:MHH65955 MRD65951:MRD65955 NAZ65951:NAZ65955 NKV65951:NKV65955 NUR65951:NUR65955 OEN65951:OEN65955 OOJ65951:OOJ65955 OYF65951:OYF65955 PIB65951:PIB65955 PRX65951:PRX65955 QBT65951:QBT65955 QLP65951:QLP65955 QVL65951:QVL65955 RFH65951:RFH65955 RPD65951:RPD65955 RYZ65951:RYZ65955 SIV65951:SIV65955 SSR65951:SSR65955 TCN65951:TCN65955 TMJ65951:TMJ65955 TWF65951:TWF65955 UGB65951:UGB65955 UPX65951:UPX65955 UZT65951:UZT65955 VJP65951:VJP65955 VTL65951:VTL65955 WDH65951:WDH65955 WND65951:WND65955 WWZ65951:WWZ65955 AR131487:AR131491 KN131487:KN131491 UJ131487:UJ131491 AEF131487:AEF131491 AOB131487:AOB131491 AXX131487:AXX131491 BHT131487:BHT131491 BRP131487:BRP131491 CBL131487:CBL131491 CLH131487:CLH131491 CVD131487:CVD131491 DEZ131487:DEZ131491 DOV131487:DOV131491 DYR131487:DYR131491 EIN131487:EIN131491 ESJ131487:ESJ131491 FCF131487:FCF131491 FMB131487:FMB131491 FVX131487:FVX131491 GFT131487:GFT131491 GPP131487:GPP131491 GZL131487:GZL131491 HJH131487:HJH131491 HTD131487:HTD131491 ICZ131487:ICZ131491 IMV131487:IMV131491 IWR131487:IWR131491 JGN131487:JGN131491 JQJ131487:JQJ131491 KAF131487:KAF131491 KKB131487:KKB131491 KTX131487:KTX131491 LDT131487:LDT131491 LNP131487:LNP131491 LXL131487:LXL131491 MHH131487:MHH131491 MRD131487:MRD131491 NAZ131487:NAZ131491 NKV131487:NKV131491 NUR131487:NUR131491 OEN131487:OEN131491 OOJ131487:OOJ131491 OYF131487:OYF131491 PIB131487:PIB131491 PRX131487:PRX131491 QBT131487:QBT131491 QLP131487:QLP131491 QVL131487:QVL131491 RFH131487:RFH131491 RPD131487:RPD131491 RYZ131487:RYZ131491 SIV131487:SIV131491 SSR131487:SSR131491 TCN131487:TCN131491 TMJ131487:TMJ131491 TWF131487:TWF131491 UGB131487:UGB131491 UPX131487:UPX131491 UZT131487:UZT131491 VJP131487:VJP131491 VTL131487:VTL131491 WDH131487:WDH131491 WND131487:WND131491 WWZ131487:WWZ131491 AR197023:AR197027 KN197023:KN197027 UJ197023:UJ197027 AEF197023:AEF197027 AOB197023:AOB197027 AXX197023:AXX197027 BHT197023:BHT197027 BRP197023:BRP197027 CBL197023:CBL197027 CLH197023:CLH197027 CVD197023:CVD197027 DEZ197023:DEZ197027 DOV197023:DOV197027 DYR197023:DYR197027 EIN197023:EIN197027 ESJ197023:ESJ197027 FCF197023:FCF197027 FMB197023:FMB197027 FVX197023:FVX197027 GFT197023:GFT197027 GPP197023:GPP197027 GZL197023:GZL197027 HJH197023:HJH197027 HTD197023:HTD197027 ICZ197023:ICZ197027 IMV197023:IMV197027 IWR197023:IWR197027 JGN197023:JGN197027 JQJ197023:JQJ197027 KAF197023:KAF197027 KKB197023:KKB197027 KTX197023:KTX197027 LDT197023:LDT197027 LNP197023:LNP197027 LXL197023:LXL197027 MHH197023:MHH197027 MRD197023:MRD197027 NAZ197023:NAZ197027 NKV197023:NKV197027 NUR197023:NUR197027 OEN197023:OEN197027 OOJ197023:OOJ197027 OYF197023:OYF197027 PIB197023:PIB197027 PRX197023:PRX197027 QBT197023:QBT197027 QLP197023:QLP197027 QVL197023:QVL197027 RFH197023:RFH197027 RPD197023:RPD197027 RYZ197023:RYZ197027 SIV197023:SIV197027 SSR197023:SSR197027 TCN197023:TCN197027 TMJ197023:TMJ197027 TWF197023:TWF197027 UGB197023:UGB197027 UPX197023:UPX197027 UZT197023:UZT197027 VJP197023:VJP197027 VTL197023:VTL197027 WDH197023:WDH197027 WND197023:WND197027 WWZ197023:WWZ197027 AR262559:AR262563 KN262559:KN262563 UJ262559:UJ262563 AEF262559:AEF262563 AOB262559:AOB262563 AXX262559:AXX262563 BHT262559:BHT262563 BRP262559:BRP262563 CBL262559:CBL262563 CLH262559:CLH262563 CVD262559:CVD262563 DEZ262559:DEZ262563 DOV262559:DOV262563 DYR262559:DYR262563 EIN262559:EIN262563 ESJ262559:ESJ262563 FCF262559:FCF262563 FMB262559:FMB262563 FVX262559:FVX262563 GFT262559:GFT262563 GPP262559:GPP262563 GZL262559:GZL262563 HJH262559:HJH262563 HTD262559:HTD262563 ICZ262559:ICZ262563 IMV262559:IMV262563 IWR262559:IWR262563 JGN262559:JGN262563 JQJ262559:JQJ262563 KAF262559:KAF262563 KKB262559:KKB262563 KTX262559:KTX262563 LDT262559:LDT262563 LNP262559:LNP262563 LXL262559:LXL262563 MHH262559:MHH262563 MRD262559:MRD262563 NAZ262559:NAZ262563 NKV262559:NKV262563 NUR262559:NUR262563 OEN262559:OEN262563 OOJ262559:OOJ262563 OYF262559:OYF262563 PIB262559:PIB262563 PRX262559:PRX262563 QBT262559:QBT262563 QLP262559:QLP262563 QVL262559:QVL262563 RFH262559:RFH262563 RPD262559:RPD262563 RYZ262559:RYZ262563 SIV262559:SIV262563 SSR262559:SSR262563 TCN262559:TCN262563 TMJ262559:TMJ262563 TWF262559:TWF262563 UGB262559:UGB262563 UPX262559:UPX262563 UZT262559:UZT262563 VJP262559:VJP262563 VTL262559:VTL262563 WDH262559:WDH262563 WND262559:WND262563 WWZ262559:WWZ262563 AR328095:AR328099 KN328095:KN328099 UJ328095:UJ328099 AEF328095:AEF328099 AOB328095:AOB328099 AXX328095:AXX328099 BHT328095:BHT328099 BRP328095:BRP328099 CBL328095:CBL328099 CLH328095:CLH328099 CVD328095:CVD328099 DEZ328095:DEZ328099 DOV328095:DOV328099 DYR328095:DYR328099 EIN328095:EIN328099 ESJ328095:ESJ328099 FCF328095:FCF328099 FMB328095:FMB328099 FVX328095:FVX328099 GFT328095:GFT328099 GPP328095:GPP328099 GZL328095:GZL328099 HJH328095:HJH328099 HTD328095:HTD328099 ICZ328095:ICZ328099 IMV328095:IMV328099 IWR328095:IWR328099 JGN328095:JGN328099 JQJ328095:JQJ328099 KAF328095:KAF328099 KKB328095:KKB328099 KTX328095:KTX328099 LDT328095:LDT328099 LNP328095:LNP328099 LXL328095:LXL328099 MHH328095:MHH328099 MRD328095:MRD328099 NAZ328095:NAZ328099 NKV328095:NKV328099 NUR328095:NUR328099 OEN328095:OEN328099 OOJ328095:OOJ328099 OYF328095:OYF328099 PIB328095:PIB328099 PRX328095:PRX328099 QBT328095:QBT328099 QLP328095:QLP328099 QVL328095:QVL328099 RFH328095:RFH328099 RPD328095:RPD328099 RYZ328095:RYZ328099 SIV328095:SIV328099 SSR328095:SSR328099 TCN328095:TCN328099 TMJ328095:TMJ328099 TWF328095:TWF328099 UGB328095:UGB328099 UPX328095:UPX328099 UZT328095:UZT328099 VJP328095:VJP328099 VTL328095:VTL328099 WDH328095:WDH328099 WND328095:WND328099 WWZ328095:WWZ328099 AR393631:AR393635 KN393631:KN393635 UJ393631:UJ393635 AEF393631:AEF393635 AOB393631:AOB393635 AXX393631:AXX393635 BHT393631:BHT393635 BRP393631:BRP393635 CBL393631:CBL393635 CLH393631:CLH393635 CVD393631:CVD393635 DEZ393631:DEZ393635 DOV393631:DOV393635 DYR393631:DYR393635 EIN393631:EIN393635 ESJ393631:ESJ393635 FCF393631:FCF393635 FMB393631:FMB393635 FVX393631:FVX393635 GFT393631:GFT393635 GPP393631:GPP393635 GZL393631:GZL393635 HJH393631:HJH393635 HTD393631:HTD393635 ICZ393631:ICZ393635 IMV393631:IMV393635 IWR393631:IWR393635 JGN393631:JGN393635 JQJ393631:JQJ393635 KAF393631:KAF393635 KKB393631:KKB393635 KTX393631:KTX393635 LDT393631:LDT393635 LNP393631:LNP393635 LXL393631:LXL393635 MHH393631:MHH393635 MRD393631:MRD393635 NAZ393631:NAZ393635 NKV393631:NKV393635 NUR393631:NUR393635 OEN393631:OEN393635 OOJ393631:OOJ393635 OYF393631:OYF393635 PIB393631:PIB393635 PRX393631:PRX393635 QBT393631:QBT393635 QLP393631:QLP393635 QVL393631:QVL393635 RFH393631:RFH393635 RPD393631:RPD393635 RYZ393631:RYZ393635 SIV393631:SIV393635 SSR393631:SSR393635 TCN393631:TCN393635 TMJ393631:TMJ393635 TWF393631:TWF393635 UGB393631:UGB393635 UPX393631:UPX393635 UZT393631:UZT393635 VJP393631:VJP393635 VTL393631:VTL393635 WDH393631:WDH393635 WND393631:WND393635 WWZ393631:WWZ393635 AR459167:AR459171 KN459167:KN459171 UJ459167:UJ459171 AEF459167:AEF459171 AOB459167:AOB459171 AXX459167:AXX459171 BHT459167:BHT459171 BRP459167:BRP459171 CBL459167:CBL459171 CLH459167:CLH459171 CVD459167:CVD459171 DEZ459167:DEZ459171 DOV459167:DOV459171 DYR459167:DYR459171 EIN459167:EIN459171 ESJ459167:ESJ459171 FCF459167:FCF459171 FMB459167:FMB459171 FVX459167:FVX459171 GFT459167:GFT459171 GPP459167:GPP459171 GZL459167:GZL459171 HJH459167:HJH459171 HTD459167:HTD459171 ICZ459167:ICZ459171 IMV459167:IMV459171 IWR459167:IWR459171 JGN459167:JGN459171 JQJ459167:JQJ459171 KAF459167:KAF459171 KKB459167:KKB459171 KTX459167:KTX459171 LDT459167:LDT459171 LNP459167:LNP459171 LXL459167:LXL459171 MHH459167:MHH459171 MRD459167:MRD459171 NAZ459167:NAZ459171 NKV459167:NKV459171 NUR459167:NUR459171 OEN459167:OEN459171 OOJ459167:OOJ459171 OYF459167:OYF459171 PIB459167:PIB459171 PRX459167:PRX459171 QBT459167:QBT459171 QLP459167:QLP459171 QVL459167:QVL459171 RFH459167:RFH459171 RPD459167:RPD459171 RYZ459167:RYZ459171 SIV459167:SIV459171 SSR459167:SSR459171 TCN459167:TCN459171 TMJ459167:TMJ459171 TWF459167:TWF459171 UGB459167:UGB459171 UPX459167:UPX459171 UZT459167:UZT459171 VJP459167:VJP459171 VTL459167:VTL459171 WDH459167:WDH459171 WND459167:WND459171 WWZ459167:WWZ459171 AR524703:AR524707 KN524703:KN524707 UJ524703:UJ524707 AEF524703:AEF524707 AOB524703:AOB524707 AXX524703:AXX524707 BHT524703:BHT524707 BRP524703:BRP524707 CBL524703:CBL524707 CLH524703:CLH524707 CVD524703:CVD524707 DEZ524703:DEZ524707 DOV524703:DOV524707 DYR524703:DYR524707 EIN524703:EIN524707 ESJ524703:ESJ524707 FCF524703:FCF524707 FMB524703:FMB524707 FVX524703:FVX524707 GFT524703:GFT524707 GPP524703:GPP524707 GZL524703:GZL524707 HJH524703:HJH524707 HTD524703:HTD524707 ICZ524703:ICZ524707 IMV524703:IMV524707 IWR524703:IWR524707 JGN524703:JGN524707 JQJ524703:JQJ524707 KAF524703:KAF524707 KKB524703:KKB524707 KTX524703:KTX524707 LDT524703:LDT524707 LNP524703:LNP524707 LXL524703:LXL524707 MHH524703:MHH524707 MRD524703:MRD524707 NAZ524703:NAZ524707 NKV524703:NKV524707 NUR524703:NUR524707 OEN524703:OEN524707 OOJ524703:OOJ524707 OYF524703:OYF524707 PIB524703:PIB524707 PRX524703:PRX524707 QBT524703:QBT524707 QLP524703:QLP524707 QVL524703:QVL524707 RFH524703:RFH524707 RPD524703:RPD524707 RYZ524703:RYZ524707 SIV524703:SIV524707 SSR524703:SSR524707 TCN524703:TCN524707 TMJ524703:TMJ524707 TWF524703:TWF524707 UGB524703:UGB524707 UPX524703:UPX524707 UZT524703:UZT524707 VJP524703:VJP524707 VTL524703:VTL524707 WDH524703:WDH524707 WND524703:WND524707 WWZ524703:WWZ524707 AR590239:AR590243 KN590239:KN590243 UJ590239:UJ590243 AEF590239:AEF590243 AOB590239:AOB590243 AXX590239:AXX590243 BHT590239:BHT590243 BRP590239:BRP590243 CBL590239:CBL590243 CLH590239:CLH590243 CVD590239:CVD590243 DEZ590239:DEZ590243 DOV590239:DOV590243 DYR590239:DYR590243 EIN590239:EIN590243 ESJ590239:ESJ590243 FCF590239:FCF590243 FMB590239:FMB590243 FVX590239:FVX590243 GFT590239:GFT590243 GPP590239:GPP590243 GZL590239:GZL590243 HJH590239:HJH590243 HTD590239:HTD590243 ICZ590239:ICZ590243 IMV590239:IMV590243 IWR590239:IWR590243 JGN590239:JGN590243 JQJ590239:JQJ590243 KAF590239:KAF590243 KKB590239:KKB590243 KTX590239:KTX590243 LDT590239:LDT590243 LNP590239:LNP590243 LXL590239:LXL590243 MHH590239:MHH590243 MRD590239:MRD590243 NAZ590239:NAZ590243 NKV590239:NKV590243 NUR590239:NUR590243 OEN590239:OEN590243 OOJ590239:OOJ590243 OYF590239:OYF590243 PIB590239:PIB590243 PRX590239:PRX590243 QBT590239:QBT590243 QLP590239:QLP590243 QVL590239:QVL590243 RFH590239:RFH590243 RPD590239:RPD590243 RYZ590239:RYZ590243 SIV590239:SIV590243 SSR590239:SSR590243 TCN590239:TCN590243 TMJ590239:TMJ590243 TWF590239:TWF590243 UGB590239:UGB590243 UPX590239:UPX590243 UZT590239:UZT590243 VJP590239:VJP590243 VTL590239:VTL590243 WDH590239:WDH590243 WND590239:WND590243 WWZ590239:WWZ590243 AR655775:AR655779 KN655775:KN655779 UJ655775:UJ655779 AEF655775:AEF655779 AOB655775:AOB655779 AXX655775:AXX655779 BHT655775:BHT655779 BRP655775:BRP655779 CBL655775:CBL655779 CLH655775:CLH655779 CVD655775:CVD655779 DEZ655775:DEZ655779 DOV655775:DOV655779 DYR655775:DYR655779 EIN655775:EIN655779 ESJ655775:ESJ655779 FCF655775:FCF655779 FMB655775:FMB655779 FVX655775:FVX655779 GFT655775:GFT655779 GPP655775:GPP655779 GZL655775:GZL655779 HJH655775:HJH655779 HTD655775:HTD655779 ICZ655775:ICZ655779 IMV655775:IMV655779 IWR655775:IWR655779 JGN655775:JGN655779 JQJ655775:JQJ655779 KAF655775:KAF655779 KKB655775:KKB655779 KTX655775:KTX655779 LDT655775:LDT655779 LNP655775:LNP655779 LXL655775:LXL655779 MHH655775:MHH655779 MRD655775:MRD655779 NAZ655775:NAZ655779 NKV655775:NKV655779 NUR655775:NUR655779 OEN655775:OEN655779 OOJ655775:OOJ655779 OYF655775:OYF655779 PIB655775:PIB655779 PRX655775:PRX655779 QBT655775:QBT655779 QLP655775:QLP655779 QVL655775:QVL655779 RFH655775:RFH655779 RPD655775:RPD655779 RYZ655775:RYZ655779 SIV655775:SIV655779 SSR655775:SSR655779 TCN655775:TCN655779 TMJ655775:TMJ655779 TWF655775:TWF655779 UGB655775:UGB655779 UPX655775:UPX655779 UZT655775:UZT655779 VJP655775:VJP655779 VTL655775:VTL655779 WDH655775:WDH655779 WND655775:WND655779 WWZ655775:WWZ655779 AR721311:AR721315 KN721311:KN721315 UJ721311:UJ721315 AEF721311:AEF721315 AOB721311:AOB721315 AXX721311:AXX721315 BHT721311:BHT721315 BRP721311:BRP721315 CBL721311:CBL721315 CLH721311:CLH721315 CVD721311:CVD721315 DEZ721311:DEZ721315 DOV721311:DOV721315 DYR721311:DYR721315 EIN721311:EIN721315 ESJ721311:ESJ721315 FCF721311:FCF721315 FMB721311:FMB721315 FVX721311:FVX721315 GFT721311:GFT721315 GPP721311:GPP721315 GZL721311:GZL721315 HJH721311:HJH721315 HTD721311:HTD721315 ICZ721311:ICZ721315 IMV721311:IMV721315 IWR721311:IWR721315 JGN721311:JGN721315 JQJ721311:JQJ721315 KAF721311:KAF721315 KKB721311:KKB721315 KTX721311:KTX721315 LDT721311:LDT721315 LNP721311:LNP721315 LXL721311:LXL721315 MHH721311:MHH721315 MRD721311:MRD721315 NAZ721311:NAZ721315 NKV721311:NKV721315 NUR721311:NUR721315 OEN721311:OEN721315 OOJ721311:OOJ721315 OYF721311:OYF721315 PIB721311:PIB721315 PRX721311:PRX721315 QBT721311:QBT721315 QLP721311:QLP721315 QVL721311:QVL721315 RFH721311:RFH721315 RPD721311:RPD721315 RYZ721311:RYZ721315 SIV721311:SIV721315 SSR721311:SSR721315 TCN721311:TCN721315 TMJ721311:TMJ721315 TWF721311:TWF721315 UGB721311:UGB721315 UPX721311:UPX721315 UZT721311:UZT721315 VJP721311:VJP721315 VTL721311:VTL721315 WDH721311:WDH721315 WND721311:WND721315 WWZ721311:WWZ721315 AR786847:AR786851 KN786847:KN786851 UJ786847:UJ786851 AEF786847:AEF786851 AOB786847:AOB786851 AXX786847:AXX786851 BHT786847:BHT786851 BRP786847:BRP786851 CBL786847:CBL786851 CLH786847:CLH786851 CVD786847:CVD786851 DEZ786847:DEZ786851 DOV786847:DOV786851 DYR786847:DYR786851 EIN786847:EIN786851 ESJ786847:ESJ786851 FCF786847:FCF786851 FMB786847:FMB786851 FVX786847:FVX786851 GFT786847:GFT786851 GPP786847:GPP786851 GZL786847:GZL786851 HJH786847:HJH786851 HTD786847:HTD786851 ICZ786847:ICZ786851 IMV786847:IMV786851 IWR786847:IWR786851 JGN786847:JGN786851 JQJ786847:JQJ786851 KAF786847:KAF786851 KKB786847:KKB786851 KTX786847:KTX786851 LDT786847:LDT786851 LNP786847:LNP786851 LXL786847:LXL786851 MHH786847:MHH786851 MRD786847:MRD786851 NAZ786847:NAZ786851 NKV786847:NKV786851 NUR786847:NUR786851 OEN786847:OEN786851 OOJ786847:OOJ786851 OYF786847:OYF786851 PIB786847:PIB786851 PRX786847:PRX786851 QBT786847:QBT786851 QLP786847:QLP786851 QVL786847:QVL786851 RFH786847:RFH786851 RPD786847:RPD786851 RYZ786847:RYZ786851 SIV786847:SIV786851 SSR786847:SSR786851 TCN786847:TCN786851 TMJ786847:TMJ786851 TWF786847:TWF786851 UGB786847:UGB786851 UPX786847:UPX786851 UZT786847:UZT786851 VJP786847:VJP786851 VTL786847:VTL786851 WDH786847:WDH786851 WND786847:WND786851 WWZ786847:WWZ786851 AR852383:AR852387 KN852383:KN852387 UJ852383:UJ852387 AEF852383:AEF852387 AOB852383:AOB852387 AXX852383:AXX852387 BHT852383:BHT852387 BRP852383:BRP852387 CBL852383:CBL852387 CLH852383:CLH852387 CVD852383:CVD852387 DEZ852383:DEZ852387 DOV852383:DOV852387 DYR852383:DYR852387 EIN852383:EIN852387 ESJ852383:ESJ852387 FCF852383:FCF852387 FMB852383:FMB852387 FVX852383:FVX852387 GFT852383:GFT852387 GPP852383:GPP852387 GZL852383:GZL852387 HJH852383:HJH852387 HTD852383:HTD852387 ICZ852383:ICZ852387 IMV852383:IMV852387 IWR852383:IWR852387 JGN852383:JGN852387 JQJ852383:JQJ852387 KAF852383:KAF852387 KKB852383:KKB852387 KTX852383:KTX852387 LDT852383:LDT852387 LNP852383:LNP852387 LXL852383:LXL852387 MHH852383:MHH852387 MRD852383:MRD852387 NAZ852383:NAZ852387 NKV852383:NKV852387 NUR852383:NUR852387 OEN852383:OEN852387 OOJ852383:OOJ852387 OYF852383:OYF852387 PIB852383:PIB852387 PRX852383:PRX852387 QBT852383:QBT852387 QLP852383:QLP852387 QVL852383:QVL852387 RFH852383:RFH852387 RPD852383:RPD852387 RYZ852383:RYZ852387 SIV852383:SIV852387 SSR852383:SSR852387 TCN852383:TCN852387 TMJ852383:TMJ852387 TWF852383:TWF852387 UGB852383:UGB852387 UPX852383:UPX852387 UZT852383:UZT852387 VJP852383:VJP852387 VTL852383:VTL852387 WDH852383:WDH852387 WND852383:WND852387 WWZ852383:WWZ852387 AR917919:AR917923 KN917919:KN917923 UJ917919:UJ917923 AEF917919:AEF917923 AOB917919:AOB917923 AXX917919:AXX917923 BHT917919:BHT917923 BRP917919:BRP917923 CBL917919:CBL917923 CLH917919:CLH917923 CVD917919:CVD917923 DEZ917919:DEZ917923 DOV917919:DOV917923 DYR917919:DYR917923 EIN917919:EIN917923 ESJ917919:ESJ917923 FCF917919:FCF917923 FMB917919:FMB917923 FVX917919:FVX917923 GFT917919:GFT917923 GPP917919:GPP917923 GZL917919:GZL917923 HJH917919:HJH917923 HTD917919:HTD917923 ICZ917919:ICZ917923 IMV917919:IMV917923 IWR917919:IWR917923 JGN917919:JGN917923 JQJ917919:JQJ917923 KAF917919:KAF917923 KKB917919:KKB917923 KTX917919:KTX917923 LDT917919:LDT917923 LNP917919:LNP917923 LXL917919:LXL917923 MHH917919:MHH917923 MRD917919:MRD917923 NAZ917919:NAZ917923 NKV917919:NKV917923 NUR917919:NUR917923 OEN917919:OEN917923 OOJ917919:OOJ917923 OYF917919:OYF917923 PIB917919:PIB917923 PRX917919:PRX917923 QBT917919:QBT917923 QLP917919:QLP917923 QVL917919:QVL917923 RFH917919:RFH917923 RPD917919:RPD917923 RYZ917919:RYZ917923 SIV917919:SIV917923 SSR917919:SSR917923 TCN917919:TCN917923 TMJ917919:TMJ917923 TWF917919:TWF917923 UGB917919:UGB917923 UPX917919:UPX917923 UZT917919:UZT917923 VJP917919:VJP917923 VTL917919:VTL917923 WDH917919:WDH917923 WND917919:WND917923 WWZ917919:WWZ917923 AR983455:AR983459 KN983455:KN983459 UJ983455:UJ983459 AEF983455:AEF983459 AOB983455:AOB983459 AXX983455:AXX983459 BHT983455:BHT983459 BRP983455:BRP983459 CBL983455:CBL983459 CLH983455:CLH983459 CVD983455:CVD983459 DEZ983455:DEZ983459 DOV983455:DOV983459 DYR983455:DYR983459 EIN983455:EIN983459 ESJ983455:ESJ983459 FCF983455:FCF983459 FMB983455:FMB983459 FVX983455:FVX983459 GFT983455:GFT983459 GPP983455:GPP983459 GZL983455:GZL983459 HJH983455:HJH983459 HTD983455:HTD983459 ICZ983455:ICZ983459 IMV983455:IMV983459 IWR983455:IWR983459 JGN983455:JGN983459 JQJ983455:JQJ983459 KAF983455:KAF983459 KKB983455:KKB983459 KTX983455:KTX983459 LDT983455:LDT983459 LNP983455:LNP983459 LXL983455:LXL983459 MHH983455:MHH983459 MRD983455:MRD983459 NAZ983455:NAZ983459 NKV983455:NKV983459 NUR983455:NUR983459 OEN983455:OEN983459 OOJ983455:OOJ983459 OYF983455:OYF983459 PIB983455:PIB983459 PRX983455:PRX983459 QBT983455:QBT983459 QLP983455:QLP983459 QVL983455:QVL983459 RFH983455:RFH983459 RPD983455:RPD983459 RYZ983455:RYZ983459 SIV983455:SIV983459 SSR983455:SSR983459 TCN983455:TCN983459 TMJ983455:TMJ983459 TWF983455:TWF983459 UGB983455:UGB983459 UPX983455:UPX983459 UZT983455:UZT983459 VJP983455:VJP983459 VTL983455:VTL983459 WDH983455:WDH983459 WND983455:WND983459 WWZ983455:WWZ983459 AR424:AR428 KN424:KN428 UJ424:UJ428 AEF424:AEF428 AOB424:AOB428 AXX424:AXX428 BHT424:BHT428 BRP424:BRP428 CBL424:CBL428 CLH424:CLH428 CVD424:CVD428 DEZ424:DEZ428 DOV424:DOV428 DYR424:DYR428 EIN424:EIN428 ESJ424:ESJ428 FCF424:FCF428 FMB424:FMB428 FVX424:FVX428 GFT424:GFT428 GPP424:GPP428 GZL424:GZL428 HJH424:HJH428 HTD424:HTD428 ICZ424:ICZ428 IMV424:IMV428 IWR424:IWR428 JGN424:JGN428 JQJ424:JQJ428 KAF424:KAF428 KKB424:KKB428 KTX424:KTX428 LDT424:LDT428 LNP424:LNP428 LXL424:LXL428 MHH424:MHH428 MRD424:MRD428 NAZ424:NAZ428 NKV424:NKV428 NUR424:NUR428 OEN424:OEN428 OOJ424:OOJ428 OYF424:OYF428 PIB424:PIB428 PRX424:PRX428 QBT424:QBT428 QLP424:QLP428 QVL424:QVL428 RFH424:RFH428 RPD424:RPD428 RYZ424:RYZ428 SIV424:SIV428 SSR424:SSR428 TCN424:TCN428 TMJ424:TMJ428 TWF424:TWF428 UGB424:UGB428 UPX424:UPX428 UZT424:UZT428 VJP424:VJP428 VTL424:VTL428 WDH424:WDH428 WND424:WND428 WWZ424:WWZ428 AR65960:AR65964 KN65960:KN65964 UJ65960:UJ65964 AEF65960:AEF65964 AOB65960:AOB65964 AXX65960:AXX65964 BHT65960:BHT65964 BRP65960:BRP65964 CBL65960:CBL65964 CLH65960:CLH65964 CVD65960:CVD65964 DEZ65960:DEZ65964 DOV65960:DOV65964 DYR65960:DYR65964 EIN65960:EIN65964 ESJ65960:ESJ65964 FCF65960:FCF65964 FMB65960:FMB65964 FVX65960:FVX65964 GFT65960:GFT65964 GPP65960:GPP65964 GZL65960:GZL65964 HJH65960:HJH65964 HTD65960:HTD65964 ICZ65960:ICZ65964 IMV65960:IMV65964 IWR65960:IWR65964 JGN65960:JGN65964 JQJ65960:JQJ65964 KAF65960:KAF65964 KKB65960:KKB65964 KTX65960:KTX65964 LDT65960:LDT65964 LNP65960:LNP65964 LXL65960:LXL65964 MHH65960:MHH65964 MRD65960:MRD65964 NAZ65960:NAZ65964 NKV65960:NKV65964 NUR65960:NUR65964 OEN65960:OEN65964 OOJ65960:OOJ65964 OYF65960:OYF65964 PIB65960:PIB65964 PRX65960:PRX65964 QBT65960:QBT65964 QLP65960:QLP65964 QVL65960:QVL65964 RFH65960:RFH65964 RPD65960:RPD65964 RYZ65960:RYZ65964 SIV65960:SIV65964 SSR65960:SSR65964 TCN65960:TCN65964 TMJ65960:TMJ65964 TWF65960:TWF65964 UGB65960:UGB65964 UPX65960:UPX65964 UZT65960:UZT65964 VJP65960:VJP65964 VTL65960:VTL65964 WDH65960:WDH65964 WND65960:WND65964 WWZ65960:WWZ65964 AR131496:AR131500 KN131496:KN131500 UJ131496:UJ131500 AEF131496:AEF131500 AOB131496:AOB131500 AXX131496:AXX131500 BHT131496:BHT131500 BRP131496:BRP131500 CBL131496:CBL131500 CLH131496:CLH131500 CVD131496:CVD131500 DEZ131496:DEZ131500 DOV131496:DOV131500 DYR131496:DYR131500 EIN131496:EIN131500 ESJ131496:ESJ131500 FCF131496:FCF131500 FMB131496:FMB131500 FVX131496:FVX131500 GFT131496:GFT131500 GPP131496:GPP131500 GZL131496:GZL131500 HJH131496:HJH131500 HTD131496:HTD131500 ICZ131496:ICZ131500 IMV131496:IMV131500 IWR131496:IWR131500 JGN131496:JGN131500 JQJ131496:JQJ131500 KAF131496:KAF131500 KKB131496:KKB131500 KTX131496:KTX131500 LDT131496:LDT131500 LNP131496:LNP131500 LXL131496:LXL131500 MHH131496:MHH131500 MRD131496:MRD131500 NAZ131496:NAZ131500 NKV131496:NKV131500 NUR131496:NUR131500 OEN131496:OEN131500 OOJ131496:OOJ131500 OYF131496:OYF131500 PIB131496:PIB131500 PRX131496:PRX131500 QBT131496:QBT131500 QLP131496:QLP131500 QVL131496:QVL131500 RFH131496:RFH131500 RPD131496:RPD131500 RYZ131496:RYZ131500 SIV131496:SIV131500 SSR131496:SSR131500 TCN131496:TCN131500 TMJ131496:TMJ131500 TWF131496:TWF131500 UGB131496:UGB131500 UPX131496:UPX131500 UZT131496:UZT131500 VJP131496:VJP131500 VTL131496:VTL131500 WDH131496:WDH131500 WND131496:WND131500 WWZ131496:WWZ131500 AR197032:AR197036 KN197032:KN197036 UJ197032:UJ197036 AEF197032:AEF197036 AOB197032:AOB197036 AXX197032:AXX197036 BHT197032:BHT197036 BRP197032:BRP197036 CBL197032:CBL197036 CLH197032:CLH197036 CVD197032:CVD197036 DEZ197032:DEZ197036 DOV197032:DOV197036 DYR197032:DYR197036 EIN197032:EIN197036 ESJ197032:ESJ197036 FCF197032:FCF197036 FMB197032:FMB197036 FVX197032:FVX197036 GFT197032:GFT197036 GPP197032:GPP197036 GZL197032:GZL197036 HJH197032:HJH197036 HTD197032:HTD197036 ICZ197032:ICZ197036 IMV197032:IMV197036 IWR197032:IWR197036 JGN197032:JGN197036 JQJ197032:JQJ197036 KAF197032:KAF197036 KKB197032:KKB197036 KTX197032:KTX197036 LDT197032:LDT197036 LNP197032:LNP197036 LXL197032:LXL197036 MHH197032:MHH197036 MRD197032:MRD197036 NAZ197032:NAZ197036 NKV197032:NKV197036 NUR197032:NUR197036 OEN197032:OEN197036 OOJ197032:OOJ197036 OYF197032:OYF197036 PIB197032:PIB197036 PRX197032:PRX197036 QBT197032:QBT197036 QLP197032:QLP197036 QVL197032:QVL197036 RFH197032:RFH197036 RPD197032:RPD197036 RYZ197032:RYZ197036 SIV197032:SIV197036 SSR197032:SSR197036 TCN197032:TCN197036 TMJ197032:TMJ197036 TWF197032:TWF197036 UGB197032:UGB197036 UPX197032:UPX197036 UZT197032:UZT197036 VJP197032:VJP197036 VTL197032:VTL197036 WDH197032:WDH197036 WND197032:WND197036 WWZ197032:WWZ197036 AR262568:AR262572 KN262568:KN262572 UJ262568:UJ262572 AEF262568:AEF262572 AOB262568:AOB262572 AXX262568:AXX262572 BHT262568:BHT262572 BRP262568:BRP262572 CBL262568:CBL262572 CLH262568:CLH262572 CVD262568:CVD262572 DEZ262568:DEZ262572 DOV262568:DOV262572 DYR262568:DYR262572 EIN262568:EIN262572 ESJ262568:ESJ262572 FCF262568:FCF262572 FMB262568:FMB262572 FVX262568:FVX262572 GFT262568:GFT262572 GPP262568:GPP262572 GZL262568:GZL262572 HJH262568:HJH262572 HTD262568:HTD262572 ICZ262568:ICZ262572 IMV262568:IMV262572 IWR262568:IWR262572 JGN262568:JGN262572 JQJ262568:JQJ262572 KAF262568:KAF262572 KKB262568:KKB262572 KTX262568:KTX262572 LDT262568:LDT262572 LNP262568:LNP262572 LXL262568:LXL262572 MHH262568:MHH262572 MRD262568:MRD262572 NAZ262568:NAZ262572 NKV262568:NKV262572 NUR262568:NUR262572 OEN262568:OEN262572 OOJ262568:OOJ262572 OYF262568:OYF262572 PIB262568:PIB262572 PRX262568:PRX262572 QBT262568:QBT262572 QLP262568:QLP262572 QVL262568:QVL262572 RFH262568:RFH262572 RPD262568:RPD262572 RYZ262568:RYZ262572 SIV262568:SIV262572 SSR262568:SSR262572 TCN262568:TCN262572 TMJ262568:TMJ262572 TWF262568:TWF262572 UGB262568:UGB262572 UPX262568:UPX262572 UZT262568:UZT262572 VJP262568:VJP262572 VTL262568:VTL262572 WDH262568:WDH262572 WND262568:WND262572 WWZ262568:WWZ262572 AR328104:AR328108 KN328104:KN328108 UJ328104:UJ328108 AEF328104:AEF328108 AOB328104:AOB328108 AXX328104:AXX328108 BHT328104:BHT328108 BRP328104:BRP328108 CBL328104:CBL328108 CLH328104:CLH328108 CVD328104:CVD328108 DEZ328104:DEZ328108 DOV328104:DOV328108 DYR328104:DYR328108 EIN328104:EIN328108 ESJ328104:ESJ328108 FCF328104:FCF328108 FMB328104:FMB328108 FVX328104:FVX328108 GFT328104:GFT328108 GPP328104:GPP328108 GZL328104:GZL328108 HJH328104:HJH328108 HTD328104:HTD328108 ICZ328104:ICZ328108 IMV328104:IMV328108 IWR328104:IWR328108 JGN328104:JGN328108 JQJ328104:JQJ328108 KAF328104:KAF328108 KKB328104:KKB328108 KTX328104:KTX328108 LDT328104:LDT328108 LNP328104:LNP328108 LXL328104:LXL328108 MHH328104:MHH328108 MRD328104:MRD328108 NAZ328104:NAZ328108 NKV328104:NKV328108 NUR328104:NUR328108 OEN328104:OEN328108 OOJ328104:OOJ328108 OYF328104:OYF328108 PIB328104:PIB328108 PRX328104:PRX328108 QBT328104:QBT328108 QLP328104:QLP328108 QVL328104:QVL328108 RFH328104:RFH328108 RPD328104:RPD328108 RYZ328104:RYZ328108 SIV328104:SIV328108 SSR328104:SSR328108 TCN328104:TCN328108 TMJ328104:TMJ328108 TWF328104:TWF328108 UGB328104:UGB328108 UPX328104:UPX328108 UZT328104:UZT328108 VJP328104:VJP328108 VTL328104:VTL328108 WDH328104:WDH328108 WND328104:WND328108 WWZ328104:WWZ328108 AR393640:AR393644 KN393640:KN393644 UJ393640:UJ393644 AEF393640:AEF393644 AOB393640:AOB393644 AXX393640:AXX393644 BHT393640:BHT393644 BRP393640:BRP393644 CBL393640:CBL393644 CLH393640:CLH393644 CVD393640:CVD393644 DEZ393640:DEZ393644 DOV393640:DOV393644 DYR393640:DYR393644 EIN393640:EIN393644 ESJ393640:ESJ393644 FCF393640:FCF393644 FMB393640:FMB393644 FVX393640:FVX393644 GFT393640:GFT393644 GPP393640:GPP393644 GZL393640:GZL393644 HJH393640:HJH393644 HTD393640:HTD393644 ICZ393640:ICZ393644 IMV393640:IMV393644 IWR393640:IWR393644 JGN393640:JGN393644 JQJ393640:JQJ393644 KAF393640:KAF393644 KKB393640:KKB393644 KTX393640:KTX393644 LDT393640:LDT393644 LNP393640:LNP393644 LXL393640:LXL393644 MHH393640:MHH393644 MRD393640:MRD393644 NAZ393640:NAZ393644 NKV393640:NKV393644 NUR393640:NUR393644 OEN393640:OEN393644 OOJ393640:OOJ393644 OYF393640:OYF393644 PIB393640:PIB393644 PRX393640:PRX393644 QBT393640:QBT393644 QLP393640:QLP393644 QVL393640:QVL393644 RFH393640:RFH393644 RPD393640:RPD393644 RYZ393640:RYZ393644 SIV393640:SIV393644 SSR393640:SSR393644 TCN393640:TCN393644 TMJ393640:TMJ393644 TWF393640:TWF393644 UGB393640:UGB393644 UPX393640:UPX393644 UZT393640:UZT393644 VJP393640:VJP393644 VTL393640:VTL393644 WDH393640:WDH393644 WND393640:WND393644 WWZ393640:WWZ393644 AR459176:AR459180 KN459176:KN459180 UJ459176:UJ459180 AEF459176:AEF459180 AOB459176:AOB459180 AXX459176:AXX459180 BHT459176:BHT459180 BRP459176:BRP459180 CBL459176:CBL459180 CLH459176:CLH459180 CVD459176:CVD459180 DEZ459176:DEZ459180 DOV459176:DOV459180 DYR459176:DYR459180 EIN459176:EIN459180 ESJ459176:ESJ459180 FCF459176:FCF459180 FMB459176:FMB459180 FVX459176:FVX459180 GFT459176:GFT459180 GPP459176:GPP459180 GZL459176:GZL459180 HJH459176:HJH459180 HTD459176:HTD459180 ICZ459176:ICZ459180 IMV459176:IMV459180 IWR459176:IWR459180 JGN459176:JGN459180 JQJ459176:JQJ459180 KAF459176:KAF459180 KKB459176:KKB459180 KTX459176:KTX459180 LDT459176:LDT459180 LNP459176:LNP459180 LXL459176:LXL459180 MHH459176:MHH459180 MRD459176:MRD459180 NAZ459176:NAZ459180 NKV459176:NKV459180 NUR459176:NUR459180 OEN459176:OEN459180 OOJ459176:OOJ459180 OYF459176:OYF459180 PIB459176:PIB459180 PRX459176:PRX459180 QBT459176:QBT459180 QLP459176:QLP459180 QVL459176:QVL459180 RFH459176:RFH459180 RPD459176:RPD459180 RYZ459176:RYZ459180 SIV459176:SIV459180 SSR459176:SSR459180 TCN459176:TCN459180 TMJ459176:TMJ459180 TWF459176:TWF459180 UGB459176:UGB459180 UPX459176:UPX459180 UZT459176:UZT459180 VJP459176:VJP459180 VTL459176:VTL459180 WDH459176:WDH459180 WND459176:WND459180 WWZ459176:WWZ459180 AR524712:AR524716 KN524712:KN524716 UJ524712:UJ524716 AEF524712:AEF524716 AOB524712:AOB524716 AXX524712:AXX524716 BHT524712:BHT524716 BRP524712:BRP524716 CBL524712:CBL524716 CLH524712:CLH524716 CVD524712:CVD524716 DEZ524712:DEZ524716 DOV524712:DOV524716 DYR524712:DYR524716 EIN524712:EIN524716 ESJ524712:ESJ524716 FCF524712:FCF524716 FMB524712:FMB524716 FVX524712:FVX524716 GFT524712:GFT524716 GPP524712:GPP524716 GZL524712:GZL524716 HJH524712:HJH524716 HTD524712:HTD524716 ICZ524712:ICZ524716 IMV524712:IMV524716 IWR524712:IWR524716 JGN524712:JGN524716 JQJ524712:JQJ524716 KAF524712:KAF524716 KKB524712:KKB524716 KTX524712:KTX524716 LDT524712:LDT524716 LNP524712:LNP524716 LXL524712:LXL524716 MHH524712:MHH524716 MRD524712:MRD524716 NAZ524712:NAZ524716 NKV524712:NKV524716 NUR524712:NUR524716 OEN524712:OEN524716 OOJ524712:OOJ524716 OYF524712:OYF524716 PIB524712:PIB524716 PRX524712:PRX524716 QBT524712:QBT524716 QLP524712:QLP524716 QVL524712:QVL524716 RFH524712:RFH524716 RPD524712:RPD524716 RYZ524712:RYZ524716 SIV524712:SIV524716 SSR524712:SSR524716 TCN524712:TCN524716 TMJ524712:TMJ524716 TWF524712:TWF524716 UGB524712:UGB524716 UPX524712:UPX524716 UZT524712:UZT524716 VJP524712:VJP524716 VTL524712:VTL524716 WDH524712:WDH524716 WND524712:WND524716 WWZ524712:WWZ524716 AR590248:AR590252 KN590248:KN590252 UJ590248:UJ590252 AEF590248:AEF590252 AOB590248:AOB590252 AXX590248:AXX590252 BHT590248:BHT590252 BRP590248:BRP590252 CBL590248:CBL590252 CLH590248:CLH590252 CVD590248:CVD590252 DEZ590248:DEZ590252 DOV590248:DOV590252 DYR590248:DYR590252 EIN590248:EIN590252 ESJ590248:ESJ590252 FCF590248:FCF590252 FMB590248:FMB590252 FVX590248:FVX590252 GFT590248:GFT590252 GPP590248:GPP590252 GZL590248:GZL590252 HJH590248:HJH590252 HTD590248:HTD590252 ICZ590248:ICZ590252 IMV590248:IMV590252 IWR590248:IWR590252 JGN590248:JGN590252 JQJ590248:JQJ590252 KAF590248:KAF590252 KKB590248:KKB590252 KTX590248:KTX590252 LDT590248:LDT590252 LNP590248:LNP590252 LXL590248:LXL590252 MHH590248:MHH590252 MRD590248:MRD590252 NAZ590248:NAZ590252 NKV590248:NKV590252 NUR590248:NUR590252 OEN590248:OEN590252 OOJ590248:OOJ590252 OYF590248:OYF590252 PIB590248:PIB590252 PRX590248:PRX590252 QBT590248:QBT590252 QLP590248:QLP590252 QVL590248:QVL590252 RFH590248:RFH590252 RPD590248:RPD590252 RYZ590248:RYZ590252 SIV590248:SIV590252 SSR590248:SSR590252 TCN590248:TCN590252 TMJ590248:TMJ590252 TWF590248:TWF590252 UGB590248:UGB590252 UPX590248:UPX590252 UZT590248:UZT590252 VJP590248:VJP590252 VTL590248:VTL590252 WDH590248:WDH590252 WND590248:WND590252 WWZ590248:WWZ590252 AR655784:AR655788 KN655784:KN655788 UJ655784:UJ655788 AEF655784:AEF655788 AOB655784:AOB655788 AXX655784:AXX655788 BHT655784:BHT655788 BRP655784:BRP655788 CBL655784:CBL655788 CLH655784:CLH655788 CVD655784:CVD655788 DEZ655784:DEZ655788 DOV655784:DOV655788 DYR655784:DYR655788 EIN655784:EIN655788 ESJ655784:ESJ655788 FCF655784:FCF655788 FMB655784:FMB655788 FVX655784:FVX655788 GFT655784:GFT655788 GPP655784:GPP655788 GZL655784:GZL655788 HJH655784:HJH655788 HTD655784:HTD655788 ICZ655784:ICZ655788 IMV655784:IMV655788 IWR655784:IWR655788 JGN655784:JGN655788 JQJ655784:JQJ655788 KAF655784:KAF655788 KKB655784:KKB655788 KTX655784:KTX655788 LDT655784:LDT655788 LNP655784:LNP655788 LXL655784:LXL655788 MHH655784:MHH655788 MRD655784:MRD655788 NAZ655784:NAZ655788 NKV655784:NKV655788 NUR655784:NUR655788 OEN655784:OEN655788 OOJ655784:OOJ655788 OYF655784:OYF655788 PIB655784:PIB655788 PRX655784:PRX655788 QBT655784:QBT655788 QLP655784:QLP655788 QVL655784:QVL655788 RFH655784:RFH655788 RPD655784:RPD655788 RYZ655784:RYZ655788 SIV655784:SIV655788 SSR655784:SSR655788 TCN655784:TCN655788 TMJ655784:TMJ655788 TWF655784:TWF655788 UGB655784:UGB655788 UPX655784:UPX655788 UZT655784:UZT655788 VJP655784:VJP655788 VTL655784:VTL655788 WDH655784:WDH655788 WND655784:WND655788 WWZ655784:WWZ655788 AR721320:AR721324 KN721320:KN721324 UJ721320:UJ721324 AEF721320:AEF721324 AOB721320:AOB721324 AXX721320:AXX721324 BHT721320:BHT721324 BRP721320:BRP721324 CBL721320:CBL721324 CLH721320:CLH721324 CVD721320:CVD721324 DEZ721320:DEZ721324 DOV721320:DOV721324 DYR721320:DYR721324 EIN721320:EIN721324 ESJ721320:ESJ721324 FCF721320:FCF721324 FMB721320:FMB721324 FVX721320:FVX721324 GFT721320:GFT721324 GPP721320:GPP721324 GZL721320:GZL721324 HJH721320:HJH721324 HTD721320:HTD721324 ICZ721320:ICZ721324 IMV721320:IMV721324 IWR721320:IWR721324 JGN721320:JGN721324 JQJ721320:JQJ721324 KAF721320:KAF721324 KKB721320:KKB721324 KTX721320:KTX721324 LDT721320:LDT721324 LNP721320:LNP721324 LXL721320:LXL721324 MHH721320:MHH721324 MRD721320:MRD721324 NAZ721320:NAZ721324 NKV721320:NKV721324 NUR721320:NUR721324 OEN721320:OEN721324 OOJ721320:OOJ721324 OYF721320:OYF721324 PIB721320:PIB721324 PRX721320:PRX721324 QBT721320:QBT721324 QLP721320:QLP721324 QVL721320:QVL721324 RFH721320:RFH721324 RPD721320:RPD721324 RYZ721320:RYZ721324 SIV721320:SIV721324 SSR721320:SSR721324 TCN721320:TCN721324 TMJ721320:TMJ721324 TWF721320:TWF721324 UGB721320:UGB721324 UPX721320:UPX721324 UZT721320:UZT721324 VJP721320:VJP721324 VTL721320:VTL721324 WDH721320:WDH721324 WND721320:WND721324 WWZ721320:WWZ721324 AR786856:AR786860 KN786856:KN786860 UJ786856:UJ786860 AEF786856:AEF786860 AOB786856:AOB786860 AXX786856:AXX786860 BHT786856:BHT786860 BRP786856:BRP786860 CBL786856:CBL786860 CLH786856:CLH786860 CVD786856:CVD786860 DEZ786856:DEZ786860 DOV786856:DOV786860 DYR786856:DYR786860 EIN786856:EIN786860 ESJ786856:ESJ786860 FCF786856:FCF786860 FMB786856:FMB786860 FVX786856:FVX786860 GFT786856:GFT786860 GPP786856:GPP786860 GZL786856:GZL786860 HJH786856:HJH786860 HTD786856:HTD786860 ICZ786856:ICZ786860 IMV786856:IMV786860 IWR786856:IWR786860 JGN786856:JGN786860 JQJ786856:JQJ786860 KAF786856:KAF786860 KKB786856:KKB786860 KTX786856:KTX786860 LDT786856:LDT786860 LNP786856:LNP786860 LXL786856:LXL786860 MHH786856:MHH786860 MRD786856:MRD786860 NAZ786856:NAZ786860 NKV786856:NKV786860 NUR786856:NUR786860 OEN786856:OEN786860 OOJ786856:OOJ786860 OYF786856:OYF786860 PIB786856:PIB786860 PRX786856:PRX786860 QBT786856:QBT786860 QLP786856:QLP786860 QVL786856:QVL786860 RFH786856:RFH786860 RPD786856:RPD786860 RYZ786856:RYZ786860 SIV786856:SIV786860 SSR786856:SSR786860 TCN786856:TCN786860 TMJ786856:TMJ786860 TWF786856:TWF786860 UGB786856:UGB786860 UPX786856:UPX786860 UZT786856:UZT786860 VJP786856:VJP786860 VTL786856:VTL786860 WDH786856:WDH786860 WND786856:WND786860 WWZ786856:WWZ786860 AR852392:AR852396 KN852392:KN852396 UJ852392:UJ852396 AEF852392:AEF852396 AOB852392:AOB852396 AXX852392:AXX852396 BHT852392:BHT852396 BRP852392:BRP852396 CBL852392:CBL852396 CLH852392:CLH852396 CVD852392:CVD852396 DEZ852392:DEZ852396 DOV852392:DOV852396 DYR852392:DYR852396 EIN852392:EIN852396 ESJ852392:ESJ852396 FCF852392:FCF852396 FMB852392:FMB852396 FVX852392:FVX852396 GFT852392:GFT852396 GPP852392:GPP852396 GZL852392:GZL852396 HJH852392:HJH852396 HTD852392:HTD852396 ICZ852392:ICZ852396 IMV852392:IMV852396 IWR852392:IWR852396 JGN852392:JGN852396 JQJ852392:JQJ852396 KAF852392:KAF852396 KKB852392:KKB852396 KTX852392:KTX852396 LDT852392:LDT852396 LNP852392:LNP852396 LXL852392:LXL852396 MHH852392:MHH852396 MRD852392:MRD852396 NAZ852392:NAZ852396 NKV852392:NKV852396 NUR852392:NUR852396 OEN852392:OEN852396 OOJ852392:OOJ852396 OYF852392:OYF852396 PIB852392:PIB852396 PRX852392:PRX852396 QBT852392:QBT852396 QLP852392:QLP852396 QVL852392:QVL852396 RFH852392:RFH852396 RPD852392:RPD852396 RYZ852392:RYZ852396 SIV852392:SIV852396 SSR852392:SSR852396 TCN852392:TCN852396 TMJ852392:TMJ852396 TWF852392:TWF852396 UGB852392:UGB852396 UPX852392:UPX852396 UZT852392:UZT852396 VJP852392:VJP852396 VTL852392:VTL852396 WDH852392:WDH852396 WND852392:WND852396 WWZ852392:WWZ852396 AR917928:AR917932 KN917928:KN917932 UJ917928:UJ917932 AEF917928:AEF917932 AOB917928:AOB917932 AXX917928:AXX917932 BHT917928:BHT917932 BRP917928:BRP917932 CBL917928:CBL917932 CLH917928:CLH917932 CVD917928:CVD917932 DEZ917928:DEZ917932 DOV917928:DOV917932 DYR917928:DYR917932 EIN917928:EIN917932 ESJ917928:ESJ917932 FCF917928:FCF917932 FMB917928:FMB917932 FVX917928:FVX917932 GFT917928:GFT917932 GPP917928:GPP917932 GZL917928:GZL917932 HJH917928:HJH917932 HTD917928:HTD917932 ICZ917928:ICZ917932 IMV917928:IMV917932 IWR917928:IWR917932 JGN917928:JGN917932 JQJ917928:JQJ917932 KAF917928:KAF917932 KKB917928:KKB917932 KTX917928:KTX917932 LDT917928:LDT917932 LNP917928:LNP917932 LXL917928:LXL917932 MHH917928:MHH917932 MRD917928:MRD917932 NAZ917928:NAZ917932 NKV917928:NKV917932 NUR917928:NUR917932 OEN917928:OEN917932 OOJ917928:OOJ917932 OYF917928:OYF917932 PIB917928:PIB917932 PRX917928:PRX917932 QBT917928:QBT917932 QLP917928:QLP917932 QVL917928:QVL917932 RFH917928:RFH917932 RPD917928:RPD917932 RYZ917928:RYZ917932 SIV917928:SIV917932 SSR917928:SSR917932 TCN917928:TCN917932 TMJ917928:TMJ917932 TWF917928:TWF917932 UGB917928:UGB917932 UPX917928:UPX917932 UZT917928:UZT917932 VJP917928:VJP917932 VTL917928:VTL917932 WDH917928:WDH917932 WND917928:WND917932 WWZ917928:WWZ917932 AR983464:AR983468 KN983464:KN983468 UJ983464:UJ983468 AEF983464:AEF983468 AOB983464:AOB983468 AXX983464:AXX983468 BHT983464:BHT983468 BRP983464:BRP983468 CBL983464:CBL983468 CLH983464:CLH983468 CVD983464:CVD983468 DEZ983464:DEZ983468 DOV983464:DOV983468 DYR983464:DYR983468 EIN983464:EIN983468 ESJ983464:ESJ983468 FCF983464:FCF983468 FMB983464:FMB983468 FVX983464:FVX983468 GFT983464:GFT983468 GPP983464:GPP983468 GZL983464:GZL983468 HJH983464:HJH983468 HTD983464:HTD983468 ICZ983464:ICZ983468 IMV983464:IMV983468 IWR983464:IWR983468 JGN983464:JGN983468 JQJ983464:JQJ983468 KAF983464:KAF983468 KKB983464:KKB983468 KTX983464:KTX983468 LDT983464:LDT983468 LNP983464:LNP983468 LXL983464:LXL983468 MHH983464:MHH983468 MRD983464:MRD983468 NAZ983464:NAZ983468 NKV983464:NKV983468 NUR983464:NUR983468 OEN983464:OEN983468 OOJ983464:OOJ983468 OYF983464:OYF983468 PIB983464:PIB983468 PRX983464:PRX983468 QBT983464:QBT983468 QLP983464:QLP983468 QVL983464:QVL983468 RFH983464:RFH983468 RPD983464:RPD983468 RYZ983464:RYZ983468 SIV983464:SIV983468 SSR983464:SSR983468 TCN983464:TCN983468 TMJ983464:TMJ983468 TWF983464:TWF983468 UGB983464:UGB983468 UPX983464:UPX983468 UZT983464:UZT983468 VJP983464:VJP983468 VTL983464:VTL983468 WDH983464:WDH983468 WND983464:WND983468 WWZ983464:WWZ983468 AR433:AR437 KN433:KN437 UJ433:UJ437 AEF433:AEF437 AOB433:AOB437 AXX433:AXX437 BHT433:BHT437 BRP433:BRP437 CBL433:CBL437 CLH433:CLH437 CVD433:CVD437 DEZ433:DEZ437 DOV433:DOV437 DYR433:DYR437 EIN433:EIN437 ESJ433:ESJ437 FCF433:FCF437 FMB433:FMB437 FVX433:FVX437 GFT433:GFT437 GPP433:GPP437 GZL433:GZL437 HJH433:HJH437 HTD433:HTD437 ICZ433:ICZ437 IMV433:IMV437 IWR433:IWR437 JGN433:JGN437 JQJ433:JQJ437 KAF433:KAF437 KKB433:KKB437 KTX433:KTX437 LDT433:LDT437 LNP433:LNP437 LXL433:LXL437 MHH433:MHH437 MRD433:MRD437 NAZ433:NAZ437 NKV433:NKV437 NUR433:NUR437 OEN433:OEN437 OOJ433:OOJ437 OYF433:OYF437 PIB433:PIB437 PRX433:PRX437 QBT433:QBT437 QLP433:QLP437 QVL433:QVL437 RFH433:RFH437 RPD433:RPD437 RYZ433:RYZ437 SIV433:SIV437 SSR433:SSR437 TCN433:TCN437 TMJ433:TMJ437 TWF433:TWF437 UGB433:UGB437 UPX433:UPX437 UZT433:UZT437 VJP433:VJP437 VTL433:VTL437 WDH433:WDH437 WND433:WND437 WWZ433:WWZ437 AR65969:AR65973 KN65969:KN65973 UJ65969:UJ65973 AEF65969:AEF65973 AOB65969:AOB65973 AXX65969:AXX65973 BHT65969:BHT65973 BRP65969:BRP65973 CBL65969:CBL65973 CLH65969:CLH65973 CVD65969:CVD65973 DEZ65969:DEZ65973 DOV65969:DOV65973 DYR65969:DYR65973 EIN65969:EIN65973 ESJ65969:ESJ65973 FCF65969:FCF65973 FMB65969:FMB65973 FVX65969:FVX65973 GFT65969:GFT65973 GPP65969:GPP65973 GZL65969:GZL65973 HJH65969:HJH65973 HTD65969:HTD65973 ICZ65969:ICZ65973 IMV65969:IMV65973 IWR65969:IWR65973 JGN65969:JGN65973 JQJ65969:JQJ65973 KAF65969:KAF65973 KKB65969:KKB65973 KTX65969:KTX65973 LDT65969:LDT65973 LNP65969:LNP65973 LXL65969:LXL65973 MHH65969:MHH65973 MRD65969:MRD65973 NAZ65969:NAZ65973 NKV65969:NKV65973 NUR65969:NUR65973 OEN65969:OEN65973 OOJ65969:OOJ65973 OYF65969:OYF65973 PIB65969:PIB65973 PRX65969:PRX65973 QBT65969:QBT65973 QLP65969:QLP65973 QVL65969:QVL65973 RFH65969:RFH65973 RPD65969:RPD65973 RYZ65969:RYZ65973 SIV65969:SIV65973 SSR65969:SSR65973 TCN65969:TCN65973 TMJ65969:TMJ65973 TWF65969:TWF65973 UGB65969:UGB65973 UPX65969:UPX65973 UZT65969:UZT65973 VJP65969:VJP65973 VTL65969:VTL65973 WDH65969:WDH65973 WND65969:WND65973 WWZ65969:WWZ65973 AR131505:AR131509 KN131505:KN131509 UJ131505:UJ131509 AEF131505:AEF131509 AOB131505:AOB131509 AXX131505:AXX131509 BHT131505:BHT131509 BRP131505:BRP131509 CBL131505:CBL131509 CLH131505:CLH131509 CVD131505:CVD131509 DEZ131505:DEZ131509 DOV131505:DOV131509 DYR131505:DYR131509 EIN131505:EIN131509 ESJ131505:ESJ131509 FCF131505:FCF131509 FMB131505:FMB131509 FVX131505:FVX131509 GFT131505:GFT131509 GPP131505:GPP131509 GZL131505:GZL131509 HJH131505:HJH131509 HTD131505:HTD131509 ICZ131505:ICZ131509 IMV131505:IMV131509 IWR131505:IWR131509 JGN131505:JGN131509 JQJ131505:JQJ131509 KAF131505:KAF131509 KKB131505:KKB131509 KTX131505:KTX131509 LDT131505:LDT131509 LNP131505:LNP131509 LXL131505:LXL131509 MHH131505:MHH131509 MRD131505:MRD131509 NAZ131505:NAZ131509 NKV131505:NKV131509 NUR131505:NUR131509 OEN131505:OEN131509 OOJ131505:OOJ131509 OYF131505:OYF131509 PIB131505:PIB131509 PRX131505:PRX131509 QBT131505:QBT131509 QLP131505:QLP131509 QVL131505:QVL131509 RFH131505:RFH131509 RPD131505:RPD131509 RYZ131505:RYZ131509 SIV131505:SIV131509 SSR131505:SSR131509 TCN131505:TCN131509 TMJ131505:TMJ131509 TWF131505:TWF131509 UGB131505:UGB131509 UPX131505:UPX131509 UZT131505:UZT131509 VJP131505:VJP131509 VTL131505:VTL131509 WDH131505:WDH131509 WND131505:WND131509 WWZ131505:WWZ131509 AR197041:AR197045 KN197041:KN197045 UJ197041:UJ197045 AEF197041:AEF197045 AOB197041:AOB197045 AXX197041:AXX197045 BHT197041:BHT197045 BRP197041:BRP197045 CBL197041:CBL197045 CLH197041:CLH197045 CVD197041:CVD197045 DEZ197041:DEZ197045 DOV197041:DOV197045 DYR197041:DYR197045 EIN197041:EIN197045 ESJ197041:ESJ197045 FCF197041:FCF197045 FMB197041:FMB197045 FVX197041:FVX197045 GFT197041:GFT197045 GPP197041:GPP197045 GZL197041:GZL197045 HJH197041:HJH197045 HTD197041:HTD197045 ICZ197041:ICZ197045 IMV197041:IMV197045 IWR197041:IWR197045 JGN197041:JGN197045 JQJ197041:JQJ197045 KAF197041:KAF197045 KKB197041:KKB197045 KTX197041:KTX197045 LDT197041:LDT197045 LNP197041:LNP197045 LXL197041:LXL197045 MHH197041:MHH197045 MRD197041:MRD197045 NAZ197041:NAZ197045 NKV197041:NKV197045 NUR197041:NUR197045 OEN197041:OEN197045 OOJ197041:OOJ197045 OYF197041:OYF197045 PIB197041:PIB197045 PRX197041:PRX197045 QBT197041:QBT197045 QLP197041:QLP197045 QVL197041:QVL197045 RFH197041:RFH197045 RPD197041:RPD197045 RYZ197041:RYZ197045 SIV197041:SIV197045 SSR197041:SSR197045 TCN197041:TCN197045 TMJ197041:TMJ197045 TWF197041:TWF197045 UGB197041:UGB197045 UPX197041:UPX197045 UZT197041:UZT197045 VJP197041:VJP197045 VTL197041:VTL197045 WDH197041:WDH197045 WND197041:WND197045 WWZ197041:WWZ197045 AR262577:AR262581 KN262577:KN262581 UJ262577:UJ262581 AEF262577:AEF262581 AOB262577:AOB262581 AXX262577:AXX262581 BHT262577:BHT262581 BRP262577:BRP262581 CBL262577:CBL262581 CLH262577:CLH262581 CVD262577:CVD262581 DEZ262577:DEZ262581 DOV262577:DOV262581 DYR262577:DYR262581 EIN262577:EIN262581 ESJ262577:ESJ262581 FCF262577:FCF262581 FMB262577:FMB262581 FVX262577:FVX262581 GFT262577:GFT262581 GPP262577:GPP262581 GZL262577:GZL262581 HJH262577:HJH262581 HTD262577:HTD262581 ICZ262577:ICZ262581 IMV262577:IMV262581 IWR262577:IWR262581 JGN262577:JGN262581 JQJ262577:JQJ262581 KAF262577:KAF262581 KKB262577:KKB262581 KTX262577:KTX262581 LDT262577:LDT262581 LNP262577:LNP262581 LXL262577:LXL262581 MHH262577:MHH262581 MRD262577:MRD262581 NAZ262577:NAZ262581 NKV262577:NKV262581 NUR262577:NUR262581 OEN262577:OEN262581 OOJ262577:OOJ262581 OYF262577:OYF262581 PIB262577:PIB262581 PRX262577:PRX262581 QBT262577:QBT262581 QLP262577:QLP262581 QVL262577:QVL262581 RFH262577:RFH262581 RPD262577:RPD262581 RYZ262577:RYZ262581 SIV262577:SIV262581 SSR262577:SSR262581 TCN262577:TCN262581 TMJ262577:TMJ262581 TWF262577:TWF262581 UGB262577:UGB262581 UPX262577:UPX262581 UZT262577:UZT262581 VJP262577:VJP262581 VTL262577:VTL262581 WDH262577:WDH262581 WND262577:WND262581 WWZ262577:WWZ262581 AR328113:AR328117 KN328113:KN328117 UJ328113:UJ328117 AEF328113:AEF328117 AOB328113:AOB328117 AXX328113:AXX328117 BHT328113:BHT328117 BRP328113:BRP328117 CBL328113:CBL328117 CLH328113:CLH328117 CVD328113:CVD328117 DEZ328113:DEZ328117 DOV328113:DOV328117 DYR328113:DYR328117 EIN328113:EIN328117 ESJ328113:ESJ328117 FCF328113:FCF328117 FMB328113:FMB328117 FVX328113:FVX328117 GFT328113:GFT328117 GPP328113:GPP328117 GZL328113:GZL328117 HJH328113:HJH328117 HTD328113:HTD328117 ICZ328113:ICZ328117 IMV328113:IMV328117 IWR328113:IWR328117 JGN328113:JGN328117 JQJ328113:JQJ328117 KAF328113:KAF328117 KKB328113:KKB328117 KTX328113:KTX328117 LDT328113:LDT328117 LNP328113:LNP328117 LXL328113:LXL328117 MHH328113:MHH328117 MRD328113:MRD328117 NAZ328113:NAZ328117 NKV328113:NKV328117 NUR328113:NUR328117 OEN328113:OEN328117 OOJ328113:OOJ328117 OYF328113:OYF328117 PIB328113:PIB328117 PRX328113:PRX328117 QBT328113:QBT328117 QLP328113:QLP328117 QVL328113:QVL328117 RFH328113:RFH328117 RPD328113:RPD328117 RYZ328113:RYZ328117 SIV328113:SIV328117 SSR328113:SSR328117 TCN328113:TCN328117 TMJ328113:TMJ328117 TWF328113:TWF328117 UGB328113:UGB328117 UPX328113:UPX328117 UZT328113:UZT328117 VJP328113:VJP328117 VTL328113:VTL328117 WDH328113:WDH328117 WND328113:WND328117 WWZ328113:WWZ328117 AR393649:AR393653 KN393649:KN393653 UJ393649:UJ393653 AEF393649:AEF393653 AOB393649:AOB393653 AXX393649:AXX393653 BHT393649:BHT393653 BRP393649:BRP393653 CBL393649:CBL393653 CLH393649:CLH393653 CVD393649:CVD393653 DEZ393649:DEZ393653 DOV393649:DOV393653 DYR393649:DYR393653 EIN393649:EIN393653 ESJ393649:ESJ393653 FCF393649:FCF393653 FMB393649:FMB393653 FVX393649:FVX393653 GFT393649:GFT393653 GPP393649:GPP393653 GZL393649:GZL393653 HJH393649:HJH393653 HTD393649:HTD393653 ICZ393649:ICZ393653 IMV393649:IMV393653 IWR393649:IWR393653 JGN393649:JGN393653 JQJ393649:JQJ393653 KAF393649:KAF393653 KKB393649:KKB393653 KTX393649:KTX393653 LDT393649:LDT393653 LNP393649:LNP393653 LXL393649:LXL393653 MHH393649:MHH393653 MRD393649:MRD393653 NAZ393649:NAZ393653 NKV393649:NKV393653 NUR393649:NUR393653 OEN393649:OEN393653 OOJ393649:OOJ393653 OYF393649:OYF393653 PIB393649:PIB393653 PRX393649:PRX393653 QBT393649:QBT393653 QLP393649:QLP393653 QVL393649:QVL393653 RFH393649:RFH393653 RPD393649:RPD393653 RYZ393649:RYZ393653 SIV393649:SIV393653 SSR393649:SSR393653 TCN393649:TCN393653 TMJ393649:TMJ393653 TWF393649:TWF393653 UGB393649:UGB393653 UPX393649:UPX393653 UZT393649:UZT393653 VJP393649:VJP393653 VTL393649:VTL393653 WDH393649:WDH393653 WND393649:WND393653 WWZ393649:WWZ393653 AR459185:AR459189 KN459185:KN459189 UJ459185:UJ459189 AEF459185:AEF459189 AOB459185:AOB459189 AXX459185:AXX459189 BHT459185:BHT459189 BRP459185:BRP459189 CBL459185:CBL459189 CLH459185:CLH459189 CVD459185:CVD459189 DEZ459185:DEZ459189 DOV459185:DOV459189 DYR459185:DYR459189 EIN459185:EIN459189 ESJ459185:ESJ459189 FCF459185:FCF459189 FMB459185:FMB459189 FVX459185:FVX459189 GFT459185:GFT459189 GPP459185:GPP459189 GZL459185:GZL459189 HJH459185:HJH459189 HTD459185:HTD459189 ICZ459185:ICZ459189 IMV459185:IMV459189 IWR459185:IWR459189 JGN459185:JGN459189 JQJ459185:JQJ459189 KAF459185:KAF459189 KKB459185:KKB459189 KTX459185:KTX459189 LDT459185:LDT459189 LNP459185:LNP459189 LXL459185:LXL459189 MHH459185:MHH459189 MRD459185:MRD459189 NAZ459185:NAZ459189 NKV459185:NKV459189 NUR459185:NUR459189 OEN459185:OEN459189 OOJ459185:OOJ459189 OYF459185:OYF459189 PIB459185:PIB459189 PRX459185:PRX459189 QBT459185:QBT459189 QLP459185:QLP459189 QVL459185:QVL459189 RFH459185:RFH459189 RPD459185:RPD459189 RYZ459185:RYZ459189 SIV459185:SIV459189 SSR459185:SSR459189 TCN459185:TCN459189 TMJ459185:TMJ459189 TWF459185:TWF459189 UGB459185:UGB459189 UPX459185:UPX459189 UZT459185:UZT459189 VJP459185:VJP459189 VTL459185:VTL459189 WDH459185:WDH459189 WND459185:WND459189 WWZ459185:WWZ459189 AR524721:AR524725 KN524721:KN524725 UJ524721:UJ524725 AEF524721:AEF524725 AOB524721:AOB524725 AXX524721:AXX524725 BHT524721:BHT524725 BRP524721:BRP524725 CBL524721:CBL524725 CLH524721:CLH524725 CVD524721:CVD524725 DEZ524721:DEZ524725 DOV524721:DOV524725 DYR524721:DYR524725 EIN524721:EIN524725 ESJ524721:ESJ524725 FCF524721:FCF524725 FMB524721:FMB524725 FVX524721:FVX524725 GFT524721:GFT524725 GPP524721:GPP524725 GZL524721:GZL524725 HJH524721:HJH524725 HTD524721:HTD524725 ICZ524721:ICZ524725 IMV524721:IMV524725 IWR524721:IWR524725 JGN524721:JGN524725 JQJ524721:JQJ524725 KAF524721:KAF524725 KKB524721:KKB524725 KTX524721:KTX524725 LDT524721:LDT524725 LNP524721:LNP524725 LXL524721:LXL524725 MHH524721:MHH524725 MRD524721:MRD524725 NAZ524721:NAZ524725 NKV524721:NKV524725 NUR524721:NUR524725 OEN524721:OEN524725 OOJ524721:OOJ524725 OYF524721:OYF524725 PIB524721:PIB524725 PRX524721:PRX524725 QBT524721:QBT524725 QLP524721:QLP524725 QVL524721:QVL524725 RFH524721:RFH524725 RPD524721:RPD524725 RYZ524721:RYZ524725 SIV524721:SIV524725 SSR524721:SSR524725 TCN524721:TCN524725 TMJ524721:TMJ524725 TWF524721:TWF524725 UGB524721:UGB524725 UPX524721:UPX524725 UZT524721:UZT524725 VJP524721:VJP524725 VTL524721:VTL524725 WDH524721:WDH524725 WND524721:WND524725 WWZ524721:WWZ524725 AR590257:AR590261 KN590257:KN590261 UJ590257:UJ590261 AEF590257:AEF590261 AOB590257:AOB590261 AXX590257:AXX590261 BHT590257:BHT590261 BRP590257:BRP590261 CBL590257:CBL590261 CLH590257:CLH590261 CVD590257:CVD590261 DEZ590257:DEZ590261 DOV590257:DOV590261 DYR590257:DYR590261 EIN590257:EIN590261 ESJ590257:ESJ590261 FCF590257:FCF590261 FMB590257:FMB590261 FVX590257:FVX590261 GFT590257:GFT590261 GPP590257:GPP590261 GZL590257:GZL590261 HJH590257:HJH590261 HTD590257:HTD590261 ICZ590257:ICZ590261 IMV590257:IMV590261 IWR590257:IWR590261 JGN590257:JGN590261 JQJ590257:JQJ590261 KAF590257:KAF590261 KKB590257:KKB590261 KTX590257:KTX590261 LDT590257:LDT590261 LNP590257:LNP590261 LXL590257:LXL590261 MHH590257:MHH590261 MRD590257:MRD590261 NAZ590257:NAZ590261 NKV590257:NKV590261 NUR590257:NUR590261 OEN590257:OEN590261 OOJ590257:OOJ590261 OYF590257:OYF590261 PIB590257:PIB590261 PRX590257:PRX590261 QBT590257:QBT590261 QLP590257:QLP590261 QVL590257:QVL590261 RFH590257:RFH590261 RPD590257:RPD590261 RYZ590257:RYZ590261 SIV590257:SIV590261 SSR590257:SSR590261 TCN590257:TCN590261 TMJ590257:TMJ590261 TWF590257:TWF590261 UGB590257:UGB590261 UPX590257:UPX590261 UZT590257:UZT590261 VJP590257:VJP590261 VTL590257:VTL590261 WDH590257:WDH590261 WND590257:WND590261 WWZ590257:WWZ590261 AR655793:AR655797 KN655793:KN655797 UJ655793:UJ655797 AEF655793:AEF655797 AOB655793:AOB655797 AXX655793:AXX655797 BHT655793:BHT655797 BRP655793:BRP655797 CBL655793:CBL655797 CLH655793:CLH655797 CVD655793:CVD655797 DEZ655793:DEZ655797 DOV655793:DOV655797 DYR655793:DYR655797 EIN655793:EIN655797 ESJ655793:ESJ655797 FCF655793:FCF655797 FMB655793:FMB655797 FVX655793:FVX655797 GFT655793:GFT655797 GPP655793:GPP655797 GZL655793:GZL655797 HJH655793:HJH655797 HTD655793:HTD655797 ICZ655793:ICZ655797 IMV655793:IMV655797 IWR655793:IWR655797 JGN655793:JGN655797 JQJ655793:JQJ655797 KAF655793:KAF655797 KKB655793:KKB655797 KTX655793:KTX655797 LDT655793:LDT655797 LNP655793:LNP655797 LXL655793:LXL655797 MHH655793:MHH655797 MRD655793:MRD655797 NAZ655793:NAZ655797 NKV655793:NKV655797 NUR655793:NUR655797 OEN655793:OEN655797 OOJ655793:OOJ655797 OYF655793:OYF655797 PIB655793:PIB655797 PRX655793:PRX655797 QBT655793:QBT655797 QLP655793:QLP655797 QVL655793:QVL655797 RFH655793:RFH655797 RPD655793:RPD655797 RYZ655793:RYZ655797 SIV655793:SIV655797 SSR655793:SSR655797 TCN655793:TCN655797 TMJ655793:TMJ655797 TWF655793:TWF655797 UGB655793:UGB655797 UPX655793:UPX655797 UZT655793:UZT655797 VJP655793:VJP655797 VTL655793:VTL655797 WDH655793:WDH655797 WND655793:WND655797 WWZ655793:WWZ655797 AR721329:AR721333 KN721329:KN721333 UJ721329:UJ721333 AEF721329:AEF721333 AOB721329:AOB721333 AXX721329:AXX721333 BHT721329:BHT721333 BRP721329:BRP721333 CBL721329:CBL721333 CLH721329:CLH721333 CVD721329:CVD721333 DEZ721329:DEZ721333 DOV721329:DOV721333 DYR721329:DYR721333 EIN721329:EIN721333 ESJ721329:ESJ721333 FCF721329:FCF721333 FMB721329:FMB721333 FVX721329:FVX721333 GFT721329:GFT721333 GPP721329:GPP721333 GZL721329:GZL721333 HJH721329:HJH721333 HTD721329:HTD721333 ICZ721329:ICZ721333 IMV721329:IMV721333 IWR721329:IWR721333 JGN721329:JGN721333 JQJ721329:JQJ721333 KAF721329:KAF721333 KKB721329:KKB721333 KTX721329:KTX721333 LDT721329:LDT721333 LNP721329:LNP721333 LXL721329:LXL721333 MHH721329:MHH721333 MRD721329:MRD721333 NAZ721329:NAZ721333 NKV721329:NKV721333 NUR721329:NUR721333 OEN721329:OEN721333 OOJ721329:OOJ721333 OYF721329:OYF721333 PIB721329:PIB721333 PRX721329:PRX721333 QBT721329:QBT721333 QLP721329:QLP721333 QVL721329:QVL721333 RFH721329:RFH721333 RPD721329:RPD721333 RYZ721329:RYZ721333 SIV721329:SIV721333 SSR721329:SSR721333 TCN721329:TCN721333 TMJ721329:TMJ721333 TWF721329:TWF721333 UGB721329:UGB721333 UPX721329:UPX721333 UZT721329:UZT721333 VJP721329:VJP721333 VTL721329:VTL721333 WDH721329:WDH721333 WND721329:WND721333 WWZ721329:WWZ721333 AR786865:AR786869 KN786865:KN786869 UJ786865:UJ786869 AEF786865:AEF786869 AOB786865:AOB786869 AXX786865:AXX786869 BHT786865:BHT786869 BRP786865:BRP786869 CBL786865:CBL786869 CLH786865:CLH786869 CVD786865:CVD786869 DEZ786865:DEZ786869 DOV786865:DOV786869 DYR786865:DYR786869 EIN786865:EIN786869 ESJ786865:ESJ786869 FCF786865:FCF786869 FMB786865:FMB786869 FVX786865:FVX786869 GFT786865:GFT786869 GPP786865:GPP786869 GZL786865:GZL786869 HJH786865:HJH786869 HTD786865:HTD786869 ICZ786865:ICZ786869 IMV786865:IMV786869 IWR786865:IWR786869 JGN786865:JGN786869 JQJ786865:JQJ786869 KAF786865:KAF786869 KKB786865:KKB786869 KTX786865:KTX786869 LDT786865:LDT786869 LNP786865:LNP786869 LXL786865:LXL786869 MHH786865:MHH786869 MRD786865:MRD786869 NAZ786865:NAZ786869 NKV786865:NKV786869 NUR786865:NUR786869 OEN786865:OEN786869 OOJ786865:OOJ786869 OYF786865:OYF786869 PIB786865:PIB786869 PRX786865:PRX786869 QBT786865:QBT786869 QLP786865:QLP786869 QVL786865:QVL786869 RFH786865:RFH786869 RPD786865:RPD786869 RYZ786865:RYZ786869 SIV786865:SIV786869 SSR786865:SSR786869 TCN786865:TCN786869 TMJ786865:TMJ786869 TWF786865:TWF786869 UGB786865:UGB786869 UPX786865:UPX786869 UZT786865:UZT786869 VJP786865:VJP786869 VTL786865:VTL786869 WDH786865:WDH786869 WND786865:WND786869 WWZ786865:WWZ786869 AR852401:AR852405 KN852401:KN852405 UJ852401:UJ852405 AEF852401:AEF852405 AOB852401:AOB852405 AXX852401:AXX852405 BHT852401:BHT852405 BRP852401:BRP852405 CBL852401:CBL852405 CLH852401:CLH852405 CVD852401:CVD852405 DEZ852401:DEZ852405 DOV852401:DOV852405 DYR852401:DYR852405 EIN852401:EIN852405 ESJ852401:ESJ852405 FCF852401:FCF852405 FMB852401:FMB852405 FVX852401:FVX852405 GFT852401:GFT852405 GPP852401:GPP852405 GZL852401:GZL852405 HJH852401:HJH852405 HTD852401:HTD852405 ICZ852401:ICZ852405 IMV852401:IMV852405 IWR852401:IWR852405 JGN852401:JGN852405 JQJ852401:JQJ852405 KAF852401:KAF852405 KKB852401:KKB852405 KTX852401:KTX852405 LDT852401:LDT852405 LNP852401:LNP852405 LXL852401:LXL852405 MHH852401:MHH852405 MRD852401:MRD852405 NAZ852401:NAZ852405 NKV852401:NKV852405 NUR852401:NUR852405 OEN852401:OEN852405 OOJ852401:OOJ852405 OYF852401:OYF852405 PIB852401:PIB852405 PRX852401:PRX852405 QBT852401:QBT852405 QLP852401:QLP852405 QVL852401:QVL852405 RFH852401:RFH852405 RPD852401:RPD852405 RYZ852401:RYZ852405 SIV852401:SIV852405 SSR852401:SSR852405 TCN852401:TCN852405 TMJ852401:TMJ852405 TWF852401:TWF852405 UGB852401:UGB852405 UPX852401:UPX852405 UZT852401:UZT852405 VJP852401:VJP852405 VTL852401:VTL852405 WDH852401:WDH852405 WND852401:WND852405 WWZ852401:WWZ852405 AR917937:AR917941 KN917937:KN917941 UJ917937:UJ917941 AEF917937:AEF917941 AOB917937:AOB917941 AXX917937:AXX917941 BHT917937:BHT917941 BRP917937:BRP917941 CBL917937:CBL917941 CLH917937:CLH917941 CVD917937:CVD917941 DEZ917937:DEZ917941 DOV917937:DOV917941 DYR917937:DYR917941 EIN917937:EIN917941 ESJ917937:ESJ917941 FCF917937:FCF917941 FMB917937:FMB917941 FVX917937:FVX917941 GFT917937:GFT917941 GPP917937:GPP917941 GZL917937:GZL917941 HJH917937:HJH917941 HTD917937:HTD917941 ICZ917937:ICZ917941 IMV917937:IMV917941 IWR917937:IWR917941 JGN917937:JGN917941 JQJ917937:JQJ917941 KAF917937:KAF917941 KKB917937:KKB917941 KTX917937:KTX917941 LDT917937:LDT917941 LNP917937:LNP917941 LXL917937:LXL917941 MHH917937:MHH917941 MRD917937:MRD917941 NAZ917937:NAZ917941 NKV917937:NKV917941 NUR917937:NUR917941 OEN917937:OEN917941 OOJ917937:OOJ917941 OYF917937:OYF917941 PIB917937:PIB917941 PRX917937:PRX917941 QBT917937:QBT917941 QLP917937:QLP917941 QVL917937:QVL917941 RFH917937:RFH917941 RPD917937:RPD917941 RYZ917937:RYZ917941 SIV917937:SIV917941 SSR917937:SSR917941 TCN917937:TCN917941 TMJ917937:TMJ917941 TWF917937:TWF917941 UGB917937:UGB917941 UPX917937:UPX917941 UZT917937:UZT917941 VJP917937:VJP917941 VTL917937:VTL917941 WDH917937:WDH917941 WND917937:WND917941 WWZ917937:WWZ917941 AR983473:AR983477 KN983473:KN983477 UJ983473:UJ983477 AEF983473:AEF983477 AOB983473:AOB983477 AXX983473:AXX983477 BHT983473:BHT983477 BRP983473:BRP983477 CBL983473:CBL983477 CLH983473:CLH983477 CVD983473:CVD983477 DEZ983473:DEZ983477 DOV983473:DOV983477 DYR983473:DYR983477 EIN983473:EIN983477 ESJ983473:ESJ983477 FCF983473:FCF983477 FMB983473:FMB983477 FVX983473:FVX983477 GFT983473:GFT983477 GPP983473:GPP983477 GZL983473:GZL983477 HJH983473:HJH983477 HTD983473:HTD983477 ICZ983473:ICZ983477 IMV983473:IMV983477 IWR983473:IWR983477 JGN983473:JGN983477 JQJ983473:JQJ983477 KAF983473:KAF983477 KKB983473:KKB983477 KTX983473:KTX983477 LDT983473:LDT983477 LNP983473:LNP983477 LXL983473:LXL983477 MHH983473:MHH983477 MRD983473:MRD983477 NAZ983473:NAZ983477 NKV983473:NKV983477 NUR983473:NUR983477 OEN983473:OEN983477 OOJ983473:OOJ983477 OYF983473:OYF983477 PIB983473:PIB983477 PRX983473:PRX983477 QBT983473:QBT983477 QLP983473:QLP983477 QVL983473:QVL983477 RFH983473:RFH983477 RPD983473:RPD983477 RYZ983473:RYZ983477 SIV983473:SIV983477 SSR983473:SSR983477 TCN983473:TCN983477 TMJ983473:TMJ983477 TWF983473:TWF983477 UGB983473:UGB983477 UPX983473:UPX983477 UZT983473:UZT983477 VJP983473:VJP983477 VTL983473:VTL983477 WDH983473:WDH983477 WND983473:WND983477 WWZ983473:WWZ983477 AR451:AR455 KN451:KN455 UJ451:UJ455 AEF451:AEF455 AOB451:AOB455 AXX451:AXX455 BHT451:BHT455 BRP451:BRP455 CBL451:CBL455 CLH451:CLH455 CVD451:CVD455 DEZ451:DEZ455 DOV451:DOV455 DYR451:DYR455 EIN451:EIN455 ESJ451:ESJ455 FCF451:FCF455 FMB451:FMB455 FVX451:FVX455 GFT451:GFT455 GPP451:GPP455 GZL451:GZL455 HJH451:HJH455 HTD451:HTD455 ICZ451:ICZ455 IMV451:IMV455 IWR451:IWR455 JGN451:JGN455 JQJ451:JQJ455 KAF451:KAF455 KKB451:KKB455 KTX451:KTX455 LDT451:LDT455 LNP451:LNP455 LXL451:LXL455 MHH451:MHH455 MRD451:MRD455 NAZ451:NAZ455 NKV451:NKV455 NUR451:NUR455 OEN451:OEN455 OOJ451:OOJ455 OYF451:OYF455 PIB451:PIB455 PRX451:PRX455 QBT451:QBT455 QLP451:QLP455 QVL451:QVL455 RFH451:RFH455 RPD451:RPD455 RYZ451:RYZ455 SIV451:SIV455 SSR451:SSR455 TCN451:TCN455 TMJ451:TMJ455 TWF451:TWF455 UGB451:UGB455 UPX451:UPX455 UZT451:UZT455 VJP451:VJP455 VTL451:VTL455 WDH451:WDH455 WND451:WND455 WWZ451:WWZ455 AR65987:AR65991 KN65987:KN65991 UJ65987:UJ65991 AEF65987:AEF65991 AOB65987:AOB65991 AXX65987:AXX65991 BHT65987:BHT65991 BRP65987:BRP65991 CBL65987:CBL65991 CLH65987:CLH65991 CVD65987:CVD65991 DEZ65987:DEZ65991 DOV65987:DOV65991 DYR65987:DYR65991 EIN65987:EIN65991 ESJ65987:ESJ65991 FCF65987:FCF65991 FMB65987:FMB65991 FVX65987:FVX65991 GFT65987:GFT65991 GPP65987:GPP65991 GZL65987:GZL65991 HJH65987:HJH65991 HTD65987:HTD65991 ICZ65987:ICZ65991 IMV65987:IMV65991 IWR65987:IWR65991 JGN65987:JGN65991 JQJ65987:JQJ65991 KAF65987:KAF65991 KKB65987:KKB65991 KTX65987:KTX65991 LDT65987:LDT65991 LNP65987:LNP65991 LXL65987:LXL65991 MHH65987:MHH65991 MRD65987:MRD65991 NAZ65987:NAZ65991 NKV65987:NKV65991 NUR65987:NUR65991 OEN65987:OEN65991 OOJ65987:OOJ65991 OYF65987:OYF65991 PIB65987:PIB65991 PRX65987:PRX65991 QBT65987:QBT65991 QLP65987:QLP65991 QVL65987:QVL65991 RFH65987:RFH65991 RPD65987:RPD65991 RYZ65987:RYZ65991 SIV65987:SIV65991 SSR65987:SSR65991 TCN65987:TCN65991 TMJ65987:TMJ65991 TWF65987:TWF65991 UGB65987:UGB65991 UPX65987:UPX65991 UZT65987:UZT65991 VJP65987:VJP65991 VTL65987:VTL65991 WDH65987:WDH65991 WND65987:WND65991 WWZ65987:WWZ65991 AR131523:AR131527 KN131523:KN131527 UJ131523:UJ131527 AEF131523:AEF131527 AOB131523:AOB131527 AXX131523:AXX131527 BHT131523:BHT131527 BRP131523:BRP131527 CBL131523:CBL131527 CLH131523:CLH131527 CVD131523:CVD131527 DEZ131523:DEZ131527 DOV131523:DOV131527 DYR131523:DYR131527 EIN131523:EIN131527 ESJ131523:ESJ131527 FCF131523:FCF131527 FMB131523:FMB131527 FVX131523:FVX131527 GFT131523:GFT131527 GPP131523:GPP131527 GZL131523:GZL131527 HJH131523:HJH131527 HTD131523:HTD131527 ICZ131523:ICZ131527 IMV131523:IMV131527 IWR131523:IWR131527 JGN131523:JGN131527 JQJ131523:JQJ131527 KAF131523:KAF131527 KKB131523:KKB131527 KTX131523:KTX131527 LDT131523:LDT131527 LNP131523:LNP131527 LXL131523:LXL131527 MHH131523:MHH131527 MRD131523:MRD131527 NAZ131523:NAZ131527 NKV131523:NKV131527 NUR131523:NUR131527 OEN131523:OEN131527 OOJ131523:OOJ131527 OYF131523:OYF131527 PIB131523:PIB131527 PRX131523:PRX131527 QBT131523:QBT131527 QLP131523:QLP131527 QVL131523:QVL131527 RFH131523:RFH131527 RPD131523:RPD131527 RYZ131523:RYZ131527 SIV131523:SIV131527 SSR131523:SSR131527 TCN131523:TCN131527 TMJ131523:TMJ131527 TWF131523:TWF131527 UGB131523:UGB131527 UPX131523:UPX131527 UZT131523:UZT131527 VJP131523:VJP131527 VTL131523:VTL131527 WDH131523:WDH131527 WND131523:WND131527 WWZ131523:WWZ131527 AR197059:AR197063 KN197059:KN197063 UJ197059:UJ197063 AEF197059:AEF197063 AOB197059:AOB197063 AXX197059:AXX197063 BHT197059:BHT197063 BRP197059:BRP197063 CBL197059:CBL197063 CLH197059:CLH197063 CVD197059:CVD197063 DEZ197059:DEZ197063 DOV197059:DOV197063 DYR197059:DYR197063 EIN197059:EIN197063 ESJ197059:ESJ197063 FCF197059:FCF197063 FMB197059:FMB197063 FVX197059:FVX197063 GFT197059:GFT197063 GPP197059:GPP197063 GZL197059:GZL197063 HJH197059:HJH197063 HTD197059:HTD197063 ICZ197059:ICZ197063 IMV197059:IMV197063 IWR197059:IWR197063 JGN197059:JGN197063 JQJ197059:JQJ197063 KAF197059:KAF197063 KKB197059:KKB197063 KTX197059:KTX197063 LDT197059:LDT197063 LNP197059:LNP197063 LXL197059:LXL197063 MHH197059:MHH197063 MRD197059:MRD197063 NAZ197059:NAZ197063 NKV197059:NKV197063 NUR197059:NUR197063 OEN197059:OEN197063 OOJ197059:OOJ197063 OYF197059:OYF197063 PIB197059:PIB197063 PRX197059:PRX197063 QBT197059:QBT197063 QLP197059:QLP197063 QVL197059:QVL197063 RFH197059:RFH197063 RPD197059:RPD197063 RYZ197059:RYZ197063 SIV197059:SIV197063 SSR197059:SSR197063 TCN197059:TCN197063 TMJ197059:TMJ197063 TWF197059:TWF197063 UGB197059:UGB197063 UPX197059:UPX197063 UZT197059:UZT197063 VJP197059:VJP197063 VTL197059:VTL197063 WDH197059:WDH197063 WND197059:WND197063 WWZ197059:WWZ197063 AR262595:AR262599 KN262595:KN262599 UJ262595:UJ262599 AEF262595:AEF262599 AOB262595:AOB262599 AXX262595:AXX262599 BHT262595:BHT262599 BRP262595:BRP262599 CBL262595:CBL262599 CLH262595:CLH262599 CVD262595:CVD262599 DEZ262595:DEZ262599 DOV262595:DOV262599 DYR262595:DYR262599 EIN262595:EIN262599 ESJ262595:ESJ262599 FCF262595:FCF262599 FMB262595:FMB262599 FVX262595:FVX262599 GFT262595:GFT262599 GPP262595:GPP262599 GZL262595:GZL262599 HJH262595:HJH262599 HTD262595:HTD262599 ICZ262595:ICZ262599 IMV262595:IMV262599 IWR262595:IWR262599 JGN262595:JGN262599 JQJ262595:JQJ262599 KAF262595:KAF262599 KKB262595:KKB262599 KTX262595:KTX262599 LDT262595:LDT262599 LNP262595:LNP262599 LXL262595:LXL262599 MHH262595:MHH262599 MRD262595:MRD262599 NAZ262595:NAZ262599 NKV262595:NKV262599 NUR262595:NUR262599 OEN262595:OEN262599 OOJ262595:OOJ262599 OYF262595:OYF262599 PIB262595:PIB262599 PRX262595:PRX262599 QBT262595:QBT262599 QLP262595:QLP262599 QVL262595:QVL262599 RFH262595:RFH262599 RPD262595:RPD262599 RYZ262595:RYZ262599 SIV262595:SIV262599 SSR262595:SSR262599 TCN262595:TCN262599 TMJ262595:TMJ262599 TWF262595:TWF262599 UGB262595:UGB262599 UPX262595:UPX262599 UZT262595:UZT262599 VJP262595:VJP262599 VTL262595:VTL262599 WDH262595:WDH262599 WND262595:WND262599 WWZ262595:WWZ262599 AR328131:AR328135 KN328131:KN328135 UJ328131:UJ328135 AEF328131:AEF328135 AOB328131:AOB328135 AXX328131:AXX328135 BHT328131:BHT328135 BRP328131:BRP328135 CBL328131:CBL328135 CLH328131:CLH328135 CVD328131:CVD328135 DEZ328131:DEZ328135 DOV328131:DOV328135 DYR328131:DYR328135 EIN328131:EIN328135 ESJ328131:ESJ328135 FCF328131:FCF328135 FMB328131:FMB328135 FVX328131:FVX328135 GFT328131:GFT328135 GPP328131:GPP328135 GZL328131:GZL328135 HJH328131:HJH328135 HTD328131:HTD328135 ICZ328131:ICZ328135 IMV328131:IMV328135 IWR328131:IWR328135 JGN328131:JGN328135 JQJ328131:JQJ328135 KAF328131:KAF328135 KKB328131:KKB328135 KTX328131:KTX328135 LDT328131:LDT328135 LNP328131:LNP328135 LXL328131:LXL328135 MHH328131:MHH328135 MRD328131:MRD328135 NAZ328131:NAZ328135 NKV328131:NKV328135 NUR328131:NUR328135 OEN328131:OEN328135 OOJ328131:OOJ328135 OYF328131:OYF328135 PIB328131:PIB328135 PRX328131:PRX328135 QBT328131:QBT328135 QLP328131:QLP328135 QVL328131:QVL328135 RFH328131:RFH328135 RPD328131:RPD328135 RYZ328131:RYZ328135 SIV328131:SIV328135 SSR328131:SSR328135 TCN328131:TCN328135 TMJ328131:TMJ328135 TWF328131:TWF328135 UGB328131:UGB328135 UPX328131:UPX328135 UZT328131:UZT328135 VJP328131:VJP328135 VTL328131:VTL328135 WDH328131:WDH328135 WND328131:WND328135 WWZ328131:WWZ328135 AR393667:AR393671 KN393667:KN393671 UJ393667:UJ393671 AEF393667:AEF393671 AOB393667:AOB393671 AXX393667:AXX393671 BHT393667:BHT393671 BRP393667:BRP393671 CBL393667:CBL393671 CLH393667:CLH393671 CVD393667:CVD393671 DEZ393667:DEZ393671 DOV393667:DOV393671 DYR393667:DYR393671 EIN393667:EIN393671 ESJ393667:ESJ393671 FCF393667:FCF393671 FMB393667:FMB393671 FVX393667:FVX393671 GFT393667:GFT393671 GPP393667:GPP393671 GZL393667:GZL393671 HJH393667:HJH393671 HTD393667:HTD393671 ICZ393667:ICZ393671 IMV393667:IMV393671 IWR393667:IWR393671 JGN393667:JGN393671 JQJ393667:JQJ393671 KAF393667:KAF393671 KKB393667:KKB393671 KTX393667:KTX393671 LDT393667:LDT393671 LNP393667:LNP393671 LXL393667:LXL393671 MHH393667:MHH393671 MRD393667:MRD393671 NAZ393667:NAZ393671 NKV393667:NKV393671 NUR393667:NUR393671 OEN393667:OEN393671 OOJ393667:OOJ393671 OYF393667:OYF393671 PIB393667:PIB393671 PRX393667:PRX393671 QBT393667:QBT393671 QLP393667:QLP393671 QVL393667:QVL393671 RFH393667:RFH393671 RPD393667:RPD393671 RYZ393667:RYZ393671 SIV393667:SIV393671 SSR393667:SSR393671 TCN393667:TCN393671 TMJ393667:TMJ393671 TWF393667:TWF393671 UGB393667:UGB393671 UPX393667:UPX393671 UZT393667:UZT393671 VJP393667:VJP393671 VTL393667:VTL393671 WDH393667:WDH393671 WND393667:WND393671 WWZ393667:WWZ393671 AR459203:AR459207 KN459203:KN459207 UJ459203:UJ459207 AEF459203:AEF459207 AOB459203:AOB459207 AXX459203:AXX459207 BHT459203:BHT459207 BRP459203:BRP459207 CBL459203:CBL459207 CLH459203:CLH459207 CVD459203:CVD459207 DEZ459203:DEZ459207 DOV459203:DOV459207 DYR459203:DYR459207 EIN459203:EIN459207 ESJ459203:ESJ459207 FCF459203:FCF459207 FMB459203:FMB459207 FVX459203:FVX459207 GFT459203:GFT459207 GPP459203:GPP459207 GZL459203:GZL459207 HJH459203:HJH459207 HTD459203:HTD459207 ICZ459203:ICZ459207 IMV459203:IMV459207 IWR459203:IWR459207 JGN459203:JGN459207 JQJ459203:JQJ459207 KAF459203:KAF459207 KKB459203:KKB459207 KTX459203:KTX459207 LDT459203:LDT459207 LNP459203:LNP459207 LXL459203:LXL459207 MHH459203:MHH459207 MRD459203:MRD459207 NAZ459203:NAZ459207 NKV459203:NKV459207 NUR459203:NUR459207 OEN459203:OEN459207 OOJ459203:OOJ459207 OYF459203:OYF459207 PIB459203:PIB459207 PRX459203:PRX459207 QBT459203:QBT459207 QLP459203:QLP459207 QVL459203:QVL459207 RFH459203:RFH459207 RPD459203:RPD459207 RYZ459203:RYZ459207 SIV459203:SIV459207 SSR459203:SSR459207 TCN459203:TCN459207 TMJ459203:TMJ459207 TWF459203:TWF459207 UGB459203:UGB459207 UPX459203:UPX459207 UZT459203:UZT459207 VJP459203:VJP459207 VTL459203:VTL459207 WDH459203:WDH459207 WND459203:WND459207 WWZ459203:WWZ459207 AR524739:AR524743 KN524739:KN524743 UJ524739:UJ524743 AEF524739:AEF524743 AOB524739:AOB524743 AXX524739:AXX524743 BHT524739:BHT524743 BRP524739:BRP524743 CBL524739:CBL524743 CLH524739:CLH524743 CVD524739:CVD524743 DEZ524739:DEZ524743 DOV524739:DOV524743 DYR524739:DYR524743 EIN524739:EIN524743 ESJ524739:ESJ524743 FCF524739:FCF524743 FMB524739:FMB524743 FVX524739:FVX524743 GFT524739:GFT524743 GPP524739:GPP524743 GZL524739:GZL524743 HJH524739:HJH524743 HTD524739:HTD524743 ICZ524739:ICZ524743 IMV524739:IMV524743 IWR524739:IWR524743 JGN524739:JGN524743 JQJ524739:JQJ524743 KAF524739:KAF524743 KKB524739:KKB524743 KTX524739:KTX524743 LDT524739:LDT524743 LNP524739:LNP524743 LXL524739:LXL524743 MHH524739:MHH524743 MRD524739:MRD524743 NAZ524739:NAZ524743 NKV524739:NKV524743 NUR524739:NUR524743 OEN524739:OEN524743 OOJ524739:OOJ524743 OYF524739:OYF524743 PIB524739:PIB524743 PRX524739:PRX524743 QBT524739:QBT524743 QLP524739:QLP524743 QVL524739:QVL524743 RFH524739:RFH524743 RPD524739:RPD524743 RYZ524739:RYZ524743 SIV524739:SIV524743 SSR524739:SSR524743 TCN524739:TCN524743 TMJ524739:TMJ524743 TWF524739:TWF524743 UGB524739:UGB524743 UPX524739:UPX524743 UZT524739:UZT524743 VJP524739:VJP524743 VTL524739:VTL524743 WDH524739:WDH524743 WND524739:WND524743 WWZ524739:WWZ524743 AR590275:AR590279 KN590275:KN590279 UJ590275:UJ590279 AEF590275:AEF590279 AOB590275:AOB590279 AXX590275:AXX590279 BHT590275:BHT590279 BRP590275:BRP590279 CBL590275:CBL590279 CLH590275:CLH590279 CVD590275:CVD590279 DEZ590275:DEZ590279 DOV590275:DOV590279 DYR590275:DYR590279 EIN590275:EIN590279 ESJ590275:ESJ590279 FCF590275:FCF590279 FMB590275:FMB590279 FVX590275:FVX590279 GFT590275:GFT590279 GPP590275:GPP590279 GZL590275:GZL590279 HJH590275:HJH590279 HTD590275:HTD590279 ICZ590275:ICZ590279 IMV590275:IMV590279 IWR590275:IWR590279 JGN590275:JGN590279 JQJ590275:JQJ590279 KAF590275:KAF590279 KKB590275:KKB590279 KTX590275:KTX590279 LDT590275:LDT590279 LNP590275:LNP590279 LXL590275:LXL590279 MHH590275:MHH590279 MRD590275:MRD590279 NAZ590275:NAZ590279 NKV590275:NKV590279 NUR590275:NUR590279 OEN590275:OEN590279 OOJ590275:OOJ590279 OYF590275:OYF590279 PIB590275:PIB590279 PRX590275:PRX590279 QBT590275:QBT590279 QLP590275:QLP590279 QVL590275:QVL590279 RFH590275:RFH590279 RPD590275:RPD590279 RYZ590275:RYZ590279 SIV590275:SIV590279 SSR590275:SSR590279 TCN590275:TCN590279 TMJ590275:TMJ590279 TWF590275:TWF590279 UGB590275:UGB590279 UPX590275:UPX590279 UZT590275:UZT590279 VJP590275:VJP590279 VTL590275:VTL590279 WDH590275:WDH590279 WND590275:WND590279 WWZ590275:WWZ590279 AR655811:AR655815 KN655811:KN655815 UJ655811:UJ655815 AEF655811:AEF655815 AOB655811:AOB655815 AXX655811:AXX655815 BHT655811:BHT655815 BRP655811:BRP655815 CBL655811:CBL655815 CLH655811:CLH655815 CVD655811:CVD655815 DEZ655811:DEZ655815 DOV655811:DOV655815 DYR655811:DYR655815 EIN655811:EIN655815 ESJ655811:ESJ655815 FCF655811:FCF655815 FMB655811:FMB655815 FVX655811:FVX655815 GFT655811:GFT655815 GPP655811:GPP655815 GZL655811:GZL655815 HJH655811:HJH655815 HTD655811:HTD655815 ICZ655811:ICZ655815 IMV655811:IMV655815 IWR655811:IWR655815 JGN655811:JGN655815 JQJ655811:JQJ655815 KAF655811:KAF655815 KKB655811:KKB655815 KTX655811:KTX655815 LDT655811:LDT655815 LNP655811:LNP655815 LXL655811:LXL655815 MHH655811:MHH655815 MRD655811:MRD655815 NAZ655811:NAZ655815 NKV655811:NKV655815 NUR655811:NUR655815 OEN655811:OEN655815 OOJ655811:OOJ655815 OYF655811:OYF655815 PIB655811:PIB655815 PRX655811:PRX655815 QBT655811:QBT655815 QLP655811:QLP655815 QVL655811:QVL655815 RFH655811:RFH655815 RPD655811:RPD655815 RYZ655811:RYZ655815 SIV655811:SIV655815 SSR655811:SSR655815 TCN655811:TCN655815 TMJ655811:TMJ655815 TWF655811:TWF655815 UGB655811:UGB655815 UPX655811:UPX655815 UZT655811:UZT655815 VJP655811:VJP655815 VTL655811:VTL655815 WDH655811:WDH655815 WND655811:WND655815 WWZ655811:WWZ655815 AR721347:AR721351 KN721347:KN721351 UJ721347:UJ721351 AEF721347:AEF721351 AOB721347:AOB721351 AXX721347:AXX721351 BHT721347:BHT721351 BRP721347:BRP721351 CBL721347:CBL721351 CLH721347:CLH721351 CVD721347:CVD721351 DEZ721347:DEZ721351 DOV721347:DOV721351 DYR721347:DYR721351 EIN721347:EIN721351 ESJ721347:ESJ721351 FCF721347:FCF721351 FMB721347:FMB721351 FVX721347:FVX721351 GFT721347:GFT721351 GPP721347:GPP721351 GZL721347:GZL721351 HJH721347:HJH721351 HTD721347:HTD721351 ICZ721347:ICZ721351 IMV721347:IMV721351 IWR721347:IWR721351 JGN721347:JGN721351 JQJ721347:JQJ721351 KAF721347:KAF721351 KKB721347:KKB721351 KTX721347:KTX721351 LDT721347:LDT721351 LNP721347:LNP721351 LXL721347:LXL721351 MHH721347:MHH721351 MRD721347:MRD721351 NAZ721347:NAZ721351 NKV721347:NKV721351 NUR721347:NUR721351 OEN721347:OEN721351 OOJ721347:OOJ721351 OYF721347:OYF721351 PIB721347:PIB721351 PRX721347:PRX721351 QBT721347:QBT721351 QLP721347:QLP721351 QVL721347:QVL721351 RFH721347:RFH721351 RPD721347:RPD721351 RYZ721347:RYZ721351 SIV721347:SIV721351 SSR721347:SSR721351 TCN721347:TCN721351 TMJ721347:TMJ721351 TWF721347:TWF721351 UGB721347:UGB721351 UPX721347:UPX721351 UZT721347:UZT721351 VJP721347:VJP721351 VTL721347:VTL721351 WDH721347:WDH721351 WND721347:WND721351 WWZ721347:WWZ721351 AR786883:AR786887 KN786883:KN786887 UJ786883:UJ786887 AEF786883:AEF786887 AOB786883:AOB786887 AXX786883:AXX786887 BHT786883:BHT786887 BRP786883:BRP786887 CBL786883:CBL786887 CLH786883:CLH786887 CVD786883:CVD786887 DEZ786883:DEZ786887 DOV786883:DOV786887 DYR786883:DYR786887 EIN786883:EIN786887 ESJ786883:ESJ786887 FCF786883:FCF786887 FMB786883:FMB786887 FVX786883:FVX786887 GFT786883:GFT786887 GPP786883:GPP786887 GZL786883:GZL786887 HJH786883:HJH786887 HTD786883:HTD786887 ICZ786883:ICZ786887 IMV786883:IMV786887 IWR786883:IWR786887 JGN786883:JGN786887 JQJ786883:JQJ786887 KAF786883:KAF786887 KKB786883:KKB786887 KTX786883:KTX786887 LDT786883:LDT786887 LNP786883:LNP786887 LXL786883:LXL786887 MHH786883:MHH786887 MRD786883:MRD786887 NAZ786883:NAZ786887 NKV786883:NKV786887 NUR786883:NUR786887 OEN786883:OEN786887 OOJ786883:OOJ786887 OYF786883:OYF786887 PIB786883:PIB786887 PRX786883:PRX786887 QBT786883:QBT786887 QLP786883:QLP786887 QVL786883:QVL786887 RFH786883:RFH786887 RPD786883:RPD786887 RYZ786883:RYZ786887 SIV786883:SIV786887 SSR786883:SSR786887 TCN786883:TCN786887 TMJ786883:TMJ786887 TWF786883:TWF786887 UGB786883:UGB786887 UPX786883:UPX786887 UZT786883:UZT786887 VJP786883:VJP786887 VTL786883:VTL786887 WDH786883:WDH786887 WND786883:WND786887 WWZ786883:WWZ786887 AR852419:AR852423 KN852419:KN852423 UJ852419:UJ852423 AEF852419:AEF852423 AOB852419:AOB852423 AXX852419:AXX852423 BHT852419:BHT852423 BRP852419:BRP852423 CBL852419:CBL852423 CLH852419:CLH852423 CVD852419:CVD852423 DEZ852419:DEZ852423 DOV852419:DOV852423 DYR852419:DYR852423 EIN852419:EIN852423 ESJ852419:ESJ852423 FCF852419:FCF852423 FMB852419:FMB852423 FVX852419:FVX852423 GFT852419:GFT852423 GPP852419:GPP852423 GZL852419:GZL852423 HJH852419:HJH852423 HTD852419:HTD852423 ICZ852419:ICZ852423 IMV852419:IMV852423 IWR852419:IWR852423 JGN852419:JGN852423 JQJ852419:JQJ852423 KAF852419:KAF852423 KKB852419:KKB852423 KTX852419:KTX852423 LDT852419:LDT852423 LNP852419:LNP852423 LXL852419:LXL852423 MHH852419:MHH852423 MRD852419:MRD852423 NAZ852419:NAZ852423 NKV852419:NKV852423 NUR852419:NUR852423 OEN852419:OEN852423 OOJ852419:OOJ852423 OYF852419:OYF852423 PIB852419:PIB852423 PRX852419:PRX852423 QBT852419:QBT852423 QLP852419:QLP852423 QVL852419:QVL852423 RFH852419:RFH852423 RPD852419:RPD852423 RYZ852419:RYZ852423 SIV852419:SIV852423 SSR852419:SSR852423 TCN852419:TCN852423 TMJ852419:TMJ852423 TWF852419:TWF852423 UGB852419:UGB852423 UPX852419:UPX852423 UZT852419:UZT852423 VJP852419:VJP852423 VTL852419:VTL852423 WDH852419:WDH852423 WND852419:WND852423 WWZ852419:WWZ852423 AR917955:AR917959 KN917955:KN917959 UJ917955:UJ917959 AEF917955:AEF917959 AOB917955:AOB917959 AXX917955:AXX917959 BHT917955:BHT917959 BRP917955:BRP917959 CBL917955:CBL917959 CLH917955:CLH917959 CVD917955:CVD917959 DEZ917955:DEZ917959 DOV917955:DOV917959 DYR917955:DYR917959 EIN917955:EIN917959 ESJ917955:ESJ917959 FCF917955:FCF917959 FMB917955:FMB917959 FVX917955:FVX917959 GFT917955:GFT917959 GPP917955:GPP917959 GZL917955:GZL917959 HJH917955:HJH917959 HTD917955:HTD917959 ICZ917955:ICZ917959 IMV917955:IMV917959 IWR917955:IWR917959 JGN917955:JGN917959 JQJ917955:JQJ917959 KAF917955:KAF917959 KKB917955:KKB917959 KTX917955:KTX917959 LDT917955:LDT917959 LNP917955:LNP917959 LXL917955:LXL917959 MHH917955:MHH917959 MRD917955:MRD917959 NAZ917955:NAZ917959 NKV917955:NKV917959 NUR917955:NUR917959 OEN917955:OEN917959 OOJ917955:OOJ917959 OYF917955:OYF917959 PIB917955:PIB917959 PRX917955:PRX917959 QBT917955:QBT917959 QLP917955:QLP917959 QVL917955:QVL917959 RFH917955:RFH917959 RPD917955:RPD917959 RYZ917955:RYZ917959 SIV917955:SIV917959 SSR917955:SSR917959 TCN917955:TCN917959 TMJ917955:TMJ917959 TWF917955:TWF917959 UGB917955:UGB917959 UPX917955:UPX917959 UZT917955:UZT917959 VJP917955:VJP917959 VTL917955:VTL917959 WDH917955:WDH917959 WND917955:WND917959 WWZ917955:WWZ917959 AR983491:AR983495 KN983491:KN983495 UJ983491:UJ983495 AEF983491:AEF983495 AOB983491:AOB983495 AXX983491:AXX983495 BHT983491:BHT983495 BRP983491:BRP983495 CBL983491:CBL983495 CLH983491:CLH983495 CVD983491:CVD983495 DEZ983491:DEZ983495 DOV983491:DOV983495 DYR983491:DYR983495 EIN983491:EIN983495 ESJ983491:ESJ983495 FCF983491:FCF983495 FMB983491:FMB983495 FVX983491:FVX983495 GFT983491:GFT983495 GPP983491:GPP983495 GZL983491:GZL983495 HJH983491:HJH983495 HTD983491:HTD983495 ICZ983491:ICZ983495 IMV983491:IMV983495 IWR983491:IWR983495 JGN983491:JGN983495 JQJ983491:JQJ983495 KAF983491:KAF983495 KKB983491:KKB983495 KTX983491:KTX983495 LDT983491:LDT983495 LNP983491:LNP983495 LXL983491:LXL983495 MHH983491:MHH983495 MRD983491:MRD983495 NAZ983491:NAZ983495 NKV983491:NKV983495 NUR983491:NUR983495 OEN983491:OEN983495 OOJ983491:OOJ983495 OYF983491:OYF983495 PIB983491:PIB983495 PRX983491:PRX983495 QBT983491:QBT983495 QLP983491:QLP983495 QVL983491:QVL983495 RFH983491:RFH983495 RPD983491:RPD983495 RYZ983491:RYZ983495 SIV983491:SIV983495 SSR983491:SSR983495 TCN983491:TCN983495 TMJ983491:TMJ983495 TWF983491:TWF983495 UGB983491:UGB983495 UPX983491:UPX983495 UZT983491:UZT983495 VJP983491:VJP983495 VTL983491:VTL983495 WDH983491:WDH983495 WND983491:WND983495 WWZ983491:WWZ983495 AR532:AR536 KN532:KN536 UJ532:UJ536 AEF532:AEF536 AOB532:AOB536 AXX532:AXX536 BHT532:BHT536 BRP532:BRP536 CBL532:CBL536 CLH532:CLH536 CVD532:CVD536 DEZ532:DEZ536 DOV532:DOV536 DYR532:DYR536 EIN532:EIN536 ESJ532:ESJ536 FCF532:FCF536 FMB532:FMB536 FVX532:FVX536 GFT532:GFT536 GPP532:GPP536 GZL532:GZL536 HJH532:HJH536 HTD532:HTD536 ICZ532:ICZ536 IMV532:IMV536 IWR532:IWR536 JGN532:JGN536 JQJ532:JQJ536 KAF532:KAF536 KKB532:KKB536 KTX532:KTX536 LDT532:LDT536 LNP532:LNP536 LXL532:LXL536 MHH532:MHH536 MRD532:MRD536 NAZ532:NAZ536 NKV532:NKV536 NUR532:NUR536 OEN532:OEN536 OOJ532:OOJ536 OYF532:OYF536 PIB532:PIB536 PRX532:PRX536 QBT532:QBT536 QLP532:QLP536 QVL532:QVL536 RFH532:RFH536 RPD532:RPD536 RYZ532:RYZ536 SIV532:SIV536 SSR532:SSR536 TCN532:TCN536 TMJ532:TMJ536 TWF532:TWF536 UGB532:UGB536 UPX532:UPX536 UZT532:UZT536 VJP532:VJP536 VTL532:VTL536 WDH532:WDH536 WND532:WND536 WWZ532:WWZ536 AR66068:AR66072 KN66068:KN66072 UJ66068:UJ66072 AEF66068:AEF66072 AOB66068:AOB66072 AXX66068:AXX66072 BHT66068:BHT66072 BRP66068:BRP66072 CBL66068:CBL66072 CLH66068:CLH66072 CVD66068:CVD66072 DEZ66068:DEZ66072 DOV66068:DOV66072 DYR66068:DYR66072 EIN66068:EIN66072 ESJ66068:ESJ66072 FCF66068:FCF66072 FMB66068:FMB66072 FVX66068:FVX66072 GFT66068:GFT66072 GPP66068:GPP66072 GZL66068:GZL66072 HJH66068:HJH66072 HTD66068:HTD66072 ICZ66068:ICZ66072 IMV66068:IMV66072 IWR66068:IWR66072 JGN66068:JGN66072 JQJ66068:JQJ66072 KAF66068:KAF66072 KKB66068:KKB66072 KTX66068:KTX66072 LDT66068:LDT66072 LNP66068:LNP66072 LXL66068:LXL66072 MHH66068:MHH66072 MRD66068:MRD66072 NAZ66068:NAZ66072 NKV66068:NKV66072 NUR66068:NUR66072 OEN66068:OEN66072 OOJ66068:OOJ66072 OYF66068:OYF66072 PIB66068:PIB66072 PRX66068:PRX66072 QBT66068:QBT66072 QLP66068:QLP66072 QVL66068:QVL66072 RFH66068:RFH66072 RPD66068:RPD66072 RYZ66068:RYZ66072 SIV66068:SIV66072 SSR66068:SSR66072 TCN66068:TCN66072 TMJ66068:TMJ66072 TWF66068:TWF66072 UGB66068:UGB66072 UPX66068:UPX66072 UZT66068:UZT66072 VJP66068:VJP66072 VTL66068:VTL66072 WDH66068:WDH66072 WND66068:WND66072 WWZ66068:WWZ66072 AR131604:AR131608 KN131604:KN131608 UJ131604:UJ131608 AEF131604:AEF131608 AOB131604:AOB131608 AXX131604:AXX131608 BHT131604:BHT131608 BRP131604:BRP131608 CBL131604:CBL131608 CLH131604:CLH131608 CVD131604:CVD131608 DEZ131604:DEZ131608 DOV131604:DOV131608 DYR131604:DYR131608 EIN131604:EIN131608 ESJ131604:ESJ131608 FCF131604:FCF131608 FMB131604:FMB131608 FVX131604:FVX131608 GFT131604:GFT131608 GPP131604:GPP131608 GZL131604:GZL131608 HJH131604:HJH131608 HTD131604:HTD131608 ICZ131604:ICZ131608 IMV131604:IMV131608 IWR131604:IWR131608 JGN131604:JGN131608 JQJ131604:JQJ131608 KAF131604:KAF131608 KKB131604:KKB131608 KTX131604:KTX131608 LDT131604:LDT131608 LNP131604:LNP131608 LXL131604:LXL131608 MHH131604:MHH131608 MRD131604:MRD131608 NAZ131604:NAZ131608 NKV131604:NKV131608 NUR131604:NUR131608 OEN131604:OEN131608 OOJ131604:OOJ131608 OYF131604:OYF131608 PIB131604:PIB131608 PRX131604:PRX131608 QBT131604:QBT131608 QLP131604:QLP131608 QVL131604:QVL131608 RFH131604:RFH131608 RPD131604:RPD131608 RYZ131604:RYZ131608 SIV131604:SIV131608 SSR131604:SSR131608 TCN131604:TCN131608 TMJ131604:TMJ131608 TWF131604:TWF131608 UGB131604:UGB131608 UPX131604:UPX131608 UZT131604:UZT131608 VJP131604:VJP131608 VTL131604:VTL131608 WDH131604:WDH131608 WND131604:WND131608 WWZ131604:WWZ131608 AR197140:AR197144 KN197140:KN197144 UJ197140:UJ197144 AEF197140:AEF197144 AOB197140:AOB197144 AXX197140:AXX197144 BHT197140:BHT197144 BRP197140:BRP197144 CBL197140:CBL197144 CLH197140:CLH197144 CVD197140:CVD197144 DEZ197140:DEZ197144 DOV197140:DOV197144 DYR197140:DYR197144 EIN197140:EIN197144 ESJ197140:ESJ197144 FCF197140:FCF197144 FMB197140:FMB197144 FVX197140:FVX197144 GFT197140:GFT197144 GPP197140:GPP197144 GZL197140:GZL197144 HJH197140:HJH197144 HTD197140:HTD197144 ICZ197140:ICZ197144 IMV197140:IMV197144 IWR197140:IWR197144 JGN197140:JGN197144 JQJ197140:JQJ197144 KAF197140:KAF197144 KKB197140:KKB197144 KTX197140:KTX197144 LDT197140:LDT197144 LNP197140:LNP197144 LXL197140:LXL197144 MHH197140:MHH197144 MRD197140:MRD197144 NAZ197140:NAZ197144 NKV197140:NKV197144 NUR197140:NUR197144 OEN197140:OEN197144 OOJ197140:OOJ197144 OYF197140:OYF197144 PIB197140:PIB197144 PRX197140:PRX197144 QBT197140:QBT197144 QLP197140:QLP197144 QVL197140:QVL197144 RFH197140:RFH197144 RPD197140:RPD197144 RYZ197140:RYZ197144 SIV197140:SIV197144 SSR197140:SSR197144 TCN197140:TCN197144 TMJ197140:TMJ197144 TWF197140:TWF197144 UGB197140:UGB197144 UPX197140:UPX197144 UZT197140:UZT197144 VJP197140:VJP197144 VTL197140:VTL197144 WDH197140:WDH197144 WND197140:WND197144 WWZ197140:WWZ197144 AR262676:AR262680 KN262676:KN262680 UJ262676:UJ262680 AEF262676:AEF262680 AOB262676:AOB262680 AXX262676:AXX262680 BHT262676:BHT262680 BRP262676:BRP262680 CBL262676:CBL262680 CLH262676:CLH262680 CVD262676:CVD262680 DEZ262676:DEZ262680 DOV262676:DOV262680 DYR262676:DYR262680 EIN262676:EIN262680 ESJ262676:ESJ262680 FCF262676:FCF262680 FMB262676:FMB262680 FVX262676:FVX262680 GFT262676:GFT262680 GPP262676:GPP262680 GZL262676:GZL262680 HJH262676:HJH262680 HTD262676:HTD262680 ICZ262676:ICZ262680 IMV262676:IMV262680 IWR262676:IWR262680 JGN262676:JGN262680 JQJ262676:JQJ262680 KAF262676:KAF262680 KKB262676:KKB262680 KTX262676:KTX262680 LDT262676:LDT262680 LNP262676:LNP262680 LXL262676:LXL262680 MHH262676:MHH262680 MRD262676:MRD262680 NAZ262676:NAZ262680 NKV262676:NKV262680 NUR262676:NUR262680 OEN262676:OEN262680 OOJ262676:OOJ262680 OYF262676:OYF262680 PIB262676:PIB262680 PRX262676:PRX262680 QBT262676:QBT262680 QLP262676:QLP262680 QVL262676:QVL262680 RFH262676:RFH262680 RPD262676:RPD262680 RYZ262676:RYZ262680 SIV262676:SIV262680 SSR262676:SSR262680 TCN262676:TCN262680 TMJ262676:TMJ262680 TWF262676:TWF262680 UGB262676:UGB262680 UPX262676:UPX262680 UZT262676:UZT262680 VJP262676:VJP262680 VTL262676:VTL262680 WDH262676:WDH262680 WND262676:WND262680 WWZ262676:WWZ262680 AR328212:AR328216 KN328212:KN328216 UJ328212:UJ328216 AEF328212:AEF328216 AOB328212:AOB328216 AXX328212:AXX328216 BHT328212:BHT328216 BRP328212:BRP328216 CBL328212:CBL328216 CLH328212:CLH328216 CVD328212:CVD328216 DEZ328212:DEZ328216 DOV328212:DOV328216 DYR328212:DYR328216 EIN328212:EIN328216 ESJ328212:ESJ328216 FCF328212:FCF328216 FMB328212:FMB328216 FVX328212:FVX328216 GFT328212:GFT328216 GPP328212:GPP328216 GZL328212:GZL328216 HJH328212:HJH328216 HTD328212:HTD328216 ICZ328212:ICZ328216 IMV328212:IMV328216 IWR328212:IWR328216 JGN328212:JGN328216 JQJ328212:JQJ328216 KAF328212:KAF328216 KKB328212:KKB328216 KTX328212:KTX328216 LDT328212:LDT328216 LNP328212:LNP328216 LXL328212:LXL328216 MHH328212:MHH328216 MRD328212:MRD328216 NAZ328212:NAZ328216 NKV328212:NKV328216 NUR328212:NUR328216 OEN328212:OEN328216 OOJ328212:OOJ328216 OYF328212:OYF328216 PIB328212:PIB328216 PRX328212:PRX328216 QBT328212:QBT328216 QLP328212:QLP328216 QVL328212:QVL328216 RFH328212:RFH328216 RPD328212:RPD328216 RYZ328212:RYZ328216 SIV328212:SIV328216 SSR328212:SSR328216 TCN328212:TCN328216 TMJ328212:TMJ328216 TWF328212:TWF328216 UGB328212:UGB328216 UPX328212:UPX328216 UZT328212:UZT328216 VJP328212:VJP328216 VTL328212:VTL328216 WDH328212:WDH328216 WND328212:WND328216 WWZ328212:WWZ328216 AR393748:AR393752 KN393748:KN393752 UJ393748:UJ393752 AEF393748:AEF393752 AOB393748:AOB393752 AXX393748:AXX393752 BHT393748:BHT393752 BRP393748:BRP393752 CBL393748:CBL393752 CLH393748:CLH393752 CVD393748:CVD393752 DEZ393748:DEZ393752 DOV393748:DOV393752 DYR393748:DYR393752 EIN393748:EIN393752 ESJ393748:ESJ393752 FCF393748:FCF393752 FMB393748:FMB393752 FVX393748:FVX393752 GFT393748:GFT393752 GPP393748:GPP393752 GZL393748:GZL393752 HJH393748:HJH393752 HTD393748:HTD393752 ICZ393748:ICZ393752 IMV393748:IMV393752 IWR393748:IWR393752 JGN393748:JGN393752 JQJ393748:JQJ393752 KAF393748:KAF393752 KKB393748:KKB393752 KTX393748:KTX393752 LDT393748:LDT393752 LNP393748:LNP393752 LXL393748:LXL393752 MHH393748:MHH393752 MRD393748:MRD393752 NAZ393748:NAZ393752 NKV393748:NKV393752 NUR393748:NUR393752 OEN393748:OEN393752 OOJ393748:OOJ393752 OYF393748:OYF393752 PIB393748:PIB393752 PRX393748:PRX393752 QBT393748:QBT393752 QLP393748:QLP393752 QVL393748:QVL393752 RFH393748:RFH393752 RPD393748:RPD393752 RYZ393748:RYZ393752 SIV393748:SIV393752 SSR393748:SSR393752 TCN393748:TCN393752 TMJ393748:TMJ393752 TWF393748:TWF393752 UGB393748:UGB393752 UPX393748:UPX393752 UZT393748:UZT393752 VJP393748:VJP393752 VTL393748:VTL393752 WDH393748:WDH393752 WND393748:WND393752 WWZ393748:WWZ393752 AR459284:AR459288 KN459284:KN459288 UJ459284:UJ459288 AEF459284:AEF459288 AOB459284:AOB459288 AXX459284:AXX459288 BHT459284:BHT459288 BRP459284:BRP459288 CBL459284:CBL459288 CLH459284:CLH459288 CVD459284:CVD459288 DEZ459284:DEZ459288 DOV459284:DOV459288 DYR459284:DYR459288 EIN459284:EIN459288 ESJ459284:ESJ459288 FCF459284:FCF459288 FMB459284:FMB459288 FVX459284:FVX459288 GFT459284:GFT459288 GPP459284:GPP459288 GZL459284:GZL459288 HJH459284:HJH459288 HTD459284:HTD459288 ICZ459284:ICZ459288 IMV459284:IMV459288 IWR459284:IWR459288 JGN459284:JGN459288 JQJ459284:JQJ459288 KAF459284:KAF459288 KKB459284:KKB459288 KTX459284:KTX459288 LDT459284:LDT459288 LNP459284:LNP459288 LXL459284:LXL459288 MHH459284:MHH459288 MRD459284:MRD459288 NAZ459284:NAZ459288 NKV459284:NKV459288 NUR459284:NUR459288 OEN459284:OEN459288 OOJ459284:OOJ459288 OYF459284:OYF459288 PIB459284:PIB459288 PRX459284:PRX459288 QBT459284:QBT459288 QLP459284:QLP459288 QVL459284:QVL459288 RFH459284:RFH459288 RPD459284:RPD459288 RYZ459284:RYZ459288 SIV459284:SIV459288 SSR459284:SSR459288 TCN459284:TCN459288 TMJ459284:TMJ459288 TWF459284:TWF459288 UGB459284:UGB459288 UPX459284:UPX459288 UZT459284:UZT459288 VJP459284:VJP459288 VTL459284:VTL459288 WDH459284:WDH459288 WND459284:WND459288 WWZ459284:WWZ459288 AR524820:AR524824 KN524820:KN524824 UJ524820:UJ524824 AEF524820:AEF524824 AOB524820:AOB524824 AXX524820:AXX524824 BHT524820:BHT524824 BRP524820:BRP524824 CBL524820:CBL524824 CLH524820:CLH524824 CVD524820:CVD524824 DEZ524820:DEZ524824 DOV524820:DOV524824 DYR524820:DYR524824 EIN524820:EIN524824 ESJ524820:ESJ524824 FCF524820:FCF524824 FMB524820:FMB524824 FVX524820:FVX524824 GFT524820:GFT524824 GPP524820:GPP524824 GZL524820:GZL524824 HJH524820:HJH524824 HTD524820:HTD524824 ICZ524820:ICZ524824 IMV524820:IMV524824 IWR524820:IWR524824 JGN524820:JGN524824 JQJ524820:JQJ524824 KAF524820:KAF524824 KKB524820:KKB524824 KTX524820:KTX524824 LDT524820:LDT524824 LNP524820:LNP524824 LXL524820:LXL524824 MHH524820:MHH524824 MRD524820:MRD524824 NAZ524820:NAZ524824 NKV524820:NKV524824 NUR524820:NUR524824 OEN524820:OEN524824 OOJ524820:OOJ524824 OYF524820:OYF524824 PIB524820:PIB524824 PRX524820:PRX524824 QBT524820:QBT524824 QLP524820:QLP524824 QVL524820:QVL524824 RFH524820:RFH524824 RPD524820:RPD524824 RYZ524820:RYZ524824 SIV524820:SIV524824 SSR524820:SSR524824 TCN524820:TCN524824 TMJ524820:TMJ524824 TWF524820:TWF524824 UGB524820:UGB524824 UPX524820:UPX524824 UZT524820:UZT524824 VJP524820:VJP524824 VTL524820:VTL524824 WDH524820:WDH524824 WND524820:WND524824 WWZ524820:WWZ524824 AR590356:AR590360 KN590356:KN590360 UJ590356:UJ590360 AEF590356:AEF590360 AOB590356:AOB590360 AXX590356:AXX590360 BHT590356:BHT590360 BRP590356:BRP590360 CBL590356:CBL590360 CLH590356:CLH590360 CVD590356:CVD590360 DEZ590356:DEZ590360 DOV590356:DOV590360 DYR590356:DYR590360 EIN590356:EIN590360 ESJ590356:ESJ590360 FCF590356:FCF590360 FMB590356:FMB590360 FVX590356:FVX590360 GFT590356:GFT590360 GPP590356:GPP590360 GZL590356:GZL590360 HJH590356:HJH590360 HTD590356:HTD590360 ICZ590356:ICZ590360 IMV590356:IMV590360 IWR590356:IWR590360 JGN590356:JGN590360 JQJ590356:JQJ590360 KAF590356:KAF590360 KKB590356:KKB590360 KTX590356:KTX590360 LDT590356:LDT590360 LNP590356:LNP590360 LXL590356:LXL590360 MHH590356:MHH590360 MRD590356:MRD590360 NAZ590356:NAZ590360 NKV590356:NKV590360 NUR590356:NUR590360 OEN590356:OEN590360 OOJ590356:OOJ590360 OYF590356:OYF590360 PIB590356:PIB590360 PRX590356:PRX590360 QBT590356:QBT590360 QLP590356:QLP590360 QVL590356:QVL590360 RFH590356:RFH590360 RPD590356:RPD590360 RYZ590356:RYZ590360 SIV590356:SIV590360 SSR590356:SSR590360 TCN590356:TCN590360 TMJ590356:TMJ590360 TWF590356:TWF590360 UGB590356:UGB590360 UPX590356:UPX590360 UZT590356:UZT590360 VJP590356:VJP590360 VTL590356:VTL590360 WDH590356:WDH590360 WND590356:WND590360 WWZ590356:WWZ590360 AR655892:AR655896 KN655892:KN655896 UJ655892:UJ655896 AEF655892:AEF655896 AOB655892:AOB655896 AXX655892:AXX655896 BHT655892:BHT655896 BRP655892:BRP655896 CBL655892:CBL655896 CLH655892:CLH655896 CVD655892:CVD655896 DEZ655892:DEZ655896 DOV655892:DOV655896 DYR655892:DYR655896 EIN655892:EIN655896 ESJ655892:ESJ655896 FCF655892:FCF655896 FMB655892:FMB655896 FVX655892:FVX655896 GFT655892:GFT655896 GPP655892:GPP655896 GZL655892:GZL655896 HJH655892:HJH655896 HTD655892:HTD655896 ICZ655892:ICZ655896 IMV655892:IMV655896 IWR655892:IWR655896 JGN655892:JGN655896 JQJ655892:JQJ655896 KAF655892:KAF655896 KKB655892:KKB655896 KTX655892:KTX655896 LDT655892:LDT655896 LNP655892:LNP655896 LXL655892:LXL655896 MHH655892:MHH655896 MRD655892:MRD655896 NAZ655892:NAZ655896 NKV655892:NKV655896 NUR655892:NUR655896 OEN655892:OEN655896 OOJ655892:OOJ655896 OYF655892:OYF655896 PIB655892:PIB655896 PRX655892:PRX655896 QBT655892:QBT655896 QLP655892:QLP655896 QVL655892:QVL655896 RFH655892:RFH655896 RPD655892:RPD655896 RYZ655892:RYZ655896 SIV655892:SIV655896 SSR655892:SSR655896 TCN655892:TCN655896 TMJ655892:TMJ655896 TWF655892:TWF655896 UGB655892:UGB655896 UPX655892:UPX655896 UZT655892:UZT655896 VJP655892:VJP655896 VTL655892:VTL655896 WDH655892:WDH655896 WND655892:WND655896 WWZ655892:WWZ655896 AR721428:AR721432 KN721428:KN721432 UJ721428:UJ721432 AEF721428:AEF721432 AOB721428:AOB721432 AXX721428:AXX721432 BHT721428:BHT721432 BRP721428:BRP721432 CBL721428:CBL721432 CLH721428:CLH721432 CVD721428:CVD721432 DEZ721428:DEZ721432 DOV721428:DOV721432 DYR721428:DYR721432 EIN721428:EIN721432 ESJ721428:ESJ721432 FCF721428:FCF721432 FMB721428:FMB721432 FVX721428:FVX721432 GFT721428:GFT721432 GPP721428:GPP721432 GZL721428:GZL721432 HJH721428:HJH721432 HTD721428:HTD721432 ICZ721428:ICZ721432 IMV721428:IMV721432 IWR721428:IWR721432 JGN721428:JGN721432 JQJ721428:JQJ721432 KAF721428:KAF721432 KKB721428:KKB721432 KTX721428:KTX721432 LDT721428:LDT721432 LNP721428:LNP721432 LXL721428:LXL721432 MHH721428:MHH721432 MRD721428:MRD721432 NAZ721428:NAZ721432 NKV721428:NKV721432 NUR721428:NUR721432 OEN721428:OEN721432 OOJ721428:OOJ721432 OYF721428:OYF721432 PIB721428:PIB721432 PRX721428:PRX721432 QBT721428:QBT721432 QLP721428:QLP721432 QVL721428:QVL721432 RFH721428:RFH721432 RPD721428:RPD721432 RYZ721428:RYZ721432 SIV721428:SIV721432 SSR721428:SSR721432 TCN721428:TCN721432 TMJ721428:TMJ721432 TWF721428:TWF721432 UGB721428:UGB721432 UPX721428:UPX721432 UZT721428:UZT721432 VJP721428:VJP721432 VTL721428:VTL721432 WDH721428:WDH721432 WND721428:WND721432 WWZ721428:WWZ721432 AR786964:AR786968 KN786964:KN786968 UJ786964:UJ786968 AEF786964:AEF786968 AOB786964:AOB786968 AXX786964:AXX786968 BHT786964:BHT786968 BRP786964:BRP786968 CBL786964:CBL786968 CLH786964:CLH786968 CVD786964:CVD786968 DEZ786964:DEZ786968 DOV786964:DOV786968 DYR786964:DYR786968 EIN786964:EIN786968 ESJ786964:ESJ786968 FCF786964:FCF786968 FMB786964:FMB786968 FVX786964:FVX786968 GFT786964:GFT786968 GPP786964:GPP786968 GZL786964:GZL786968 HJH786964:HJH786968 HTD786964:HTD786968 ICZ786964:ICZ786968 IMV786964:IMV786968 IWR786964:IWR786968 JGN786964:JGN786968 JQJ786964:JQJ786968 KAF786964:KAF786968 KKB786964:KKB786968 KTX786964:KTX786968 LDT786964:LDT786968 LNP786964:LNP786968 LXL786964:LXL786968 MHH786964:MHH786968 MRD786964:MRD786968 NAZ786964:NAZ786968 NKV786964:NKV786968 NUR786964:NUR786968 OEN786964:OEN786968 OOJ786964:OOJ786968 OYF786964:OYF786968 PIB786964:PIB786968 PRX786964:PRX786968 QBT786964:QBT786968 QLP786964:QLP786968 QVL786964:QVL786968 RFH786964:RFH786968 RPD786964:RPD786968 RYZ786964:RYZ786968 SIV786964:SIV786968 SSR786964:SSR786968 TCN786964:TCN786968 TMJ786964:TMJ786968 TWF786964:TWF786968 UGB786964:UGB786968 UPX786964:UPX786968 UZT786964:UZT786968 VJP786964:VJP786968 VTL786964:VTL786968 WDH786964:WDH786968 WND786964:WND786968 WWZ786964:WWZ786968 AR852500:AR852504 KN852500:KN852504 UJ852500:UJ852504 AEF852500:AEF852504 AOB852500:AOB852504 AXX852500:AXX852504 BHT852500:BHT852504 BRP852500:BRP852504 CBL852500:CBL852504 CLH852500:CLH852504 CVD852500:CVD852504 DEZ852500:DEZ852504 DOV852500:DOV852504 DYR852500:DYR852504 EIN852500:EIN852504 ESJ852500:ESJ852504 FCF852500:FCF852504 FMB852500:FMB852504 FVX852500:FVX852504 GFT852500:GFT852504 GPP852500:GPP852504 GZL852500:GZL852504 HJH852500:HJH852504 HTD852500:HTD852504 ICZ852500:ICZ852504 IMV852500:IMV852504 IWR852500:IWR852504 JGN852500:JGN852504 JQJ852500:JQJ852504 KAF852500:KAF852504 KKB852500:KKB852504 KTX852500:KTX852504 LDT852500:LDT852504 LNP852500:LNP852504 LXL852500:LXL852504 MHH852500:MHH852504 MRD852500:MRD852504 NAZ852500:NAZ852504 NKV852500:NKV852504 NUR852500:NUR852504 OEN852500:OEN852504 OOJ852500:OOJ852504 OYF852500:OYF852504 PIB852500:PIB852504 PRX852500:PRX852504 QBT852500:QBT852504 QLP852500:QLP852504 QVL852500:QVL852504 RFH852500:RFH852504 RPD852500:RPD852504 RYZ852500:RYZ852504 SIV852500:SIV852504 SSR852500:SSR852504 TCN852500:TCN852504 TMJ852500:TMJ852504 TWF852500:TWF852504 UGB852500:UGB852504 UPX852500:UPX852504 UZT852500:UZT852504 VJP852500:VJP852504 VTL852500:VTL852504 WDH852500:WDH852504 WND852500:WND852504 WWZ852500:WWZ852504 AR918036:AR918040 KN918036:KN918040 UJ918036:UJ918040 AEF918036:AEF918040 AOB918036:AOB918040 AXX918036:AXX918040 BHT918036:BHT918040 BRP918036:BRP918040 CBL918036:CBL918040 CLH918036:CLH918040 CVD918036:CVD918040 DEZ918036:DEZ918040 DOV918036:DOV918040 DYR918036:DYR918040 EIN918036:EIN918040 ESJ918036:ESJ918040 FCF918036:FCF918040 FMB918036:FMB918040 FVX918036:FVX918040 GFT918036:GFT918040 GPP918036:GPP918040 GZL918036:GZL918040 HJH918036:HJH918040 HTD918036:HTD918040 ICZ918036:ICZ918040 IMV918036:IMV918040 IWR918036:IWR918040 JGN918036:JGN918040 JQJ918036:JQJ918040 KAF918036:KAF918040 KKB918036:KKB918040 KTX918036:KTX918040 LDT918036:LDT918040 LNP918036:LNP918040 LXL918036:LXL918040 MHH918036:MHH918040 MRD918036:MRD918040 NAZ918036:NAZ918040 NKV918036:NKV918040 NUR918036:NUR918040 OEN918036:OEN918040 OOJ918036:OOJ918040 OYF918036:OYF918040 PIB918036:PIB918040 PRX918036:PRX918040 QBT918036:QBT918040 QLP918036:QLP918040 QVL918036:QVL918040 RFH918036:RFH918040 RPD918036:RPD918040 RYZ918036:RYZ918040 SIV918036:SIV918040 SSR918036:SSR918040 TCN918036:TCN918040 TMJ918036:TMJ918040 TWF918036:TWF918040 UGB918036:UGB918040 UPX918036:UPX918040 UZT918036:UZT918040 VJP918036:VJP918040 VTL918036:VTL918040 WDH918036:WDH918040 WND918036:WND918040 WWZ918036:WWZ918040 AR983572:AR983576 KN983572:KN983576 UJ983572:UJ983576 AEF983572:AEF983576 AOB983572:AOB983576 AXX983572:AXX983576 BHT983572:BHT983576 BRP983572:BRP983576 CBL983572:CBL983576 CLH983572:CLH983576 CVD983572:CVD983576 DEZ983572:DEZ983576 DOV983572:DOV983576 DYR983572:DYR983576 EIN983572:EIN983576 ESJ983572:ESJ983576 FCF983572:FCF983576 FMB983572:FMB983576 FVX983572:FVX983576 GFT983572:GFT983576 GPP983572:GPP983576 GZL983572:GZL983576 HJH983572:HJH983576 HTD983572:HTD983576 ICZ983572:ICZ983576 IMV983572:IMV983576 IWR983572:IWR983576 JGN983572:JGN983576 JQJ983572:JQJ983576 KAF983572:KAF983576 KKB983572:KKB983576 KTX983572:KTX983576 LDT983572:LDT983576 LNP983572:LNP983576 LXL983572:LXL983576 MHH983572:MHH983576 MRD983572:MRD983576 NAZ983572:NAZ983576 NKV983572:NKV983576 NUR983572:NUR983576 OEN983572:OEN983576 OOJ983572:OOJ983576 OYF983572:OYF983576 PIB983572:PIB983576 PRX983572:PRX983576 QBT983572:QBT983576 QLP983572:QLP983576 QVL983572:QVL983576 RFH983572:RFH983576 RPD983572:RPD983576 RYZ983572:RYZ983576 SIV983572:SIV983576 SSR983572:SSR983576 TCN983572:TCN983576 TMJ983572:TMJ983576 TWF983572:TWF983576 UGB983572:UGB983576 UPX983572:UPX983576 UZT983572:UZT983576 VJP983572:VJP983576 VTL983572:VTL983576 WDH983572:WDH983576 WND983572:WND983576 WWZ983572:WWZ983576 AR460:AR464 KN460:KN464 UJ460:UJ464 AEF460:AEF464 AOB460:AOB464 AXX460:AXX464 BHT460:BHT464 BRP460:BRP464 CBL460:CBL464 CLH460:CLH464 CVD460:CVD464 DEZ460:DEZ464 DOV460:DOV464 DYR460:DYR464 EIN460:EIN464 ESJ460:ESJ464 FCF460:FCF464 FMB460:FMB464 FVX460:FVX464 GFT460:GFT464 GPP460:GPP464 GZL460:GZL464 HJH460:HJH464 HTD460:HTD464 ICZ460:ICZ464 IMV460:IMV464 IWR460:IWR464 JGN460:JGN464 JQJ460:JQJ464 KAF460:KAF464 KKB460:KKB464 KTX460:KTX464 LDT460:LDT464 LNP460:LNP464 LXL460:LXL464 MHH460:MHH464 MRD460:MRD464 NAZ460:NAZ464 NKV460:NKV464 NUR460:NUR464 OEN460:OEN464 OOJ460:OOJ464 OYF460:OYF464 PIB460:PIB464 PRX460:PRX464 QBT460:QBT464 QLP460:QLP464 QVL460:QVL464 RFH460:RFH464 RPD460:RPD464 RYZ460:RYZ464 SIV460:SIV464 SSR460:SSR464 TCN460:TCN464 TMJ460:TMJ464 TWF460:TWF464 UGB460:UGB464 UPX460:UPX464 UZT460:UZT464 VJP460:VJP464 VTL460:VTL464 WDH460:WDH464 WND460:WND464 WWZ460:WWZ464 AR65996:AR66000 KN65996:KN66000 UJ65996:UJ66000 AEF65996:AEF66000 AOB65996:AOB66000 AXX65996:AXX66000 BHT65996:BHT66000 BRP65996:BRP66000 CBL65996:CBL66000 CLH65996:CLH66000 CVD65996:CVD66000 DEZ65996:DEZ66000 DOV65996:DOV66000 DYR65996:DYR66000 EIN65996:EIN66000 ESJ65996:ESJ66000 FCF65996:FCF66000 FMB65996:FMB66000 FVX65996:FVX66000 GFT65996:GFT66000 GPP65996:GPP66000 GZL65996:GZL66000 HJH65996:HJH66000 HTD65996:HTD66000 ICZ65996:ICZ66000 IMV65996:IMV66000 IWR65996:IWR66000 JGN65996:JGN66000 JQJ65996:JQJ66000 KAF65996:KAF66000 KKB65996:KKB66000 KTX65996:KTX66000 LDT65996:LDT66000 LNP65996:LNP66000 LXL65996:LXL66000 MHH65996:MHH66000 MRD65996:MRD66000 NAZ65996:NAZ66000 NKV65996:NKV66000 NUR65996:NUR66000 OEN65996:OEN66000 OOJ65996:OOJ66000 OYF65996:OYF66000 PIB65996:PIB66000 PRX65996:PRX66000 QBT65996:QBT66000 QLP65996:QLP66000 QVL65996:QVL66000 RFH65996:RFH66000 RPD65996:RPD66000 RYZ65996:RYZ66000 SIV65996:SIV66000 SSR65996:SSR66000 TCN65996:TCN66000 TMJ65996:TMJ66000 TWF65996:TWF66000 UGB65996:UGB66000 UPX65996:UPX66000 UZT65996:UZT66000 VJP65996:VJP66000 VTL65996:VTL66000 WDH65996:WDH66000 WND65996:WND66000 WWZ65996:WWZ66000 AR131532:AR131536 KN131532:KN131536 UJ131532:UJ131536 AEF131532:AEF131536 AOB131532:AOB131536 AXX131532:AXX131536 BHT131532:BHT131536 BRP131532:BRP131536 CBL131532:CBL131536 CLH131532:CLH131536 CVD131532:CVD131536 DEZ131532:DEZ131536 DOV131532:DOV131536 DYR131532:DYR131536 EIN131532:EIN131536 ESJ131532:ESJ131536 FCF131532:FCF131536 FMB131532:FMB131536 FVX131532:FVX131536 GFT131532:GFT131536 GPP131532:GPP131536 GZL131532:GZL131536 HJH131532:HJH131536 HTD131532:HTD131536 ICZ131532:ICZ131536 IMV131532:IMV131536 IWR131532:IWR131536 JGN131532:JGN131536 JQJ131532:JQJ131536 KAF131532:KAF131536 KKB131532:KKB131536 KTX131532:KTX131536 LDT131532:LDT131536 LNP131532:LNP131536 LXL131532:LXL131536 MHH131532:MHH131536 MRD131532:MRD131536 NAZ131532:NAZ131536 NKV131532:NKV131536 NUR131532:NUR131536 OEN131532:OEN131536 OOJ131532:OOJ131536 OYF131532:OYF131536 PIB131532:PIB131536 PRX131532:PRX131536 QBT131532:QBT131536 QLP131532:QLP131536 QVL131532:QVL131536 RFH131532:RFH131536 RPD131532:RPD131536 RYZ131532:RYZ131536 SIV131532:SIV131536 SSR131532:SSR131536 TCN131532:TCN131536 TMJ131532:TMJ131536 TWF131532:TWF131536 UGB131532:UGB131536 UPX131532:UPX131536 UZT131532:UZT131536 VJP131532:VJP131536 VTL131532:VTL131536 WDH131532:WDH131536 WND131532:WND131536 WWZ131532:WWZ131536 AR197068:AR197072 KN197068:KN197072 UJ197068:UJ197072 AEF197068:AEF197072 AOB197068:AOB197072 AXX197068:AXX197072 BHT197068:BHT197072 BRP197068:BRP197072 CBL197068:CBL197072 CLH197068:CLH197072 CVD197068:CVD197072 DEZ197068:DEZ197072 DOV197068:DOV197072 DYR197068:DYR197072 EIN197068:EIN197072 ESJ197068:ESJ197072 FCF197068:FCF197072 FMB197068:FMB197072 FVX197068:FVX197072 GFT197068:GFT197072 GPP197068:GPP197072 GZL197068:GZL197072 HJH197068:HJH197072 HTD197068:HTD197072 ICZ197068:ICZ197072 IMV197068:IMV197072 IWR197068:IWR197072 JGN197068:JGN197072 JQJ197068:JQJ197072 KAF197068:KAF197072 KKB197068:KKB197072 KTX197068:KTX197072 LDT197068:LDT197072 LNP197068:LNP197072 LXL197068:LXL197072 MHH197068:MHH197072 MRD197068:MRD197072 NAZ197068:NAZ197072 NKV197068:NKV197072 NUR197068:NUR197072 OEN197068:OEN197072 OOJ197068:OOJ197072 OYF197068:OYF197072 PIB197068:PIB197072 PRX197068:PRX197072 QBT197068:QBT197072 QLP197068:QLP197072 QVL197068:QVL197072 RFH197068:RFH197072 RPD197068:RPD197072 RYZ197068:RYZ197072 SIV197068:SIV197072 SSR197068:SSR197072 TCN197068:TCN197072 TMJ197068:TMJ197072 TWF197068:TWF197072 UGB197068:UGB197072 UPX197068:UPX197072 UZT197068:UZT197072 VJP197068:VJP197072 VTL197068:VTL197072 WDH197068:WDH197072 WND197068:WND197072 WWZ197068:WWZ197072 AR262604:AR262608 KN262604:KN262608 UJ262604:UJ262608 AEF262604:AEF262608 AOB262604:AOB262608 AXX262604:AXX262608 BHT262604:BHT262608 BRP262604:BRP262608 CBL262604:CBL262608 CLH262604:CLH262608 CVD262604:CVD262608 DEZ262604:DEZ262608 DOV262604:DOV262608 DYR262604:DYR262608 EIN262604:EIN262608 ESJ262604:ESJ262608 FCF262604:FCF262608 FMB262604:FMB262608 FVX262604:FVX262608 GFT262604:GFT262608 GPP262604:GPP262608 GZL262604:GZL262608 HJH262604:HJH262608 HTD262604:HTD262608 ICZ262604:ICZ262608 IMV262604:IMV262608 IWR262604:IWR262608 JGN262604:JGN262608 JQJ262604:JQJ262608 KAF262604:KAF262608 KKB262604:KKB262608 KTX262604:KTX262608 LDT262604:LDT262608 LNP262604:LNP262608 LXL262604:LXL262608 MHH262604:MHH262608 MRD262604:MRD262608 NAZ262604:NAZ262608 NKV262604:NKV262608 NUR262604:NUR262608 OEN262604:OEN262608 OOJ262604:OOJ262608 OYF262604:OYF262608 PIB262604:PIB262608 PRX262604:PRX262608 QBT262604:QBT262608 QLP262604:QLP262608 QVL262604:QVL262608 RFH262604:RFH262608 RPD262604:RPD262608 RYZ262604:RYZ262608 SIV262604:SIV262608 SSR262604:SSR262608 TCN262604:TCN262608 TMJ262604:TMJ262608 TWF262604:TWF262608 UGB262604:UGB262608 UPX262604:UPX262608 UZT262604:UZT262608 VJP262604:VJP262608 VTL262604:VTL262608 WDH262604:WDH262608 WND262604:WND262608 WWZ262604:WWZ262608 AR328140:AR328144 KN328140:KN328144 UJ328140:UJ328144 AEF328140:AEF328144 AOB328140:AOB328144 AXX328140:AXX328144 BHT328140:BHT328144 BRP328140:BRP328144 CBL328140:CBL328144 CLH328140:CLH328144 CVD328140:CVD328144 DEZ328140:DEZ328144 DOV328140:DOV328144 DYR328140:DYR328144 EIN328140:EIN328144 ESJ328140:ESJ328144 FCF328140:FCF328144 FMB328140:FMB328144 FVX328140:FVX328144 GFT328140:GFT328144 GPP328140:GPP328144 GZL328140:GZL328144 HJH328140:HJH328144 HTD328140:HTD328144 ICZ328140:ICZ328144 IMV328140:IMV328144 IWR328140:IWR328144 JGN328140:JGN328144 JQJ328140:JQJ328144 KAF328140:KAF328144 KKB328140:KKB328144 KTX328140:KTX328144 LDT328140:LDT328144 LNP328140:LNP328144 LXL328140:LXL328144 MHH328140:MHH328144 MRD328140:MRD328144 NAZ328140:NAZ328144 NKV328140:NKV328144 NUR328140:NUR328144 OEN328140:OEN328144 OOJ328140:OOJ328144 OYF328140:OYF328144 PIB328140:PIB328144 PRX328140:PRX328144 QBT328140:QBT328144 QLP328140:QLP328144 QVL328140:QVL328144 RFH328140:RFH328144 RPD328140:RPD328144 RYZ328140:RYZ328144 SIV328140:SIV328144 SSR328140:SSR328144 TCN328140:TCN328144 TMJ328140:TMJ328144 TWF328140:TWF328144 UGB328140:UGB328144 UPX328140:UPX328144 UZT328140:UZT328144 VJP328140:VJP328144 VTL328140:VTL328144 WDH328140:WDH328144 WND328140:WND328144 WWZ328140:WWZ328144 AR393676:AR393680 KN393676:KN393680 UJ393676:UJ393680 AEF393676:AEF393680 AOB393676:AOB393680 AXX393676:AXX393680 BHT393676:BHT393680 BRP393676:BRP393680 CBL393676:CBL393680 CLH393676:CLH393680 CVD393676:CVD393680 DEZ393676:DEZ393680 DOV393676:DOV393680 DYR393676:DYR393680 EIN393676:EIN393680 ESJ393676:ESJ393680 FCF393676:FCF393680 FMB393676:FMB393680 FVX393676:FVX393680 GFT393676:GFT393680 GPP393676:GPP393680 GZL393676:GZL393680 HJH393676:HJH393680 HTD393676:HTD393680 ICZ393676:ICZ393680 IMV393676:IMV393680 IWR393676:IWR393680 JGN393676:JGN393680 JQJ393676:JQJ393680 KAF393676:KAF393680 KKB393676:KKB393680 KTX393676:KTX393680 LDT393676:LDT393680 LNP393676:LNP393680 LXL393676:LXL393680 MHH393676:MHH393680 MRD393676:MRD393680 NAZ393676:NAZ393680 NKV393676:NKV393680 NUR393676:NUR393680 OEN393676:OEN393680 OOJ393676:OOJ393680 OYF393676:OYF393680 PIB393676:PIB393680 PRX393676:PRX393680 QBT393676:QBT393680 QLP393676:QLP393680 QVL393676:QVL393680 RFH393676:RFH393680 RPD393676:RPD393680 RYZ393676:RYZ393680 SIV393676:SIV393680 SSR393676:SSR393680 TCN393676:TCN393680 TMJ393676:TMJ393680 TWF393676:TWF393680 UGB393676:UGB393680 UPX393676:UPX393680 UZT393676:UZT393680 VJP393676:VJP393680 VTL393676:VTL393680 WDH393676:WDH393680 WND393676:WND393680 WWZ393676:WWZ393680 AR459212:AR459216 KN459212:KN459216 UJ459212:UJ459216 AEF459212:AEF459216 AOB459212:AOB459216 AXX459212:AXX459216 BHT459212:BHT459216 BRP459212:BRP459216 CBL459212:CBL459216 CLH459212:CLH459216 CVD459212:CVD459216 DEZ459212:DEZ459216 DOV459212:DOV459216 DYR459212:DYR459216 EIN459212:EIN459216 ESJ459212:ESJ459216 FCF459212:FCF459216 FMB459212:FMB459216 FVX459212:FVX459216 GFT459212:GFT459216 GPP459212:GPP459216 GZL459212:GZL459216 HJH459212:HJH459216 HTD459212:HTD459216 ICZ459212:ICZ459216 IMV459212:IMV459216 IWR459212:IWR459216 JGN459212:JGN459216 JQJ459212:JQJ459216 KAF459212:KAF459216 KKB459212:KKB459216 KTX459212:KTX459216 LDT459212:LDT459216 LNP459212:LNP459216 LXL459212:LXL459216 MHH459212:MHH459216 MRD459212:MRD459216 NAZ459212:NAZ459216 NKV459212:NKV459216 NUR459212:NUR459216 OEN459212:OEN459216 OOJ459212:OOJ459216 OYF459212:OYF459216 PIB459212:PIB459216 PRX459212:PRX459216 QBT459212:QBT459216 QLP459212:QLP459216 QVL459212:QVL459216 RFH459212:RFH459216 RPD459212:RPD459216 RYZ459212:RYZ459216 SIV459212:SIV459216 SSR459212:SSR459216 TCN459212:TCN459216 TMJ459212:TMJ459216 TWF459212:TWF459216 UGB459212:UGB459216 UPX459212:UPX459216 UZT459212:UZT459216 VJP459212:VJP459216 VTL459212:VTL459216 WDH459212:WDH459216 WND459212:WND459216 WWZ459212:WWZ459216 AR524748:AR524752 KN524748:KN524752 UJ524748:UJ524752 AEF524748:AEF524752 AOB524748:AOB524752 AXX524748:AXX524752 BHT524748:BHT524752 BRP524748:BRP524752 CBL524748:CBL524752 CLH524748:CLH524752 CVD524748:CVD524752 DEZ524748:DEZ524752 DOV524748:DOV524752 DYR524748:DYR524752 EIN524748:EIN524752 ESJ524748:ESJ524752 FCF524748:FCF524752 FMB524748:FMB524752 FVX524748:FVX524752 GFT524748:GFT524752 GPP524748:GPP524752 GZL524748:GZL524752 HJH524748:HJH524752 HTD524748:HTD524752 ICZ524748:ICZ524752 IMV524748:IMV524752 IWR524748:IWR524752 JGN524748:JGN524752 JQJ524748:JQJ524752 KAF524748:KAF524752 KKB524748:KKB524752 KTX524748:KTX524752 LDT524748:LDT524752 LNP524748:LNP524752 LXL524748:LXL524752 MHH524748:MHH524752 MRD524748:MRD524752 NAZ524748:NAZ524752 NKV524748:NKV524752 NUR524748:NUR524752 OEN524748:OEN524752 OOJ524748:OOJ524752 OYF524748:OYF524752 PIB524748:PIB524752 PRX524748:PRX524752 QBT524748:QBT524752 QLP524748:QLP524752 QVL524748:QVL524752 RFH524748:RFH524752 RPD524748:RPD524752 RYZ524748:RYZ524752 SIV524748:SIV524752 SSR524748:SSR524752 TCN524748:TCN524752 TMJ524748:TMJ524752 TWF524748:TWF524752 UGB524748:UGB524752 UPX524748:UPX524752 UZT524748:UZT524752 VJP524748:VJP524752 VTL524748:VTL524752 WDH524748:WDH524752 WND524748:WND524752 WWZ524748:WWZ524752 AR590284:AR590288 KN590284:KN590288 UJ590284:UJ590288 AEF590284:AEF590288 AOB590284:AOB590288 AXX590284:AXX590288 BHT590284:BHT590288 BRP590284:BRP590288 CBL590284:CBL590288 CLH590284:CLH590288 CVD590284:CVD590288 DEZ590284:DEZ590288 DOV590284:DOV590288 DYR590284:DYR590288 EIN590284:EIN590288 ESJ590284:ESJ590288 FCF590284:FCF590288 FMB590284:FMB590288 FVX590284:FVX590288 GFT590284:GFT590288 GPP590284:GPP590288 GZL590284:GZL590288 HJH590284:HJH590288 HTD590284:HTD590288 ICZ590284:ICZ590288 IMV590284:IMV590288 IWR590284:IWR590288 JGN590284:JGN590288 JQJ590284:JQJ590288 KAF590284:KAF590288 KKB590284:KKB590288 KTX590284:KTX590288 LDT590284:LDT590288 LNP590284:LNP590288 LXL590284:LXL590288 MHH590284:MHH590288 MRD590284:MRD590288 NAZ590284:NAZ590288 NKV590284:NKV590288 NUR590284:NUR590288 OEN590284:OEN590288 OOJ590284:OOJ590288 OYF590284:OYF590288 PIB590284:PIB590288 PRX590284:PRX590288 QBT590284:QBT590288 QLP590284:QLP590288 QVL590284:QVL590288 RFH590284:RFH590288 RPD590284:RPD590288 RYZ590284:RYZ590288 SIV590284:SIV590288 SSR590284:SSR590288 TCN590284:TCN590288 TMJ590284:TMJ590288 TWF590284:TWF590288 UGB590284:UGB590288 UPX590284:UPX590288 UZT590284:UZT590288 VJP590284:VJP590288 VTL590284:VTL590288 WDH590284:WDH590288 WND590284:WND590288 WWZ590284:WWZ590288 AR655820:AR655824 KN655820:KN655824 UJ655820:UJ655824 AEF655820:AEF655824 AOB655820:AOB655824 AXX655820:AXX655824 BHT655820:BHT655824 BRP655820:BRP655824 CBL655820:CBL655824 CLH655820:CLH655824 CVD655820:CVD655824 DEZ655820:DEZ655824 DOV655820:DOV655824 DYR655820:DYR655824 EIN655820:EIN655824 ESJ655820:ESJ655824 FCF655820:FCF655824 FMB655820:FMB655824 FVX655820:FVX655824 GFT655820:GFT655824 GPP655820:GPP655824 GZL655820:GZL655824 HJH655820:HJH655824 HTD655820:HTD655824 ICZ655820:ICZ655824 IMV655820:IMV655824 IWR655820:IWR655824 JGN655820:JGN655824 JQJ655820:JQJ655824 KAF655820:KAF655824 KKB655820:KKB655824 KTX655820:KTX655824 LDT655820:LDT655824 LNP655820:LNP655824 LXL655820:LXL655824 MHH655820:MHH655824 MRD655820:MRD655824 NAZ655820:NAZ655824 NKV655820:NKV655824 NUR655820:NUR655824 OEN655820:OEN655824 OOJ655820:OOJ655824 OYF655820:OYF655824 PIB655820:PIB655824 PRX655820:PRX655824 QBT655820:QBT655824 QLP655820:QLP655824 QVL655820:QVL655824 RFH655820:RFH655824 RPD655820:RPD655824 RYZ655820:RYZ655824 SIV655820:SIV655824 SSR655820:SSR655824 TCN655820:TCN655824 TMJ655820:TMJ655824 TWF655820:TWF655824 UGB655820:UGB655824 UPX655820:UPX655824 UZT655820:UZT655824 VJP655820:VJP655824 VTL655820:VTL655824 WDH655820:WDH655824 WND655820:WND655824 WWZ655820:WWZ655824 AR721356:AR721360 KN721356:KN721360 UJ721356:UJ721360 AEF721356:AEF721360 AOB721356:AOB721360 AXX721356:AXX721360 BHT721356:BHT721360 BRP721356:BRP721360 CBL721356:CBL721360 CLH721356:CLH721360 CVD721356:CVD721360 DEZ721356:DEZ721360 DOV721356:DOV721360 DYR721356:DYR721360 EIN721356:EIN721360 ESJ721356:ESJ721360 FCF721356:FCF721360 FMB721356:FMB721360 FVX721356:FVX721360 GFT721356:GFT721360 GPP721356:GPP721360 GZL721356:GZL721360 HJH721356:HJH721360 HTD721356:HTD721360 ICZ721356:ICZ721360 IMV721356:IMV721360 IWR721356:IWR721360 JGN721356:JGN721360 JQJ721356:JQJ721360 KAF721356:KAF721360 KKB721356:KKB721360 KTX721356:KTX721360 LDT721356:LDT721360 LNP721356:LNP721360 LXL721356:LXL721360 MHH721356:MHH721360 MRD721356:MRD721360 NAZ721356:NAZ721360 NKV721356:NKV721360 NUR721356:NUR721360 OEN721356:OEN721360 OOJ721356:OOJ721360 OYF721356:OYF721360 PIB721356:PIB721360 PRX721356:PRX721360 QBT721356:QBT721360 QLP721356:QLP721360 QVL721356:QVL721360 RFH721356:RFH721360 RPD721356:RPD721360 RYZ721356:RYZ721360 SIV721356:SIV721360 SSR721356:SSR721360 TCN721356:TCN721360 TMJ721356:TMJ721360 TWF721356:TWF721360 UGB721356:UGB721360 UPX721356:UPX721360 UZT721356:UZT721360 VJP721356:VJP721360 VTL721356:VTL721360 WDH721356:WDH721360 WND721356:WND721360 WWZ721356:WWZ721360 AR786892:AR786896 KN786892:KN786896 UJ786892:UJ786896 AEF786892:AEF786896 AOB786892:AOB786896 AXX786892:AXX786896 BHT786892:BHT786896 BRP786892:BRP786896 CBL786892:CBL786896 CLH786892:CLH786896 CVD786892:CVD786896 DEZ786892:DEZ786896 DOV786892:DOV786896 DYR786892:DYR786896 EIN786892:EIN786896 ESJ786892:ESJ786896 FCF786892:FCF786896 FMB786892:FMB786896 FVX786892:FVX786896 GFT786892:GFT786896 GPP786892:GPP786896 GZL786892:GZL786896 HJH786892:HJH786896 HTD786892:HTD786896 ICZ786892:ICZ786896 IMV786892:IMV786896 IWR786892:IWR786896 JGN786892:JGN786896 JQJ786892:JQJ786896 KAF786892:KAF786896 KKB786892:KKB786896 KTX786892:KTX786896 LDT786892:LDT786896 LNP786892:LNP786896 LXL786892:LXL786896 MHH786892:MHH786896 MRD786892:MRD786896 NAZ786892:NAZ786896 NKV786892:NKV786896 NUR786892:NUR786896 OEN786892:OEN786896 OOJ786892:OOJ786896 OYF786892:OYF786896 PIB786892:PIB786896 PRX786892:PRX786896 QBT786892:QBT786896 QLP786892:QLP786896 QVL786892:QVL786896 RFH786892:RFH786896 RPD786892:RPD786896 RYZ786892:RYZ786896 SIV786892:SIV786896 SSR786892:SSR786896 TCN786892:TCN786896 TMJ786892:TMJ786896 TWF786892:TWF786896 UGB786892:UGB786896 UPX786892:UPX786896 UZT786892:UZT786896 VJP786892:VJP786896 VTL786892:VTL786896 WDH786892:WDH786896 WND786892:WND786896 WWZ786892:WWZ786896 AR852428:AR852432 KN852428:KN852432 UJ852428:UJ852432 AEF852428:AEF852432 AOB852428:AOB852432 AXX852428:AXX852432 BHT852428:BHT852432 BRP852428:BRP852432 CBL852428:CBL852432 CLH852428:CLH852432 CVD852428:CVD852432 DEZ852428:DEZ852432 DOV852428:DOV852432 DYR852428:DYR852432 EIN852428:EIN852432 ESJ852428:ESJ852432 FCF852428:FCF852432 FMB852428:FMB852432 FVX852428:FVX852432 GFT852428:GFT852432 GPP852428:GPP852432 GZL852428:GZL852432 HJH852428:HJH852432 HTD852428:HTD852432 ICZ852428:ICZ852432 IMV852428:IMV852432 IWR852428:IWR852432 JGN852428:JGN852432 JQJ852428:JQJ852432 KAF852428:KAF852432 KKB852428:KKB852432 KTX852428:KTX852432 LDT852428:LDT852432 LNP852428:LNP852432 LXL852428:LXL852432 MHH852428:MHH852432 MRD852428:MRD852432 NAZ852428:NAZ852432 NKV852428:NKV852432 NUR852428:NUR852432 OEN852428:OEN852432 OOJ852428:OOJ852432 OYF852428:OYF852432 PIB852428:PIB852432 PRX852428:PRX852432 QBT852428:QBT852432 QLP852428:QLP852432 QVL852428:QVL852432 RFH852428:RFH852432 RPD852428:RPD852432 RYZ852428:RYZ852432 SIV852428:SIV852432 SSR852428:SSR852432 TCN852428:TCN852432 TMJ852428:TMJ852432 TWF852428:TWF852432 UGB852428:UGB852432 UPX852428:UPX852432 UZT852428:UZT852432 VJP852428:VJP852432 VTL852428:VTL852432 WDH852428:WDH852432 WND852428:WND852432 WWZ852428:WWZ852432 AR917964:AR917968 KN917964:KN917968 UJ917964:UJ917968 AEF917964:AEF917968 AOB917964:AOB917968 AXX917964:AXX917968 BHT917964:BHT917968 BRP917964:BRP917968 CBL917964:CBL917968 CLH917964:CLH917968 CVD917964:CVD917968 DEZ917964:DEZ917968 DOV917964:DOV917968 DYR917964:DYR917968 EIN917964:EIN917968 ESJ917964:ESJ917968 FCF917964:FCF917968 FMB917964:FMB917968 FVX917964:FVX917968 GFT917964:GFT917968 GPP917964:GPP917968 GZL917964:GZL917968 HJH917964:HJH917968 HTD917964:HTD917968 ICZ917964:ICZ917968 IMV917964:IMV917968 IWR917964:IWR917968 JGN917964:JGN917968 JQJ917964:JQJ917968 KAF917964:KAF917968 KKB917964:KKB917968 KTX917964:KTX917968 LDT917964:LDT917968 LNP917964:LNP917968 LXL917964:LXL917968 MHH917964:MHH917968 MRD917964:MRD917968 NAZ917964:NAZ917968 NKV917964:NKV917968 NUR917964:NUR917968 OEN917964:OEN917968 OOJ917964:OOJ917968 OYF917964:OYF917968 PIB917964:PIB917968 PRX917964:PRX917968 QBT917964:QBT917968 QLP917964:QLP917968 QVL917964:QVL917968 RFH917964:RFH917968 RPD917964:RPD917968 RYZ917964:RYZ917968 SIV917964:SIV917968 SSR917964:SSR917968 TCN917964:TCN917968 TMJ917964:TMJ917968 TWF917964:TWF917968 UGB917964:UGB917968 UPX917964:UPX917968 UZT917964:UZT917968 VJP917964:VJP917968 VTL917964:VTL917968 WDH917964:WDH917968 WND917964:WND917968 WWZ917964:WWZ917968 AR983500:AR983504 KN983500:KN983504 UJ983500:UJ983504 AEF983500:AEF983504 AOB983500:AOB983504 AXX983500:AXX983504 BHT983500:BHT983504 BRP983500:BRP983504 CBL983500:CBL983504 CLH983500:CLH983504 CVD983500:CVD983504 DEZ983500:DEZ983504 DOV983500:DOV983504 DYR983500:DYR983504 EIN983500:EIN983504 ESJ983500:ESJ983504 FCF983500:FCF983504 FMB983500:FMB983504 FVX983500:FVX983504 GFT983500:GFT983504 GPP983500:GPP983504 GZL983500:GZL983504 HJH983500:HJH983504 HTD983500:HTD983504 ICZ983500:ICZ983504 IMV983500:IMV983504 IWR983500:IWR983504 JGN983500:JGN983504 JQJ983500:JQJ983504 KAF983500:KAF983504 KKB983500:KKB983504 KTX983500:KTX983504 LDT983500:LDT983504 LNP983500:LNP983504 LXL983500:LXL983504 MHH983500:MHH983504 MRD983500:MRD983504 NAZ983500:NAZ983504 NKV983500:NKV983504 NUR983500:NUR983504 OEN983500:OEN983504 OOJ983500:OOJ983504 OYF983500:OYF983504 PIB983500:PIB983504 PRX983500:PRX983504 QBT983500:QBT983504 QLP983500:QLP983504 QVL983500:QVL983504 RFH983500:RFH983504 RPD983500:RPD983504 RYZ983500:RYZ983504 SIV983500:SIV983504 SSR983500:SSR983504 TCN983500:TCN983504 TMJ983500:TMJ983504 TWF983500:TWF983504 UGB983500:UGB983504 UPX983500:UPX983504 UZT983500:UZT983504 VJP983500:VJP983504 VTL983500:VTL983504 WDH983500:WDH983504 WND983500:WND983504 WWZ983500:WWZ983504 AR469:AR473 KN469:KN473 UJ469:UJ473 AEF469:AEF473 AOB469:AOB473 AXX469:AXX473 BHT469:BHT473 BRP469:BRP473 CBL469:CBL473 CLH469:CLH473 CVD469:CVD473 DEZ469:DEZ473 DOV469:DOV473 DYR469:DYR473 EIN469:EIN473 ESJ469:ESJ473 FCF469:FCF473 FMB469:FMB473 FVX469:FVX473 GFT469:GFT473 GPP469:GPP473 GZL469:GZL473 HJH469:HJH473 HTD469:HTD473 ICZ469:ICZ473 IMV469:IMV473 IWR469:IWR473 JGN469:JGN473 JQJ469:JQJ473 KAF469:KAF473 KKB469:KKB473 KTX469:KTX473 LDT469:LDT473 LNP469:LNP473 LXL469:LXL473 MHH469:MHH473 MRD469:MRD473 NAZ469:NAZ473 NKV469:NKV473 NUR469:NUR473 OEN469:OEN473 OOJ469:OOJ473 OYF469:OYF473 PIB469:PIB473 PRX469:PRX473 QBT469:QBT473 QLP469:QLP473 QVL469:QVL473 RFH469:RFH473 RPD469:RPD473 RYZ469:RYZ473 SIV469:SIV473 SSR469:SSR473 TCN469:TCN473 TMJ469:TMJ473 TWF469:TWF473 UGB469:UGB473 UPX469:UPX473 UZT469:UZT473 VJP469:VJP473 VTL469:VTL473 WDH469:WDH473 WND469:WND473 WWZ469:WWZ473 AR66005:AR66009 KN66005:KN66009 UJ66005:UJ66009 AEF66005:AEF66009 AOB66005:AOB66009 AXX66005:AXX66009 BHT66005:BHT66009 BRP66005:BRP66009 CBL66005:CBL66009 CLH66005:CLH66009 CVD66005:CVD66009 DEZ66005:DEZ66009 DOV66005:DOV66009 DYR66005:DYR66009 EIN66005:EIN66009 ESJ66005:ESJ66009 FCF66005:FCF66009 FMB66005:FMB66009 FVX66005:FVX66009 GFT66005:GFT66009 GPP66005:GPP66009 GZL66005:GZL66009 HJH66005:HJH66009 HTD66005:HTD66009 ICZ66005:ICZ66009 IMV66005:IMV66009 IWR66005:IWR66009 JGN66005:JGN66009 JQJ66005:JQJ66009 KAF66005:KAF66009 KKB66005:KKB66009 KTX66005:KTX66009 LDT66005:LDT66009 LNP66005:LNP66009 LXL66005:LXL66009 MHH66005:MHH66009 MRD66005:MRD66009 NAZ66005:NAZ66009 NKV66005:NKV66009 NUR66005:NUR66009 OEN66005:OEN66009 OOJ66005:OOJ66009 OYF66005:OYF66009 PIB66005:PIB66009 PRX66005:PRX66009 QBT66005:QBT66009 QLP66005:QLP66009 QVL66005:QVL66009 RFH66005:RFH66009 RPD66005:RPD66009 RYZ66005:RYZ66009 SIV66005:SIV66009 SSR66005:SSR66009 TCN66005:TCN66009 TMJ66005:TMJ66009 TWF66005:TWF66009 UGB66005:UGB66009 UPX66005:UPX66009 UZT66005:UZT66009 VJP66005:VJP66009 VTL66005:VTL66009 WDH66005:WDH66009 WND66005:WND66009 WWZ66005:WWZ66009 AR131541:AR131545 KN131541:KN131545 UJ131541:UJ131545 AEF131541:AEF131545 AOB131541:AOB131545 AXX131541:AXX131545 BHT131541:BHT131545 BRP131541:BRP131545 CBL131541:CBL131545 CLH131541:CLH131545 CVD131541:CVD131545 DEZ131541:DEZ131545 DOV131541:DOV131545 DYR131541:DYR131545 EIN131541:EIN131545 ESJ131541:ESJ131545 FCF131541:FCF131545 FMB131541:FMB131545 FVX131541:FVX131545 GFT131541:GFT131545 GPP131541:GPP131545 GZL131541:GZL131545 HJH131541:HJH131545 HTD131541:HTD131545 ICZ131541:ICZ131545 IMV131541:IMV131545 IWR131541:IWR131545 JGN131541:JGN131545 JQJ131541:JQJ131545 KAF131541:KAF131545 KKB131541:KKB131545 KTX131541:KTX131545 LDT131541:LDT131545 LNP131541:LNP131545 LXL131541:LXL131545 MHH131541:MHH131545 MRD131541:MRD131545 NAZ131541:NAZ131545 NKV131541:NKV131545 NUR131541:NUR131545 OEN131541:OEN131545 OOJ131541:OOJ131545 OYF131541:OYF131545 PIB131541:PIB131545 PRX131541:PRX131545 QBT131541:QBT131545 QLP131541:QLP131545 QVL131541:QVL131545 RFH131541:RFH131545 RPD131541:RPD131545 RYZ131541:RYZ131545 SIV131541:SIV131545 SSR131541:SSR131545 TCN131541:TCN131545 TMJ131541:TMJ131545 TWF131541:TWF131545 UGB131541:UGB131545 UPX131541:UPX131545 UZT131541:UZT131545 VJP131541:VJP131545 VTL131541:VTL131545 WDH131541:WDH131545 WND131541:WND131545 WWZ131541:WWZ131545 AR197077:AR197081 KN197077:KN197081 UJ197077:UJ197081 AEF197077:AEF197081 AOB197077:AOB197081 AXX197077:AXX197081 BHT197077:BHT197081 BRP197077:BRP197081 CBL197077:CBL197081 CLH197077:CLH197081 CVD197077:CVD197081 DEZ197077:DEZ197081 DOV197077:DOV197081 DYR197077:DYR197081 EIN197077:EIN197081 ESJ197077:ESJ197081 FCF197077:FCF197081 FMB197077:FMB197081 FVX197077:FVX197081 GFT197077:GFT197081 GPP197077:GPP197081 GZL197077:GZL197081 HJH197077:HJH197081 HTD197077:HTD197081 ICZ197077:ICZ197081 IMV197077:IMV197081 IWR197077:IWR197081 JGN197077:JGN197081 JQJ197077:JQJ197081 KAF197077:KAF197081 KKB197077:KKB197081 KTX197077:KTX197081 LDT197077:LDT197081 LNP197077:LNP197081 LXL197077:LXL197081 MHH197077:MHH197081 MRD197077:MRD197081 NAZ197077:NAZ197081 NKV197077:NKV197081 NUR197077:NUR197081 OEN197077:OEN197081 OOJ197077:OOJ197081 OYF197077:OYF197081 PIB197077:PIB197081 PRX197077:PRX197081 QBT197077:QBT197081 QLP197077:QLP197081 QVL197077:QVL197081 RFH197077:RFH197081 RPD197077:RPD197081 RYZ197077:RYZ197081 SIV197077:SIV197081 SSR197077:SSR197081 TCN197077:TCN197081 TMJ197077:TMJ197081 TWF197077:TWF197081 UGB197077:UGB197081 UPX197077:UPX197081 UZT197077:UZT197081 VJP197077:VJP197081 VTL197077:VTL197081 WDH197077:WDH197081 WND197077:WND197081 WWZ197077:WWZ197081 AR262613:AR262617 KN262613:KN262617 UJ262613:UJ262617 AEF262613:AEF262617 AOB262613:AOB262617 AXX262613:AXX262617 BHT262613:BHT262617 BRP262613:BRP262617 CBL262613:CBL262617 CLH262613:CLH262617 CVD262613:CVD262617 DEZ262613:DEZ262617 DOV262613:DOV262617 DYR262613:DYR262617 EIN262613:EIN262617 ESJ262613:ESJ262617 FCF262613:FCF262617 FMB262613:FMB262617 FVX262613:FVX262617 GFT262613:GFT262617 GPP262613:GPP262617 GZL262613:GZL262617 HJH262613:HJH262617 HTD262613:HTD262617 ICZ262613:ICZ262617 IMV262613:IMV262617 IWR262613:IWR262617 JGN262613:JGN262617 JQJ262613:JQJ262617 KAF262613:KAF262617 KKB262613:KKB262617 KTX262613:KTX262617 LDT262613:LDT262617 LNP262613:LNP262617 LXL262613:LXL262617 MHH262613:MHH262617 MRD262613:MRD262617 NAZ262613:NAZ262617 NKV262613:NKV262617 NUR262613:NUR262617 OEN262613:OEN262617 OOJ262613:OOJ262617 OYF262613:OYF262617 PIB262613:PIB262617 PRX262613:PRX262617 QBT262613:QBT262617 QLP262613:QLP262617 QVL262613:QVL262617 RFH262613:RFH262617 RPD262613:RPD262617 RYZ262613:RYZ262617 SIV262613:SIV262617 SSR262613:SSR262617 TCN262613:TCN262617 TMJ262613:TMJ262617 TWF262613:TWF262617 UGB262613:UGB262617 UPX262613:UPX262617 UZT262613:UZT262617 VJP262613:VJP262617 VTL262613:VTL262617 WDH262613:WDH262617 WND262613:WND262617 WWZ262613:WWZ262617 AR328149:AR328153 KN328149:KN328153 UJ328149:UJ328153 AEF328149:AEF328153 AOB328149:AOB328153 AXX328149:AXX328153 BHT328149:BHT328153 BRP328149:BRP328153 CBL328149:CBL328153 CLH328149:CLH328153 CVD328149:CVD328153 DEZ328149:DEZ328153 DOV328149:DOV328153 DYR328149:DYR328153 EIN328149:EIN328153 ESJ328149:ESJ328153 FCF328149:FCF328153 FMB328149:FMB328153 FVX328149:FVX328153 GFT328149:GFT328153 GPP328149:GPP328153 GZL328149:GZL328153 HJH328149:HJH328153 HTD328149:HTD328153 ICZ328149:ICZ328153 IMV328149:IMV328153 IWR328149:IWR328153 JGN328149:JGN328153 JQJ328149:JQJ328153 KAF328149:KAF328153 KKB328149:KKB328153 KTX328149:KTX328153 LDT328149:LDT328153 LNP328149:LNP328153 LXL328149:LXL328153 MHH328149:MHH328153 MRD328149:MRD328153 NAZ328149:NAZ328153 NKV328149:NKV328153 NUR328149:NUR328153 OEN328149:OEN328153 OOJ328149:OOJ328153 OYF328149:OYF328153 PIB328149:PIB328153 PRX328149:PRX328153 QBT328149:QBT328153 QLP328149:QLP328153 QVL328149:QVL328153 RFH328149:RFH328153 RPD328149:RPD328153 RYZ328149:RYZ328153 SIV328149:SIV328153 SSR328149:SSR328153 TCN328149:TCN328153 TMJ328149:TMJ328153 TWF328149:TWF328153 UGB328149:UGB328153 UPX328149:UPX328153 UZT328149:UZT328153 VJP328149:VJP328153 VTL328149:VTL328153 WDH328149:WDH328153 WND328149:WND328153 WWZ328149:WWZ328153 AR393685:AR393689 KN393685:KN393689 UJ393685:UJ393689 AEF393685:AEF393689 AOB393685:AOB393689 AXX393685:AXX393689 BHT393685:BHT393689 BRP393685:BRP393689 CBL393685:CBL393689 CLH393685:CLH393689 CVD393685:CVD393689 DEZ393685:DEZ393689 DOV393685:DOV393689 DYR393685:DYR393689 EIN393685:EIN393689 ESJ393685:ESJ393689 FCF393685:FCF393689 FMB393685:FMB393689 FVX393685:FVX393689 GFT393685:GFT393689 GPP393685:GPP393689 GZL393685:GZL393689 HJH393685:HJH393689 HTD393685:HTD393689 ICZ393685:ICZ393689 IMV393685:IMV393689 IWR393685:IWR393689 JGN393685:JGN393689 JQJ393685:JQJ393689 KAF393685:KAF393689 KKB393685:KKB393689 KTX393685:KTX393689 LDT393685:LDT393689 LNP393685:LNP393689 LXL393685:LXL393689 MHH393685:MHH393689 MRD393685:MRD393689 NAZ393685:NAZ393689 NKV393685:NKV393689 NUR393685:NUR393689 OEN393685:OEN393689 OOJ393685:OOJ393689 OYF393685:OYF393689 PIB393685:PIB393689 PRX393685:PRX393689 QBT393685:QBT393689 QLP393685:QLP393689 QVL393685:QVL393689 RFH393685:RFH393689 RPD393685:RPD393689 RYZ393685:RYZ393689 SIV393685:SIV393689 SSR393685:SSR393689 TCN393685:TCN393689 TMJ393685:TMJ393689 TWF393685:TWF393689 UGB393685:UGB393689 UPX393685:UPX393689 UZT393685:UZT393689 VJP393685:VJP393689 VTL393685:VTL393689 WDH393685:WDH393689 WND393685:WND393689 WWZ393685:WWZ393689 AR459221:AR459225 KN459221:KN459225 UJ459221:UJ459225 AEF459221:AEF459225 AOB459221:AOB459225 AXX459221:AXX459225 BHT459221:BHT459225 BRP459221:BRP459225 CBL459221:CBL459225 CLH459221:CLH459225 CVD459221:CVD459225 DEZ459221:DEZ459225 DOV459221:DOV459225 DYR459221:DYR459225 EIN459221:EIN459225 ESJ459221:ESJ459225 FCF459221:FCF459225 FMB459221:FMB459225 FVX459221:FVX459225 GFT459221:GFT459225 GPP459221:GPP459225 GZL459221:GZL459225 HJH459221:HJH459225 HTD459221:HTD459225 ICZ459221:ICZ459225 IMV459221:IMV459225 IWR459221:IWR459225 JGN459221:JGN459225 JQJ459221:JQJ459225 KAF459221:KAF459225 KKB459221:KKB459225 KTX459221:KTX459225 LDT459221:LDT459225 LNP459221:LNP459225 LXL459221:LXL459225 MHH459221:MHH459225 MRD459221:MRD459225 NAZ459221:NAZ459225 NKV459221:NKV459225 NUR459221:NUR459225 OEN459221:OEN459225 OOJ459221:OOJ459225 OYF459221:OYF459225 PIB459221:PIB459225 PRX459221:PRX459225 QBT459221:QBT459225 QLP459221:QLP459225 QVL459221:QVL459225 RFH459221:RFH459225 RPD459221:RPD459225 RYZ459221:RYZ459225 SIV459221:SIV459225 SSR459221:SSR459225 TCN459221:TCN459225 TMJ459221:TMJ459225 TWF459221:TWF459225 UGB459221:UGB459225 UPX459221:UPX459225 UZT459221:UZT459225 VJP459221:VJP459225 VTL459221:VTL459225 WDH459221:WDH459225 WND459221:WND459225 WWZ459221:WWZ459225 AR524757:AR524761 KN524757:KN524761 UJ524757:UJ524761 AEF524757:AEF524761 AOB524757:AOB524761 AXX524757:AXX524761 BHT524757:BHT524761 BRP524757:BRP524761 CBL524757:CBL524761 CLH524757:CLH524761 CVD524757:CVD524761 DEZ524757:DEZ524761 DOV524757:DOV524761 DYR524757:DYR524761 EIN524757:EIN524761 ESJ524757:ESJ524761 FCF524757:FCF524761 FMB524757:FMB524761 FVX524757:FVX524761 GFT524757:GFT524761 GPP524757:GPP524761 GZL524757:GZL524761 HJH524757:HJH524761 HTD524757:HTD524761 ICZ524757:ICZ524761 IMV524757:IMV524761 IWR524757:IWR524761 JGN524757:JGN524761 JQJ524757:JQJ524761 KAF524757:KAF524761 KKB524757:KKB524761 KTX524757:KTX524761 LDT524757:LDT524761 LNP524757:LNP524761 LXL524757:LXL524761 MHH524757:MHH524761 MRD524757:MRD524761 NAZ524757:NAZ524761 NKV524757:NKV524761 NUR524757:NUR524761 OEN524757:OEN524761 OOJ524757:OOJ524761 OYF524757:OYF524761 PIB524757:PIB524761 PRX524757:PRX524761 QBT524757:QBT524761 QLP524757:QLP524761 QVL524757:QVL524761 RFH524757:RFH524761 RPD524757:RPD524761 RYZ524757:RYZ524761 SIV524757:SIV524761 SSR524757:SSR524761 TCN524757:TCN524761 TMJ524757:TMJ524761 TWF524757:TWF524761 UGB524757:UGB524761 UPX524757:UPX524761 UZT524757:UZT524761 VJP524757:VJP524761 VTL524757:VTL524761 WDH524757:WDH524761 WND524757:WND524761 WWZ524757:WWZ524761 AR590293:AR590297 KN590293:KN590297 UJ590293:UJ590297 AEF590293:AEF590297 AOB590293:AOB590297 AXX590293:AXX590297 BHT590293:BHT590297 BRP590293:BRP590297 CBL590293:CBL590297 CLH590293:CLH590297 CVD590293:CVD590297 DEZ590293:DEZ590297 DOV590293:DOV590297 DYR590293:DYR590297 EIN590293:EIN590297 ESJ590293:ESJ590297 FCF590293:FCF590297 FMB590293:FMB590297 FVX590293:FVX590297 GFT590293:GFT590297 GPP590293:GPP590297 GZL590293:GZL590297 HJH590293:HJH590297 HTD590293:HTD590297 ICZ590293:ICZ590297 IMV590293:IMV590297 IWR590293:IWR590297 JGN590293:JGN590297 JQJ590293:JQJ590297 KAF590293:KAF590297 KKB590293:KKB590297 KTX590293:KTX590297 LDT590293:LDT590297 LNP590293:LNP590297 LXL590293:LXL590297 MHH590293:MHH590297 MRD590293:MRD590297 NAZ590293:NAZ590297 NKV590293:NKV590297 NUR590293:NUR590297 OEN590293:OEN590297 OOJ590293:OOJ590297 OYF590293:OYF590297 PIB590293:PIB590297 PRX590293:PRX590297 QBT590293:QBT590297 QLP590293:QLP590297 QVL590293:QVL590297 RFH590293:RFH590297 RPD590293:RPD590297 RYZ590293:RYZ590297 SIV590293:SIV590297 SSR590293:SSR590297 TCN590293:TCN590297 TMJ590293:TMJ590297 TWF590293:TWF590297 UGB590293:UGB590297 UPX590293:UPX590297 UZT590293:UZT590297 VJP590293:VJP590297 VTL590293:VTL590297 WDH590293:WDH590297 WND590293:WND590297 WWZ590293:WWZ590297 AR655829:AR655833 KN655829:KN655833 UJ655829:UJ655833 AEF655829:AEF655833 AOB655829:AOB655833 AXX655829:AXX655833 BHT655829:BHT655833 BRP655829:BRP655833 CBL655829:CBL655833 CLH655829:CLH655833 CVD655829:CVD655833 DEZ655829:DEZ655833 DOV655829:DOV655833 DYR655829:DYR655833 EIN655829:EIN655833 ESJ655829:ESJ655833 FCF655829:FCF655833 FMB655829:FMB655833 FVX655829:FVX655833 GFT655829:GFT655833 GPP655829:GPP655833 GZL655829:GZL655833 HJH655829:HJH655833 HTD655829:HTD655833 ICZ655829:ICZ655833 IMV655829:IMV655833 IWR655829:IWR655833 JGN655829:JGN655833 JQJ655829:JQJ655833 KAF655829:KAF655833 KKB655829:KKB655833 KTX655829:KTX655833 LDT655829:LDT655833 LNP655829:LNP655833 LXL655829:LXL655833 MHH655829:MHH655833 MRD655829:MRD655833 NAZ655829:NAZ655833 NKV655829:NKV655833 NUR655829:NUR655833 OEN655829:OEN655833 OOJ655829:OOJ655833 OYF655829:OYF655833 PIB655829:PIB655833 PRX655829:PRX655833 QBT655829:QBT655833 QLP655829:QLP655833 QVL655829:QVL655833 RFH655829:RFH655833 RPD655829:RPD655833 RYZ655829:RYZ655833 SIV655829:SIV655833 SSR655829:SSR655833 TCN655829:TCN655833 TMJ655829:TMJ655833 TWF655829:TWF655833 UGB655829:UGB655833 UPX655829:UPX655833 UZT655829:UZT655833 VJP655829:VJP655833 VTL655829:VTL655833 WDH655829:WDH655833 WND655829:WND655833 WWZ655829:WWZ655833 AR721365:AR721369 KN721365:KN721369 UJ721365:UJ721369 AEF721365:AEF721369 AOB721365:AOB721369 AXX721365:AXX721369 BHT721365:BHT721369 BRP721365:BRP721369 CBL721365:CBL721369 CLH721365:CLH721369 CVD721365:CVD721369 DEZ721365:DEZ721369 DOV721365:DOV721369 DYR721365:DYR721369 EIN721365:EIN721369 ESJ721365:ESJ721369 FCF721365:FCF721369 FMB721365:FMB721369 FVX721365:FVX721369 GFT721365:GFT721369 GPP721365:GPP721369 GZL721365:GZL721369 HJH721365:HJH721369 HTD721365:HTD721369 ICZ721365:ICZ721369 IMV721365:IMV721369 IWR721365:IWR721369 JGN721365:JGN721369 JQJ721365:JQJ721369 KAF721365:KAF721369 KKB721365:KKB721369 KTX721365:KTX721369 LDT721365:LDT721369 LNP721365:LNP721369 LXL721365:LXL721369 MHH721365:MHH721369 MRD721365:MRD721369 NAZ721365:NAZ721369 NKV721365:NKV721369 NUR721365:NUR721369 OEN721365:OEN721369 OOJ721365:OOJ721369 OYF721365:OYF721369 PIB721365:PIB721369 PRX721365:PRX721369 QBT721365:QBT721369 QLP721365:QLP721369 QVL721365:QVL721369 RFH721365:RFH721369 RPD721365:RPD721369 RYZ721365:RYZ721369 SIV721365:SIV721369 SSR721365:SSR721369 TCN721365:TCN721369 TMJ721365:TMJ721369 TWF721365:TWF721369 UGB721365:UGB721369 UPX721365:UPX721369 UZT721365:UZT721369 VJP721365:VJP721369 VTL721365:VTL721369 WDH721365:WDH721369 WND721365:WND721369 WWZ721365:WWZ721369 AR786901:AR786905 KN786901:KN786905 UJ786901:UJ786905 AEF786901:AEF786905 AOB786901:AOB786905 AXX786901:AXX786905 BHT786901:BHT786905 BRP786901:BRP786905 CBL786901:CBL786905 CLH786901:CLH786905 CVD786901:CVD786905 DEZ786901:DEZ786905 DOV786901:DOV786905 DYR786901:DYR786905 EIN786901:EIN786905 ESJ786901:ESJ786905 FCF786901:FCF786905 FMB786901:FMB786905 FVX786901:FVX786905 GFT786901:GFT786905 GPP786901:GPP786905 GZL786901:GZL786905 HJH786901:HJH786905 HTD786901:HTD786905 ICZ786901:ICZ786905 IMV786901:IMV786905 IWR786901:IWR786905 JGN786901:JGN786905 JQJ786901:JQJ786905 KAF786901:KAF786905 KKB786901:KKB786905 KTX786901:KTX786905 LDT786901:LDT786905 LNP786901:LNP786905 LXL786901:LXL786905 MHH786901:MHH786905 MRD786901:MRD786905 NAZ786901:NAZ786905 NKV786901:NKV786905 NUR786901:NUR786905 OEN786901:OEN786905 OOJ786901:OOJ786905 OYF786901:OYF786905 PIB786901:PIB786905 PRX786901:PRX786905 QBT786901:QBT786905 QLP786901:QLP786905 QVL786901:QVL786905 RFH786901:RFH786905 RPD786901:RPD786905 RYZ786901:RYZ786905 SIV786901:SIV786905 SSR786901:SSR786905 TCN786901:TCN786905 TMJ786901:TMJ786905 TWF786901:TWF786905 UGB786901:UGB786905 UPX786901:UPX786905 UZT786901:UZT786905 VJP786901:VJP786905 VTL786901:VTL786905 WDH786901:WDH786905 WND786901:WND786905 WWZ786901:WWZ786905 AR852437:AR852441 KN852437:KN852441 UJ852437:UJ852441 AEF852437:AEF852441 AOB852437:AOB852441 AXX852437:AXX852441 BHT852437:BHT852441 BRP852437:BRP852441 CBL852437:CBL852441 CLH852437:CLH852441 CVD852437:CVD852441 DEZ852437:DEZ852441 DOV852437:DOV852441 DYR852437:DYR852441 EIN852437:EIN852441 ESJ852437:ESJ852441 FCF852437:FCF852441 FMB852437:FMB852441 FVX852437:FVX852441 GFT852437:GFT852441 GPP852437:GPP852441 GZL852437:GZL852441 HJH852437:HJH852441 HTD852437:HTD852441 ICZ852437:ICZ852441 IMV852437:IMV852441 IWR852437:IWR852441 JGN852437:JGN852441 JQJ852437:JQJ852441 KAF852437:KAF852441 KKB852437:KKB852441 KTX852437:KTX852441 LDT852437:LDT852441 LNP852437:LNP852441 LXL852437:LXL852441 MHH852437:MHH852441 MRD852437:MRD852441 NAZ852437:NAZ852441 NKV852437:NKV852441 NUR852437:NUR852441 OEN852437:OEN852441 OOJ852437:OOJ852441 OYF852437:OYF852441 PIB852437:PIB852441 PRX852437:PRX852441 QBT852437:QBT852441 QLP852437:QLP852441 QVL852437:QVL852441 RFH852437:RFH852441 RPD852437:RPD852441 RYZ852437:RYZ852441 SIV852437:SIV852441 SSR852437:SSR852441 TCN852437:TCN852441 TMJ852437:TMJ852441 TWF852437:TWF852441 UGB852437:UGB852441 UPX852437:UPX852441 UZT852437:UZT852441 VJP852437:VJP852441 VTL852437:VTL852441 WDH852437:WDH852441 WND852437:WND852441 WWZ852437:WWZ852441 AR917973:AR917977 KN917973:KN917977 UJ917973:UJ917977 AEF917973:AEF917977 AOB917973:AOB917977 AXX917973:AXX917977 BHT917973:BHT917977 BRP917973:BRP917977 CBL917973:CBL917977 CLH917973:CLH917977 CVD917973:CVD917977 DEZ917973:DEZ917977 DOV917973:DOV917977 DYR917973:DYR917977 EIN917973:EIN917977 ESJ917973:ESJ917977 FCF917973:FCF917977 FMB917973:FMB917977 FVX917973:FVX917977 GFT917973:GFT917977 GPP917973:GPP917977 GZL917973:GZL917977 HJH917973:HJH917977 HTD917973:HTD917977 ICZ917973:ICZ917977 IMV917973:IMV917977 IWR917973:IWR917977 JGN917973:JGN917977 JQJ917973:JQJ917977 KAF917973:KAF917977 KKB917973:KKB917977 KTX917973:KTX917977 LDT917973:LDT917977 LNP917973:LNP917977 LXL917973:LXL917977 MHH917973:MHH917977 MRD917973:MRD917977 NAZ917973:NAZ917977 NKV917973:NKV917977 NUR917973:NUR917977 OEN917973:OEN917977 OOJ917973:OOJ917977 OYF917973:OYF917977 PIB917973:PIB917977 PRX917973:PRX917977 QBT917973:QBT917977 QLP917973:QLP917977 QVL917973:QVL917977 RFH917973:RFH917977 RPD917973:RPD917977 RYZ917973:RYZ917977 SIV917973:SIV917977 SSR917973:SSR917977 TCN917973:TCN917977 TMJ917973:TMJ917977 TWF917973:TWF917977 UGB917973:UGB917977 UPX917973:UPX917977 UZT917973:UZT917977 VJP917973:VJP917977 VTL917973:VTL917977 WDH917973:WDH917977 WND917973:WND917977 WWZ917973:WWZ917977 AR983509:AR983513 KN983509:KN983513 UJ983509:UJ983513 AEF983509:AEF983513 AOB983509:AOB983513 AXX983509:AXX983513 BHT983509:BHT983513 BRP983509:BRP983513 CBL983509:CBL983513 CLH983509:CLH983513 CVD983509:CVD983513 DEZ983509:DEZ983513 DOV983509:DOV983513 DYR983509:DYR983513 EIN983509:EIN983513 ESJ983509:ESJ983513 FCF983509:FCF983513 FMB983509:FMB983513 FVX983509:FVX983513 GFT983509:GFT983513 GPP983509:GPP983513 GZL983509:GZL983513 HJH983509:HJH983513 HTD983509:HTD983513 ICZ983509:ICZ983513 IMV983509:IMV983513 IWR983509:IWR983513 JGN983509:JGN983513 JQJ983509:JQJ983513 KAF983509:KAF983513 KKB983509:KKB983513 KTX983509:KTX983513 LDT983509:LDT983513 LNP983509:LNP983513 LXL983509:LXL983513 MHH983509:MHH983513 MRD983509:MRD983513 NAZ983509:NAZ983513 NKV983509:NKV983513 NUR983509:NUR983513 OEN983509:OEN983513 OOJ983509:OOJ983513 OYF983509:OYF983513 PIB983509:PIB983513 PRX983509:PRX983513 QBT983509:QBT983513 QLP983509:QLP983513 QVL983509:QVL983513 RFH983509:RFH983513 RPD983509:RPD983513 RYZ983509:RYZ983513 SIV983509:SIV983513 SSR983509:SSR983513 TCN983509:TCN983513 TMJ983509:TMJ983513 TWF983509:TWF983513 UGB983509:UGB983513 UPX983509:UPX983513 UZT983509:UZT983513 VJP983509:VJP983513 VTL983509:VTL983513 WDH983509:WDH983513 WND983509:WND983513 WWZ983509:WWZ983513 AR478:AR482 KN478:KN482 UJ478:UJ482 AEF478:AEF482 AOB478:AOB482 AXX478:AXX482 BHT478:BHT482 BRP478:BRP482 CBL478:CBL482 CLH478:CLH482 CVD478:CVD482 DEZ478:DEZ482 DOV478:DOV482 DYR478:DYR482 EIN478:EIN482 ESJ478:ESJ482 FCF478:FCF482 FMB478:FMB482 FVX478:FVX482 GFT478:GFT482 GPP478:GPP482 GZL478:GZL482 HJH478:HJH482 HTD478:HTD482 ICZ478:ICZ482 IMV478:IMV482 IWR478:IWR482 JGN478:JGN482 JQJ478:JQJ482 KAF478:KAF482 KKB478:KKB482 KTX478:KTX482 LDT478:LDT482 LNP478:LNP482 LXL478:LXL482 MHH478:MHH482 MRD478:MRD482 NAZ478:NAZ482 NKV478:NKV482 NUR478:NUR482 OEN478:OEN482 OOJ478:OOJ482 OYF478:OYF482 PIB478:PIB482 PRX478:PRX482 QBT478:QBT482 QLP478:QLP482 QVL478:QVL482 RFH478:RFH482 RPD478:RPD482 RYZ478:RYZ482 SIV478:SIV482 SSR478:SSR482 TCN478:TCN482 TMJ478:TMJ482 TWF478:TWF482 UGB478:UGB482 UPX478:UPX482 UZT478:UZT482 VJP478:VJP482 VTL478:VTL482 WDH478:WDH482 WND478:WND482 WWZ478:WWZ482 AR66014:AR66018 KN66014:KN66018 UJ66014:UJ66018 AEF66014:AEF66018 AOB66014:AOB66018 AXX66014:AXX66018 BHT66014:BHT66018 BRP66014:BRP66018 CBL66014:CBL66018 CLH66014:CLH66018 CVD66014:CVD66018 DEZ66014:DEZ66018 DOV66014:DOV66018 DYR66014:DYR66018 EIN66014:EIN66018 ESJ66014:ESJ66018 FCF66014:FCF66018 FMB66014:FMB66018 FVX66014:FVX66018 GFT66014:GFT66018 GPP66014:GPP66018 GZL66014:GZL66018 HJH66014:HJH66018 HTD66014:HTD66018 ICZ66014:ICZ66018 IMV66014:IMV66018 IWR66014:IWR66018 JGN66014:JGN66018 JQJ66014:JQJ66018 KAF66014:KAF66018 KKB66014:KKB66018 KTX66014:KTX66018 LDT66014:LDT66018 LNP66014:LNP66018 LXL66014:LXL66018 MHH66014:MHH66018 MRD66014:MRD66018 NAZ66014:NAZ66018 NKV66014:NKV66018 NUR66014:NUR66018 OEN66014:OEN66018 OOJ66014:OOJ66018 OYF66014:OYF66018 PIB66014:PIB66018 PRX66014:PRX66018 QBT66014:QBT66018 QLP66014:QLP66018 QVL66014:QVL66018 RFH66014:RFH66018 RPD66014:RPD66018 RYZ66014:RYZ66018 SIV66014:SIV66018 SSR66014:SSR66018 TCN66014:TCN66018 TMJ66014:TMJ66018 TWF66014:TWF66018 UGB66014:UGB66018 UPX66014:UPX66018 UZT66014:UZT66018 VJP66014:VJP66018 VTL66014:VTL66018 WDH66014:WDH66018 WND66014:WND66018 WWZ66014:WWZ66018 AR131550:AR131554 KN131550:KN131554 UJ131550:UJ131554 AEF131550:AEF131554 AOB131550:AOB131554 AXX131550:AXX131554 BHT131550:BHT131554 BRP131550:BRP131554 CBL131550:CBL131554 CLH131550:CLH131554 CVD131550:CVD131554 DEZ131550:DEZ131554 DOV131550:DOV131554 DYR131550:DYR131554 EIN131550:EIN131554 ESJ131550:ESJ131554 FCF131550:FCF131554 FMB131550:FMB131554 FVX131550:FVX131554 GFT131550:GFT131554 GPP131550:GPP131554 GZL131550:GZL131554 HJH131550:HJH131554 HTD131550:HTD131554 ICZ131550:ICZ131554 IMV131550:IMV131554 IWR131550:IWR131554 JGN131550:JGN131554 JQJ131550:JQJ131554 KAF131550:KAF131554 KKB131550:KKB131554 KTX131550:KTX131554 LDT131550:LDT131554 LNP131550:LNP131554 LXL131550:LXL131554 MHH131550:MHH131554 MRD131550:MRD131554 NAZ131550:NAZ131554 NKV131550:NKV131554 NUR131550:NUR131554 OEN131550:OEN131554 OOJ131550:OOJ131554 OYF131550:OYF131554 PIB131550:PIB131554 PRX131550:PRX131554 QBT131550:QBT131554 QLP131550:QLP131554 QVL131550:QVL131554 RFH131550:RFH131554 RPD131550:RPD131554 RYZ131550:RYZ131554 SIV131550:SIV131554 SSR131550:SSR131554 TCN131550:TCN131554 TMJ131550:TMJ131554 TWF131550:TWF131554 UGB131550:UGB131554 UPX131550:UPX131554 UZT131550:UZT131554 VJP131550:VJP131554 VTL131550:VTL131554 WDH131550:WDH131554 WND131550:WND131554 WWZ131550:WWZ131554 AR197086:AR197090 KN197086:KN197090 UJ197086:UJ197090 AEF197086:AEF197090 AOB197086:AOB197090 AXX197086:AXX197090 BHT197086:BHT197090 BRP197086:BRP197090 CBL197086:CBL197090 CLH197086:CLH197090 CVD197086:CVD197090 DEZ197086:DEZ197090 DOV197086:DOV197090 DYR197086:DYR197090 EIN197086:EIN197090 ESJ197086:ESJ197090 FCF197086:FCF197090 FMB197086:FMB197090 FVX197086:FVX197090 GFT197086:GFT197090 GPP197086:GPP197090 GZL197086:GZL197090 HJH197086:HJH197090 HTD197086:HTD197090 ICZ197086:ICZ197090 IMV197086:IMV197090 IWR197086:IWR197090 JGN197086:JGN197090 JQJ197086:JQJ197090 KAF197086:KAF197090 KKB197086:KKB197090 KTX197086:KTX197090 LDT197086:LDT197090 LNP197086:LNP197090 LXL197086:LXL197090 MHH197086:MHH197090 MRD197086:MRD197090 NAZ197086:NAZ197090 NKV197086:NKV197090 NUR197086:NUR197090 OEN197086:OEN197090 OOJ197086:OOJ197090 OYF197086:OYF197090 PIB197086:PIB197090 PRX197086:PRX197090 QBT197086:QBT197090 QLP197086:QLP197090 QVL197086:QVL197090 RFH197086:RFH197090 RPD197086:RPD197090 RYZ197086:RYZ197090 SIV197086:SIV197090 SSR197086:SSR197090 TCN197086:TCN197090 TMJ197086:TMJ197090 TWF197086:TWF197090 UGB197086:UGB197090 UPX197086:UPX197090 UZT197086:UZT197090 VJP197086:VJP197090 VTL197086:VTL197090 WDH197086:WDH197090 WND197086:WND197090 WWZ197086:WWZ197090 AR262622:AR262626 KN262622:KN262626 UJ262622:UJ262626 AEF262622:AEF262626 AOB262622:AOB262626 AXX262622:AXX262626 BHT262622:BHT262626 BRP262622:BRP262626 CBL262622:CBL262626 CLH262622:CLH262626 CVD262622:CVD262626 DEZ262622:DEZ262626 DOV262622:DOV262626 DYR262622:DYR262626 EIN262622:EIN262626 ESJ262622:ESJ262626 FCF262622:FCF262626 FMB262622:FMB262626 FVX262622:FVX262626 GFT262622:GFT262626 GPP262622:GPP262626 GZL262622:GZL262626 HJH262622:HJH262626 HTD262622:HTD262626 ICZ262622:ICZ262626 IMV262622:IMV262626 IWR262622:IWR262626 JGN262622:JGN262626 JQJ262622:JQJ262626 KAF262622:KAF262626 KKB262622:KKB262626 KTX262622:KTX262626 LDT262622:LDT262626 LNP262622:LNP262626 LXL262622:LXL262626 MHH262622:MHH262626 MRD262622:MRD262626 NAZ262622:NAZ262626 NKV262622:NKV262626 NUR262622:NUR262626 OEN262622:OEN262626 OOJ262622:OOJ262626 OYF262622:OYF262626 PIB262622:PIB262626 PRX262622:PRX262626 QBT262622:QBT262626 QLP262622:QLP262626 QVL262622:QVL262626 RFH262622:RFH262626 RPD262622:RPD262626 RYZ262622:RYZ262626 SIV262622:SIV262626 SSR262622:SSR262626 TCN262622:TCN262626 TMJ262622:TMJ262626 TWF262622:TWF262626 UGB262622:UGB262626 UPX262622:UPX262626 UZT262622:UZT262626 VJP262622:VJP262626 VTL262622:VTL262626 WDH262622:WDH262626 WND262622:WND262626 WWZ262622:WWZ262626 AR328158:AR328162 KN328158:KN328162 UJ328158:UJ328162 AEF328158:AEF328162 AOB328158:AOB328162 AXX328158:AXX328162 BHT328158:BHT328162 BRP328158:BRP328162 CBL328158:CBL328162 CLH328158:CLH328162 CVD328158:CVD328162 DEZ328158:DEZ328162 DOV328158:DOV328162 DYR328158:DYR328162 EIN328158:EIN328162 ESJ328158:ESJ328162 FCF328158:FCF328162 FMB328158:FMB328162 FVX328158:FVX328162 GFT328158:GFT328162 GPP328158:GPP328162 GZL328158:GZL328162 HJH328158:HJH328162 HTD328158:HTD328162 ICZ328158:ICZ328162 IMV328158:IMV328162 IWR328158:IWR328162 JGN328158:JGN328162 JQJ328158:JQJ328162 KAF328158:KAF328162 KKB328158:KKB328162 KTX328158:KTX328162 LDT328158:LDT328162 LNP328158:LNP328162 LXL328158:LXL328162 MHH328158:MHH328162 MRD328158:MRD328162 NAZ328158:NAZ328162 NKV328158:NKV328162 NUR328158:NUR328162 OEN328158:OEN328162 OOJ328158:OOJ328162 OYF328158:OYF328162 PIB328158:PIB328162 PRX328158:PRX328162 QBT328158:QBT328162 QLP328158:QLP328162 QVL328158:QVL328162 RFH328158:RFH328162 RPD328158:RPD328162 RYZ328158:RYZ328162 SIV328158:SIV328162 SSR328158:SSR328162 TCN328158:TCN328162 TMJ328158:TMJ328162 TWF328158:TWF328162 UGB328158:UGB328162 UPX328158:UPX328162 UZT328158:UZT328162 VJP328158:VJP328162 VTL328158:VTL328162 WDH328158:WDH328162 WND328158:WND328162 WWZ328158:WWZ328162 AR393694:AR393698 KN393694:KN393698 UJ393694:UJ393698 AEF393694:AEF393698 AOB393694:AOB393698 AXX393694:AXX393698 BHT393694:BHT393698 BRP393694:BRP393698 CBL393694:CBL393698 CLH393694:CLH393698 CVD393694:CVD393698 DEZ393694:DEZ393698 DOV393694:DOV393698 DYR393694:DYR393698 EIN393694:EIN393698 ESJ393694:ESJ393698 FCF393694:FCF393698 FMB393694:FMB393698 FVX393694:FVX393698 GFT393694:GFT393698 GPP393694:GPP393698 GZL393694:GZL393698 HJH393694:HJH393698 HTD393694:HTD393698 ICZ393694:ICZ393698 IMV393694:IMV393698 IWR393694:IWR393698 JGN393694:JGN393698 JQJ393694:JQJ393698 KAF393694:KAF393698 KKB393694:KKB393698 KTX393694:KTX393698 LDT393694:LDT393698 LNP393694:LNP393698 LXL393694:LXL393698 MHH393694:MHH393698 MRD393694:MRD393698 NAZ393694:NAZ393698 NKV393694:NKV393698 NUR393694:NUR393698 OEN393694:OEN393698 OOJ393694:OOJ393698 OYF393694:OYF393698 PIB393694:PIB393698 PRX393694:PRX393698 QBT393694:QBT393698 QLP393694:QLP393698 QVL393694:QVL393698 RFH393694:RFH393698 RPD393694:RPD393698 RYZ393694:RYZ393698 SIV393694:SIV393698 SSR393694:SSR393698 TCN393694:TCN393698 TMJ393694:TMJ393698 TWF393694:TWF393698 UGB393694:UGB393698 UPX393694:UPX393698 UZT393694:UZT393698 VJP393694:VJP393698 VTL393694:VTL393698 WDH393694:WDH393698 WND393694:WND393698 WWZ393694:WWZ393698 AR459230:AR459234 KN459230:KN459234 UJ459230:UJ459234 AEF459230:AEF459234 AOB459230:AOB459234 AXX459230:AXX459234 BHT459230:BHT459234 BRP459230:BRP459234 CBL459230:CBL459234 CLH459230:CLH459234 CVD459230:CVD459234 DEZ459230:DEZ459234 DOV459230:DOV459234 DYR459230:DYR459234 EIN459230:EIN459234 ESJ459230:ESJ459234 FCF459230:FCF459234 FMB459230:FMB459234 FVX459230:FVX459234 GFT459230:GFT459234 GPP459230:GPP459234 GZL459230:GZL459234 HJH459230:HJH459234 HTD459230:HTD459234 ICZ459230:ICZ459234 IMV459230:IMV459234 IWR459230:IWR459234 JGN459230:JGN459234 JQJ459230:JQJ459234 KAF459230:KAF459234 KKB459230:KKB459234 KTX459230:KTX459234 LDT459230:LDT459234 LNP459230:LNP459234 LXL459230:LXL459234 MHH459230:MHH459234 MRD459230:MRD459234 NAZ459230:NAZ459234 NKV459230:NKV459234 NUR459230:NUR459234 OEN459230:OEN459234 OOJ459230:OOJ459234 OYF459230:OYF459234 PIB459230:PIB459234 PRX459230:PRX459234 QBT459230:QBT459234 QLP459230:QLP459234 QVL459230:QVL459234 RFH459230:RFH459234 RPD459230:RPD459234 RYZ459230:RYZ459234 SIV459230:SIV459234 SSR459230:SSR459234 TCN459230:TCN459234 TMJ459230:TMJ459234 TWF459230:TWF459234 UGB459230:UGB459234 UPX459230:UPX459234 UZT459230:UZT459234 VJP459230:VJP459234 VTL459230:VTL459234 WDH459230:WDH459234 WND459230:WND459234 WWZ459230:WWZ459234 AR524766:AR524770 KN524766:KN524770 UJ524766:UJ524770 AEF524766:AEF524770 AOB524766:AOB524770 AXX524766:AXX524770 BHT524766:BHT524770 BRP524766:BRP524770 CBL524766:CBL524770 CLH524766:CLH524770 CVD524766:CVD524770 DEZ524766:DEZ524770 DOV524766:DOV524770 DYR524766:DYR524770 EIN524766:EIN524770 ESJ524766:ESJ524770 FCF524766:FCF524770 FMB524766:FMB524770 FVX524766:FVX524770 GFT524766:GFT524770 GPP524766:GPP524770 GZL524766:GZL524770 HJH524766:HJH524770 HTD524766:HTD524770 ICZ524766:ICZ524770 IMV524766:IMV524770 IWR524766:IWR524770 JGN524766:JGN524770 JQJ524766:JQJ524770 KAF524766:KAF524770 KKB524766:KKB524770 KTX524766:KTX524770 LDT524766:LDT524770 LNP524766:LNP524770 LXL524766:LXL524770 MHH524766:MHH524770 MRD524766:MRD524770 NAZ524766:NAZ524770 NKV524766:NKV524770 NUR524766:NUR524770 OEN524766:OEN524770 OOJ524766:OOJ524770 OYF524766:OYF524770 PIB524766:PIB524770 PRX524766:PRX524770 QBT524766:QBT524770 QLP524766:QLP524770 QVL524766:QVL524770 RFH524766:RFH524770 RPD524766:RPD524770 RYZ524766:RYZ524770 SIV524766:SIV524770 SSR524766:SSR524770 TCN524766:TCN524770 TMJ524766:TMJ524770 TWF524766:TWF524770 UGB524766:UGB524770 UPX524766:UPX524770 UZT524766:UZT524770 VJP524766:VJP524770 VTL524766:VTL524770 WDH524766:WDH524770 WND524766:WND524770 WWZ524766:WWZ524770 AR590302:AR590306 KN590302:KN590306 UJ590302:UJ590306 AEF590302:AEF590306 AOB590302:AOB590306 AXX590302:AXX590306 BHT590302:BHT590306 BRP590302:BRP590306 CBL590302:CBL590306 CLH590302:CLH590306 CVD590302:CVD590306 DEZ590302:DEZ590306 DOV590302:DOV590306 DYR590302:DYR590306 EIN590302:EIN590306 ESJ590302:ESJ590306 FCF590302:FCF590306 FMB590302:FMB590306 FVX590302:FVX590306 GFT590302:GFT590306 GPP590302:GPP590306 GZL590302:GZL590306 HJH590302:HJH590306 HTD590302:HTD590306 ICZ590302:ICZ590306 IMV590302:IMV590306 IWR590302:IWR590306 JGN590302:JGN590306 JQJ590302:JQJ590306 KAF590302:KAF590306 KKB590302:KKB590306 KTX590302:KTX590306 LDT590302:LDT590306 LNP590302:LNP590306 LXL590302:LXL590306 MHH590302:MHH590306 MRD590302:MRD590306 NAZ590302:NAZ590306 NKV590302:NKV590306 NUR590302:NUR590306 OEN590302:OEN590306 OOJ590302:OOJ590306 OYF590302:OYF590306 PIB590302:PIB590306 PRX590302:PRX590306 QBT590302:QBT590306 QLP590302:QLP590306 QVL590302:QVL590306 RFH590302:RFH590306 RPD590302:RPD590306 RYZ590302:RYZ590306 SIV590302:SIV590306 SSR590302:SSR590306 TCN590302:TCN590306 TMJ590302:TMJ590306 TWF590302:TWF590306 UGB590302:UGB590306 UPX590302:UPX590306 UZT590302:UZT590306 VJP590302:VJP590306 VTL590302:VTL590306 WDH590302:WDH590306 WND590302:WND590306 WWZ590302:WWZ590306 AR655838:AR655842 KN655838:KN655842 UJ655838:UJ655842 AEF655838:AEF655842 AOB655838:AOB655842 AXX655838:AXX655842 BHT655838:BHT655842 BRP655838:BRP655842 CBL655838:CBL655842 CLH655838:CLH655842 CVD655838:CVD655842 DEZ655838:DEZ655842 DOV655838:DOV655842 DYR655838:DYR655842 EIN655838:EIN655842 ESJ655838:ESJ655842 FCF655838:FCF655842 FMB655838:FMB655842 FVX655838:FVX655842 GFT655838:GFT655842 GPP655838:GPP655842 GZL655838:GZL655842 HJH655838:HJH655842 HTD655838:HTD655842 ICZ655838:ICZ655842 IMV655838:IMV655842 IWR655838:IWR655842 JGN655838:JGN655842 JQJ655838:JQJ655842 KAF655838:KAF655842 KKB655838:KKB655842 KTX655838:KTX655842 LDT655838:LDT655842 LNP655838:LNP655842 LXL655838:LXL655842 MHH655838:MHH655842 MRD655838:MRD655842 NAZ655838:NAZ655842 NKV655838:NKV655842 NUR655838:NUR655842 OEN655838:OEN655842 OOJ655838:OOJ655842 OYF655838:OYF655842 PIB655838:PIB655842 PRX655838:PRX655842 QBT655838:QBT655842 QLP655838:QLP655842 QVL655838:QVL655842 RFH655838:RFH655842 RPD655838:RPD655842 RYZ655838:RYZ655842 SIV655838:SIV655842 SSR655838:SSR655842 TCN655838:TCN655842 TMJ655838:TMJ655842 TWF655838:TWF655842 UGB655838:UGB655842 UPX655838:UPX655842 UZT655838:UZT655842 VJP655838:VJP655842 VTL655838:VTL655842 WDH655838:WDH655842 WND655838:WND655842 WWZ655838:WWZ655842 AR721374:AR721378 KN721374:KN721378 UJ721374:UJ721378 AEF721374:AEF721378 AOB721374:AOB721378 AXX721374:AXX721378 BHT721374:BHT721378 BRP721374:BRP721378 CBL721374:CBL721378 CLH721374:CLH721378 CVD721374:CVD721378 DEZ721374:DEZ721378 DOV721374:DOV721378 DYR721374:DYR721378 EIN721374:EIN721378 ESJ721374:ESJ721378 FCF721374:FCF721378 FMB721374:FMB721378 FVX721374:FVX721378 GFT721374:GFT721378 GPP721374:GPP721378 GZL721374:GZL721378 HJH721374:HJH721378 HTD721374:HTD721378 ICZ721374:ICZ721378 IMV721374:IMV721378 IWR721374:IWR721378 JGN721374:JGN721378 JQJ721374:JQJ721378 KAF721374:KAF721378 KKB721374:KKB721378 KTX721374:KTX721378 LDT721374:LDT721378 LNP721374:LNP721378 LXL721374:LXL721378 MHH721374:MHH721378 MRD721374:MRD721378 NAZ721374:NAZ721378 NKV721374:NKV721378 NUR721374:NUR721378 OEN721374:OEN721378 OOJ721374:OOJ721378 OYF721374:OYF721378 PIB721374:PIB721378 PRX721374:PRX721378 QBT721374:QBT721378 QLP721374:QLP721378 QVL721374:QVL721378 RFH721374:RFH721378 RPD721374:RPD721378 RYZ721374:RYZ721378 SIV721374:SIV721378 SSR721374:SSR721378 TCN721374:TCN721378 TMJ721374:TMJ721378 TWF721374:TWF721378 UGB721374:UGB721378 UPX721374:UPX721378 UZT721374:UZT721378 VJP721374:VJP721378 VTL721374:VTL721378 WDH721374:WDH721378 WND721374:WND721378 WWZ721374:WWZ721378 AR786910:AR786914 KN786910:KN786914 UJ786910:UJ786914 AEF786910:AEF786914 AOB786910:AOB786914 AXX786910:AXX786914 BHT786910:BHT786914 BRP786910:BRP786914 CBL786910:CBL786914 CLH786910:CLH786914 CVD786910:CVD786914 DEZ786910:DEZ786914 DOV786910:DOV786914 DYR786910:DYR786914 EIN786910:EIN786914 ESJ786910:ESJ786914 FCF786910:FCF786914 FMB786910:FMB786914 FVX786910:FVX786914 GFT786910:GFT786914 GPP786910:GPP786914 GZL786910:GZL786914 HJH786910:HJH786914 HTD786910:HTD786914 ICZ786910:ICZ786914 IMV786910:IMV786914 IWR786910:IWR786914 JGN786910:JGN786914 JQJ786910:JQJ786914 KAF786910:KAF786914 KKB786910:KKB786914 KTX786910:KTX786914 LDT786910:LDT786914 LNP786910:LNP786914 LXL786910:LXL786914 MHH786910:MHH786914 MRD786910:MRD786914 NAZ786910:NAZ786914 NKV786910:NKV786914 NUR786910:NUR786914 OEN786910:OEN786914 OOJ786910:OOJ786914 OYF786910:OYF786914 PIB786910:PIB786914 PRX786910:PRX786914 QBT786910:QBT786914 QLP786910:QLP786914 QVL786910:QVL786914 RFH786910:RFH786914 RPD786910:RPD786914 RYZ786910:RYZ786914 SIV786910:SIV786914 SSR786910:SSR786914 TCN786910:TCN786914 TMJ786910:TMJ786914 TWF786910:TWF786914 UGB786910:UGB786914 UPX786910:UPX786914 UZT786910:UZT786914 VJP786910:VJP786914 VTL786910:VTL786914 WDH786910:WDH786914 WND786910:WND786914 WWZ786910:WWZ786914 AR852446:AR852450 KN852446:KN852450 UJ852446:UJ852450 AEF852446:AEF852450 AOB852446:AOB852450 AXX852446:AXX852450 BHT852446:BHT852450 BRP852446:BRP852450 CBL852446:CBL852450 CLH852446:CLH852450 CVD852446:CVD852450 DEZ852446:DEZ852450 DOV852446:DOV852450 DYR852446:DYR852450 EIN852446:EIN852450 ESJ852446:ESJ852450 FCF852446:FCF852450 FMB852446:FMB852450 FVX852446:FVX852450 GFT852446:GFT852450 GPP852446:GPP852450 GZL852446:GZL852450 HJH852446:HJH852450 HTD852446:HTD852450 ICZ852446:ICZ852450 IMV852446:IMV852450 IWR852446:IWR852450 JGN852446:JGN852450 JQJ852446:JQJ852450 KAF852446:KAF852450 KKB852446:KKB852450 KTX852446:KTX852450 LDT852446:LDT852450 LNP852446:LNP852450 LXL852446:LXL852450 MHH852446:MHH852450 MRD852446:MRD852450 NAZ852446:NAZ852450 NKV852446:NKV852450 NUR852446:NUR852450 OEN852446:OEN852450 OOJ852446:OOJ852450 OYF852446:OYF852450 PIB852446:PIB852450 PRX852446:PRX852450 QBT852446:QBT852450 QLP852446:QLP852450 QVL852446:QVL852450 RFH852446:RFH852450 RPD852446:RPD852450 RYZ852446:RYZ852450 SIV852446:SIV852450 SSR852446:SSR852450 TCN852446:TCN852450 TMJ852446:TMJ852450 TWF852446:TWF852450 UGB852446:UGB852450 UPX852446:UPX852450 UZT852446:UZT852450 VJP852446:VJP852450 VTL852446:VTL852450 WDH852446:WDH852450 WND852446:WND852450 WWZ852446:WWZ852450 AR917982:AR917986 KN917982:KN917986 UJ917982:UJ917986 AEF917982:AEF917986 AOB917982:AOB917986 AXX917982:AXX917986 BHT917982:BHT917986 BRP917982:BRP917986 CBL917982:CBL917986 CLH917982:CLH917986 CVD917982:CVD917986 DEZ917982:DEZ917986 DOV917982:DOV917986 DYR917982:DYR917986 EIN917982:EIN917986 ESJ917982:ESJ917986 FCF917982:FCF917986 FMB917982:FMB917986 FVX917982:FVX917986 GFT917982:GFT917986 GPP917982:GPP917986 GZL917982:GZL917986 HJH917982:HJH917986 HTD917982:HTD917986 ICZ917982:ICZ917986 IMV917982:IMV917986 IWR917982:IWR917986 JGN917982:JGN917986 JQJ917982:JQJ917986 KAF917982:KAF917986 KKB917982:KKB917986 KTX917982:KTX917986 LDT917982:LDT917986 LNP917982:LNP917986 LXL917982:LXL917986 MHH917982:MHH917986 MRD917982:MRD917986 NAZ917982:NAZ917986 NKV917982:NKV917986 NUR917982:NUR917986 OEN917982:OEN917986 OOJ917982:OOJ917986 OYF917982:OYF917986 PIB917982:PIB917986 PRX917982:PRX917986 QBT917982:QBT917986 QLP917982:QLP917986 QVL917982:QVL917986 RFH917982:RFH917986 RPD917982:RPD917986 RYZ917982:RYZ917986 SIV917982:SIV917986 SSR917982:SSR917986 TCN917982:TCN917986 TMJ917982:TMJ917986 TWF917982:TWF917986 UGB917982:UGB917986 UPX917982:UPX917986 UZT917982:UZT917986 VJP917982:VJP917986 VTL917982:VTL917986 WDH917982:WDH917986 WND917982:WND917986 WWZ917982:WWZ917986 AR983518:AR983522 KN983518:KN983522 UJ983518:UJ983522 AEF983518:AEF983522 AOB983518:AOB983522 AXX983518:AXX983522 BHT983518:BHT983522 BRP983518:BRP983522 CBL983518:CBL983522 CLH983518:CLH983522 CVD983518:CVD983522 DEZ983518:DEZ983522 DOV983518:DOV983522 DYR983518:DYR983522 EIN983518:EIN983522 ESJ983518:ESJ983522 FCF983518:FCF983522 FMB983518:FMB983522 FVX983518:FVX983522 GFT983518:GFT983522 GPP983518:GPP983522 GZL983518:GZL983522 HJH983518:HJH983522 HTD983518:HTD983522 ICZ983518:ICZ983522 IMV983518:IMV983522 IWR983518:IWR983522 JGN983518:JGN983522 JQJ983518:JQJ983522 KAF983518:KAF983522 KKB983518:KKB983522 KTX983518:KTX983522 LDT983518:LDT983522 LNP983518:LNP983522 LXL983518:LXL983522 MHH983518:MHH983522 MRD983518:MRD983522 NAZ983518:NAZ983522 NKV983518:NKV983522 NUR983518:NUR983522 OEN983518:OEN983522 OOJ983518:OOJ983522 OYF983518:OYF983522 PIB983518:PIB983522 PRX983518:PRX983522 QBT983518:QBT983522 QLP983518:QLP983522 QVL983518:QVL983522 RFH983518:RFH983522 RPD983518:RPD983522 RYZ983518:RYZ983522 SIV983518:SIV983522 SSR983518:SSR983522 TCN983518:TCN983522 TMJ983518:TMJ983522 TWF983518:TWF983522 UGB983518:UGB983522 UPX983518:UPX983522 UZT983518:UZT983522 VJP983518:VJP983522 VTL983518:VTL983522 WDH983518:WDH983522 WND983518:WND983522 WWZ983518:WWZ983522 AR487:AR491 KN487:KN491 UJ487:UJ491 AEF487:AEF491 AOB487:AOB491 AXX487:AXX491 BHT487:BHT491 BRP487:BRP491 CBL487:CBL491 CLH487:CLH491 CVD487:CVD491 DEZ487:DEZ491 DOV487:DOV491 DYR487:DYR491 EIN487:EIN491 ESJ487:ESJ491 FCF487:FCF491 FMB487:FMB491 FVX487:FVX491 GFT487:GFT491 GPP487:GPP491 GZL487:GZL491 HJH487:HJH491 HTD487:HTD491 ICZ487:ICZ491 IMV487:IMV491 IWR487:IWR491 JGN487:JGN491 JQJ487:JQJ491 KAF487:KAF491 KKB487:KKB491 KTX487:KTX491 LDT487:LDT491 LNP487:LNP491 LXL487:LXL491 MHH487:MHH491 MRD487:MRD491 NAZ487:NAZ491 NKV487:NKV491 NUR487:NUR491 OEN487:OEN491 OOJ487:OOJ491 OYF487:OYF491 PIB487:PIB491 PRX487:PRX491 QBT487:QBT491 QLP487:QLP491 QVL487:QVL491 RFH487:RFH491 RPD487:RPD491 RYZ487:RYZ491 SIV487:SIV491 SSR487:SSR491 TCN487:TCN491 TMJ487:TMJ491 TWF487:TWF491 UGB487:UGB491 UPX487:UPX491 UZT487:UZT491 VJP487:VJP491 VTL487:VTL491 WDH487:WDH491 WND487:WND491 WWZ487:WWZ491 AR66023:AR66027 KN66023:KN66027 UJ66023:UJ66027 AEF66023:AEF66027 AOB66023:AOB66027 AXX66023:AXX66027 BHT66023:BHT66027 BRP66023:BRP66027 CBL66023:CBL66027 CLH66023:CLH66027 CVD66023:CVD66027 DEZ66023:DEZ66027 DOV66023:DOV66027 DYR66023:DYR66027 EIN66023:EIN66027 ESJ66023:ESJ66027 FCF66023:FCF66027 FMB66023:FMB66027 FVX66023:FVX66027 GFT66023:GFT66027 GPP66023:GPP66027 GZL66023:GZL66027 HJH66023:HJH66027 HTD66023:HTD66027 ICZ66023:ICZ66027 IMV66023:IMV66027 IWR66023:IWR66027 JGN66023:JGN66027 JQJ66023:JQJ66027 KAF66023:KAF66027 KKB66023:KKB66027 KTX66023:KTX66027 LDT66023:LDT66027 LNP66023:LNP66027 LXL66023:LXL66027 MHH66023:MHH66027 MRD66023:MRD66027 NAZ66023:NAZ66027 NKV66023:NKV66027 NUR66023:NUR66027 OEN66023:OEN66027 OOJ66023:OOJ66027 OYF66023:OYF66027 PIB66023:PIB66027 PRX66023:PRX66027 QBT66023:QBT66027 QLP66023:QLP66027 QVL66023:QVL66027 RFH66023:RFH66027 RPD66023:RPD66027 RYZ66023:RYZ66027 SIV66023:SIV66027 SSR66023:SSR66027 TCN66023:TCN66027 TMJ66023:TMJ66027 TWF66023:TWF66027 UGB66023:UGB66027 UPX66023:UPX66027 UZT66023:UZT66027 VJP66023:VJP66027 VTL66023:VTL66027 WDH66023:WDH66027 WND66023:WND66027 WWZ66023:WWZ66027 AR131559:AR131563 KN131559:KN131563 UJ131559:UJ131563 AEF131559:AEF131563 AOB131559:AOB131563 AXX131559:AXX131563 BHT131559:BHT131563 BRP131559:BRP131563 CBL131559:CBL131563 CLH131559:CLH131563 CVD131559:CVD131563 DEZ131559:DEZ131563 DOV131559:DOV131563 DYR131559:DYR131563 EIN131559:EIN131563 ESJ131559:ESJ131563 FCF131559:FCF131563 FMB131559:FMB131563 FVX131559:FVX131563 GFT131559:GFT131563 GPP131559:GPP131563 GZL131559:GZL131563 HJH131559:HJH131563 HTD131559:HTD131563 ICZ131559:ICZ131563 IMV131559:IMV131563 IWR131559:IWR131563 JGN131559:JGN131563 JQJ131559:JQJ131563 KAF131559:KAF131563 KKB131559:KKB131563 KTX131559:KTX131563 LDT131559:LDT131563 LNP131559:LNP131563 LXL131559:LXL131563 MHH131559:MHH131563 MRD131559:MRD131563 NAZ131559:NAZ131563 NKV131559:NKV131563 NUR131559:NUR131563 OEN131559:OEN131563 OOJ131559:OOJ131563 OYF131559:OYF131563 PIB131559:PIB131563 PRX131559:PRX131563 QBT131559:QBT131563 QLP131559:QLP131563 QVL131559:QVL131563 RFH131559:RFH131563 RPD131559:RPD131563 RYZ131559:RYZ131563 SIV131559:SIV131563 SSR131559:SSR131563 TCN131559:TCN131563 TMJ131559:TMJ131563 TWF131559:TWF131563 UGB131559:UGB131563 UPX131559:UPX131563 UZT131559:UZT131563 VJP131559:VJP131563 VTL131559:VTL131563 WDH131559:WDH131563 WND131559:WND131563 WWZ131559:WWZ131563 AR197095:AR197099 KN197095:KN197099 UJ197095:UJ197099 AEF197095:AEF197099 AOB197095:AOB197099 AXX197095:AXX197099 BHT197095:BHT197099 BRP197095:BRP197099 CBL197095:CBL197099 CLH197095:CLH197099 CVD197095:CVD197099 DEZ197095:DEZ197099 DOV197095:DOV197099 DYR197095:DYR197099 EIN197095:EIN197099 ESJ197095:ESJ197099 FCF197095:FCF197099 FMB197095:FMB197099 FVX197095:FVX197099 GFT197095:GFT197099 GPP197095:GPP197099 GZL197095:GZL197099 HJH197095:HJH197099 HTD197095:HTD197099 ICZ197095:ICZ197099 IMV197095:IMV197099 IWR197095:IWR197099 JGN197095:JGN197099 JQJ197095:JQJ197099 KAF197095:KAF197099 KKB197095:KKB197099 KTX197095:KTX197099 LDT197095:LDT197099 LNP197095:LNP197099 LXL197095:LXL197099 MHH197095:MHH197099 MRD197095:MRD197099 NAZ197095:NAZ197099 NKV197095:NKV197099 NUR197095:NUR197099 OEN197095:OEN197099 OOJ197095:OOJ197099 OYF197095:OYF197099 PIB197095:PIB197099 PRX197095:PRX197099 QBT197095:QBT197099 QLP197095:QLP197099 QVL197095:QVL197099 RFH197095:RFH197099 RPD197095:RPD197099 RYZ197095:RYZ197099 SIV197095:SIV197099 SSR197095:SSR197099 TCN197095:TCN197099 TMJ197095:TMJ197099 TWF197095:TWF197099 UGB197095:UGB197099 UPX197095:UPX197099 UZT197095:UZT197099 VJP197095:VJP197099 VTL197095:VTL197099 WDH197095:WDH197099 WND197095:WND197099 WWZ197095:WWZ197099 AR262631:AR262635 KN262631:KN262635 UJ262631:UJ262635 AEF262631:AEF262635 AOB262631:AOB262635 AXX262631:AXX262635 BHT262631:BHT262635 BRP262631:BRP262635 CBL262631:CBL262635 CLH262631:CLH262635 CVD262631:CVD262635 DEZ262631:DEZ262635 DOV262631:DOV262635 DYR262631:DYR262635 EIN262631:EIN262635 ESJ262631:ESJ262635 FCF262631:FCF262635 FMB262631:FMB262635 FVX262631:FVX262635 GFT262631:GFT262635 GPP262631:GPP262635 GZL262631:GZL262635 HJH262631:HJH262635 HTD262631:HTD262635 ICZ262631:ICZ262635 IMV262631:IMV262635 IWR262631:IWR262635 JGN262631:JGN262635 JQJ262631:JQJ262635 KAF262631:KAF262635 KKB262631:KKB262635 KTX262631:KTX262635 LDT262631:LDT262635 LNP262631:LNP262635 LXL262631:LXL262635 MHH262631:MHH262635 MRD262631:MRD262635 NAZ262631:NAZ262635 NKV262631:NKV262635 NUR262631:NUR262635 OEN262631:OEN262635 OOJ262631:OOJ262635 OYF262631:OYF262635 PIB262631:PIB262635 PRX262631:PRX262635 QBT262631:QBT262635 QLP262631:QLP262635 QVL262631:QVL262635 RFH262631:RFH262635 RPD262631:RPD262635 RYZ262631:RYZ262635 SIV262631:SIV262635 SSR262631:SSR262635 TCN262631:TCN262635 TMJ262631:TMJ262635 TWF262631:TWF262635 UGB262631:UGB262635 UPX262631:UPX262635 UZT262631:UZT262635 VJP262631:VJP262635 VTL262631:VTL262635 WDH262631:WDH262635 WND262631:WND262635 WWZ262631:WWZ262635 AR328167:AR328171 KN328167:KN328171 UJ328167:UJ328171 AEF328167:AEF328171 AOB328167:AOB328171 AXX328167:AXX328171 BHT328167:BHT328171 BRP328167:BRP328171 CBL328167:CBL328171 CLH328167:CLH328171 CVD328167:CVD328171 DEZ328167:DEZ328171 DOV328167:DOV328171 DYR328167:DYR328171 EIN328167:EIN328171 ESJ328167:ESJ328171 FCF328167:FCF328171 FMB328167:FMB328171 FVX328167:FVX328171 GFT328167:GFT328171 GPP328167:GPP328171 GZL328167:GZL328171 HJH328167:HJH328171 HTD328167:HTD328171 ICZ328167:ICZ328171 IMV328167:IMV328171 IWR328167:IWR328171 JGN328167:JGN328171 JQJ328167:JQJ328171 KAF328167:KAF328171 KKB328167:KKB328171 KTX328167:KTX328171 LDT328167:LDT328171 LNP328167:LNP328171 LXL328167:LXL328171 MHH328167:MHH328171 MRD328167:MRD328171 NAZ328167:NAZ328171 NKV328167:NKV328171 NUR328167:NUR328171 OEN328167:OEN328171 OOJ328167:OOJ328171 OYF328167:OYF328171 PIB328167:PIB328171 PRX328167:PRX328171 QBT328167:QBT328171 QLP328167:QLP328171 QVL328167:QVL328171 RFH328167:RFH328171 RPD328167:RPD328171 RYZ328167:RYZ328171 SIV328167:SIV328171 SSR328167:SSR328171 TCN328167:TCN328171 TMJ328167:TMJ328171 TWF328167:TWF328171 UGB328167:UGB328171 UPX328167:UPX328171 UZT328167:UZT328171 VJP328167:VJP328171 VTL328167:VTL328171 WDH328167:WDH328171 WND328167:WND328171 WWZ328167:WWZ328171 AR393703:AR393707 KN393703:KN393707 UJ393703:UJ393707 AEF393703:AEF393707 AOB393703:AOB393707 AXX393703:AXX393707 BHT393703:BHT393707 BRP393703:BRP393707 CBL393703:CBL393707 CLH393703:CLH393707 CVD393703:CVD393707 DEZ393703:DEZ393707 DOV393703:DOV393707 DYR393703:DYR393707 EIN393703:EIN393707 ESJ393703:ESJ393707 FCF393703:FCF393707 FMB393703:FMB393707 FVX393703:FVX393707 GFT393703:GFT393707 GPP393703:GPP393707 GZL393703:GZL393707 HJH393703:HJH393707 HTD393703:HTD393707 ICZ393703:ICZ393707 IMV393703:IMV393707 IWR393703:IWR393707 JGN393703:JGN393707 JQJ393703:JQJ393707 KAF393703:KAF393707 KKB393703:KKB393707 KTX393703:KTX393707 LDT393703:LDT393707 LNP393703:LNP393707 LXL393703:LXL393707 MHH393703:MHH393707 MRD393703:MRD393707 NAZ393703:NAZ393707 NKV393703:NKV393707 NUR393703:NUR393707 OEN393703:OEN393707 OOJ393703:OOJ393707 OYF393703:OYF393707 PIB393703:PIB393707 PRX393703:PRX393707 QBT393703:QBT393707 QLP393703:QLP393707 QVL393703:QVL393707 RFH393703:RFH393707 RPD393703:RPD393707 RYZ393703:RYZ393707 SIV393703:SIV393707 SSR393703:SSR393707 TCN393703:TCN393707 TMJ393703:TMJ393707 TWF393703:TWF393707 UGB393703:UGB393707 UPX393703:UPX393707 UZT393703:UZT393707 VJP393703:VJP393707 VTL393703:VTL393707 WDH393703:WDH393707 WND393703:WND393707 WWZ393703:WWZ393707 AR459239:AR459243 KN459239:KN459243 UJ459239:UJ459243 AEF459239:AEF459243 AOB459239:AOB459243 AXX459239:AXX459243 BHT459239:BHT459243 BRP459239:BRP459243 CBL459239:CBL459243 CLH459239:CLH459243 CVD459239:CVD459243 DEZ459239:DEZ459243 DOV459239:DOV459243 DYR459239:DYR459243 EIN459239:EIN459243 ESJ459239:ESJ459243 FCF459239:FCF459243 FMB459239:FMB459243 FVX459239:FVX459243 GFT459239:GFT459243 GPP459239:GPP459243 GZL459239:GZL459243 HJH459239:HJH459243 HTD459239:HTD459243 ICZ459239:ICZ459243 IMV459239:IMV459243 IWR459239:IWR459243 JGN459239:JGN459243 JQJ459239:JQJ459243 KAF459239:KAF459243 KKB459239:KKB459243 KTX459239:KTX459243 LDT459239:LDT459243 LNP459239:LNP459243 LXL459239:LXL459243 MHH459239:MHH459243 MRD459239:MRD459243 NAZ459239:NAZ459243 NKV459239:NKV459243 NUR459239:NUR459243 OEN459239:OEN459243 OOJ459239:OOJ459243 OYF459239:OYF459243 PIB459239:PIB459243 PRX459239:PRX459243 QBT459239:QBT459243 QLP459239:QLP459243 QVL459239:QVL459243 RFH459239:RFH459243 RPD459239:RPD459243 RYZ459239:RYZ459243 SIV459239:SIV459243 SSR459239:SSR459243 TCN459239:TCN459243 TMJ459239:TMJ459243 TWF459239:TWF459243 UGB459239:UGB459243 UPX459239:UPX459243 UZT459239:UZT459243 VJP459239:VJP459243 VTL459239:VTL459243 WDH459239:WDH459243 WND459239:WND459243 WWZ459239:WWZ459243 AR524775:AR524779 KN524775:KN524779 UJ524775:UJ524779 AEF524775:AEF524779 AOB524775:AOB524779 AXX524775:AXX524779 BHT524775:BHT524779 BRP524775:BRP524779 CBL524775:CBL524779 CLH524775:CLH524779 CVD524775:CVD524779 DEZ524775:DEZ524779 DOV524775:DOV524779 DYR524775:DYR524779 EIN524775:EIN524779 ESJ524775:ESJ524779 FCF524775:FCF524779 FMB524775:FMB524779 FVX524775:FVX524779 GFT524775:GFT524779 GPP524775:GPP524779 GZL524775:GZL524779 HJH524775:HJH524779 HTD524775:HTD524779 ICZ524775:ICZ524779 IMV524775:IMV524779 IWR524775:IWR524779 JGN524775:JGN524779 JQJ524775:JQJ524779 KAF524775:KAF524779 KKB524775:KKB524779 KTX524775:KTX524779 LDT524775:LDT524779 LNP524775:LNP524779 LXL524775:LXL524779 MHH524775:MHH524779 MRD524775:MRD524779 NAZ524775:NAZ524779 NKV524775:NKV524779 NUR524775:NUR524779 OEN524775:OEN524779 OOJ524775:OOJ524779 OYF524775:OYF524779 PIB524775:PIB524779 PRX524775:PRX524779 QBT524775:QBT524779 QLP524775:QLP524779 QVL524775:QVL524779 RFH524775:RFH524779 RPD524775:RPD524779 RYZ524775:RYZ524779 SIV524775:SIV524779 SSR524775:SSR524779 TCN524775:TCN524779 TMJ524775:TMJ524779 TWF524775:TWF524779 UGB524775:UGB524779 UPX524775:UPX524779 UZT524775:UZT524779 VJP524775:VJP524779 VTL524775:VTL524779 WDH524775:WDH524779 WND524775:WND524779 WWZ524775:WWZ524779 AR590311:AR590315 KN590311:KN590315 UJ590311:UJ590315 AEF590311:AEF590315 AOB590311:AOB590315 AXX590311:AXX590315 BHT590311:BHT590315 BRP590311:BRP590315 CBL590311:CBL590315 CLH590311:CLH590315 CVD590311:CVD590315 DEZ590311:DEZ590315 DOV590311:DOV590315 DYR590311:DYR590315 EIN590311:EIN590315 ESJ590311:ESJ590315 FCF590311:FCF590315 FMB590311:FMB590315 FVX590311:FVX590315 GFT590311:GFT590315 GPP590311:GPP590315 GZL590311:GZL590315 HJH590311:HJH590315 HTD590311:HTD590315 ICZ590311:ICZ590315 IMV590311:IMV590315 IWR590311:IWR590315 JGN590311:JGN590315 JQJ590311:JQJ590315 KAF590311:KAF590315 KKB590311:KKB590315 KTX590311:KTX590315 LDT590311:LDT590315 LNP590311:LNP590315 LXL590311:LXL590315 MHH590311:MHH590315 MRD590311:MRD590315 NAZ590311:NAZ590315 NKV590311:NKV590315 NUR590311:NUR590315 OEN590311:OEN590315 OOJ590311:OOJ590315 OYF590311:OYF590315 PIB590311:PIB590315 PRX590311:PRX590315 QBT590311:QBT590315 QLP590311:QLP590315 QVL590311:QVL590315 RFH590311:RFH590315 RPD590311:RPD590315 RYZ590311:RYZ590315 SIV590311:SIV590315 SSR590311:SSR590315 TCN590311:TCN590315 TMJ590311:TMJ590315 TWF590311:TWF590315 UGB590311:UGB590315 UPX590311:UPX590315 UZT590311:UZT590315 VJP590311:VJP590315 VTL590311:VTL590315 WDH590311:WDH590315 WND590311:WND590315 WWZ590311:WWZ590315 AR655847:AR655851 KN655847:KN655851 UJ655847:UJ655851 AEF655847:AEF655851 AOB655847:AOB655851 AXX655847:AXX655851 BHT655847:BHT655851 BRP655847:BRP655851 CBL655847:CBL655851 CLH655847:CLH655851 CVD655847:CVD655851 DEZ655847:DEZ655851 DOV655847:DOV655851 DYR655847:DYR655851 EIN655847:EIN655851 ESJ655847:ESJ655851 FCF655847:FCF655851 FMB655847:FMB655851 FVX655847:FVX655851 GFT655847:GFT655851 GPP655847:GPP655851 GZL655847:GZL655851 HJH655847:HJH655851 HTD655847:HTD655851 ICZ655847:ICZ655851 IMV655847:IMV655851 IWR655847:IWR655851 JGN655847:JGN655851 JQJ655847:JQJ655851 KAF655847:KAF655851 KKB655847:KKB655851 KTX655847:KTX655851 LDT655847:LDT655851 LNP655847:LNP655851 LXL655847:LXL655851 MHH655847:MHH655851 MRD655847:MRD655851 NAZ655847:NAZ655851 NKV655847:NKV655851 NUR655847:NUR655851 OEN655847:OEN655851 OOJ655847:OOJ655851 OYF655847:OYF655851 PIB655847:PIB655851 PRX655847:PRX655851 QBT655847:QBT655851 QLP655847:QLP655851 QVL655847:QVL655851 RFH655847:RFH655851 RPD655847:RPD655851 RYZ655847:RYZ655851 SIV655847:SIV655851 SSR655847:SSR655851 TCN655847:TCN655851 TMJ655847:TMJ655851 TWF655847:TWF655851 UGB655847:UGB655851 UPX655847:UPX655851 UZT655847:UZT655851 VJP655847:VJP655851 VTL655847:VTL655851 WDH655847:WDH655851 WND655847:WND655851 WWZ655847:WWZ655851 AR721383:AR721387 KN721383:KN721387 UJ721383:UJ721387 AEF721383:AEF721387 AOB721383:AOB721387 AXX721383:AXX721387 BHT721383:BHT721387 BRP721383:BRP721387 CBL721383:CBL721387 CLH721383:CLH721387 CVD721383:CVD721387 DEZ721383:DEZ721387 DOV721383:DOV721387 DYR721383:DYR721387 EIN721383:EIN721387 ESJ721383:ESJ721387 FCF721383:FCF721387 FMB721383:FMB721387 FVX721383:FVX721387 GFT721383:GFT721387 GPP721383:GPP721387 GZL721383:GZL721387 HJH721383:HJH721387 HTD721383:HTD721387 ICZ721383:ICZ721387 IMV721383:IMV721387 IWR721383:IWR721387 JGN721383:JGN721387 JQJ721383:JQJ721387 KAF721383:KAF721387 KKB721383:KKB721387 KTX721383:KTX721387 LDT721383:LDT721387 LNP721383:LNP721387 LXL721383:LXL721387 MHH721383:MHH721387 MRD721383:MRD721387 NAZ721383:NAZ721387 NKV721383:NKV721387 NUR721383:NUR721387 OEN721383:OEN721387 OOJ721383:OOJ721387 OYF721383:OYF721387 PIB721383:PIB721387 PRX721383:PRX721387 QBT721383:QBT721387 QLP721383:QLP721387 QVL721383:QVL721387 RFH721383:RFH721387 RPD721383:RPD721387 RYZ721383:RYZ721387 SIV721383:SIV721387 SSR721383:SSR721387 TCN721383:TCN721387 TMJ721383:TMJ721387 TWF721383:TWF721387 UGB721383:UGB721387 UPX721383:UPX721387 UZT721383:UZT721387 VJP721383:VJP721387 VTL721383:VTL721387 WDH721383:WDH721387 WND721383:WND721387 WWZ721383:WWZ721387 AR786919:AR786923 KN786919:KN786923 UJ786919:UJ786923 AEF786919:AEF786923 AOB786919:AOB786923 AXX786919:AXX786923 BHT786919:BHT786923 BRP786919:BRP786923 CBL786919:CBL786923 CLH786919:CLH786923 CVD786919:CVD786923 DEZ786919:DEZ786923 DOV786919:DOV786923 DYR786919:DYR786923 EIN786919:EIN786923 ESJ786919:ESJ786923 FCF786919:FCF786923 FMB786919:FMB786923 FVX786919:FVX786923 GFT786919:GFT786923 GPP786919:GPP786923 GZL786919:GZL786923 HJH786919:HJH786923 HTD786919:HTD786923 ICZ786919:ICZ786923 IMV786919:IMV786923 IWR786919:IWR786923 JGN786919:JGN786923 JQJ786919:JQJ786923 KAF786919:KAF786923 KKB786919:KKB786923 KTX786919:KTX786923 LDT786919:LDT786923 LNP786919:LNP786923 LXL786919:LXL786923 MHH786919:MHH786923 MRD786919:MRD786923 NAZ786919:NAZ786923 NKV786919:NKV786923 NUR786919:NUR786923 OEN786919:OEN786923 OOJ786919:OOJ786923 OYF786919:OYF786923 PIB786919:PIB786923 PRX786919:PRX786923 QBT786919:QBT786923 QLP786919:QLP786923 QVL786919:QVL786923 RFH786919:RFH786923 RPD786919:RPD786923 RYZ786919:RYZ786923 SIV786919:SIV786923 SSR786919:SSR786923 TCN786919:TCN786923 TMJ786919:TMJ786923 TWF786919:TWF786923 UGB786919:UGB786923 UPX786919:UPX786923 UZT786919:UZT786923 VJP786919:VJP786923 VTL786919:VTL786923 WDH786919:WDH786923 WND786919:WND786923 WWZ786919:WWZ786923 AR852455:AR852459 KN852455:KN852459 UJ852455:UJ852459 AEF852455:AEF852459 AOB852455:AOB852459 AXX852455:AXX852459 BHT852455:BHT852459 BRP852455:BRP852459 CBL852455:CBL852459 CLH852455:CLH852459 CVD852455:CVD852459 DEZ852455:DEZ852459 DOV852455:DOV852459 DYR852455:DYR852459 EIN852455:EIN852459 ESJ852455:ESJ852459 FCF852455:FCF852459 FMB852455:FMB852459 FVX852455:FVX852459 GFT852455:GFT852459 GPP852455:GPP852459 GZL852455:GZL852459 HJH852455:HJH852459 HTD852455:HTD852459 ICZ852455:ICZ852459 IMV852455:IMV852459 IWR852455:IWR852459 JGN852455:JGN852459 JQJ852455:JQJ852459 KAF852455:KAF852459 KKB852455:KKB852459 KTX852455:KTX852459 LDT852455:LDT852459 LNP852455:LNP852459 LXL852455:LXL852459 MHH852455:MHH852459 MRD852455:MRD852459 NAZ852455:NAZ852459 NKV852455:NKV852459 NUR852455:NUR852459 OEN852455:OEN852459 OOJ852455:OOJ852459 OYF852455:OYF852459 PIB852455:PIB852459 PRX852455:PRX852459 QBT852455:QBT852459 QLP852455:QLP852459 QVL852455:QVL852459 RFH852455:RFH852459 RPD852455:RPD852459 RYZ852455:RYZ852459 SIV852455:SIV852459 SSR852455:SSR852459 TCN852455:TCN852459 TMJ852455:TMJ852459 TWF852455:TWF852459 UGB852455:UGB852459 UPX852455:UPX852459 UZT852455:UZT852459 VJP852455:VJP852459 VTL852455:VTL852459 WDH852455:WDH852459 WND852455:WND852459 WWZ852455:WWZ852459 AR917991:AR917995 KN917991:KN917995 UJ917991:UJ917995 AEF917991:AEF917995 AOB917991:AOB917995 AXX917991:AXX917995 BHT917991:BHT917995 BRP917991:BRP917995 CBL917991:CBL917995 CLH917991:CLH917995 CVD917991:CVD917995 DEZ917991:DEZ917995 DOV917991:DOV917995 DYR917991:DYR917995 EIN917991:EIN917995 ESJ917991:ESJ917995 FCF917991:FCF917995 FMB917991:FMB917995 FVX917991:FVX917995 GFT917991:GFT917995 GPP917991:GPP917995 GZL917991:GZL917995 HJH917991:HJH917995 HTD917991:HTD917995 ICZ917991:ICZ917995 IMV917991:IMV917995 IWR917991:IWR917995 JGN917991:JGN917995 JQJ917991:JQJ917995 KAF917991:KAF917995 KKB917991:KKB917995 KTX917991:KTX917995 LDT917991:LDT917995 LNP917991:LNP917995 LXL917991:LXL917995 MHH917991:MHH917995 MRD917991:MRD917995 NAZ917991:NAZ917995 NKV917991:NKV917995 NUR917991:NUR917995 OEN917991:OEN917995 OOJ917991:OOJ917995 OYF917991:OYF917995 PIB917991:PIB917995 PRX917991:PRX917995 QBT917991:QBT917995 QLP917991:QLP917995 QVL917991:QVL917995 RFH917991:RFH917995 RPD917991:RPD917995 RYZ917991:RYZ917995 SIV917991:SIV917995 SSR917991:SSR917995 TCN917991:TCN917995 TMJ917991:TMJ917995 TWF917991:TWF917995 UGB917991:UGB917995 UPX917991:UPX917995 UZT917991:UZT917995 VJP917991:VJP917995 VTL917991:VTL917995 WDH917991:WDH917995 WND917991:WND917995 WWZ917991:WWZ917995 AR983527:AR983531 KN983527:KN983531 UJ983527:UJ983531 AEF983527:AEF983531 AOB983527:AOB983531 AXX983527:AXX983531 BHT983527:BHT983531 BRP983527:BRP983531 CBL983527:CBL983531 CLH983527:CLH983531 CVD983527:CVD983531 DEZ983527:DEZ983531 DOV983527:DOV983531 DYR983527:DYR983531 EIN983527:EIN983531 ESJ983527:ESJ983531 FCF983527:FCF983531 FMB983527:FMB983531 FVX983527:FVX983531 GFT983527:GFT983531 GPP983527:GPP983531 GZL983527:GZL983531 HJH983527:HJH983531 HTD983527:HTD983531 ICZ983527:ICZ983531 IMV983527:IMV983531 IWR983527:IWR983531 JGN983527:JGN983531 JQJ983527:JQJ983531 KAF983527:KAF983531 KKB983527:KKB983531 KTX983527:KTX983531 LDT983527:LDT983531 LNP983527:LNP983531 LXL983527:LXL983531 MHH983527:MHH983531 MRD983527:MRD983531 NAZ983527:NAZ983531 NKV983527:NKV983531 NUR983527:NUR983531 OEN983527:OEN983531 OOJ983527:OOJ983531 OYF983527:OYF983531 PIB983527:PIB983531 PRX983527:PRX983531 QBT983527:QBT983531 QLP983527:QLP983531 QVL983527:QVL983531 RFH983527:RFH983531 RPD983527:RPD983531 RYZ983527:RYZ983531 SIV983527:SIV983531 SSR983527:SSR983531 TCN983527:TCN983531 TMJ983527:TMJ983531 TWF983527:TWF983531 UGB983527:UGB983531 UPX983527:UPX983531 UZT983527:UZT983531 VJP983527:VJP983531 VTL983527:VTL983531 WDH983527:WDH983531 WND983527:WND983531 WWZ983527:WWZ983531 AR496:AR500 KN496:KN500 UJ496:UJ500 AEF496:AEF500 AOB496:AOB500 AXX496:AXX500 BHT496:BHT500 BRP496:BRP500 CBL496:CBL500 CLH496:CLH500 CVD496:CVD500 DEZ496:DEZ500 DOV496:DOV500 DYR496:DYR500 EIN496:EIN500 ESJ496:ESJ500 FCF496:FCF500 FMB496:FMB500 FVX496:FVX500 GFT496:GFT500 GPP496:GPP500 GZL496:GZL500 HJH496:HJH500 HTD496:HTD500 ICZ496:ICZ500 IMV496:IMV500 IWR496:IWR500 JGN496:JGN500 JQJ496:JQJ500 KAF496:KAF500 KKB496:KKB500 KTX496:KTX500 LDT496:LDT500 LNP496:LNP500 LXL496:LXL500 MHH496:MHH500 MRD496:MRD500 NAZ496:NAZ500 NKV496:NKV500 NUR496:NUR500 OEN496:OEN500 OOJ496:OOJ500 OYF496:OYF500 PIB496:PIB500 PRX496:PRX500 QBT496:QBT500 QLP496:QLP500 QVL496:QVL500 RFH496:RFH500 RPD496:RPD500 RYZ496:RYZ500 SIV496:SIV500 SSR496:SSR500 TCN496:TCN500 TMJ496:TMJ500 TWF496:TWF500 UGB496:UGB500 UPX496:UPX500 UZT496:UZT500 VJP496:VJP500 VTL496:VTL500 WDH496:WDH500 WND496:WND500 WWZ496:WWZ500 AR66032:AR66036 KN66032:KN66036 UJ66032:UJ66036 AEF66032:AEF66036 AOB66032:AOB66036 AXX66032:AXX66036 BHT66032:BHT66036 BRP66032:BRP66036 CBL66032:CBL66036 CLH66032:CLH66036 CVD66032:CVD66036 DEZ66032:DEZ66036 DOV66032:DOV66036 DYR66032:DYR66036 EIN66032:EIN66036 ESJ66032:ESJ66036 FCF66032:FCF66036 FMB66032:FMB66036 FVX66032:FVX66036 GFT66032:GFT66036 GPP66032:GPP66036 GZL66032:GZL66036 HJH66032:HJH66036 HTD66032:HTD66036 ICZ66032:ICZ66036 IMV66032:IMV66036 IWR66032:IWR66036 JGN66032:JGN66036 JQJ66032:JQJ66036 KAF66032:KAF66036 KKB66032:KKB66036 KTX66032:KTX66036 LDT66032:LDT66036 LNP66032:LNP66036 LXL66032:LXL66036 MHH66032:MHH66036 MRD66032:MRD66036 NAZ66032:NAZ66036 NKV66032:NKV66036 NUR66032:NUR66036 OEN66032:OEN66036 OOJ66032:OOJ66036 OYF66032:OYF66036 PIB66032:PIB66036 PRX66032:PRX66036 QBT66032:QBT66036 QLP66032:QLP66036 QVL66032:QVL66036 RFH66032:RFH66036 RPD66032:RPD66036 RYZ66032:RYZ66036 SIV66032:SIV66036 SSR66032:SSR66036 TCN66032:TCN66036 TMJ66032:TMJ66036 TWF66032:TWF66036 UGB66032:UGB66036 UPX66032:UPX66036 UZT66032:UZT66036 VJP66032:VJP66036 VTL66032:VTL66036 WDH66032:WDH66036 WND66032:WND66036 WWZ66032:WWZ66036 AR131568:AR131572 KN131568:KN131572 UJ131568:UJ131572 AEF131568:AEF131572 AOB131568:AOB131572 AXX131568:AXX131572 BHT131568:BHT131572 BRP131568:BRP131572 CBL131568:CBL131572 CLH131568:CLH131572 CVD131568:CVD131572 DEZ131568:DEZ131572 DOV131568:DOV131572 DYR131568:DYR131572 EIN131568:EIN131572 ESJ131568:ESJ131572 FCF131568:FCF131572 FMB131568:FMB131572 FVX131568:FVX131572 GFT131568:GFT131572 GPP131568:GPP131572 GZL131568:GZL131572 HJH131568:HJH131572 HTD131568:HTD131572 ICZ131568:ICZ131572 IMV131568:IMV131572 IWR131568:IWR131572 JGN131568:JGN131572 JQJ131568:JQJ131572 KAF131568:KAF131572 KKB131568:KKB131572 KTX131568:KTX131572 LDT131568:LDT131572 LNP131568:LNP131572 LXL131568:LXL131572 MHH131568:MHH131572 MRD131568:MRD131572 NAZ131568:NAZ131572 NKV131568:NKV131572 NUR131568:NUR131572 OEN131568:OEN131572 OOJ131568:OOJ131572 OYF131568:OYF131572 PIB131568:PIB131572 PRX131568:PRX131572 QBT131568:QBT131572 QLP131568:QLP131572 QVL131568:QVL131572 RFH131568:RFH131572 RPD131568:RPD131572 RYZ131568:RYZ131572 SIV131568:SIV131572 SSR131568:SSR131572 TCN131568:TCN131572 TMJ131568:TMJ131572 TWF131568:TWF131572 UGB131568:UGB131572 UPX131568:UPX131572 UZT131568:UZT131572 VJP131568:VJP131572 VTL131568:VTL131572 WDH131568:WDH131572 WND131568:WND131572 WWZ131568:WWZ131572 AR197104:AR197108 KN197104:KN197108 UJ197104:UJ197108 AEF197104:AEF197108 AOB197104:AOB197108 AXX197104:AXX197108 BHT197104:BHT197108 BRP197104:BRP197108 CBL197104:CBL197108 CLH197104:CLH197108 CVD197104:CVD197108 DEZ197104:DEZ197108 DOV197104:DOV197108 DYR197104:DYR197108 EIN197104:EIN197108 ESJ197104:ESJ197108 FCF197104:FCF197108 FMB197104:FMB197108 FVX197104:FVX197108 GFT197104:GFT197108 GPP197104:GPP197108 GZL197104:GZL197108 HJH197104:HJH197108 HTD197104:HTD197108 ICZ197104:ICZ197108 IMV197104:IMV197108 IWR197104:IWR197108 JGN197104:JGN197108 JQJ197104:JQJ197108 KAF197104:KAF197108 KKB197104:KKB197108 KTX197104:KTX197108 LDT197104:LDT197108 LNP197104:LNP197108 LXL197104:LXL197108 MHH197104:MHH197108 MRD197104:MRD197108 NAZ197104:NAZ197108 NKV197104:NKV197108 NUR197104:NUR197108 OEN197104:OEN197108 OOJ197104:OOJ197108 OYF197104:OYF197108 PIB197104:PIB197108 PRX197104:PRX197108 QBT197104:QBT197108 QLP197104:QLP197108 QVL197104:QVL197108 RFH197104:RFH197108 RPD197104:RPD197108 RYZ197104:RYZ197108 SIV197104:SIV197108 SSR197104:SSR197108 TCN197104:TCN197108 TMJ197104:TMJ197108 TWF197104:TWF197108 UGB197104:UGB197108 UPX197104:UPX197108 UZT197104:UZT197108 VJP197104:VJP197108 VTL197104:VTL197108 WDH197104:WDH197108 WND197104:WND197108 WWZ197104:WWZ197108 AR262640:AR262644 KN262640:KN262644 UJ262640:UJ262644 AEF262640:AEF262644 AOB262640:AOB262644 AXX262640:AXX262644 BHT262640:BHT262644 BRP262640:BRP262644 CBL262640:CBL262644 CLH262640:CLH262644 CVD262640:CVD262644 DEZ262640:DEZ262644 DOV262640:DOV262644 DYR262640:DYR262644 EIN262640:EIN262644 ESJ262640:ESJ262644 FCF262640:FCF262644 FMB262640:FMB262644 FVX262640:FVX262644 GFT262640:GFT262644 GPP262640:GPP262644 GZL262640:GZL262644 HJH262640:HJH262644 HTD262640:HTD262644 ICZ262640:ICZ262644 IMV262640:IMV262644 IWR262640:IWR262644 JGN262640:JGN262644 JQJ262640:JQJ262644 KAF262640:KAF262644 KKB262640:KKB262644 KTX262640:KTX262644 LDT262640:LDT262644 LNP262640:LNP262644 LXL262640:LXL262644 MHH262640:MHH262644 MRD262640:MRD262644 NAZ262640:NAZ262644 NKV262640:NKV262644 NUR262640:NUR262644 OEN262640:OEN262644 OOJ262640:OOJ262644 OYF262640:OYF262644 PIB262640:PIB262644 PRX262640:PRX262644 QBT262640:QBT262644 QLP262640:QLP262644 QVL262640:QVL262644 RFH262640:RFH262644 RPD262640:RPD262644 RYZ262640:RYZ262644 SIV262640:SIV262644 SSR262640:SSR262644 TCN262640:TCN262644 TMJ262640:TMJ262644 TWF262640:TWF262644 UGB262640:UGB262644 UPX262640:UPX262644 UZT262640:UZT262644 VJP262640:VJP262644 VTL262640:VTL262644 WDH262640:WDH262644 WND262640:WND262644 WWZ262640:WWZ262644 AR328176:AR328180 KN328176:KN328180 UJ328176:UJ328180 AEF328176:AEF328180 AOB328176:AOB328180 AXX328176:AXX328180 BHT328176:BHT328180 BRP328176:BRP328180 CBL328176:CBL328180 CLH328176:CLH328180 CVD328176:CVD328180 DEZ328176:DEZ328180 DOV328176:DOV328180 DYR328176:DYR328180 EIN328176:EIN328180 ESJ328176:ESJ328180 FCF328176:FCF328180 FMB328176:FMB328180 FVX328176:FVX328180 GFT328176:GFT328180 GPP328176:GPP328180 GZL328176:GZL328180 HJH328176:HJH328180 HTD328176:HTD328180 ICZ328176:ICZ328180 IMV328176:IMV328180 IWR328176:IWR328180 JGN328176:JGN328180 JQJ328176:JQJ328180 KAF328176:KAF328180 KKB328176:KKB328180 KTX328176:KTX328180 LDT328176:LDT328180 LNP328176:LNP328180 LXL328176:LXL328180 MHH328176:MHH328180 MRD328176:MRD328180 NAZ328176:NAZ328180 NKV328176:NKV328180 NUR328176:NUR328180 OEN328176:OEN328180 OOJ328176:OOJ328180 OYF328176:OYF328180 PIB328176:PIB328180 PRX328176:PRX328180 QBT328176:QBT328180 QLP328176:QLP328180 QVL328176:QVL328180 RFH328176:RFH328180 RPD328176:RPD328180 RYZ328176:RYZ328180 SIV328176:SIV328180 SSR328176:SSR328180 TCN328176:TCN328180 TMJ328176:TMJ328180 TWF328176:TWF328180 UGB328176:UGB328180 UPX328176:UPX328180 UZT328176:UZT328180 VJP328176:VJP328180 VTL328176:VTL328180 WDH328176:WDH328180 WND328176:WND328180 WWZ328176:WWZ328180 AR393712:AR393716 KN393712:KN393716 UJ393712:UJ393716 AEF393712:AEF393716 AOB393712:AOB393716 AXX393712:AXX393716 BHT393712:BHT393716 BRP393712:BRP393716 CBL393712:CBL393716 CLH393712:CLH393716 CVD393712:CVD393716 DEZ393712:DEZ393716 DOV393712:DOV393716 DYR393712:DYR393716 EIN393712:EIN393716 ESJ393712:ESJ393716 FCF393712:FCF393716 FMB393712:FMB393716 FVX393712:FVX393716 GFT393712:GFT393716 GPP393712:GPP393716 GZL393712:GZL393716 HJH393712:HJH393716 HTD393712:HTD393716 ICZ393712:ICZ393716 IMV393712:IMV393716 IWR393712:IWR393716 JGN393712:JGN393716 JQJ393712:JQJ393716 KAF393712:KAF393716 KKB393712:KKB393716 KTX393712:KTX393716 LDT393712:LDT393716 LNP393712:LNP393716 LXL393712:LXL393716 MHH393712:MHH393716 MRD393712:MRD393716 NAZ393712:NAZ393716 NKV393712:NKV393716 NUR393712:NUR393716 OEN393712:OEN393716 OOJ393712:OOJ393716 OYF393712:OYF393716 PIB393712:PIB393716 PRX393712:PRX393716 QBT393712:QBT393716 QLP393712:QLP393716 QVL393712:QVL393716 RFH393712:RFH393716 RPD393712:RPD393716 RYZ393712:RYZ393716 SIV393712:SIV393716 SSR393712:SSR393716 TCN393712:TCN393716 TMJ393712:TMJ393716 TWF393712:TWF393716 UGB393712:UGB393716 UPX393712:UPX393716 UZT393712:UZT393716 VJP393712:VJP393716 VTL393712:VTL393716 WDH393712:WDH393716 WND393712:WND393716 WWZ393712:WWZ393716 AR459248:AR459252 KN459248:KN459252 UJ459248:UJ459252 AEF459248:AEF459252 AOB459248:AOB459252 AXX459248:AXX459252 BHT459248:BHT459252 BRP459248:BRP459252 CBL459248:CBL459252 CLH459248:CLH459252 CVD459248:CVD459252 DEZ459248:DEZ459252 DOV459248:DOV459252 DYR459248:DYR459252 EIN459248:EIN459252 ESJ459248:ESJ459252 FCF459248:FCF459252 FMB459248:FMB459252 FVX459248:FVX459252 GFT459248:GFT459252 GPP459248:GPP459252 GZL459248:GZL459252 HJH459248:HJH459252 HTD459248:HTD459252 ICZ459248:ICZ459252 IMV459248:IMV459252 IWR459248:IWR459252 JGN459248:JGN459252 JQJ459248:JQJ459252 KAF459248:KAF459252 KKB459248:KKB459252 KTX459248:KTX459252 LDT459248:LDT459252 LNP459248:LNP459252 LXL459248:LXL459252 MHH459248:MHH459252 MRD459248:MRD459252 NAZ459248:NAZ459252 NKV459248:NKV459252 NUR459248:NUR459252 OEN459248:OEN459252 OOJ459248:OOJ459252 OYF459248:OYF459252 PIB459248:PIB459252 PRX459248:PRX459252 QBT459248:QBT459252 QLP459248:QLP459252 QVL459248:QVL459252 RFH459248:RFH459252 RPD459248:RPD459252 RYZ459248:RYZ459252 SIV459248:SIV459252 SSR459248:SSR459252 TCN459248:TCN459252 TMJ459248:TMJ459252 TWF459248:TWF459252 UGB459248:UGB459252 UPX459248:UPX459252 UZT459248:UZT459252 VJP459248:VJP459252 VTL459248:VTL459252 WDH459248:WDH459252 WND459248:WND459252 WWZ459248:WWZ459252 AR524784:AR524788 KN524784:KN524788 UJ524784:UJ524788 AEF524784:AEF524788 AOB524784:AOB524788 AXX524784:AXX524788 BHT524784:BHT524788 BRP524784:BRP524788 CBL524784:CBL524788 CLH524784:CLH524788 CVD524784:CVD524788 DEZ524784:DEZ524788 DOV524784:DOV524788 DYR524784:DYR524788 EIN524784:EIN524788 ESJ524784:ESJ524788 FCF524784:FCF524788 FMB524784:FMB524788 FVX524784:FVX524788 GFT524784:GFT524788 GPP524784:GPP524788 GZL524784:GZL524788 HJH524784:HJH524788 HTD524784:HTD524788 ICZ524784:ICZ524788 IMV524784:IMV524788 IWR524784:IWR524788 JGN524784:JGN524788 JQJ524784:JQJ524788 KAF524784:KAF524788 KKB524784:KKB524788 KTX524784:KTX524788 LDT524784:LDT524788 LNP524784:LNP524788 LXL524784:LXL524788 MHH524784:MHH524788 MRD524784:MRD524788 NAZ524784:NAZ524788 NKV524784:NKV524788 NUR524784:NUR524788 OEN524784:OEN524788 OOJ524784:OOJ524788 OYF524784:OYF524788 PIB524784:PIB524788 PRX524784:PRX524788 QBT524784:QBT524788 QLP524784:QLP524788 QVL524784:QVL524788 RFH524784:RFH524788 RPD524784:RPD524788 RYZ524784:RYZ524788 SIV524784:SIV524788 SSR524784:SSR524788 TCN524784:TCN524788 TMJ524784:TMJ524788 TWF524784:TWF524788 UGB524784:UGB524788 UPX524784:UPX524788 UZT524784:UZT524788 VJP524784:VJP524788 VTL524784:VTL524788 WDH524784:WDH524788 WND524784:WND524788 WWZ524784:WWZ524788 AR590320:AR590324 KN590320:KN590324 UJ590320:UJ590324 AEF590320:AEF590324 AOB590320:AOB590324 AXX590320:AXX590324 BHT590320:BHT590324 BRP590320:BRP590324 CBL590320:CBL590324 CLH590320:CLH590324 CVD590320:CVD590324 DEZ590320:DEZ590324 DOV590320:DOV590324 DYR590320:DYR590324 EIN590320:EIN590324 ESJ590320:ESJ590324 FCF590320:FCF590324 FMB590320:FMB590324 FVX590320:FVX590324 GFT590320:GFT590324 GPP590320:GPP590324 GZL590320:GZL590324 HJH590320:HJH590324 HTD590320:HTD590324 ICZ590320:ICZ590324 IMV590320:IMV590324 IWR590320:IWR590324 JGN590320:JGN590324 JQJ590320:JQJ590324 KAF590320:KAF590324 KKB590320:KKB590324 KTX590320:KTX590324 LDT590320:LDT590324 LNP590320:LNP590324 LXL590320:LXL590324 MHH590320:MHH590324 MRD590320:MRD590324 NAZ590320:NAZ590324 NKV590320:NKV590324 NUR590320:NUR590324 OEN590320:OEN590324 OOJ590320:OOJ590324 OYF590320:OYF590324 PIB590320:PIB590324 PRX590320:PRX590324 QBT590320:QBT590324 QLP590320:QLP590324 QVL590320:QVL590324 RFH590320:RFH590324 RPD590320:RPD590324 RYZ590320:RYZ590324 SIV590320:SIV590324 SSR590320:SSR590324 TCN590320:TCN590324 TMJ590320:TMJ590324 TWF590320:TWF590324 UGB590320:UGB590324 UPX590320:UPX590324 UZT590320:UZT590324 VJP590320:VJP590324 VTL590320:VTL590324 WDH590320:WDH590324 WND590320:WND590324 WWZ590320:WWZ590324 AR655856:AR655860 KN655856:KN655860 UJ655856:UJ655860 AEF655856:AEF655860 AOB655856:AOB655860 AXX655856:AXX655860 BHT655856:BHT655860 BRP655856:BRP655860 CBL655856:CBL655860 CLH655856:CLH655860 CVD655856:CVD655860 DEZ655856:DEZ655860 DOV655856:DOV655860 DYR655856:DYR655860 EIN655856:EIN655860 ESJ655856:ESJ655860 FCF655856:FCF655860 FMB655856:FMB655860 FVX655856:FVX655860 GFT655856:GFT655860 GPP655856:GPP655860 GZL655856:GZL655860 HJH655856:HJH655860 HTD655856:HTD655860 ICZ655856:ICZ655860 IMV655856:IMV655860 IWR655856:IWR655860 JGN655856:JGN655860 JQJ655856:JQJ655860 KAF655856:KAF655860 KKB655856:KKB655860 KTX655856:KTX655860 LDT655856:LDT655860 LNP655856:LNP655860 LXL655856:LXL655860 MHH655856:MHH655860 MRD655856:MRD655860 NAZ655856:NAZ655860 NKV655856:NKV655860 NUR655856:NUR655860 OEN655856:OEN655860 OOJ655856:OOJ655860 OYF655856:OYF655860 PIB655856:PIB655860 PRX655856:PRX655860 QBT655856:QBT655860 QLP655856:QLP655860 QVL655856:QVL655860 RFH655856:RFH655860 RPD655856:RPD655860 RYZ655856:RYZ655860 SIV655856:SIV655860 SSR655856:SSR655860 TCN655856:TCN655860 TMJ655856:TMJ655860 TWF655856:TWF655860 UGB655856:UGB655860 UPX655856:UPX655860 UZT655856:UZT655860 VJP655856:VJP655860 VTL655856:VTL655860 WDH655856:WDH655860 WND655856:WND655860 WWZ655856:WWZ655860 AR721392:AR721396 KN721392:KN721396 UJ721392:UJ721396 AEF721392:AEF721396 AOB721392:AOB721396 AXX721392:AXX721396 BHT721392:BHT721396 BRP721392:BRP721396 CBL721392:CBL721396 CLH721392:CLH721396 CVD721392:CVD721396 DEZ721392:DEZ721396 DOV721392:DOV721396 DYR721392:DYR721396 EIN721392:EIN721396 ESJ721392:ESJ721396 FCF721392:FCF721396 FMB721392:FMB721396 FVX721392:FVX721396 GFT721392:GFT721396 GPP721392:GPP721396 GZL721392:GZL721396 HJH721392:HJH721396 HTD721392:HTD721396 ICZ721392:ICZ721396 IMV721392:IMV721396 IWR721392:IWR721396 JGN721392:JGN721396 JQJ721392:JQJ721396 KAF721392:KAF721396 KKB721392:KKB721396 KTX721392:KTX721396 LDT721392:LDT721396 LNP721392:LNP721396 LXL721392:LXL721396 MHH721392:MHH721396 MRD721392:MRD721396 NAZ721392:NAZ721396 NKV721392:NKV721396 NUR721392:NUR721396 OEN721392:OEN721396 OOJ721392:OOJ721396 OYF721392:OYF721396 PIB721392:PIB721396 PRX721392:PRX721396 QBT721392:QBT721396 QLP721392:QLP721396 QVL721392:QVL721396 RFH721392:RFH721396 RPD721392:RPD721396 RYZ721392:RYZ721396 SIV721392:SIV721396 SSR721392:SSR721396 TCN721392:TCN721396 TMJ721392:TMJ721396 TWF721392:TWF721396 UGB721392:UGB721396 UPX721392:UPX721396 UZT721392:UZT721396 VJP721392:VJP721396 VTL721392:VTL721396 WDH721392:WDH721396 WND721392:WND721396 WWZ721392:WWZ721396 AR786928:AR786932 KN786928:KN786932 UJ786928:UJ786932 AEF786928:AEF786932 AOB786928:AOB786932 AXX786928:AXX786932 BHT786928:BHT786932 BRP786928:BRP786932 CBL786928:CBL786932 CLH786928:CLH786932 CVD786928:CVD786932 DEZ786928:DEZ786932 DOV786928:DOV786932 DYR786928:DYR786932 EIN786928:EIN786932 ESJ786928:ESJ786932 FCF786928:FCF786932 FMB786928:FMB786932 FVX786928:FVX786932 GFT786928:GFT786932 GPP786928:GPP786932 GZL786928:GZL786932 HJH786928:HJH786932 HTD786928:HTD786932 ICZ786928:ICZ786932 IMV786928:IMV786932 IWR786928:IWR786932 JGN786928:JGN786932 JQJ786928:JQJ786932 KAF786928:KAF786932 KKB786928:KKB786932 KTX786928:KTX786932 LDT786928:LDT786932 LNP786928:LNP786932 LXL786928:LXL786932 MHH786928:MHH786932 MRD786928:MRD786932 NAZ786928:NAZ786932 NKV786928:NKV786932 NUR786928:NUR786932 OEN786928:OEN786932 OOJ786928:OOJ786932 OYF786928:OYF786932 PIB786928:PIB786932 PRX786928:PRX786932 QBT786928:QBT786932 QLP786928:QLP786932 QVL786928:QVL786932 RFH786928:RFH786932 RPD786928:RPD786932 RYZ786928:RYZ786932 SIV786928:SIV786932 SSR786928:SSR786932 TCN786928:TCN786932 TMJ786928:TMJ786932 TWF786928:TWF786932 UGB786928:UGB786932 UPX786928:UPX786932 UZT786928:UZT786932 VJP786928:VJP786932 VTL786928:VTL786932 WDH786928:WDH786932 WND786928:WND786932 WWZ786928:WWZ786932 AR852464:AR852468 KN852464:KN852468 UJ852464:UJ852468 AEF852464:AEF852468 AOB852464:AOB852468 AXX852464:AXX852468 BHT852464:BHT852468 BRP852464:BRP852468 CBL852464:CBL852468 CLH852464:CLH852468 CVD852464:CVD852468 DEZ852464:DEZ852468 DOV852464:DOV852468 DYR852464:DYR852468 EIN852464:EIN852468 ESJ852464:ESJ852468 FCF852464:FCF852468 FMB852464:FMB852468 FVX852464:FVX852468 GFT852464:GFT852468 GPP852464:GPP852468 GZL852464:GZL852468 HJH852464:HJH852468 HTD852464:HTD852468 ICZ852464:ICZ852468 IMV852464:IMV852468 IWR852464:IWR852468 JGN852464:JGN852468 JQJ852464:JQJ852468 KAF852464:KAF852468 KKB852464:KKB852468 KTX852464:KTX852468 LDT852464:LDT852468 LNP852464:LNP852468 LXL852464:LXL852468 MHH852464:MHH852468 MRD852464:MRD852468 NAZ852464:NAZ852468 NKV852464:NKV852468 NUR852464:NUR852468 OEN852464:OEN852468 OOJ852464:OOJ852468 OYF852464:OYF852468 PIB852464:PIB852468 PRX852464:PRX852468 QBT852464:QBT852468 QLP852464:QLP852468 QVL852464:QVL852468 RFH852464:RFH852468 RPD852464:RPD852468 RYZ852464:RYZ852468 SIV852464:SIV852468 SSR852464:SSR852468 TCN852464:TCN852468 TMJ852464:TMJ852468 TWF852464:TWF852468 UGB852464:UGB852468 UPX852464:UPX852468 UZT852464:UZT852468 VJP852464:VJP852468 VTL852464:VTL852468 WDH852464:WDH852468 WND852464:WND852468 WWZ852464:WWZ852468 AR918000:AR918004 KN918000:KN918004 UJ918000:UJ918004 AEF918000:AEF918004 AOB918000:AOB918004 AXX918000:AXX918004 BHT918000:BHT918004 BRP918000:BRP918004 CBL918000:CBL918004 CLH918000:CLH918004 CVD918000:CVD918004 DEZ918000:DEZ918004 DOV918000:DOV918004 DYR918000:DYR918004 EIN918000:EIN918004 ESJ918000:ESJ918004 FCF918000:FCF918004 FMB918000:FMB918004 FVX918000:FVX918004 GFT918000:GFT918004 GPP918000:GPP918004 GZL918000:GZL918004 HJH918000:HJH918004 HTD918000:HTD918004 ICZ918000:ICZ918004 IMV918000:IMV918004 IWR918000:IWR918004 JGN918000:JGN918004 JQJ918000:JQJ918004 KAF918000:KAF918004 KKB918000:KKB918004 KTX918000:KTX918004 LDT918000:LDT918004 LNP918000:LNP918004 LXL918000:LXL918004 MHH918000:MHH918004 MRD918000:MRD918004 NAZ918000:NAZ918004 NKV918000:NKV918004 NUR918000:NUR918004 OEN918000:OEN918004 OOJ918000:OOJ918004 OYF918000:OYF918004 PIB918000:PIB918004 PRX918000:PRX918004 QBT918000:QBT918004 QLP918000:QLP918004 QVL918000:QVL918004 RFH918000:RFH918004 RPD918000:RPD918004 RYZ918000:RYZ918004 SIV918000:SIV918004 SSR918000:SSR918004 TCN918000:TCN918004 TMJ918000:TMJ918004 TWF918000:TWF918004 UGB918000:UGB918004 UPX918000:UPX918004 UZT918000:UZT918004 VJP918000:VJP918004 VTL918000:VTL918004 WDH918000:WDH918004 WND918000:WND918004 WWZ918000:WWZ918004 AR983536:AR983540 KN983536:KN983540 UJ983536:UJ983540 AEF983536:AEF983540 AOB983536:AOB983540 AXX983536:AXX983540 BHT983536:BHT983540 BRP983536:BRP983540 CBL983536:CBL983540 CLH983536:CLH983540 CVD983536:CVD983540 DEZ983536:DEZ983540 DOV983536:DOV983540 DYR983536:DYR983540 EIN983536:EIN983540 ESJ983536:ESJ983540 FCF983536:FCF983540 FMB983536:FMB983540 FVX983536:FVX983540 GFT983536:GFT983540 GPP983536:GPP983540 GZL983536:GZL983540 HJH983536:HJH983540 HTD983536:HTD983540 ICZ983536:ICZ983540 IMV983536:IMV983540 IWR983536:IWR983540 JGN983536:JGN983540 JQJ983536:JQJ983540 KAF983536:KAF983540 KKB983536:KKB983540 KTX983536:KTX983540 LDT983536:LDT983540 LNP983536:LNP983540 LXL983536:LXL983540 MHH983536:MHH983540 MRD983536:MRD983540 NAZ983536:NAZ983540 NKV983536:NKV983540 NUR983536:NUR983540 OEN983536:OEN983540 OOJ983536:OOJ983540 OYF983536:OYF983540 PIB983536:PIB983540 PRX983536:PRX983540 QBT983536:QBT983540 QLP983536:QLP983540 QVL983536:QVL983540 RFH983536:RFH983540 RPD983536:RPD983540 RYZ983536:RYZ983540 SIV983536:SIV983540 SSR983536:SSR983540 TCN983536:TCN983540 TMJ983536:TMJ983540 TWF983536:TWF983540 UGB983536:UGB983540 UPX983536:UPX983540 UZT983536:UZT983540 VJP983536:VJP983540 VTL983536:VTL983540 WDH983536:WDH983540 WND983536:WND983540 WWZ983536:WWZ983540 AR505:AR509 KN505:KN509 UJ505:UJ509 AEF505:AEF509 AOB505:AOB509 AXX505:AXX509 BHT505:BHT509 BRP505:BRP509 CBL505:CBL509 CLH505:CLH509 CVD505:CVD509 DEZ505:DEZ509 DOV505:DOV509 DYR505:DYR509 EIN505:EIN509 ESJ505:ESJ509 FCF505:FCF509 FMB505:FMB509 FVX505:FVX509 GFT505:GFT509 GPP505:GPP509 GZL505:GZL509 HJH505:HJH509 HTD505:HTD509 ICZ505:ICZ509 IMV505:IMV509 IWR505:IWR509 JGN505:JGN509 JQJ505:JQJ509 KAF505:KAF509 KKB505:KKB509 KTX505:KTX509 LDT505:LDT509 LNP505:LNP509 LXL505:LXL509 MHH505:MHH509 MRD505:MRD509 NAZ505:NAZ509 NKV505:NKV509 NUR505:NUR509 OEN505:OEN509 OOJ505:OOJ509 OYF505:OYF509 PIB505:PIB509 PRX505:PRX509 QBT505:QBT509 QLP505:QLP509 QVL505:QVL509 RFH505:RFH509 RPD505:RPD509 RYZ505:RYZ509 SIV505:SIV509 SSR505:SSR509 TCN505:TCN509 TMJ505:TMJ509 TWF505:TWF509 UGB505:UGB509 UPX505:UPX509 UZT505:UZT509 VJP505:VJP509 VTL505:VTL509 WDH505:WDH509 WND505:WND509 WWZ505:WWZ509 AR66041:AR66045 KN66041:KN66045 UJ66041:UJ66045 AEF66041:AEF66045 AOB66041:AOB66045 AXX66041:AXX66045 BHT66041:BHT66045 BRP66041:BRP66045 CBL66041:CBL66045 CLH66041:CLH66045 CVD66041:CVD66045 DEZ66041:DEZ66045 DOV66041:DOV66045 DYR66041:DYR66045 EIN66041:EIN66045 ESJ66041:ESJ66045 FCF66041:FCF66045 FMB66041:FMB66045 FVX66041:FVX66045 GFT66041:GFT66045 GPP66041:GPP66045 GZL66041:GZL66045 HJH66041:HJH66045 HTD66041:HTD66045 ICZ66041:ICZ66045 IMV66041:IMV66045 IWR66041:IWR66045 JGN66041:JGN66045 JQJ66041:JQJ66045 KAF66041:KAF66045 KKB66041:KKB66045 KTX66041:KTX66045 LDT66041:LDT66045 LNP66041:LNP66045 LXL66041:LXL66045 MHH66041:MHH66045 MRD66041:MRD66045 NAZ66041:NAZ66045 NKV66041:NKV66045 NUR66041:NUR66045 OEN66041:OEN66045 OOJ66041:OOJ66045 OYF66041:OYF66045 PIB66041:PIB66045 PRX66041:PRX66045 QBT66041:QBT66045 QLP66041:QLP66045 QVL66041:QVL66045 RFH66041:RFH66045 RPD66041:RPD66045 RYZ66041:RYZ66045 SIV66041:SIV66045 SSR66041:SSR66045 TCN66041:TCN66045 TMJ66041:TMJ66045 TWF66041:TWF66045 UGB66041:UGB66045 UPX66041:UPX66045 UZT66041:UZT66045 VJP66041:VJP66045 VTL66041:VTL66045 WDH66041:WDH66045 WND66041:WND66045 WWZ66041:WWZ66045 AR131577:AR131581 KN131577:KN131581 UJ131577:UJ131581 AEF131577:AEF131581 AOB131577:AOB131581 AXX131577:AXX131581 BHT131577:BHT131581 BRP131577:BRP131581 CBL131577:CBL131581 CLH131577:CLH131581 CVD131577:CVD131581 DEZ131577:DEZ131581 DOV131577:DOV131581 DYR131577:DYR131581 EIN131577:EIN131581 ESJ131577:ESJ131581 FCF131577:FCF131581 FMB131577:FMB131581 FVX131577:FVX131581 GFT131577:GFT131581 GPP131577:GPP131581 GZL131577:GZL131581 HJH131577:HJH131581 HTD131577:HTD131581 ICZ131577:ICZ131581 IMV131577:IMV131581 IWR131577:IWR131581 JGN131577:JGN131581 JQJ131577:JQJ131581 KAF131577:KAF131581 KKB131577:KKB131581 KTX131577:KTX131581 LDT131577:LDT131581 LNP131577:LNP131581 LXL131577:LXL131581 MHH131577:MHH131581 MRD131577:MRD131581 NAZ131577:NAZ131581 NKV131577:NKV131581 NUR131577:NUR131581 OEN131577:OEN131581 OOJ131577:OOJ131581 OYF131577:OYF131581 PIB131577:PIB131581 PRX131577:PRX131581 QBT131577:QBT131581 QLP131577:QLP131581 QVL131577:QVL131581 RFH131577:RFH131581 RPD131577:RPD131581 RYZ131577:RYZ131581 SIV131577:SIV131581 SSR131577:SSR131581 TCN131577:TCN131581 TMJ131577:TMJ131581 TWF131577:TWF131581 UGB131577:UGB131581 UPX131577:UPX131581 UZT131577:UZT131581 VJP131577:VJP131581 VTL131577:VTL131581 WDH131577:WDH131581 WND131577:WND131581 WWZ131577:WWZ131581 AR197113:AR197117 KN197113:KN197117 UJ197113:UJ197117 AEF197113:AEF197117 AOB197113:AOB197117 AXX197113:AXX197117 BHT197113:BHT197117 BRP197113:BRP197117 CBL197113:CBL197117 CLH197113:CLH197117 CVD197113:CVD197117 DEZ197113:DEZ197117 DOV197113:DOV197117 DYR197113:DYR197117 EIN197113:EIN197117 ESJ197113:ESJ197117 FCF197113:FCF197117 FMB197113:FMB197117 FVX197113:FVX197117 GFT197113:GFT197117 GPP197113:GPP197117 GZL197113:GZL197117 HJH197113:HJH197117 HTD197113:HTD197117 ICZ197113:ICZ197117 IMV197113:IMV197117 IWR197113:IWR197117 JGN197113:JGN197117 JQJ197113:JQJ197117 KAF197113:KAF197117 KKB197113:KKB197117 KTX197113:KTX197117 LDT197113:LDT197117 LNP197113:LNP197117 LXL197113:LXL197117 MHH197113:MHH197117 MRD197113:MRD197117 NAZ197113:NAZ197117 NKV197113:NKV197117 NUR197113:NUR197117 OEN197113:OEN197117 OOJ197113:OOJ197117 OYF197113:OYF197117 PIB197113:PIB197117 PRX197113:PRX197117 QBT197113:QBT197117 QLP197113:QLP197117 QVL197113:QVL197117 RFH197113:RFH197117 RPD197113:RPD197117 RYZ197113:RYZ197117 SIV197113:SIV197117 SSR197113:SSR197117 TCN197113:TCN197117 TMJ197113:TMJ197117 TWF197113:TWF197117 UGB197113:UGB197117 UPX197113:UPX197117 UZT197113:UZT197117 VJP197113:VJP197117 VTL197113:VTL197117 WDH197113:WDH197117 WND197113:WND197117 WWZ197113:WWZ197117 AR262649:AR262653 KN262649:KN262653 UJ262649:UJ262653 AEF262649:AEF262653 AOB262649:AOB262653 AXX262649:AXX262653 BHT262649:BHT262653 BRP262649:BRP262653 CBL262649:CBL262653 CLH262649:CLH262653 CVD262649:CVD262653 DEZ262649:DEZ262653 DOV262649:DOV262653 DYR262649:DYR262653 EIN262649:EIN262653 ESJ262649:ESJ262653 FCF262649:FCF262653 FMB262649:FMB262653 FVX262649:FVX262653 GFT262649:GFT262653 GPP262649:GPP262653 GZL262649:GZL262653 HJH262649:HJH262653 HTD262649:HTD262653 ICZ262649:ICZ262653 IMV262649:IMV262653 IWR262649:IWR262653 JGN262649:JGN262653 JQJ262649:JQJ262653 KAF262649:KAF262653 KKB262649:KKB262653 KTX262649:KTX262653 LDT262649:LDT262653 LNP262649:LNP262653 LXL262649:LXL262653 MHH262649:MHH262653 MRD262649:MRD262653 NAZ262649:NAZ262653 NKV262649:NKV262653 NUR262649:NUR262653 OEN262649:OEN262653 OOJ262649:OOJ262653 OYF262649:OYF262653 PIB262649:PIB262653 PRX262649:PRX262653 QBT262649:QBT262653 QLP262649:QLP262653 QVL262649:QVL262653 RFH262649:RFH262653 RPD262649:RPD262653 RYZ262649:RYZ262653 SIV262649:SIV262653 SSR262649:SSR262653 TCN262649:TCN262653 TMJ262649:TMJ262653 TWF262649:TWF262653 UGB262649:UGB262653 UPX262649:UPX262653 UZT262649:UZT262653 VJP262649:VJP262653 VTL262649:VTL262653 WDH262649:WDH262653 WND262649:WND262653 WWZ262649:WWZ262653 AR328185:AR328189 KN328185:KN328189 UJ328185:UJ328189 AEF328185:AEF328189 AOB328185:AOB328189 AXX328185:AXX328189 BHT328185:BHT328189 BRP328185:BRP328189 CBL328185:CBL328189 CLH328185:CLH328189 CVD328185:CVD328189 DEZ328185:DEZ328189 DOV328185:DOV328189 DYR328185:DYR328189 EIN328185:EIN328189 ESJ328185:ESJ328189 FCF328185:FCF328189 FMB328185:FMB328189 FVX328185:FVX328189 GFT328185:GFT328189 GPP328185:GPP328189 GZL328185:GZL328189 HJH328185:HJH328189 HTD328185:HTD328189 ICZ328185:ICZ328189 IMV328185:IMV328189 IWR328185:IWR328189 JGN328185:JGN328189 JQJ328185:JQJ328189 KAF328185:KAF328189 KKB328185:KKB328189 KTX328185:KTX328189 LDT328185:LDT328189 LNP328185:LNP328189 LXL328185:LXL328189 MHH328185:MHH328189 MRD328185:MRD328189 NAZ328185:NAZ328189 NKV328185:NKV328189 NUR328185:NUR328189 OEN328185:OEN328189 OOJ328185:OOJ328189 OYF328185:OYF328189 PIB328185:PIB328189 PRX328185:PRX328189 QBT328185:QBT328189 QLP328185:QLP328189 QVL328185:QVL328189 RFH328185:RFH328189 RPD328185:RPD328189 RYZ328185:RYZ328189 SIV328185:SIV328189 SSR328185:SSR328189 TCN328185:TCN328189 TMJ328185:TMJ328189 TWF328185:TWF328189 UGB328185:UGB328189 UPX328185:UPX328189 UZT328185:UZT328189 VJP328185:VJP328189 VTL328185:VTL328189 WDH328185:WDH328189 WND328185:WND328189 WWZ328185:WWZ328189 AR393721:AR393725 KN393721:KN393725 UJ393721:UJ393725 AEF393721:AEF393725 AOB393721:AOB393725 AXX393721:AXX393725 BHT393721:BHT393725 BRP393721:BRP393725 CBL393721:CBL393725 CLH393721:CLH393725 CVD393721:CVD393725 DEZ393721:DEZ393725 DOV393721:DOV393725 DYR393721:DYR393725 EIN393721:EIN393725 ESJ393721:ESJ393725 FCF393721:FCF393725 FMB393721:FMB393725 FVX393721:FVX393725 GFT393721:GFT393725 GPP393721:GPP393725 GZL393721:GZL393725 HJH393721:HJH393725 HTD393721:HTD393725 ICZ393721:ICZ393725 IMV393721:IMV393725 IWR393721:IWR393725 JGN393721:JGN393725 JQJ393721:JQJ393725 KAF393721:KAF393725 KKB393721:KKB393725 KTX393721:KTX393725 LDT393721:LDT393725 LNP393721:LNP393725 LXL393721:LXL393725 MHH393721:MHH393725 MRD393721:MRD393725 NAZ393721:NAZ393725 NKV393721:NKV393725 NUR393721:NUR393725 OEN393721:OEN393725 OOJ393721:OOJ393725 OYF393721:OYF393725 PIB393721:PIB393725 PRX393721:PRX393725 QBT393721:QBT393725 QLP393721:QLP393725 QVL393721:QVL393725 RFH393721:RFH393725 RPD393721:RPD393725 RYZ393721:RYZ393725 SIV393721:SIV393725 SSR393721:SSR393725 TCN393721:TCN393725 TMJ393721:TMJ393725 TWF393721:TWF393725 UGB393721:UGB393725 UPX393721:UPX393725 UZT393721:UZT393725 VJP393721:VJP393725 VTL393721:VTL393725 WDH393721:WDH393725 WND393721:WND393725 WWZ393721:WWZ393725 AR459257:AR459261 KN459257:KN459261 UJ459257:UJ459261 AEF459257:AEF459261 AOB459257:AOB459261 AXX459257:AXX459261 BHT459257:BHT459261 BRP459257:BRP459261 CBL459257:CBL459261 CLH459257:CLH459261 CVD459257:CVD459261 DEZ459257:DEZ459261 DOV459257:DOV459261 DYR459257:DYR459261 EIN459257:EIN459261 ESJ459257:ESJ459261 FCF459257:FCF459261 FMB459257:FMB459261 FVX459257:FVX459261 GFT459257:GFT459261 GPP459257:GPP459261 GZL459257:GZL459261 HJH459257:HJH459261 HTD459257:HTD459261 ICZ459257:ICZ459261 IMV459257:IMV459261 IWR459257:IWR459261 JGN459257:JGN459261 JQJ459257:JQJ459261 KAF459257:KAF459261 KKB459257:KKB459261 KTX459257:KTX459261 LDT459257:LDT459261 LNP459257:LNP459261 LXL459257:LXL459261 MHH459257:MHH459261 MRD459257:MRD459261 NAZ459257:NAZ459261 NKV459257:NKV459261 NUR459257:NUR459261 OEN459257:OEN459261 OOJ459257:OOJ459261 OYF459257:OYF459261 PIB459257:PIB459261 PRX459257:PRX459261 QBT459257:QBT459261 QLP459257:QLP459261 QVL459257:QVL459261 RFH459257:RFH459261 RPD459257:RPD459261 RYZ459257:RYZ459261 SIV459257:SIV459261 SSR459257:SSR459261 TCN459257:TCN459261 TMJ459257:TMJ459261 TWF459257:TWF459261 UGB459257:UGB459261 UPX459257:UPX459261 UZT459257:UZT459261 VJP459257:VJP459261 VTL459257:VTL459261 WDH459257:WDH459261 WND459257:WND459261 WWZ459257:WWZ459261 AR524793:AR524797 KN524793:KN524797 UJ524793:UJ524797 AEF524793:AEF524797 AOB524793:AOB524797 AXX524793:AXX524797 BHT524793:BHT524797 BRP524793:BRP524797 CBL524793:CBL524797 CLH524793:CLH524797 CVD524793:CVD524797 DEZ524793:DEZ524797 DOV524793:DOV524797 DYR524793:DYR524797 EIN524793:EIN524797 ESJ524793:ESJ524797 FCF524793:FCF524797 FMB524793:FMB524797 FVX524793:FVX524797 GFT524793:GFT524797 GPP524793:GPP524797 GZL524793:GZL524797 HJH524793:HJH524797 HTD524793:HTD524797 ICZ524793:ICZ524797 IMV524793:IMV524797 IWR524793:IWR524797 JGN524793:JGN524797 JQJ524793:JQJ524797 KAF524793:KAF524797 KKB524793:KKB524797 KTX524793:KTX524797 LDT524793:LDT524797 LNP524793:LNP524797 LXL524793:LXL524797 MHH524793:MHH524797 MRD524793:MRD524797 NAZ524793:NAZ524797 NKV524793:NKV524797 NUR524793:NUR524797 OEN524793:OEN524797 OOJ524793:OOJ524797 OYF524793:OYF524797 PIB524793:PIB524797 PRX524793:PRX524797 QBT524793:QBT524797 QLP524793:QLP524797 QVL524793:QVL524797 RFH524793:RFH524797 RPD524793:RPD524797 RYZ524793:RYZ524797 SIV524793:SIV524797 SSR524793:SSR524797 TCN524793:TCN524797 TMJ524793:TMJ524797 TWF524793:TWF524797 UGB524793:UGB524797 UPX524793:UPX524797 UZT524793:UZT524797 VJP524793:VJP524797 VTL524793:VTL524797 WDH524793:WDH524797 WND524793:WND524797 WWZ524793:WWZ524797 AR590329:AR590333 KN590329:KN590333 UJ590329:UJ590333 AEF590329:AEF590333 AOB590329:AOB590333 AXX590329:AXX590333 BHT590329:BHT590333 BRP590329:BRP590333 CBL590329:CBL590333 CLH590329:CLH590333 CVD590329:CVD590333 DEZ590329:DEZ590333 DOV590329:DOV590333 DYR590329:DYR590333 EIN590329:EIN590333 ESJ590329:ESJ590333 FCF590329:FCF590333 FMB590329:FMB590333 FVX590329:FVX590333 GFT590329:GFT590333 GPP590329:GPP590333 GZL590329:GZL590333 HJH590329:HJH590333 HTD590329:HTD590333 ICZ590329:ICZ590333 IMV590329:IMV590333 IWR590329:IWR590333 JGN590329:JGN590333 JQJ590329:JQJ590333 KAF590329:KAF590333 KKB590329:KKB590333 KTX590329:KTX590333 LDT590329:LDT590333 LNP590329:LNP590333 LXL590329:LXL590333 MHH590329:MHH590333 MRD590329:MRD590333 NAZ590329:NAZ590333 NKV590329:NKV590333 NUR590329:NUR590333 OEN590329:OEN590333 OOJ590329:OOJ590333 OYF590329:OYF590333 PIB590329:PIB590333 PRX590329:PRX590333 QBT590329:QBT590333 QLP590329:QLP590333 QVL590329:QVL590333 RFH590329:RFH590333 RPD590329:RPD590333 RYZ590329:RYZ590333 SIV590329:SIV590333 SSR590329:SSR590333 TCN590329:TCN590333 TMJ590329:TMJ590333 TWF590329:TWF590333 UGB590329:UGB590333 UPX590329:UPX590333 UZT590329:UZT590333 VJP590329:VJP590333 VTL590329:VTL590333 WDH590329:WDH590333 WND590329:WND590333 WWZ590329:WWZ590333 AR655865:AR655869 KN655865:KN655869 UJ655865:UJ655869 AEF655865:AEF655869 AOB655865:AOB655869 AXX655865:AXX655869 BHT655865:BHT655869 BRP655865:BRP655869 CBL655865:CBL655869 CLH655865:CLH655869 CVD655865:CVD655869 DEZ655865:DEZ655869 DOV655865:DOV655869 DYR655865:DYR655869 EIN655865:EIN655869 ESJ655865:ESJ655869 FCF655865:FCF655869 FMB655865:FMB655869 FVX655865:FVX655869 GFT655865:GFT655869 GPP655865:GPP655869 GZL655865:GZL655869 HJH655865:HJH655869 HTD655865:HTD655869 ICZ655865:ICZ655869 IMV655865:IMV655869 IWR655865:IWR655869 JGN655865:JGN655869 JQJ655865:JQJ655869 KAF655865:KAF655869 KKB655865:KKB655869 KTX655865:KTX655869 LDT655865:LDT655869 LNP655865:LNP655869 LXL655865:LXL655869 MHH655865:MHH655869 MRD655865:MRD655869 NAZ655865:NAZ655869 NKV655865:NKV655869 NUR655865:NUR655869 OEN655865:OEN655869 OOJ655865:OOJ655869 OYF655865:OYF655869 PIB655865:PIB655869 PRX655865:PRX655869 QBT655865:QBT655869 QLP655865:QLP655869 QVL655865:QVL655869 RFH655865:RFH655869 RPD655865:RPD655869 RYZ655865:RYZ655869 SIV655865:SIV655869 SSR655865:SSR655869 TCN655865:TCN655869 TMJ655865:TMJ655869 TWF655865:TWF655869 UGB655865:UGB655869 UPX655865:UPX655869 UZT655865:UZT655869 VJP655865:VJP655869 VTL655865:VTL655869 WDH655865:WDH655869 WND655865:WND655869 WWZ655865:WWZ655869 AR721401:AR721405 KN721401:KN721405 UJ721401:UJ721405 AEF721401:AEF721405 AOB721401:AOB721405 AXX721401:AXX721405 BHT721401:BHT721405 BRP721401:BRP721405 CBL721401:CBL721405 CLH721401:CLH721405 CVD721401:CVD721405 DEZ721401:DEZ721405 DOV721401:DOV721405 DYR721401:DYR721405 EIN721401:EIN721405 ESJ721401:ESJ721405 FCF721401:FCF721405 FMB721401:FMB721405 FVX721401:FVX721405 GFT721401:GFT721405 GPP721401:GPP721405 GZL721401:GZL721405 HJH721401:HJH721405 HTD721401:HTD721405 ICZ721401:ICZ721405 IMV721401:IMV721405 IWR721401:IWR721405 JGN721401:JGN721405 JQJ721401:JQJ721405 KAF721401:KAF721405 KKB721401:KKB721405 KTX721401:KTX721405 LDT721401:LDT721405 LNP721401:LNP721405 LXL721401:LXL721405 MHH721401:MHH721405 MRD721401:MRD721405 NAZ721401:NAZ721405 NKV721401:NKV721405 NUR721401:NUR721405 OEN721401:OEN721405 OOJ721401:OOJ721405 OYF721401:OYF721405 PIB721401:PIB721405 PRX721401:PRX721405 QBT721401:QBT721405 QLP721401:QLP721405 QVL721401:QVL721405 RFH721401:RFH721405 RPD721401:RPD721405 RYZ721401:RYZ721405 SIV721401:SIV721405 SSR721401:SSR721405 TCN721401:TCN721405 TMJ721401:TMJ721405 TWF721401:TWF721405 UGB721401:UGB721405 UPX721401:UPX721405 UZT721401:UZT721405 VJP721401:VJP721405 VTL721401:VTL721405 WDH721401:WDH721405 WND721401:WND721405 WWZ721401:WWZ721405 AR786937:AR786941 KN786937:KN786941 UJ786937:UJ786941 AEF786937:AEF786941 AOB786937:AOB786941 AXX786937:AXX786941 BHT786937:BHT786941 BRP786937:BRP786941 CBL786937:CBL786941 CLH786937:CLH786941 CVD786937:CVD786941 DEZ786937:DEZ786941 DOV786937:DOV786941 DYR786937:DYR786941 EIN786937:EIN786941 ESJ786937:ESJ786941 FCF786937:FCF786941 FMB786937:FMB786941 FVX786937:FVX786941 GFT786937:GFT786941 GPP786937:GPP786941 GZL786937:GZL786941 HJH786937:HJH786941 HTD786937:HTD786941 ICZ786937:ICZ786941 IMV786937:IMV786941 IWR786937:IWR786941 JGN786937:JGN786941 JQJ786937:JQJ786941 KAF786937:KAF786941 KKB786937:KKB786941 KTX786937:KTX786941 LDT786937:LDT786941 LNP786937:LNP786941 LXL786937:LXL786941 MHH786937:MHH786941 MRD786937:MRD786941 NAZ786937:NAZ786941 NKV786937:NKV786941 NUR786937:NUR786941 OEN786937:OEN786941 OOJ786937:OOJ786941 OYF786937:OYF786941 PIB786937:PIB786941 PRX786937:PRX786941 QBT786937:QBT786941 QLP786937:QLP786941 QVL786937:QVL786941 RFH786937:RFH786941 RPD786937:RPD786941 RYZ786937:RYZ786941 SIV786937:SIV786941 SSR786937:SSR786941 TCN786937:TCN786941 TMJ786937:TMJ786941 TWF786937:TWF786941 UGB786937:UGB786941 UPX786937:UPX786941 UZT786937:UZT786941 VJP786937:VJP786941 VTL786937:VTL786941 WDH786937:WDH786941 WND786937:WND786941 WWZ786937:WWZ786941 AR852473:AR852477 KN852473:KN852477 UJ852473:UJ852477 AEF852473:AEF852477 AOB852473:AOB852477 AXX852473:AXX852477 BHT852473:BHT852477 BRP852473:BRP852477 CBL852473:CBL852477 CLH852473:CLH852477 CVD852473:CVD852477 DEZ852473:DEZ852477 DOV852473:DOV852477 DYR852473:DYR852477 EIN852473:EIN852477 ESJ852473:ESJ852477 FCF852473:FCF852477 FMB852473:FMB852477 FVX852473:FVX852477 GFT852473:GFT852477 GPP852473:GPP852477 GZL852473:GZL852477 HJH852473:HJH852477 HTD852473:HTD852477 ICZ852473:ICZ852477 IMV852473:IMV852477 IWR852473:IWR852477 JGN852473:JGN852477 JQJ852473:JQJ852477 KAF852473:KAF852477 KKB852473:KKB852477 KTX852473:KTX852477 LDT852473:LDT852477 LNP852473:LNP852477 LXL852473:LXL852477 MHH852473:MHH852477 MRD852473:MRD852477 NAZ852473:NAZ852477 NKV852473:NKV852477 NUR852473:NUR852477 OEN852473:OEN852477 OOJ852473:OOJ852477 OYF852473:OYF852477 PIB852473:PIB852477 PRX852473:PRX852477 QBT852473:QBT852477 QLP852473:QLP852477 QVL852473:QVL852477 RFH852473:RFH852477 RPD852473:RPD852477 RYZ852473:RYZ852477 SIV852473:SIV852477 SSR852473:SSR852477 TCN852473:TCN852477 TMJ852473:TMJ852477 TWF852473:TWF852477 UGB852473:UGB852477 UPX852473:UPX852477 UZT852473:UZT852477 VJP852473:VJP852477 VTL852473:VTL852477 WDH852473:WDH852477 WND852473:WND852477 WWZ852473:WWZ852477 AR918009:AR918013 KN918009:KN918013 UJ918009:UJ918013 AEF918009:AEF918013 AOB918009:AOB918013 AXX918009:AXX918013 BHT918009:BHT918013 BRP918009:BRP918013 CBL918009:CBL918013 CLH918009:CLH918013 CVD918009:CVD918013 DEZ918009:DEZ918013 DOV918009:DOV918013 DYR918009:DYR918013 EIN918009:EIN918013 ESJ918009:ESJ918013 FCF918009:FCF918013 FMB918009:FMB918013 FVX918009:FVX918013 GFT918009:GFT918013 GPP918009:GPP918013 GZL918009:GZL918013 HJH918009:HJH918013 HTD918009:HTD918013 ICZ918009:ICZ918013 IMV918009:IMV918013 IWR918009:IWR918013 JGN918009:JGN918013 JQJ918009:JQJ918013 KAF918009:KAF918013 KKB918009:KKB918013 KTX918009:KTX918013 LDT918009:LDT918013 LNP918009:LNP918013 LXL918009:LXL918013 MHH918009:MHH918013 MRD918009:MRD918013 NAZ918009:NAZ918013 NKV918009:NKV918013 NUR918009:NUR918013 OEN918009:OEN918013 OOJ918009:OOJ918013 OYF918009:OYF918013 PIB918009:PIB918013 PRX918009:PRX918013 QBT918009:QBT918013 QLP918009:QLP918013 QVL918009:QVL918013 RFH918009:RFH918013 RPD918009:RPD918013 RYZ918009:RYZ918013 SIV918009:SIV918013 SSR918009:SSR918013 TCN918009:TCN918013 TMJ918009:TMJ918013 TWF918009:TWF918013 UGB918009:UGB918013 UPX918009:UPX918013 UZT918009:UZT918013 VJP918009:VJP918013 VTL918009:VTL918013 WDH918009:WDH918013 WND918009:WND918013 WWZ918009:WWZ918013 AR983545:AR983549 KN983545:KN983549 UJ983545:UJ983549 AEF983545:AEF983549 AOB983545:AOB983549 AXX983545:AXX983549 BHT983545:BHT983549 BRP983545:BRP983549 CBL983545:CBL983549 CLH983545:CLH983549 CVD983545:CVD983549 DEZ983545:DEZ983549 DOV983545:DOV983549 DYR983545:DYR983549 EIN983545:EIN983549 ESJ983545:ESJ983549 FCF983545:FCF983549 FMB983545:FMB983549 FVX983545:FVX983549 GFT983545:GFT983549 GPP983545:GPP983549 GZL983545:GZL983549 HJH983545:HJH983549 HTD983545:HTD983549 ICZ983545:ICZ983549 IMV983545:IMV983549 IWR983545:IWR983549 JGN983545:JGN983549 JQJ983545:JQJ983549 KAF983545:KAF983549 KKB983545:KKB983549 KTX983545:KTX983549 LDT983545:LDT983549 LNP983545:LNP983549 LXL983545:LXL983549 MHH983545:MHH983549 MRD983545:MRD983549 NAZ983545:NAZ983549 NKV983545:NKV983549 NUR983545:NUR983549 OEN983545:OEN983549 OOJ983545:OOJ983549 OYF983545:OYF983549 PIB983545:PIB983549 PRX983545:PRX983549 QBT983545:QBT983549 QLP983545:QLP983549 QVL983545:QVL983549 RFH983545:RFH983549 RPD983545:RPD983549 RYZ983545:RYZ983549 SIV983545:SIV983549 SSR983545:SSR983549 TCN983545:TCN983549 TMJ983545:TMJ983549 TWF983545:TWF983549 UGB983545:UGB983549 UPX983545:UPX983549 UZT983545:UZT983549 VJP983545:VJP983549 VTL983545:VTL983549 WDH983545:WDH983549 WND983545:WND983549 WWZ983545:WWZ983549 AR514:AR518 KN514:KN518 UJ514:UJ518 AEF514:AEF518 AOB514:AOB518 AXX514:AXX518 BHT514:BHT518 BRP514:BRP518 CBL514:CBL518 CLH514:CLH518 CVD514:CVD518 DEZ514:DEZ518 DOV514:DOV518 DYR514:DYR518 EIN514:EIN518 ESJ514:ESJ518 FCF514:FCF518 FMB514:FMB518 FVX514:FVX518 GFT514:GFT518 GPP514:GPP518 GZL514:GZL518 HJH514:HJH518 HTD514:HTD518 ICZ514:ICZ518 IMV514:IMV518 IWR514:IWR518 JGN514:JGN518 JQJ514:JQJ518 KAF514:KAF518 KKB514:KKB518 KTX514:KTX518 LDT514:LDT518 LNP514:LNP518 LXL514:LXL518 MHH514:MHH518 MRD514:MRD518 NAZ514:NAZ518 NKV514:NKV518 NUR514:NUR518 OEN514:OEN518 OOJ514:OOJ518 OYF514:OYF518 PIB514:PIB518 PRX514:PRX518 QBT514:QBT518 QLP514:QLP518 QVL514:QVL518 RFH514:RFH518 RPD514:RPD518 RYZ514:RYZ518 SIV514:SIV518 SSR514:SSR518 TCN514:TCN518 TMJ514:TMJ518 TWF514:TWF518 UGB514:UGB518 UPX514:UPX518 UZT514:UZT518 VJP514:VJP518 VTL514:VTL518 WDH514:WDH518 WND514:WND518 WWZ514:WWZ518 AR66050:AR66054 KN66050:KN66054 UJ66050:UJ66054 AEF66050:AEF66054 AOB66050:AOB66054 AXX66050:AXX66054 BHT66050:BHT66054 BRP66050:BRP66054 CBL66050:CBL66054 CLH66050:CLH66054 CVD66050:CVD66054 DEZ66050:DEZ66054 DOV66050:DOV66054 DYR66050:DYR66054 EIN66050:EIN66054 ESJ66050:ESJ66054 FCF66050:FCF66054 FMB66050:FMB66054 FVX66050:FVX66054 GFT66050:GFT66054 GPP66050:GPP66054 GZL66050:GZL66054 HJH66050:HJH66054 HTD66050:HTD66054 ICZ66050:ICZ66054 IMV66050:IMV66054 IWR66050:IWR66054 JGN66050:JGN66054 JQJ66050:JQJ66054 KAF66050:KAF66054 KKB66050:KKB66054 KTX66050:KTX66054 LDT66050:LDT66054 LNP66050:LNP66054 LXL66050:LXL66054 MHH66050:MHH66054 MRD66050:MRD66054 NAZ66050:NAZ66054 NKV66050:NKV66054 NUR66050:NUR66054 OEN66050:OEN66054 OOJ66050:OOJ66054 OYF66050:OYF66054 PIB66050:PIB66054 PRX66050:PRX66054 QBT66050:QBT66054 QLP66050:QLP66054 QVL66050:QVL66054 RFH66050:RFH66054 RPD66050:RPD66054 RYZ66050:RYZ66054 SIV66050:SIV66054 SSR66050:SSR66054 TCN66050:TCN66054 TMJ66050:TMJ66054 TWF66050:TWF66054 UGB66050:UGB66054 UPX66050:UPX66054 UZT66050:UZT66054 VJP66050:VJP66054 VTL66050:VTL66054 WDH66050:WDH66054 WND66050:WND66054 WWZ66050:WWZ66054 AR131586:AR131590 KN131586:KN131590 UJ131586:UJ131590 AEF131586:AEF131590 AOB131586:AOB131590 AXX131586:AXX131590 BHT131586:BHT131590 BRP131586:BRP131590 CBL131586:CBL131590 CLH131586:CLH131590 CVD131586:CVD131590 DEZ131586:DEZ131590 DOV131586:DOV131590 DYR131586:DYR131590 EIN131586:EIN131590 ESJ131586:ESJ131590 FCF131586:FCF131590 FMB131586:FMB131590 FVX131586:FVX131590 GFT131586:GFT131590 GPP131586:GPP131590 GZL131586:GZL131590 HJH131586:HJH131590 HTD131586:HTD131590 ICZ131586:ICZ131590 IMV131586:IMV131590 IWR131586:IWR131590 JGN131586:JGN131590 JQJ131586:JQJ131590 KAF131586:KAF131590 KKB131586:KKB131590 KTX131586:KTX131590 LDT131586:LDT131590 LNP131586:LNP131590 LXL131586:LXL131590 MHH131586:MHH131590 MRD131586:MRD131590 NAZ131586:NAZ131590 NKV131586:NKV131590 NUR131586:NUR131590 OEN131586:OEN131590 OOJ131586:OOJ131590 OYF131586:OYF131590 PIB131586:PIB131590 PRX131586:PRX131590 QBT131586:QBT131590 QLP131586:QLP131590 QVL131586:QVL131590 RFH131586:RFH131590 RPD131586:RPD131590 RYZ131586:RYZ131590 SIV131586:SIV131590 SSR131586:SSR131590 TCN131586:TCN131590 TMJ131586:TMJ131590 TWF131586:TWF131590 UGB131586:UGB131590 UPX131586:UPX131590 UZT131586:UZT131590 VJP131586:VJP131590 VTL131586:VTL131590 WDH131586:WDH131590 WND131586:WND131590 WWZ131586:WWZ131590 AR197122:AR197126 KN197122:KN197126 UJ197122:UJ197126 AEF197122:AEF197126 AOB197122:AOB197126 AXX197122:AXX197126 BHT197122:BHT197126 BRP197122:BRP197126 CBL197122:CBL197126 CLH197122:CLH197126 CVD197122:CVD197126 DEZ197122:DEZ197126 DOV197122:DOV197126 DYR197122:DYR197126 EIN197122:EIN197126 ESJ197122:ESJ197126 FCF197122:FCF197126 FMB197122:FMB197126 FVX197122:FVX197126 GFT197122:GFT197126 GPP197122:GPP197126 GZL197122:GZL197126 HJH197122:HJH197126 HTD197122:HTD197126 ICZ197122:ICZ197126 IMV197122:IMV197126 IWR197122:IWR197126 JGN197122:JGN197126 JQJ197122:JQJ197126 KAF197122:KAF197126 KKB197122:KKB197126 KTX197122:KTX197126 LDT197122:LDT197126 LNP197122:LNP197126 LXL197122:LXL197126 MHH197122:MHH197126 MRD197122:MRD197126 NAZ197122:NAZ197126 NKV197122:NKV197126 NUR197122:NUR197126 OEN197122:OEN197126 OOJ197122:OOJ197126 OYF197122:OYF197126 PIB197122:PIB197126 PRX197122:PRX197126 QBT197122:QBT197126 QLP197122:QLP197126 QVL197122:QVL197126 RFH197122:RFH197126 RPD197122:RPD197126 RYZ197122:RYZ197126 SIV197122:SIV197126 SSR197122:SSR197126 TCN197122:TCN197126 TMJ197122:TMJ197126 TWF197122:TWF197126 UGB197122:UGB197126 UPX197122:UPX197126 UZT197122:UZT197126 VJP197122:VJP197126 VTL197122:VTL197126 WDH197122:WDH197126 WND197122:WND197126 WWZ197122:WWZ197126 AR262658:AR262662 KN262658:KN262662 UJ262658:UJ262662 AEF262658:AEF262662 AOB262658:AOB262662 AXX262658:AXX262662 BHT262658:BHT262662 BRP262658:BRP262662 CBL262658:CBL262662 CLH262658:CLH262662 CVD262658:CVD262662 DEZ262658:DEZ262662 DOV262658:DOV262662 DYR262658:DYR262662 EIN262658:EIN262662 ESJ262658:ESJ262662 FCF262658:FCF262662 FMB262658:FMB262662 FVX262658:FVX262662 GFT262658:GFT262662 GPP262658:GPP262662 GZL262658:GZL262662 HJH262658:HJH262662 HTD262658:HTD262662 ICZ262658:ICZ262662 IMV262658:IMV262662 IWR262658:IWR262662 JGN262658:JGN262662 JQJ262658:JQJ262662 KAF262658:KAF262662 KKB262658:KKB262662 KTX262658:KTX262662 LDT262658:LDT262662 LNP262658:LNP262662 LXL262658:LXL262662 MHH262658:MHH262662 MRD262658:MRD262662 NAZ262658:NAZ262662 NKV262658:NKV262662 NUR262658:NUR262662 OEN262658:OEN262662 OOJ262658:OOJ262662 OYF262658:OYF262662 PIB262658:PIB262662 PRX262658:PRX262662 QBT262658:QBT262662 QLP262658:QLP262662 QVL262658:QVL262662 RFH262658:RFH262662 RPD262658:RPD262662 RYZ262658:RYZ262662 SIV262658:SIV262662 SSR262658:SSR262662 TCN262658:TCN262662 TMJ262658:TMJ262662 TWF262658:TWF262662 UGB262658:UGB262662 UPX262658:UPX262662 UZT262658:UZT262662 VJP262658:VJP262662 VTL262658:VTL262662 WDH262658:WDH262662 WND262658:WND262662 WWZ262658:WWZ262662 AR328194:AR328198 KN328194:KN328198 UJ328194:UJ328198 AEF328194:AEF328198 AOB328194:AOB328198 AXX328194:AXX328198 BHT328194:BHT328198 BRP328194:BRP328198 CBL328194:CBL328198 CLH328194:CLH328198 CVD328194:CVD328198 DEZ328194:DEZ328198 DOV328194:DOV328198 DYR328194:DYR328198 EIN328194:EIN328198 ESJ328194:ESJ328198 FCF328194:FCF328198 FMB328194:FMB328198 FVX328194:FVX328198 GFT328194:GFT328198 GPP328194:GPP328198 GZL328194:GZL328198 HJH328194:HJH328198 HTD328194:HTD328198 ICZ328194:ICZ328198 IMV328194:IMV328198 IWR328194:IWR328198 JGN328194:JGN328198 JQJ328194:JQJ328198 KAF328194:KAF328198 KKB328194:KKB328198 KTX328194:KTX328198 LDT328194:LDT328198 LNP328194:LNP328198 LXL328194:LXL328198 MHH328194:MHH328198 MRD328194:MRD328198 NAZ328194:NAZ328198 NKV328194:NKV328198 NUR328194:NUR328198 OEN328194:OEN328198 OOJ328194:OOJ328198 OYF328194:OYF328198 PIB328194:PIB328198 PRX328194:PRX328198 QBT328194:QBT328198 QLP328194:QLP328198 QVL328194:QVL328198 RFH328194:RFH328198 RPD328194:RPD328198 RYZ328194:RYZ328198 SIV328194:SIV328198 SSR328194:SSR328198 TCN328194:TCN328198 TMJ328194:TMJ328198 TWF328194:TWF328198 UGB328194:UGB328198 UPX328194:UPX328198 UZT328194:UZT328198 VJP328194:VJP328198 VTL328194:VTL328198 WDH328194:WDH328198 WND328194:WND328198 WWZ328194:WWZ328198 AR393730:AR393734 KN393730:KN393734 UJ393730:UJ393734 AEF393730:AEF393734 AOB393730:AOB393734 AXX393730:AXX393734 BHT393730:BHT393734 BRP393730:BRP393734 CBL393730:CBL393734 CLH393730:CLH393734 CVD393730:CVD393734 DEZ393730:DEZ393734 DOV393730:DOV393734 DYR393730:DYR393734 EIN393730:EIN393734 ESJ393730:ESJ393734 FCF393730:FCF393734 FMB393730:FMB393734 FVX393730:FVX393734 GFT393730:GFT393734 GPP393730:GPP393734 GZL393730:GZL393734 HJH393730:HJH393734 HTD393730:HTD393734 ICZ393730:ICZ393734 IMV393730:IMV393734 IWR393730:IWR393734 JGN393730:JGN393734 JQJ393730:JQJ393734 KAF393730:KAF393734 KKB393730:KKB393734 KTX393730:KTX393734 LDT393730:LDT393734 LNP393730:LNP393734 LXL393730:LXL393734 MHH393730:MHH393734 MRD393730:MRD393734 NAZ393730:NAZ393734 NKV393730:NKV393734 NUR393730:NUR393734 OEN393730:OEN393734 OOJ393730:OOJ393734 OYF393730:OYF393734 PIB393730:PIB393734 PRX393730:PRX393734 QBT393730:QBT393734 QLP393730:QLP393734 QVL393730:QVL393734 RFH393730:RFH393734 RPD393730:RPD393734 RYZ393730:RYZ393734 SIV393730:SIV393734 SSR393730:SSR393734 TCN393730:TCN393734 TMJ393730:TMJ393734 TWF393730:TWF393734 UGB393730:UGB393734 UPX393730:UPX393734 UZT393730:UZT393734 VJP393730:VJP393734 VTL393730:VTL393734 WDH393730:WDH393734 WND393730:WND393734 WWZ393730:WWZ393734 AR459266:AR459270 KN459266:KN459270 UJ459266:UJ459270 AEF459266:AEF459270 AOB459266:AOB459270 AXX459266:AXX459270 BHT459266:BHT459270 BRP459266:BRP459270 CBL459266:CBL459270 CLH459266:CLH459270 CVD459266:CVD459270 DEZ459266:DEZ459270 DOV459266:DOV459270 DYR459266:DYR459270 EIN459266:EIN459270 ESJ459266:ESJ459270 FCF459266:FCF459270 FMB459266:FMB459270 FVX459266:FVX459270 GFT459266:GFT459270 GPP459266:GPP459270 GZL459266:GZL459270 HJH459266:HJH459270 HTD459266:HTD459270 ICZ459266:ICZ459270 IMV459266:IMV459270 IWR459266:IWR459270 JGN459266:JGN459270 JQJ459266:JQJ459270 KAF459266:KAF459270 KKB459266:KKB459270 KTX459266:KTX459270 LDT459266:LDT459270 LNP459266:LNP459270 LXL459266:LXL459270 MHH459266:MHH459270 MRD459266:MRD459270 NAZ459266:NAZ459270 NKV459266:NKV459270 NUR459266:NUR459270 OEN459266:OEN459270 OOJ459266:OOJ459270 OYF459266:OYF459270 PIB459266:PIB459270 PRX459266:PRX459270 QBT459266:QBT459270 QLP459266:QLP459270 QVL459266:QVL459270 RFH459266:RFH459270 RPD459266:RPD459270 RYZ459266:RYZ459270 SIV459266:SIV459270 SSR459266:SSR459270 TCN459266:TCN459270 TMJ459266:TMJ459270 TWF459266:TWF459270 UGB459266:UGB459270 UPX459266:UPX459270 UZT459266:UZT459270 VJP459266:VJP459270 VTL459266:VTL459270 WDH459266:WDH459270 WND459266:WND459270 WWZ459266:WWZ459270 AR524802:AR524806 KN524802:KN524806 UJ524802:UJ524806 AEF524802:AEF524806 AOB524802:AOB524806 AXX524802:AXX524806 BHT524802:BHT524806 BRP524802:BRP524806 CBL524802:CBL524806 CLH524802:CLH524806 CVD524802:CVD524806 DEZ524802:DEZ524806 DOV524802:DOV524806 DYR524802:DYR524806 EIN524802:EIN524806 ESJ524802:ESJ524806 FCF524802:FCF524806 FMB524802:FMB524806 FVX524802:FVX524806 GFT524802:GFT524806 GPP524802:GPP524806 GZL524802:GZL524806 HJH524802:HJH524806 HTD524802:HTD524806 ICZ524802:ICZ524806 IMV524802:IMV524806 IWR524802:IWR524806 JGN524802:JGN524806 JQJ524802:JQJ524806 KAF524802:KAF524806 KKB524802:KKB524806 KTX524802:KTX524806 LDT524802:LDT524806 LNP524802:LNP524806 LXL524802:LXL524806 MHH524802:MHH524806 MRD524802:MRD524806 NAZ524802:NAZ524806 NKV524802:NKV524806 NUR524802:NUR524806 OEN524802:OEN524806 OOJ524802:OOJ524806 OYF524802:OYF524806 PIB524802:PIB524806 PRX524802:PRX524806 QBT524802:QBT524806 QLP524802:QLP524806 QVL524802:QVL524806 RFH524802:RFH524806 RPD524802:RPD524806 RYZ524802:RYZ524806 SIV524802:SIV524806 SSR524802:SSR524806 TCN524802:TCN524806 TMJ524802:TMJ524806 TWF524802:TWF524806 UGB524802:UGB524806 UPX524802:UPX524806 UZT524802:UZT524806 VJP524802:VJP524806 VTL524802:VTL524806 WDH524802:WDH524806 WND524802:WND524806 WWZ524802:WWZ524806 AR590338:AR590342 KN590338:KN590342 UJ590338:UJ590342 AEF590338:AEF590342 AOB590338:AOB590342 AXX590338:AXX590342 BHT590338:BHT590342 BRP590338:BRP590342 CBL590338:CBL590342 CLH590338:CLH590342 CVD590338:CVD590342 DEZ590338:DEZ590342 DOV590338:DOV590342 DYR590338:DYR590342 EIN590338:EIN590342 ESJ590338:ESJ590342 FCF590338:FCF590342 FMB590338:FMB590342 FVX590338:FVX590342 GFT590338:GFT590342 GPP590338:GPP590342 GZL590338:GZL590342 HJH590338:HJH590342 HTD590338:HTD590342 ICZ590338:ICZ590342 IMV590338:IMV590342 IWR590338:IWR590342 JGN590338:JGN590342 JQJ590338:JQJ590342 KAF590338:KAF590342 KKB590338:KKB590342 KTX590338:KTX590342 LDT590338:LDT590342 LNP590338:LNP590342 LXL590338:LXL590342 MHH590338:MHH590342 MRD590338:MRD590342 NAZ590338:NAZ590342 NKV590338:NKV590342 NUR590338:NUR590342 OEN590338:OEN590342 OOJ590338:OOJ590342 OYF590338:OYF590342 PIB590338:PIB590342 PRX590338:PRX590342 QBT590338:QBT590342 QLP590338:QLP590342 QVL590338:QVL590342 RFH590338:RFH590342 RPD590338:RPD590342 RYZ590338:RYZ590342 SIV590338:SIV590342 SSR590338:SSR590342 TCN590338:TCN590342 TMJ590338:TMJ590342 TWF590338:TWF590342 UGB590338:UGB590342 UPX590338:UPX590342 UZT590338:UZT590342 VJP590338:VJP590342 VTL590338:VTL590342 WDH590338:WDH590342 WND590338:WND590342 WWZ590338:WWZ590342 AR655874:AR655878 KN655874:KN655878 UJ655874:UJ655878 AEF655874:AEF655878 AOB655874:AOB655878 AXX655874:AXX655878 BHT655874:BHT655878 BRP655874:BRP655878 CBL655874:CBL655878 CLH655874:CLH655878 CVD655874:CVD655878 DEZ655874:DEZ655878 DOV655874:DOV655878 DYR655874:DYR655878 EIN655874:EIN655878 ESJ655874:ESJ655878 FCF655874:FCF655878 FMB655874:FMB655878 FVX655874:FVX655878 GFT655874:GFT655878 GPP655874:GPP655878 GZL655874:GZL655878 HJH655874:HJH655878 HTD655874:HTD655878 ICZ655874:ICZ655878 IMV655874:IMV655878 IWR655874:IWR655878 JGN655874:JGN655878 JQJ655874:JQJ655878 KAF655874:KAF655878 KKB655874:KKB655878 KTX655874:KTX655878 LDT655874:LDT655878 LNP655874:LNP655878 LXL655874:LXL655878 MHH655874:MHH655878 MRD655874:MRD655878 NAZ655874:NAZ655878 NKV655874:NKV655878 NUR655874:NUR655878 OEN655874:OEN655878 OOJ655874:OOJ655878 OYF655874:OYF655878 PIB655874:PIB655878 PRX655874:PRX655878 QBT655874:QBT655878 QLP655874:QLP655878 QVL655874:QVL655878 RFH655874:RFH655878 RPD655874:RPD655878 RYZ655874:RYZ655878 SIV655874:SIV655878 SSR655874:SSR655878 TCN655874:TCN655878 TMJ655874:TMJ655878 TWF655874:TWF655878 UGB655874:UGB655878 UPX655874:UPX655878 UZT655874:UZT655878 VJP655874:VJP655878 VTL655874:VTL655878 WDH655874:WDH655878 WND655874:WND655878 WWZ655874:WWZ655878 AR721410:AR721414 KN721410:KN721414 UJ721410:UJ721414 AEF721410:AEF721414 AOB721410:AOB721414 AXX721410:AXX721414 BHT721410:BHT721414 BRP721410:BRP721414 CBL721410:CBL721414 CLH721410:CLH721414 CVD721410:CVD721414 DEZ721410:DEZ721414 DOV721410:DOV721414 DYR721410:DYR721414 EIN721410:EIN721414 ESJ721410:ESJ721414 FCF721410:FCF721414 FMB721410:FMB721414 FVX721410:FVX721414 GFT721410:GFT721414 GPP721410:GPP721414 GZL721410:GZL721414 HJH721410:HJH721414 HTD721410:HTD721414 ICZ721410:ICZ721414 IMV721410:IMV721414 IWR721410:IWR721414 JGN721410:JGN721414 JQJ721410:JQJ721414 KAF721410:KAF721414 KKB721410:KKB721414 KTX721410:KTX721414 LDT721410:LDT721414 LNP721410:LNP721414 LXL721410:LXL721414 MHH721410:MHH721414 MRD721410:MRD721414 NAZ721410:NAZ721414 NKV721410:NKV721414 NUR721410:NUR721414 OEN721410:OEN721414 OOJ721410:OOJ721414 OYF721410:OYF721414 PIB721410:PIB721414 PRX721410:PRX721414 QBT721410:QBT721414 QLP721410:QLP721414 QVL721410:QVL721414 RFH721410:RFH721414 RPD721410:RPD721414 RYZ721410:RYZ721414 SIV721410:SIV721414 SSR721410:SSR721414 TCN721410:TCN721414 TMJ721410:TMJ721414 TWF721410:TWF721414 UGB721410:UGB721414 UPX721410:UPX721414 UZT721410:UZT721414 VJP721410:VJP721414 VTL721410:VTL721414 WDH721410:WDH721414 WND721410:WND721414 WWZ721410:WWZ721414 AR786946:AR786950 KN786946:KN786950 UJ786946:UJ786950 AEF786946:AEF786950 AOB786946:AOB786950 AXX786946:AXX786950 BHT786946:BHT786950 BRP786946:BRP786950 CBL786946:CBL786950 CLH786946:CLH786950 CVD786946:CVD786950 DEZ786946:DEZ786950 DOV786946:DOV786950 DYR786946:DYR786950 EIN786946:EIN786950 ESJ786946:ESJ786950 FCF786946:FCF786950 FMB786946:FMB786950 FVX786946:FVX786950 GFT786946:GFT786950 GPP786946:GPP786950 GZL786946:GZL786950 HJH786946:HJH786950 HTD786946:HTD786950 ICZ786946:ICZ786950 IMV786946:IMV786950 IWR786946:IWR786950 JGN786946:JGN786950 JQJ786946:JQJ786950 KAF786946:KAF786950 KKB786946:KKB786950 KTX786946:KTX786950 LDT786946:LDT786950 LNP786946:LNP786950 LXL786946:LXL786950 MHH786946:MHH786950 MRD786946:MRD786950 NAZ786946:NAZ786950 NKV786946:NKV786950 NUR786946:NUR786950 OEN786946:OEN786950 OOJ786946:OOJ786950 OYF786946:OYF786950 PIB786946:PIB786950 PRX786946:PRX786950 QBT786946:QBT786950 QLP786946:QLP786950 QVL786946:QVL786950 RFH786946:RFH786950 RPD786946:RPD786950 RYZ786946:RYZ786950 SIV786946:SIV786950 SSR786946:SSR786950 TCN786946:TCN786950 TMJ786946:TMJ786950 TWF786946:TWF786950 UGB786946:UGB786950 UPX786946:UPX786950 UZT786946:UZT786950 VJP786946:VJP786950 VTL786946:VTL786950 WDH786946:WDH786950 WND786946:WND786950 WWZ786946:WWZ786950 AR852482:AR852486 KN852482:KN852486 UJ852482:UJ852486 AEF852482:AEF852486 AOB852482:AOB852486 AXX852482:AXX852486 BHT852482:BHT852486 BRP852482:BRP852486 CBL852482:CBL852486 CLH852482:CLH852486 CVD852482:CVD852486 DEZ852482:DEZ852486 DOV852482:DOV852486 DYR852482:DYR852486 EIN852482:EIN852486 ESJ852482:ESJ852486 FCF852482:FCF852486 FMB852482:FMB852486 FVX852482:FVX852486 GFT852482:GFT852486 GPP852482:GPP852486 GZL852482:GZL852486 HJH852482:HJH852486 HTD852482:HTD852486 ICZ852482:ICZ852486 IMV852482:IMV852486 IWR852482:IWR852486 JGN852482:JGN852486 JQJ852482:JQJ852486 KAF852482:KAF852486 KKB852482:KKB852486 KTX852482:KTX852486 LDT852482:LDT852486 LNP852482:LNP852486 LXL852482:LXL852486 MHH852482:MHH852486 MRD852482:MRD852486 NAZ852482:NAZ852486 NKV852482:NKV852486 NUR852482:NUR852486 OEN852482:OEN852486 OOJ852482:OOJ852486 OYF852482:OYF852486 PIB852482:PIB852486 PRX852482:PRX852486 QBT852482:QBT852486 QLP852482:QLP852486 QVL852482:QVL852486 RFH852482:RFH852486 RPD852482:RPD852486 RYZ852482:RYZ852486 SIV852482:SIV852486 SSR852482:SSR852486 TCN852482:TCN852486 TMJ852482:TMJ852486 TWF852482:TWF852486 UGB852482:UGB852486 UPX852482:UPX852486 UZT852482:UZT852486 VJP852482:VJP852486 VTL852482:VTL852486 WDH852482:WDH852486 WND852482:WND852486 WWZ852482:WWZ852486 AR918018:AR918022 KN918018:KN918022 UJ918018:UJ918022 AEF918018:AEF918022 AOB918018:AOB918022 AXX918018:AXX918022 BHT918018:BHT918022 BRP918018:BRP918022 CBL918018:CBL918022 CLH918018:CLH918022 CVD918018:CVD918022 DEZ918018:DEZ918022 DOV918018:DOV918022 DYR918018:DYR918022 EIN918018:EIN918022 ESJ918018:ESJ918022 FCF918018:FCF918022 FMB918018:FMB918022 FVX918018:FVX918022 GFT918018:GFT918022 GPP918018:GPP918022 GZL918018:GZL918022 HJH918018:HJH918022 HTD918018:HTD918022 ICZ918018:ICZ918022 IMV918018:IMV918022 IWR918018:IWR918022 JGN918018:JGN918022 JQJ918018:JQJ918022 KAF918018:KAF918022 KKB918018:KKB918022 KTX918018:KTX918022 LDT918018:LDT918022 LNP918018:LNP918022 LXL918018:LXL918022 MHH918018:MHH918022 MRD918018:MRD918022 NAZ918018:NAZ918022 NKV918018:NKV918022 NUR918018:NUR918022 OEN918018:OEN918022 OOJ918018:OOJ918022 OYF918018:OYF918022 PIB918018:PIB918022 PRX918018:PRX918022 QBT918018:QBT918022 QLP918018:QLP918022 QVL918018:QVL918022 RFH918018:RFH918022 RPD918018:RPD918022 RYZ918018:RYZ918022 SIV918018:SIV918022 SSR918018:SSR918022 TCN918018:TCN918022 TMJ918018:TMJ918022 TWF918018:TWF918022 UGB918018:UGB918022 UPX918018:UPX918022 UZT918018:UZT918022 VJP918018:VJP918022 VTL918018:VTL918022 WDH918018:WDH918022 WND918018:WND918022 WWZ918018:WWZ918022 AR983554:AR983558 KN983554:KN983558 UJ983554:UJ983558 AEF983554:AEF983558 AOB983554:AOB983558 AXX983554:AXX983558 BHT983554:BHT983558 BRP983554:BRP983558 CBL983554:CBL983558 CLH983554:CLH983558 CVD983554:CVD983558 DEZ983554:DEZ983558 DOV983554:DOV983558 DYR983554:DYR983558 EIN983554:EIN983558 ESJ983554:ESJ983558 FCF983554:FCF983558 FMB983554:FMB983558 FVX983554:FVX983558 GFT983554:GFT983558 GPP983554:GPP983558 GZL983554:GZL983558 HJH983554:HJH983558 HTD983554:HTD983558 ICZ983554:ICZ983558 IMV983554:IMV983558 IWR983554:IWR983558 JGN983554:JGN983558 JQJ983554:JQJ983558 KAF983554:KAF983558 KKB983554:KKB983558 KTX983554:KTX983558 LDT983554:LDT983558 LNP983554:LNP983558 LXL983554:LXL983558 MHH983554:MHH983558 MRD983554:MRD983558 NAZ983554:NAZ983558 NKV983554:NKV983558 NUR983554:NUR983558 OEN983554:OEN983558 OOJ983554:OOJ983558 OYF983554:OYF983558 PIB983554:PIB983558 PRX983554:PRX983558 QBT983554:QBT983558 QLP983554:QLP983558 QVL983554:QVL983558 RFH983554:RFH983558 RPD983554:RPD983558 RYZ983554:RYZ983558 SIV983554:SIV983558 SSR983554:SSR983558 TCN983554:TCN983558 TMJ983554:TMJ983558 TWF983554:TWF983558 UGB983554:UGB983558 UPX983554:UPX983558 UZT983554:UZT983558 VJP983554:VJP983558 VTL983554:VTL983558 WDH983554:WDH983558 WND983554:WND983558 WWZ983554:WWZ983558 AR523:AR527 KN523:KN527 UJ523:UJ527 AEF523:AEF527 AOB523:AOB527 AXX523:AXX527 BHT523:BHT527 BRP523:BRP527 CBL523:CBL527 CLH523:CLH527 CVD523:CVD527 DEZ523:DEZ527 DOV523:DOV527 DYR523:DYR527 EIN523:EIN527 ESJ523:ESJ527 FCF523:FCF527 FMB523:FMB527 FVX523:FVX527 GFT523:GFT527 GPP523:GPP527 GZL523:GZL527 HJH523:HJH527 HTD523:HTD527 ICZ523:ICZ527 IMV523:IMV527 IWR523:IWR527 JGN523:JGN527 JQJ523:JQJ527 KAF523:KAF527 KKB523:KKB527 KTX523:KTX527 LDT523:LDT527 LNP523:LNP527 LXL523:LXL527 MHH523:MHH527 MRD523:MRD527 NAZ523:NAZ527 NKV523:NKV527 NUR523:NUR527 OEN523:OEN527 OOJ523:OOJ527 OYF523:OYF527 PIB523:PIB527 PRX523:PRX527 QBT523:QBT527 QLP523:QLP527 QVL523:QVL527 RFH523:RFH527 RPD523:RPD527 RYZ523:RYZ527 SIV523:SIV527 SSR523:SSR527 TCN523:TCN527 TMJ523:TMJ527 TWF523:TWF527 UGB523:UGB527 UPX523:UPX527 UZT523:UZT527 VJP523:VJP527 VTL523:VTL527 WDH523:WDH527 WND523:WND527 WWZ523:WWZ527 AR66059:AR66063 KN66059:KN66063 UJ66059:UJ66063 AEF66059:AEF66063 AOB66059:AOB66063 AXX66059:AXX66063 BHT66059:BHT66063 BRP66059:BRP66063 CBL66059:CBL66063 CLH66059:CLH66063 CVD66059:CVD66063 DEZ66059:DEZ66063 DOV66059:DOV66063 DYR66059:DYR66063 EIN66059:EIN66063 ESJ66059:ESJ66063 FCF66059:FCF66063 FMB66059:FMB66063 FVX66059:FVX66063 GFT66059:GFT66063 GPP66059:GPP66063 GZL66059:GZL66063 HJH66059:HJH66063 HTD66059:HTD66063 ICZ66059:ICZ66063 IMV66059:IMV66063 IWR66059:IWR66063 JGN66059:JGN66063 JQJ66059:JQJ66063 KAF66059:KAF66063 KKB66059:KKB66063 KTX66059:KTX66063 LDT66059:LDT66063 LNP66059:LNP66063 LXL66059:LXL66063 MHH66059:MHH66063 MRD66059:MRD66063 NAZ66059:NAZ66063 NKV66059:NKV66063 NUR66059:NUR66063 OEN66059:OEN66063 OOJ66059:OOJ66063 OYF66059:OYF66063 PIB66059:PIB66063 PRX66059:PRX66063 QBT66059:QBT66063 QLP66059:QLP66063 QVL66059:QVL66063 RFH66059:RFH66063 RPD66059:RPD66063 RYZ66059:RYZ66063 SIV66059:SIV66063 SSR66059:SSR66063 TCN66059:TCN66063 TMJ66059:TMJ66063 TWF66059:TWF66063 UGB66059:UGB66063 UPX66059:UPX66063 UZT66059:UZT66063 VJP66059:VJP66063 VTL66059:VTL66063 WDH66059:WDH66063 WND66059:WND66063 WWZ66059:WWZ66063 AR131595:AR131599 KN131595:KN131599 UJ131595:UJ131599 AEF131595:AEF131599 AOB131595:AOB131599 AXX131595:AXX131599 BHT131595:BHT131599 BRP131595:BRP131599 CBL131595:CBL131599 CLH131595:CLH131599 CVD131595:CVD131599 DEZ131595:DEZ131599 DOV131595:DOV131599 DYR131595:DYR131599 EIN131595:EIN131599 ESJ131595:ESJ131599 FCF131595:FCF131599 FMB131595:FMB131599 FVX131595:FVX131599 GFT131595:GFT131599 GPP131595:GPP131599 GZL131595:GZL131599 HJH131595:HJH131599 HTD131595:HTD131599 ICZ131595:ICZ131599 IMV131595:IMV131599 IWR131595:IWR131599 JGN131595:JGN131599 JQJ131595:JQJ131599 KAF131595:KAF131599 KKB131595:KKB131599 KTX131595:KTX131599 LDT131595:LDT131599 LNP131595:LNP131599 LXL131595:LXL131599 MHH131595:MHH131599 MRD131595:MRD131599 NAZ131595:NAZ131599 NKV131595:NKV131599 NUR131595:NUR131599 OEN131595:OEN131599 OOJ131595:OOJ131599 OYF131595:OYF131599 PIB131595:PIB131599 PRX131595:PRX131599 QBT131595:QBT131599 QLP131595:QLP131599 QVL131595:QVL131599 RFH131595:RFH131599 RPD131595:RPD131599 RYZ131595:RYZ131599 SIV131595:SIV131599 SSR131595:SSR131599 TCN131595:TCN131599 TMJ131595:TMJ131599 TWF131595:TWF131599 UGB131595:UGB131599 UPX131595:UPX131599 UZT131595:UZT131599 VJP131595:VJP131599 VTL131595:VTL131599 WDH131595:WDH131599 WND131595:WND131599 WWZ131595:WWZ131599 AR197131:AR197135 KN197131:KN197135 UJ197131:UJ197135 AEF197131:AEF197135 AOB197131:AOB197135 AXX197131:AXX197135 BHT197131:BHT197135 BRP197131:BRP197135 CBL197131:CBL197135 CLH197131:CLH197135 CVD197131:CVD197135 DEZ197131:DEZ197135 DOV197131:DOV197135 DYR197131:DYR197135 EIN197131:EIN197135 ESJ197131:ESJ197135 FCF197131:FCF197135 FMB197131:FMB197135 FVX197131:FVX197135 GFT197131:GFT197135 GPP197131:GPP197135 GZL197131:GZL197135 HJH197131:HJH197135 HTD197131:HTD197135 ICZ197131:ICZ197135 IMV197131:IMV197135 IWR197131:IWR197135 JGN197131:JGN197135 JQJ197131:JQJ197135 KAF197131:KAF197135 KKB197131:KKB197135 KTX197131:KTX197135 LDT197131:LDT197135 LNP197131:LNP197135 LXL197131:LXL197135 MHH197131:MHH197135 MRD197131:MRD197135 NAZ197131:NAZ197135 NKV197131:NKV197135 NUR197131:NUR197135 OEN197131:OEN197135 OOJ197131:OOJ197135 OYF197131:OYF197135 PIB197131:PIB197135 PRX197131:PRX197135 QBT197131:QBT197135 QLP197131:QLP197135 QVL197131:QVL197135 RFH197131:RFH197135 RPD197131:RPD197135 RYZ197131:RYZ197135 SIV197131:SIV197135 SSR197131:SSR197135 TCN197131:TCN197135 TMJ197131:TMJ197135 TWF197131:TWF197135 UGB197131:UGB197135 UPX197131:UPX197135 UZT197131:UZT197135 VJP197131:VJP197135 VTL197131:VTL197135 WDH197131:WDH197135 WND197131:WND197135 WWZ197131:WWZ197135 AR262667:AR262671 KN262667:KN262671 UJ262667:UJ262671 AEF262667:AEF262671 AOB262667:AOB262671 AXX262667:AXX262671 BHT262667:BHT262671 BRP262667:BRP262671 CBL262667:CBL262671 CLH262667:CLH262671 CVD262667:CVD262671 DEZ262667:DEZ262671 DOV262667:DOV262671 DYR262667:DYR262671 EIN262667:EIN262671 ESJ262667:ESJ262671 FCF262667:FCF262671 FMB262667:FMB262671 FVX262667:FVX262671 GFT262667:GFT262671 GPP262667:GPP262671 GZL262667:GZL262671 HJH262667:HJH262671 HTD262667:HTD262671 ICZ262667:ICZ262671 IMV262667:IMV262671 IWR262667:IWR262671 JGN262667:JGN262671 JQJ262667:JQJ262671 KAF262667:KAF262671 KKB262667:KKB262671 KTX262667:KTX262671 LDT262667:LDT262671 LNP262667:LNP262671 LXL262667:LXL262671 MHH262667:MHH262671 MRD262667:MRD262671 NAZ262667:NAZ262671 NKV262667:NKV262671 NUR262667:NUR262671 OEN262667:OEN262671 OOJ262667:OOJ262671 OYF262667:OYF262671 PIB262667:PIB262671 PRX262667:PRX262671 QBT262667:QBT262671 QLP262667:QLP262671 QVL262667:QVL262671 RFH262667:RFH262671 RPD262667:RPD262671 RYZ262667:RYZ262671 SIV262667:SIV262671 SSR262667:SSR262671 TCN262667:TCN262671 TMJ262667:TMJ262671 TWF262667:TWF262671 UGB262667:UGB262671 UPX262667:UPX262671 UZT262667:UZT262671 VJP262667:VJP262671 VTL262667:VTL262671 WDH262667:WDH262671 WND262667:WND262671 WWZ262667:WWZ262671 AR328203:AR328207 KN328203:KN328207 UJ328203:UJ328207 AEF328203:AEF328207 AOB328203:AOB328207 AXX328203:AXX328207 BHT328203:BHT328207 BRP328203:BRP328207 CBL328203:CBL328207 CLH328203:CLH328207 CVD328203:CVD328207 DEZ328203:DEZ328207 DOV328203:DOV328207 DYR328203:DYR328207 EIN328203:EIN328207 ESJ328203:ESJ328207 FCF328203:FCF328207 FMB328203:FMB328207 FVX328203:FVX328207 GFT328203:GFT328207 GPP328203:GPP328207 GZL328203:GZL328207 HJH328203:HJH328207 HTD328203:HTD328207 ICZ328203:ICZ328207 IMV328203:IMV328207 IWR328203:IWR328207 JGN328203:JGN328207 JQJ328203:JQJ328207 KAF328203:KAF328207 KKB328203:KKB328207 KTX328203:KTX328207 LDT328203:LDT328207 LNP328203:LNP328207 LXL328203:LXL328207 MHH328203:MHH328207 MRD328203:MRD328207 NAZ328203:NAZ328207 NKV328203:NKV328207 NUR328203:NUR328207 OEN328203:OEN328207 OOJ328203:OOJ328207 OYF328203:OYF328207 PIB328203:PIB328207 PRX328203:PRX328207 QBT328203:QBT328207 QLP328203:QLP328207 QVL328203:QVL328207 RFH328203:RFH328207 RPD328203:RPD328207 RYZ328203:RYZ328207 SIV328203:SIV328207 SSR328203:SSR328207 TCN328203:TCN328207 TMJ328203:TMJ328207 TWF328203:TWF328207 UGB328203:UGB328207 UPX328203:UPX328207 UZT328203:UZT328207 VJP328203:VJP328207 VTL328203:VTL328207 WDH328203:WDH328207 WND328203:WND328207 WWZ328203:WWZ328207 AR393739:AR393743 KN393739:KN393743 UJ393739:UJ393743 AEF393739:AEF393743 AOB393739:AOB393743 AXX393739:AXX393743 BHT393739:BHT393743 BRP393739:BRP393743 CBL393739:CBL393743 CLH393739:CLH393743 CVD393739:CVD393743 DEZ393739:DEZ393743 DOV393739:DOV393743 DYR393739:DYR393743 EIN393739:EIN393743 ESJ393739:ESJ393743 FCF393739:FCF393743 FMB393739:FMB393743 FVX393739:FVX393743 GFT393739:GFT393743 GPP393739:GPP393743 GZL393739:GZL393743 HJH393739:HJH393743 HTD393739:HTD393743 ICZ393739:ICZ393743 IMV393739:IMV393743 IWR393739:IWR393743 JGN393739:JGN393743 JQJ393739:JQJ393743 KAF393739:KAF393743 KKB393739:KKB393743 KTX393739:KTX393743 LDT393739:LDT393743 LNP393739:LNP393743 LXL393739:LXL393743 MHH393739:MHH393743 MRD393739:MRD393743 NAZ393739:NAZ393743 NKV393739:NKV393743 NUR393739:NUR393743 OEN393739:OEN393743 OOJ393739:OOJ393743 OYF393739:OYF393743 PIB393739:PIB393743 PRX393739:PRX393743 QBT393739:QBT393743 QLP393739:QLP393743 QVL393739:QVL393743 RFH393739:RFH393743 RPD393739:RPD393743 RYZ393739:RYZ393743 SIV393739:SIV393743 SSR393739:SSR393743 TCN393739:TCN393743 TMJ393739:TMJ393743 TWF393739:TWF393743 UGB393739:UGB393743 UPX393739:UPX393743 UZT393739:UZT393743 VJP393739:VJP393743 VTL393739:VTL393743 WDH393739:WDH393743 WND393739:WND393743 WWZ393739:WWZ393743 AR459275:AR459279 KN459275:KN459279 UJ459275:UJ459279 AEF459275:AEF459279 AOB459275:AOB459279 AXX459275:AXX459279 BHT459275:BHT459279 BRP459275:BRP459279 CBL459275:CBL459279 CLH459275:CLH459279 CVD459275:CVD459279 DEZ459275:DEZ459279 DOV459275:DOV459279 DYR459275:DYR459279 EIN459275:EIN459279 ESJ459275:ESJ459279 FCF459275:FCF459279 FMB459275:FMB459279 FVX459275:FVX459279 GFT459275:GFT459279 GPP459275:GPP459279 GZL459275:GZL459279 HJH459275:HJH459279 HTD459275:HTD459279 ICZ459275:ICZ459279 IMV459275:IMV459279 IWR459275:IWR459279 JGN459275:JGN459279 JQJ459275:JQJ459279 KAF459275:KAF459279 KKB459275:KKB459279 KTX459275:KTX459279 LDT459275:LDT459279 LNP459275:LNP459279 LXL459275:LXL459279 MHH459275:MHH459279 MRD459275:MRD459279 NAZ459275:NAZ459279 NKV459275:NKV459279 NUR459275:NUR459279 OEN459275:OEN459279 OOJ459275:OOJ459279 OYF459275:OYF459279 PIB459275:PIB459279 PRX459275:PRX459279 QBT459275:QBT459279 QLP459275:QLP459279 QVL459275:QVL459279 RFH459275:RFH459279 RPD459275:RPD459279 RYZ459275:RYZ459279 SIV459275:SIV459279 SSR459275:SSR459279 TCN459275:TCN459279 TMJ459275:TMJ459279 TWF459275:TWF459279 UGB459275:UGB459279 UPX459275:UPX459279 UZT459275:UZT459279 VJP459275:VJP459279 VTL459275:VTL459279 WDH459275:WDH459279 WND459275:WND459279 WWZ459275:WWZ459279 AR524811:AR524815 KN524811:KN524815 UJ524811:UJ524815 AEF524811:AEF524815 AOB524811:AOB524815 AXX524811:AXX524815 BHT524811:BHT524815 BRP524811:BRP524815 CBL524811:CBL524815 CLH524811:CLH524815 CVD524811:CVD524815 DEZ524811:DEZ524815 DOV524811:DOV524815 DYR524811:DYR524815 EIN524811:EIN524815 ESJ524811:ESJ524815 FCF524811:FCF524815 FMB524811:FMB524815 FVX524811:FVX524815 GFT524811:GFT524815 GPP524811:GPP524815 GZL524811:GZL524815 HJH524811:HJH524815 HTD524811:HTD524815 ICZ524811:ICZ524815 IMV524811:IMV524815 IWR524811:IWR524815 JGN524811:JGN524815 JQJ524811:JQJ524815 KAF524811:KAF524815 KKB524811:KKB524815 KTX524811:KTX524815 LDT524811:LDT524815 LNP524811:LNP524815 LXL524811:LXL524815 MHH524811:MHH524815 MRD524811:MRD524815 NAZ524811:NAZ524815 NKV524811:NKV524815 NUR524811:NUR524815 OEN524811:OEN524815 OOJ524811:OOJ524815 OYF524811:OYF524815 PIB524811:PIB524815 PRX524811:PRX524815 QBT524811:QBT524815 QLP524811:QLP524815 QVL524811:QVL524815 RFH524811:RFH524815 RPD524811:RPD524815 RYZ524811:RYZ524815 SIV524811:SIV524815 SSR524811:SSR524815 TCN524811:TCN524815 TMJ524811:TMJ524815 TWF524811:TWF524815 UGB524811:UGB524815 UPX524811:UPX524815 UZT524811:UZT524815 VJP524811:VJP524815 VTL524811:VTL524815 WDH524811:WDH524815 WND524811:WND524815 WWZ524811:WWZ524815 AR590347:AR590351 KN590347:KN590351 UJ590347:UJ590351 AEF590347:AEF590351 AOB590347:AOB590351 AXX590347:AXX590351 BHT590347:BHT590351 BRP590347:BRP590351 CBL590347:CBL590351 CLH590347:CLH590351 CVD590347:CVD590351 DEZ590347:DEZ590351 DOV590347:DOV590351 DYR590347:DYR590351 EIN590347:EIN590351 ESJ590347:ESJ590351 FCF590347:FCF590351 FMB590347:FMB590351 FVX590347:FVX590351 GFT590347:GFT590351 GPP590347:GPP590351 GZL590347:GZL590351 HJH590347:HJH590351 HTD590347:HTD590351 ICZ590347:ICZ590351 IMV590347:IMV590351 IWR590347:IWR590351 JGN590347:JGN590351 JQJ590347:JQJ590351 KAF590347:KAF590351 KKB590347:KKB590351 KTX590347:KTX590351 LDT590347:LDT590351 LNP590347:LNP590351 LXL590347:LXL590351 MHH590347:MHH590351 MRD590347:MRD590351 NAZ590347:NAZ590351 NKV590347:NKV590351 NUR590347:NUR590351 OEN590347:OEN590351 OOJ590347:OOJ590351 OYF590347:OYF590351 PIB590347:PIB590351 PRX590347:PRX590351 QBT590347:QBT590351 QLP590347:QLP590351 QVL590347:QVL590351 RFH590347:RFH590351 RPD590347:RPD590351 RYZ590347:RYZ590351 SIV590347:SIV590351 SSR590347:SSR590351 TCN590347:TCN590351 TMJ590347:TMJ590351 TWF590347:TWF590351 UGB590347:UGB590351 UPX590347:UPX590351 UZT590347:UZT590351 VJP590347:VJP590351 VTL590347:VTL590351 WDH590347:WDH590351 WND590347:WND590351 WWZ590347:WWZ590351 AR655883:AR655887 KN655883:KN655887 UJ655883:UJ655887 AEF655883:AEF655887 AOB655883:AOB655887 AXX655883:AXX655887 BHT655883:BHT655887 BRP655883:BRP655887 CBL655883:CBL655887 CLH655883:CLH655887 CVD655883:CVD655887 DEZ655883:DEZ655887 DOV655883:DOV655887 DYR655883:DYR655887 EIN655883:EIN655887 ESJ655883:ESJ655887 FCF655883:FCF655887 FMB655883:FMB655887 FVX655883:FVX655887 GFT655883:GFT655887 GPP655883:GPP655887 GZL655883:GZL655887 HJH655883:HJH655887 HTD655883:HTD655887 ICZ655883:ICZ655887 IMV655883:IMV655887 IWR655883:IWR655887 JGN655883:JGN655887 JQJ655883:JQJ655887 KAF655883:KAF655887 KKB655883:KKB655887 KTX655883:KTX655887 LDT655883:LDT655887 LNP655883:LNP655887 LXL655883:LXL655887 MHH655883:MHH655887 MRD655883:MRD655887 NAZ655883:NAZ655887 NKV655883:NKV655887 NUR655883:NUR655887 OEN655883:OEN655887 OOJ655883:OOJ655887 OYF655883:OYF655887 PIB655883:PIB655887 PRX655883:PRX655887 QBT655883:QBT655887 QLP655883:QLP655887 QVL655883:QVL655887 RFH655883:RFH655887 RPD655883:RPD655887 RYZ655883:RYZ655887 SIV655883:SIV655887 SSR655883:SSR655887 TCN655883:TCN655887 TMJ655883:TMJ655887 TWF655883:TWF655887 UGB655883:UGB655887 UPX655883:UPX655887 UZT655883:UZT655887 VJP655883:VJP655887 VTL655883:VTL655887 WDH655883:WDH655887 WND655883:WND655887 WWZ655883:WWZ655887 AR721419:AR721423 KN721419:KN721423 UJ721419:UJ721423 AEF721419:AEF721423 AOB721419:AOB721423 AXX721419:AXX721423 BHT721419:BHT721423 BRP721419:BRP721423 CBL721419:CBL721423 CLH721419:CLH721423 CVD721419:CVD721423 DEZ721419:DEZ721423 DOV721419:DOV721423 DYR721419:DYR721423 EIN721419:EIN721423 ESJ721419:ESJ721423 FCF721419:FCF721423 FMB721419:FMB721423 FVX721419:FVX721423 GFT721419:GFT721423 GPP721419:GPP721423 GZL721419:GZL721423 HJH721419:HJH721423 HTD721419:HTD721423 ICZ721419:ICZ721423 IMV721419:IMV721423 IWR721419:IWR721423 JGN721419:JGN721423 JQJ721419:JQJ721423 KAF721419:KAF721423 KKB721419:KKB721423 KTX721419:KTX721423 LDT721419:LDT721423 LNP721419:LNP721423 LXL721419:LXL721423 MHH721419:MHH721423 MRD721419:MRD721423 NAZ721419:NAZ721423 NKV721419:NKV721423 NUR721419:NUR721423 OEN721419:OEN721423 OOJ721419:OOJ721423 OYF721419:OYF721423 PIB721419:PIB721423 PRX721419:PRX721423 QBT721419:QBT721423 QLP721419:QLP721423 QVL721419:QVL721423 RFH721419:RFH721423 RPD721419:RPD721423 RYZ721419:RYZ721423 SIV721419:SIV721423 SSR721419:SSR721423 TCN721419:TCN721423 TMJ721419:TMJ721423 TWF721419:TWF721423 UGB721419:UGB721423 UPX721419:UPX721423 UZT721419:UZT721423 VJP721419:VJP721423 VTL721419:VTL721423 WDH721419:WDH721423 WND721419:WND721423 WWZ721419:WWZ721423 AR786955:AR786959 KN786955:KN786959 UJ786955:UJ786959 AEF786955:AEF786959 AOB786955:AOB786959 AXX786955:AXX786959 BHT786955:BHT786959 BRP786955:BRP786959 CBL786955:CBL786959 CLH786955:CLH786959 CVD786955:CVD786959 DEZ786955:DEZ786959 DOV786955:DOV786959 DYR786955:DYR786959 EIN786955:EIN786959 ESJ786955:ESJ786959 FCF786955:FCF786959 FMB786955:FMB786959 FVX786955:FVX786959 GFT786955:GFT786959 GPP786955:GPP786959 GZL786955:GZL786959 HJH786955:HJH786959 HTD786955:HTD786959 ICZ786955:ICZ786959 IMV786955:IMV786959 IWR786955:IWR786959 JGN786955:JGN786959 JQJ786955:JQJ786959 KAF786955:KAF786959 KKB786955:KKB786959 KTX786955:KTX786959 LDT786955:LDT786959 LNP786955:LNP786959 LXL786955:LXL786959 MHH786955:MHH786959 MRD786955:MRD786959 NAZ786955:NAZ786959 NKV786955:NKV786959 NUR786955:NUR786959 OEN786955:OEN786959 OOJ786955:OOJ786959 OYF786955:OYF786959 PIB786955:PIB786959 PRX786955:PRX786959 QBT786955:QBT786959 QLP786955:QLP786959 QVL786955:QVL786959 RFH786955:RFH786959 RPD786955:RPD786959 RYZ786955:RYZ786959 SIV786955:SIV786959 SSR786955:SSR786959 TCN786955:TCN786959 TMJ786955:TMJ786959 TWF786955:TWF786959 UGB786955:UGB786959 UPX786955:UPX786959 UZT786955:UZT786959 VJP786955:VJP786959 VTL786955:VTL786959 WDH786955:WDH786959 WND786955:WND786959 WWZ786955:WWZ786959 AR852491:AR852495 KN852491:KN852495 UJ852491:UJ852495 AEF852491:AEF852495 AOB852491:AOB852495 AXX852491:AXX852495 BHT852491:BHT852495 BRP852491:BRP852495 CBL852491:CBL852495 CLH852491:CLH852495 CVD852491:CVD852495 DEZ852491:DEZ852495 DOV852491:DOV852495 DYR852491:DYR852495 EIN852491:EIN852495 ESJ852491:ESJ852495 FCF852491:FCF852495 FMB852491:FMB852495 FVX852491:FVX852495 GFT852491:GFT852495 GPP852491:GPP852495 GZL852491:GZL852495 HJH852491:HJH852495 HTD852491:HTD852495 ICZ852491:ICZ852495 IMV852491:IMV852495 IWR852491:IWR852495 JGN852491:JGN852495 JQJ852491:JQJ852495 KAF852491:KAF852495 KKB852491:KKB852495 KTX852491:KTX852495 LDT852491:LDT852495 LNP852491:LNP852495 LXL852491:LXL852495 MHH852491:MHH852495 MRD852491:MRD852495 NAZ852491:NAZ852495 NKV852491:NKV852495 NUR852491:NUR852495 OEN852491:OEN852495 OOJ852491:OOJ852495 OYF852491:OYF852495 PIB852491:PIB852495 PRX852491:PRX852495 QBT852491:QBT852495 QLP852491:QLP852495 QVL852491:QVL852495 RFH852491:RFH852495 RPD852491:RPD852495 RYZ852491:RYZ852495 SIV852491:SIV852495 SSR852491:SSR852495 TCN852491:TCN852495 TMJ852491:TMJ852495 TWF852491:TWF852495 UGB852491:UGB852495 UPX852491:UPX852495 UZT852491:UZT852495 VJP852491:VJP852495 VTL852491:VTL852495 WDH852491:WDH852495 WND852491:WND852495 WWZ852491:WWZ852495 AR918027:AR918031 KN918027:KN918031 UJ918027:UJ918031 AEF918027:AEF918031 AOB918027:AOB918031 AXX918027:AXX918031 BHT918027:BHT918031 BRP918027:BRP918031 CBL918027:CBL918031 CLH918027:CLH918031 CVD918027:CVD918031 DEZ918027:DEZ918031 DOV918027:DOV918031 DYR918027:DYR918031 EIN918027:EIN918031 ESJ918027:ESJ918031 FCF918027:FCF918031 FMB918027:FMB918031 FVX918027:FVX918031 GFT918027:GFT918031 GPP918027:GPP918031 GZL918027:GZL918031 HJH918027:HJH918031 HTD918027:HTD918031 ICZ918027:ICZ918031 IMV918027:IMV918031 IWR918027:IWR918031 JGN918027:JGN918031 JQJ918027:JQJ918031 KAF918027:KAF918031 KKB918027:KKB918031 KTX918027:KTX918031 LDT918027:LDT918031 LNP918027:LNP918031 LXL918027:LXL918031 MHH918027:MHH918031 MRD918027:MRD918031 NAZ918027:NAZ918031 NKV918027:NKV918031 NUR918027:NUR918031 OEN918027:OEN918031 OOJ918027:OOJ918031 OYF918027:OYF918031 PIB918027:PIB918031 PRX918027:PRX918031 QBT918027:QBT918031 QLP918027:QLP918031 QVL918027:QVL918031 RFH918027:RFH918031 RPD918027:RPD918031 RYZ918027:RYZ918031 SIV918027:SIV918031 SSR918027:SSR918031 TCN918027:TCN918031 TMJ918027:TMJ918031 TWF918027:TWF918031 UGB918027:UGB918031 UPX918027:UPX918031 UZT918027:UZT918031 VJP918027:VJP918031 VTL918027:VTL918031 WDH918027:WDH918031 WND918027:WND918031 WWZ918027:WWZ918031 AR983563:AR983567 KN983563:KN983567 UJ983563:UJ983567 AEF983563:AEF983567 AOB983563:AOB983567 AXX983563:AXX983567 BHT983563:BHT983567 BRP983563:BRP983567 CBL983563:CBL983567 CLH983563:CLH983567 CVD983563:CVD983567 DEZ983563:DEZ983567 DOV983563:DOV983567 DYR983563:DYR983567 EIN983563:EIN983567 ESJ983563:ESJ983567 FCF983563:FCF983567 FMB983563:FMB983567 FVX983563:FVX983567 GFT983563:GFT983567 GPP983563:GPP983567 GZL983563:GZL983567 HJH983563:HJH983567 HTD983563:HTD983567 ICZ983563:ICZ983567 IMV983563:IMV983567 IWR983563:IWR983567 JGN983563:JGN983567 JQJ983563:JQJ983567 KAF983563:KAF983567 KKB983563:KKB983567 KTX983563:KTX983567 LDT983563:LDT983567 LNP983563:LNP983567 LXL983563:LXL983567 MHH983563:MHH983567 MRD983563:MRD983567 NAZ983563:NAZ983567 NKV983563:NKV983567 NUR983563:NUR983567 OEN983563:OEN983567 OOJ983563:OOJ983567 OYF983563:OYF983567 PIB983563:PIB983567 PRX983563:PRX983567 QBT983563:QBT983567 QLP983563:QLP983567 QVL983563:QVL983567 RFH983563:RFH983567 RPD983563:RPD983567 RYZ983563:RYZ983567 SIV983563:SIV983567 SSR983563:SSR983567 TCN983563:TCN983567 TMJ983563:TMJ983567 TWF983563:TWF983567 UGB983563:UGB983567 UPX983563:UPX983567 UZT983563:UZT983567 VJP983563:VJP983567 VTL983563:VTL983567 WDH983563:WDH983567 WND983563:WND983567 WWZ983563:WWZ983567 AR541:AR545 KN541:KN545 UJ541:UJ545 AEF541:AEF545 AOB541:AOB545 AXX541:AXX545 BHT541:BHT545 BRP541:BRP545 CBL541:CBL545 CLH541:CLH545 CVD541:CVD545 DEZ541:DEZ545 DOV541:DOV545 DYR541:DYR545 EIN541:EIN545 ESJ541:ESJ545 FCF541:FCF545 FMB541:FMB545 FVX541:FVX545 GFT541:GFT545 GPP541:GPP545 GZL541:GZL545 HJH541:HJH545 HTD541:HTD545 ICZ541:ICZ545 IMV541:IMV545 IWR541:IWR545 JGN541:JGN545 JQJ541:JQJ545 KAF541:KAF545 KKB541:KKB545 KTX541:KTX545 LDT541:LDT545 LNP541:LNP545 LXL541:LXL545 MHH541:MHH545 MRD541:MRD545 NAZ541:NAZ545 NKV541:NKV545 NUR541:NUR545 OEN541:OEN545 OOJ541:OOJ545 OYF541:OYF545 PIB541:PIB545 PRX541:PRX545 QBT541:QBT545 QLP541:QLP545 QVL541:QVL545 RFH541:RFH545 RPD541:RPD545 RYZ541:RYZ545 SIV541:SIV545 SSR541:SSR545 TCN541:TCN545 TMJ541:TMJ545 TWF541:TWF545 UGB541:UGB545 UPX541:UPX545 UZT541:UZT545 VJP541:VJP545 VTL541:VTL545 WDH541:WDH545 WND541:WND545 WWZ541:WWZ545 AR66077:AR66081 KN66077:KN66081 UJ66077:UJ66081 AEF66077:AEF66081 AOB66077:AOB66081 AXX66077:AXX66081 BHT66077:BHT66081 BRP66077:BRP66081 CBL66077:CBL66081 CLH66077:CLH66081 CVD66077:CVD66081 DEZ66077:DEZ66081 DOV66077:DOV66081 DYR66077:DYR66081 EIN66077:EIN66081 ESJ66077:ESJ66081 FCF66077:FCF66081 FMB66077:FMB66081 FVX66077:FVX66081 GFT66077:GFT66081 GPP66077:GPP66081 GZL66077:GZL66081 HJH66077:HJH66081 HTD66077:HTD66081 ICZ66077:ICZ66081 IMV66077:IMV66081 IWR66077:IWR66081 JGN66077:JGN66081 JQJ66077:JQJ66081 KAF66077:KAF66081 KKB66077:KKB66081 KTX66077:KTX66081 LDT66077:LDT66081 LNP66077:LNP66081 LXL66077:LXL66081 MHH66077:MHH66081 MRD66077:MRD66081 NAZ66077:NAZ66081 NKV66077:NKV66081 NUR66077:NUR66081 OEN66077:OEN66081 OOJ66077:OOJ66081 OYF66077:OYF66081 PIB66077:PIB66081 PRX66077:PRX66081 QBT66077:QBT66081 QLP66077:QLP66081 QVL66077:QVL66081 RFH66077:RFH66081 RPD66077:RPD66081 RYZ66077:RYZ66081 SIV66077:SIV66081 SSR66077:SSR66081 TCN66077:TCN66081 TMJ66077:TMJ66081 TWF66077:TWF66081 UGB66077:UGB66081 UPX66077:UPX66081 UZT66077:UZT66081 VJP66077:VJP66081 VTL66077:VTL66081 WDH66077:WDH66081 WND66077:WND66081 WWZ66077:WWZ66081 AR131613:AR131617 KN131613:KN131617 UJ131613:UJ131617 AEF131613:AEF131617 AOB131613:AOB131617 AXX131613:AXX131617 BHT131613:BHT131617 BRP131613:BRP131617 CBL131613:CBL131617 CLH131613:CLH131617 CVD131613:CVD131617 DEZ131613:DEZ131617 DOV131613:DOV131617 DYR131613:DYR131617 EIN131613:EIN131617 ESJ131613:ESJ131617 FCF131613:FCF131617 FMB131613:FMB131617 FVX131613:FVX131617 GFT131613:GFT131617 GPP131613:GPP131617 GZL131613:GZL131617 HJH131613:HJH131617 HTD131613:HTD131617 ICZ131613:ICZ131617 IMV131613:IMV131617 IWR131613:IWR131617 JGN131613:JGN131617 JQJ131613:JQJ131617 KAF131613:KAF131617 KKB131613:KKB131617 KTX131613:KTX131617 LDT131613:LDT131617 LNP131613:LNP131617 LXL131613:LXL131617 MHH131613:MHH131617 MRD131613:MRD131617 NAZ131613:NAZ131617 NKV131613:NKV131617 NUR131613:NUR131617 OEN131613:OEN131617 OOJ131613:OOJ131617 OYF131613:OYF131617 PIB131613:PIB131617 PRX131613:PRX131617 QBT131613:QBT131617 QLP131613:QLP131617 QVL131613:QVL131617 RFH131613:RFH131617 RPD131613:RPD131617 RYZ131613:RYZ131617 SIV131613:SIV131617 SSR131613:SSR131617 TCN131613:TCN131617 TMJ131613:TMJ131617 TWF131613:TWF131617 UGB131613:UGB131617 UPX131613:UPX131617 UZT131613:UZT131617 VJP131613:VJP131617 VTL131613:VTL131617 WDH131613:WDH131617 WND131613:WND131617 WWZ131613:WWZ131617 AR197149:AR197153 KN197149:KN197153 UJ197149:UJ197153 AEF197149:AEF197153 AOB197149:AOB197153 AXX197149:AXX197153 BHT197149:BHT197153 BRP197149:BRP197153 CBL197149:CBL197153 CLH197149:CLH197153 CVD197149:CVD197153 DEZ197149:DEZ197153 DOV197149:DOV197153 DYR197149:DYR197153 EIN197149:EIN197153 ESJ197149:ESJ197153 FCF197149:FCF197153 FMB197149:FMB197153 FVX197149:FVX197153 GFT197149:GFT197153 GPP197149:GPP197153 GZL197149:GZL197153 HJH197149:HJH197153 HTD197149:HTD197153 ICZ197149:ICZ197153 IMV197149:IMV197153 IWR197149:IWR197153 JGN197149:JGN197153 JQJ197149:JQJ197153 KAF197149:KAF197153 KKB197149:KKB197153 KTX197149:KTX197153 LDT197149:LDT197153 LNP197149:LNP197153 LXL197149:LXL197153 MHH197149:MHH197153 MRD197149:MRD197153 NAZ197149:NAZ197153 NKV197149:NKV197153 NUR197149:NUR197153 OEN197149:OEN197153 OOJ197149:OOJ197153 OYF197149:OYF197153 PIB197149:PIB197153 PRX197149:PRX197153 QBT197149:QBT197153 QLP197149:QLP197153 QVL197149:QVL197153 RFH197149:RFH197153 RPD197149:RPD197153 RYZ197149:RYZ197153 SIV197149:SIV197153 SSR197149:SSR197153 TCN197149:TCN197153 TMJ197149:TMJ197153 TWF197149:TWF197153 UGB197149:UGB197153 UPX197149:UPX197153 UZT197149:UZT197153 VJP197149:VJP197153 VTL197149:VTL197153 WDH197149:WDH197153 WND197149:WND197153 WWZ197149:WWZ197153 AR262685:AR262689 KN262685:KN262689 UJ262685:UJ262689 AEF262685:AEF262689 AOB262685:AOB262689 AXX262685:AXX262689 BHT262685:BHT262689 BRP262685:BRP262689 CBL262685:CBL262689 CLH262685:CLH262689 CVD262685:CVD262689 DEZ262685:DEZ262689 DOV262685:DOV262689 DYR262685:DYR262689 EIN262685:EIN262689 ESJ262685:ESJ262689 FCF262685:FCF262689 FMB262685:FMB262689 FVX262685:FVX262689 GFT262685:GFT262689 GPP262685:GPP262689 GZL262685:GZL262689 HJH262685:HJH262689 HTD262685:HTD262689 ICZ262685:ICZ262689 IMV262685:IMV262689 IWR262685:IWR262689 JGN262685:JGN262689 JQJ262685:JQJ262689 KAF262685:KAF262689 KKB262685:KKB262689 KTX262685:KTX262689 LDT262685:LDT262689 LNP262685:LNP262689 LXL262685:LXL262689 MHH262685:MHH262689 MRD262685:MRD262689 NAZ262685:NAZ262689 NKV262685:NKV262689 NUR262685:NUR262689 OEN262685:OEN262689 OOJ262685:OOJ262689 OYF262685:OYF262689 PIB262685:PIB262689 PRX262685:PRX262689 QBT262685:QBT262689 QLP262685:QLP262689 QVL262685:QVL262689 RFH262685:RFH262689 RPD262685:RPD262689 RYZ262685:RYZ262689 SIV262685:SIV262689 SSR262685:SSR262689 TCN262685:TCN262689 TMJ262685:TMJ262689 TWF262685:TWF262689 UGB262685:UGB262689 UPX262685:UPX262689 UZT262685:UZT262689 VJP262685:VJP262689 VTL262685:VTL262689 WDH262685:WDH262689 WND262685:WND262689 WWZ262685:WWZ262689 AR328221:AR328225 KN328221:KN328225 UJ328221:UJ328225 AEF328221:AEF328225 AOB328221:AOB328225 AXX328221:AXX328225 BHT328221:BHT328225 BRP328221:BRP328225 CBL328221:CBL328225 CLH328221:CLH328225 CVD328221:CVD328225 DEZ328221:DEZ328225 DOV328221:DOV328225 DYR328221:DYR328225 EIN328221:EIN328225 ESJ328221:ESJ328225 FCF328221:FCF328225 FMB328221:FMB328225 FVX328221:FVX328225 GFT328221:GFT328225 GPP328221:GPP328225 GZL328221:GZL328225 HJH328221:HJH328225 HTD328221:HTD328225 ICZ328221:ICZ328225 IMV328221:IMV328225 IWR328221:IWR328225 JGN328221:JGN328225 JQJ328221:JQJ328225 KAF328221:KAF328225 KKB328221:KKB328225 KTX328221:KTX328225 LDT328221:LDT328225 LNP328221:LNP328225 LXL328221:LXL328225 MHH328221:MHH328225 MRD328221:MRD328225 NAZ328221:NAZ328225 NKV328221:NKV328225 NUR328221:NUR328225 OEN328221:OEN328225 OOJ328221:OOJ328225 OYF328221:OYF328225 PIB328221:PIB328225 PRX328221:PRX328225 QBT328221:QBT328225 QLP328221:QLP328225 QVL328221:QVL328225 RFH328221:RFH328225 RPD328221:RPD328225 RYZ328221:RYZ328225 SIV328221:SIV328225 SSR328221:SSR328225 TCN328221:TCN328225 TMJ328221:TMJ328225 TWF328221:TWF328225 UGB328221:UGB328225 UPX328221:UPX328225 UZT328221:UZT328225 VJP328221:VJP328225 VTL328221:VTL328225 WDH328221:WDH328225 WND328221:WND328225 WWZ328221:WWZ328225 AR393757:AR393761 KN393757:KN393761 UJ393757:UJ393761 AEF393757:AEF393761 AOB393757:AOB393761 AXX393757:AXX393761 BHT393757:BHT393761 BRP393757:BRP393761 CBL393757:CBL393761 CLH393757:CLH393761 CVD393757:CVD393761 DEZ393757:DEZ393761 DOV393757:DOV393761 DYR393757:DYR393761 EIN393757:EIN393761 ESJ393757:ESJ393761 FCF393757:FCF393761 FMB393757:FMB393761 FVX393757:FVX393761 GFT393757:GFT393761 GPP393757:GPP393761 GZL393757:GZL393761 HJH393757:HJH393761 HTD393757:HTD393761 ICZ393757:ICZ393761 IMV393757:IMV393761 IWR393757:IWR393761 JGN393757:JGN393761 JQJ393757:JQJ393761 KAF393757:KAF393761 KKB393757:KKB393761 KTX393757:KTX393761 LDT393757:LDT393761 LNP393757:LNP393761 LXL393757:LXL393761 MHH393757:MHH393761 MRD393757:MRD393761 NAZ393757:NAZ393761 NKV393757:NKV393761 NUR393757:NUR393761 OEN393757:OEN393761 OOJ393757:OOJ393761 OYF393757:OYF393761 PIB393757:PIB393761 PRX393757:PRX393761 QBT393757:QBT393761 QLP393757:QLP393761 QVL393757:QVL393761 RFH393757:RFH393761 RPD393757:RPD393761 RYZ393757:RYZ393761 SIV393757:SIV393761 SSR393757:SSR393761 TCN393757:TCN393761 TMJ393757:TMJ393761 TWF393757:TWF393761 UGB393757:UGB393761 UPX393757:UPX393761 UZT393757:UZT393761 VJP393757:VJP393761 VTL393757:VTL393761 WDH393757:WDH393761 WND393757:WND393761 WWZ393757:WWZ393761 AR459293:AR459297 KN459293:KN459297 UJ459293:UJ459297 AEF459293:AEF459297 AOB459293:AOB459297 AXX459293:AXX459297 BHT459293:BHT459297 BRP459293:BRP459297 CBL459293:CBL459297 CLH459293:CLH459297 CVD459293:CVD459297 DEZ459293:DEZ459297 DOV459293:DOV459297 DYR459293:DYR459297 EIN459293:EIN459297 ESJ459293:ESJ459297 FCF459293:FCF459297 FMB459293:FMB459297 FVX459293:FVX459297 GFT459293:GFT459297 GPP459293:GPP459297 GZL459293:GZL459297 HJH459293:HJH459297 HTD459293:HTD459297 ICZ459293:ICZ459297 IMV459293:IMV459297 IWR459293:IWR459297 JGN459293:JGN459297 JQJ459293:JQJ459297 KAF459293:KAF459297 KKB459293:KKB459297 KTX459293:KTX459297 LDT459293:LDT459297 LNP459293:LNP459297 LXL459293:LXL459297 MHH459293:MHH459297 MRD459293:MRD459297 NAZ459293:NAZ459297 NKV459293:NKV459297 NUR459293:NUR459297 OEN459293:OEN459297 OOJ459293:OOJ459297 OYF459293:OYF459297 PIB459293:PIB459297 PRX459293:PRX459297 QBT459293:QBT459297 QLP459293:QLP459297 QVL459293:QVL459297 RFH459293:RFH459297 RPD459293:RPD459297 RYZ459293:RYZ459297 SIV459293:SIV459297 SSR459293:SSR459297 TCN459293:TCN459297 TMJ459293:TMJ459297 TWF459293:TWF459297 UGB459293:UGB459297 UPX459293:UPX459297 UZT459293:UZT459297 VJP459293:VJP459297 VTL459293:VTL459297 WDH459293:WDH459297 WND459293:WND459297 WWZ459293:WWZ459297 AR524829:AR524833 KN524829:KN524833 UJ524829:UJ524833 AEF524829:AEF524833 AOB524829:AOB524833 AXX524829:AXX524833 BHT524829:BHT524833 BRP524829:BRP524833 CBL524829:CBL524833 CLH524829:CLH524833 CVD524829:CVD524833 DEZ524829:DEZ524833 DOV524829:DOV524833 DYR524829:DYR524833 EIN524829:EIN524833 ESJ524829:ESJ524833 FCF524829:FCF524833 FMB524829:FMB524833 FVX524829:FVX524833 GFT524829:GFT524833 GPP524829:GPP524833 GZL524829:GZL524833 HJH524829:HJH524833 HTD524829:HTD524833 ICZ524829:ICZ524833 IMV524829:IMV524833 IWR524829:IWR524833 JGN524829:JGN524833 JQJ524829:JQJ524833 KAF524829:KAF524833 KKB524829:KKB524833 KTX524829:KTX524833 LDT524829:LDT524833 LNP524829:LNP524833 LXL524829:LXL524833 MHH524829:MHH524833 MRD524829:MRD524833 NAZ524829:NAZ524833 NKV524829:NKV524833 NUR524829:NUR524833 OEN524829:OEN524833 OOJ524829:OOJ524833 OYF524829:OYF524833 PIB524829:PIB524833 PRX524829:PRX524833 QBT524829:QBT524833 QLP524829:QLP524833 QVL524829:QVL524833 RFH524829:RFH524833 RPD524829:RPD524833 RYZ524829:RYZ524833 SIV524829:SIV524833 SSR524829:SSR524833 TCN524829:TCN524833 TMJ524829:TMJ524833 TWF524829:TWF524833 UGB524829:UGB524833 UPX524829:UPX524833 UZT524829:UZT524833 VJP524829:VJP524833 VTL524829:VTL524833 WDH524829:WDH524833 WND524829:WND524833 WWZ524829:WWZ524833 AR590365:AR590369 KN590365:KN590369 UJ590365:UJ590369 AEF590365:AEF590369 AOB590365:AOB590369 AXX590365:AXX590369 BHT590365:BHT590369 BRP590365:BRP590369 CBL590365:CBL590369 CLH590365:CLH590369 CVD590365:CVD590369 DEZ590365:DEZ590369 DOV590365:DOV590369 DYR590365:DYR590369 EIN590365:EIN590369 ESJ590365:ESJ590369 FCF590365:FCF590369 FMB590365:FMB590369 FVX590365:FVX590369 GFT590365:GFT590369 GPP590365:GPP590369 GZL590365:GZL590369 HJH590365:HJH590369 HTD590365:HTD590369 ICZ590365:ICZ590369 IMV590365:IMV590369 IWR590365:IWR590369 JGN590365:JGN590369 JQJ590365:JQJ590369 KAF590365:KAF590369 KKB590365:KKB590369 KTX590365:KTX590369 LDT590365:LDT590369 LNP590365:LNP590369 LXL590365:LXL590369 MHH590365:MHH590369 MRD590365:MRD590369 NAZ590365:NAZ590369 NKV590365:NKV590369 NUR590365:NUR590369 OEN590365:OEN590369 OOJ590365:OOJ590369 OYF590365:OYF590369 PIB590365:PIB590369 PRX590365:PRX590369 QBT590365:QBT590369 QLP590365:QLP590369 QVL590365:QVL590369 RFH590365:RFH590369 RPD590365:RPD590369 RYZ590365:RYZ590369 SIV590365:SIV590369 SSR590365:SSR590369 TCN590365:TCN590369 TMJ590365:TMJ590369 TWF590365:TWF590369 UGB590365:UGB590369 UPX590365:UPX590369 UZT590365:UZT590369 VJP590365:VJP590369 VTL590365:VTL590369 WDH590365:WDH590369 WND590365:WND590369 WWZ590365:WWZ590369 AR655901:AR655905 KN655901:KN655905 UJ655901:UJ655905 AEF655901:AEF655905 AOB655901:AOB655905 AXX655901:AXX655905 BHT655901:BHT655905 BRP655901:BRP655905 CBL655901:CBL655905 CLH655901:CLH655905 CVD655901:CVD655905 DEZ655901:DEZ655905 DOV655901:DOV655905 DYR655901:DYR655905 EIN655901:EIN655905 ESJ655901:ESJ655905 FCF655901:FCF655905 FMB655901:FMB655905 FVX655901:FVX655905 GFT655901:GFT655905 GPP655901:GPP655905 GZL655901:GZL655905 HJH655901:HJH655905 HTD655901:HTD655905 ICZ655901:ICZ655905 IMV655901:IMV655905 IWR655901:IWR655905 JGN655901:JGN655905 JQJ655901:JQJ655905 KAF655901:KAF655905 KKB655901:KKB655905 KTX655901:KTX655905 LDT655901:LDT655905 LNP655901:LNP655905 LXL655901:LXL655905 MHH655901:MHH655905 MRD655901:MRD655905 NAZ655901:NAZ655905 NKV655901:NKV655905 NUR655901:NUR655905 OEN655901:OEN655905 OOJ655901:OOJ655905 OYF655901:OYF655905 PIB655901:PIB655905 PRX655901:PRX655905 QBT655901:QBT655905 QLP655901:QLP655905 QVL655901:QVL655905 RFH655901:RFH655905 RPD655901:RPD655905 RYZ655901:RYZ655905 SIV655901:SIV655905 SSR655901:SSR655905 TCN655901:TCN655905 TMJ655901:TMJ655905 TWF655901:TWF655905 UGB655901:UGB655905 UPX655901:UPX655905 UZT655901:UZT655905 VJP655901:VJP655905 VTL655901:VTL655905 WDH655901:WDH655905 WND655901:WND655905 WWZ655901:WWZ655905 AR721437:AR721441 KN721437:KN721441 UJ721437:UJ721441 AEF721437:AEF721441 AOB721437:AOB721441 AXX721437:AXX721441 BHT721437:BHT721441 BRP721437:BRP721441 CBL721437:CBL721441 CLH721437:CLH721441 CVD721437:CVD721441 DEZ721437:DEZ721441 DOV721437:DOV721441 DYR721437:DYR721441 EIN721437:EIN721441 ESJ721437:ESJ721441 FCF721437:FCF721441 FMB721437:FMB721441 FVX721437:FVX721441 GFT721437:GFT721441 GPP721437:GPP721441 GZL721437:GZL721441 HJH721437:HJH721441 HTD721437:HTD721441 ICZ721437:ICZ721441 IMV721437:IMV721441 IWR721437:IWR721441 JGN721437:JGN721441 JQJ721437:JQJ721441 KAF721437:KAF721441 KKB721437:KKB721441 KTX721437:KTX721441 LDT721437:LDT721441 LNP721437:LNP721441 LXL721437:LXL721441 MHH721437:MHH721441 MRD721437:MRD721441 NAZ721437:NAZ721441 NKV721437:NKV721441 NUR721437:NUR721441 OEN721437:OEN721441 OOJ721437:OOJ721441 OYF721437:OYF721441 PIB721437:PIB721441 PRX721437:PRX721441 QBT721437:QBT721441 QLP721437:QLP721441 QVL721437:QVL721441 RFH721437:RFH721441 RPD721437:RPD721441 RYZ721437:RYZ721441 SIV721437:SIV721441 SSR721437:SSR721441 TCN721437:TCN721441 TMJ721437:TMJ721441 TWF721437:TWF721441 UGB721437:UGB721441 UPX721437:UPX721441 UZT721437:UZT721441 VJP721437:VJP721441 VTL721437:VTL721441 WDH721437:WDH721441 WND721437:WND721441 WWZ721437:WWZ721441 AR786973:AR786977 KN786973:KN786977 UJ786973:UJ786977 AEF786973:AEF786977 AOB786973:AOB786977 AXX786973:AXX786977 BHT786973:BHT786977 BRP786973:BRP786977 CBL786973:CBL786977 CLH786973:CLH786977 CVD786973:CVD786977 DEZ786973:DEZ786977 DOV786973:DOV786977 DYR786973:DYR786977 EIN786973:EIN786977 ESJ786973:ESJ786977 FCF786973:FCF786977 FMB786973:FMB786977 FVX786973:FVX786977 GFT786973:GFT786977 GPP786973:GPP786977 GZL786973:GZL786977 HJH786973:HJH786977 HTD786973:HTD786977 ICZ786973:ICZ786977 IMV786973:IMV786977 IWR786973:IWR786977 JGN786973:JGN786977 JQJ786973:JQJ786977 KAF786973:KAF786977 KKB786973:KKB786977 KTX786973:KTX786977 LDT786973:LDT786977 LNP786973:LNP786977 LXL786973:LXL786977 MHH786973:MHH786977 MRD786973:MRD786977 NAZ786973:NAZ786977 NKV786973:NKV786977 NUR786973:NUR786977 OEN786973:OEN786977 OOJ786973:OOJ786977 OYF786973:OYF786977 PIB786973:PIB786977 PRX786973:PRX786977 QBT786973:QBT786977 QLP786973:QLP786977 QVL786973:QVL786977 RFH786973:RFH786977 RPD786973:RPD786977 RYZ786973:RYZ786977 SIV786973:SIV786977 SSR786973:SSR786977 TCN786973:TCN786977 TMJ786973:TMJ786977 TWF786973:TWF786977 UGB786973:UGB786977 UPX786973:UPX786977 UZT786973:UZT786977 VJP786973:VJP786977 VTL786973:VTL786977 WDH786973:WDH786977 WND786973:WND786977 WWZ786973:WWZ786977 AR852509:AR852513 KN852509:KN852513 UJ852509:UJ852513 AEF852509:AEF852513 AOB852509:AOB852513 AXX852509:AXX852513 BHT852509:BHT852513 BRP852509:BRP852513 CBL852509:CBL852513 CLH852509:CLH852513 CVD852509:CVD852513 DEZ852509:DEZ852513 DOV852509:DOV852513 DYR852509:DYR852513 EIN852509:EIN852513 ESJ852509:ESJ852513 FCF852509:FCF852513 FMB852509:FMB852513 FVX852509:FVX852513 GFT852509:GFT852513 GPP852509:GPP852513 GZL852509:GZL852513 HJH852509:HJH852513 HTD852509:HTD852513 ICZ852509:ICZ852513 IMV852509:IMV852513 IWR852509:IWR852513 JGN852509:JGN852513 JQJ852509:JQJ852513 KAF852509:KAF852513 KKB852509:KKB852513 KTX852509:KTX852513 LDT852509:LDT852513 LNP852509:LNP852513 LXL852509:LXL852513 MHH852509:MHH852513 MRD852509:MRD852513 NAZ852509:NAZ852513 NKV852509:NKV852513 NUR852509:NUR852513 OEN852509:OEN852513 OOJ852509:OOJ852513 OYF852509:OYF852513 PIB852509:PIB852513 PRX852509:PRX852513 QBT852509:QBT852513 QLP852509:QLP852513 QVL852509:QVL852513 RFH852509:RFH852513 RPD852509:RPD852513 RYZ852509:RYZ852513 SIV852509:SIV852513 SSR852509:SSR852513 TCN852509:TCN852513 TMJ852509:TMJ852513 TWF852509:TWF852513 UGB852509:UGB852513 UPX852509:UPX852513 UZT852509:UZT852513 VJP852509:VJP852513 VTL852509:VTL852513 WDH852509:WDH852513 WND852509:WND852513 WWZ852509:WWZ852513 AR918045:AR918049 KN918045:KN918049 UJ918045:UJ918049 AEF918045:AEF918049 AOB918045:AOB918049 AXX918045:AXX918049 BHT918045:BHT918049 BRP918045:BRP918049 CBL918045:CBL918049 CLH918045:CLH918049 CVD918045:CVD918049 DEZ918045:DEZ918049 DOV918045:DOV918049 DYR918045:DYR918049 EIN918045:EIN918049 ESJ918045:ESJ918049 FCF918045:FCF918049 FMB918045:FMB918049 FVX918045:FVX918049 GFT918045:GFT918049 GPP918045:GPP918049 GZL918045:GZL918049 HJH918045:HJH918049 HTD918045:HTD918049 ICZ918045:ICZ918049 IMV918045:IMV918049 IWR918045:IWR918049 JGN918045:JGN918049 JQJ918045:JQJ918049 KAF918045:KAF918049 KKB918045:KKB918049 KTX918045:KTX918049 LDT918045:LDT918049 LNP918045:LNP918049 LXL918045:LXL918049 MHH918045:MHH918049 MRD918045:MRD918049 NAZ918045:NAZ918049 NKV918045:NKV918049 NUR918045:NUR918049 OEN918045:OEN918049 OOJ918045:OOJ918049 OYF918045:OYF918049 PIB918045:PIB918049 PRX918045:PRX918049 QBT918045:QBT918049 QLP918045:QLP918049 QVL918045:QVL918049 RFH918045:RFH918049 RPD918045:RPD918049 RYZ918045:RYZ918049 SIV918045:SIV918049 SSR918045:SSR918049 TCN918045:TCN918049 TMJ918045:TMJ918049 TWF918045:TWF918049 UGB918045:UGB918049 UPX918045:UPX918049 UZT918045:UZT918049 VJP918045:VJP918049 VTL918045:VTL918049 WDH918045:WDH918049 WND918045:WND918049 WWZ918045:WWZ918049 AR983581:AR983585 KN983581:KN983585 UJ983581:UJ983585 AEF983581:AEF983585 AOB983581:AOB983585 AXX983581:AXX983585 BHT983581:BHT983585 BRP983581:BRP983585 CBL983581:CBL983585 CLH983581:CLH983585 CVD983581:CVD983585 DEZ983581:DEZ983585 DOV983581:DOV983585 DYR983581:DYR983585 EIN983581:EIN983585 ESJ983581:ESJ983585 FCF983581:FCF983585 FMB983581:FMB983585 FVX983581:FVX983585 GFT983581:GFT983585 GPP983581:GPP983585 GZL983581:GZL983585 HJH983581:HJH983585 HTD983581:HTD983585 ICZ983581:ICZ983585 IMV983581:IMV983585 IWR983581:IWR983585 JGN983581:JGN983585 JQJ983581:JQJ983585 KAF983581:KAF983585 KKB983581:KKB983585 KTX983581:KTX983585 LDT983581:LDT983585 LNP983581:LNP983585 LXL983581:LXL983585 MHH983581:MHH983585 MRD983581:MRD983585 NAZ983581:NAZ983585 NKV983581:NKV983585 NUR983581:NUR983585 OEN983581:OEN983585 OOJ983581:OOJ983585 OYF983581:OYF983585 PIB983581:PIB983585 PRX983581:PRX983585 QBT983581:QBT983585 QLP983581:QLP983585 QVL983581:QVL983585 RFH983581:RFH983585 RPD983581:RPD983585 RYZ983581:RYZ983585 SIV983581:SIV983585 SSR983581:SSR983585 TCN983581:TCN983585 TMJ983581:TMJ983585 TWF983581:TWF983585 UGB983581:UGB983585 UPX983581:UPX983585 UZT983581:UZT983585 VJP983581:VJP983585 VTL983581:VTL983585 WDH983581:WDH983585 WND983581:WND983585 WWZ983581:WWZ983585 AR622:AR626 KN622:KN626 UJ622:UJ626 AEF622:AEF626 AOB622:AOB626 AXX622:AXX626 BHT622:BHT626 BRP622:BRP626 CBL622:CBL626 CLH622:CLH626 CVD622:CVD626 DEZ622:DEZ626 DOV622:DOV626 DYR622:DYR626 EIN622:EIN626 ESJ622:ESJ626 FCF622:FCF626 FMB622:FMB626 FVX622:FVX626 GFT622:GFT626 GPP622:GPP626 GZL622:GZL626 HJH622:HJH626 HTD622:HTD626 ICZ622:ICZ626 IMV622:IMV626 IWR622:IWR626 JGN622:JGN626 JQJ622:JQJ626 KAF622:KAF626 KKB622:KKB626 KTX622:KTX626 LDT622:LDT626 LNP622:LNP626 LXL622:LXL626 MHH622:MHH626 MRD622:MRD626 NAZ622:NAZ626 NKV622:NKV626 NUR622:NUR626 OEN622:OEN626 OOJ622:OOJ626 OYF622:OYF626 PIB622:PIB626 PRX622:PRX626 QBT622:QBT626 QLP622:QLP626 QVL622:QVL626 RFH622:RFH626 RPD622:RPD626 RYZ622:RYZ626 SIV622:SIV626 SSR622:SSR626 TCN622:TCN626 TMJ622:TMJ626 TWF622:TWF626 UGB622:UGB626 UPX622:UPX626 UZT622:UZT626 VJP622:VJP626 VTL622:VTL626 WDH622:WDH626 WND622:WND626 WWZ622:WWZ626 AR66158:AR66162 KN66158:KN66162 UJ66158:UJ66162 AEF66158:AEF66162 AOB66158:AOB66162 AXX66158:AXX66162 BHT66158:BHT66162 BRP66158:BRP66162 CBL66158:CBL66162 CLH66158:CLH66162 CVD66158:CVD66162 DEZ66158:DEZ66162 DOV66158:DOV66162 DYR66158:DYR66162 EIN66158:EIN66162 ESJ66158:ESJ66162 FCF66158:FCF66162 FMB66158:FMB66162 FVX66158:FVX66162 GFT66158:GFT66162 GPP66158:GPP66162 GZL66158:GZL66162 HJH66158:HJH66162 HTD66158:HTD66162 ICZ66158:ICZ66162 IMV66158:IMV66162 IWR66158:IWR66162 JGN66158:JGN66162 JQJ66158:JQJ66162 KAF66158:KAF66162 KKB66158:KKB66162 KTX66158:KTX66162 LDT66158:LDT66162 LNP66158:LNP66162 LXL66158:LXL66162 MHH66158:MHH66162 MRD66158:MRD66162 NAZ66158:NAZ66162 NKV66158:NKV66162 NUR66158:NUR66162 OEN66158:OEN66162 OOJ66158:OOJ66162 OYF66158:OYF66162 PIB66158:PIB66162 PRX66158:PRX66162 QBT66158:QBT66162 QLP66158:QLP66162 QVL66158:QVL66162 RFH66158:RFH66162 RPD66158:RPD66162 RYZ66158:RYZ66162 SIV66158:SIV66162 SSR66158:SSR66162 TCN66158:TCN66162 TMJ66158:TMJ66162 TWF66158:TWF66162 UGB66158:UGB66162 UPX66158:UPX66162 UZT66158:UZT66162 VJP66158:VJP66162 VTL66158:VTL66162 WDH66158:WDH66162 WND66158:WND66162 WWZ66158:WWZ66162 AR131694:AR131698 KN131694:KN131698 UJ131694:UJ131698 AEF131694:AEF131698 AOB131694:AOB131698 AXX131694:AXX131698 BHT131694:BHT131698 BRP131694:BRP131698 CBL131694:CBL131698 CLH131694:CLH131698 CVD131694:CVD131698 DEZ131694:DEZ131698 DOV131694:DOV131698 DYR131694:DYR131698 EIN131694:EIN131698 ESJ131694:ESJ131698 FCF131694:FCF131698 FMB131694:FMB131698 FVX131694:FVX131698 GFT131694:GFT131698 GPP131694:GPP131698 GZL131694:GZL131698 HJH131694:HJH131698 HTD131694:HTD131698 ICZ131694:ICZ131698 IMV131694:IMV131698 IWR131694:IWR131698 JGN131694:JGN131698 JQJ131694:JQJ131698 KAF131694:KAF131698 KKB131694:KKB131698 KTX131694:KTX131698 LDT131694:LDT131698 LNP131694:LNP131698 LXL131694:LXL131698 MHH131694:MHH131698 MRD131694:MRD131698 NAZ131694:NAZ131698 NKV131694:NKV131698 NUR131694:NUR131698 OEN131694:OEN131698 OOJ131694:OOJ131698 OYF131694:OYF131698 PIB131694:PIB131698 PRX131694:PRX131698 QBT131694:QBT131698 QLP131694:QLP131698 QVL131694:QVL131698 RFH131694:RFH131698 RPD131694:RPD131698 RYZ131694:RYZ131698 SIV131694:SIV131698 SSR131694:SSR131698 TCN131694:TCN131698 TMJ131694:TMJ131698 TWF131694:TWF131698 UGB131694:UGB131698 UPX131694:UPX131698 UZT131694:UZT131698 VJP131694:VJP131698 VTL131694:VTL131698 WDH131694:WDH131698 WND131694:WND131698 WWZ131694:WWZ131698 AR197230:AR197234 KN197230:KN197234 UJ197230:UJ197234 AEF197230:AEF197234 AOB197230:AOB197234 AXX197230:AXX197234 BHT197230:BHT197234 BRP197230:BRP197234 CBL197230:CBL197234 CLH197230:CLH197234 CVD197230:CVD197234 DEZ197230:DEZ197234 DOV197230:DOV197234 DYR197230:DYR197234 EIN197230:EIN197234 ESJ197230:ESJ197234 FCF197230:FCF197234 FMB197230:FMB197234 FVX197230:FVX197234 GFT197230:GFT197234 GPP197230:GPP197234 GZL197230:GZL197234 HJH197230:HJH197234 HTD197230:HTD197234 ICZ197230:ICZ197234 IMV197230:IMV197234 IWR197230:IWR197234 JGN197230:JGN197234 JQJ197230:JQJ197234 KAF197230:KAF197234 KKB197230:KKB197234 KTX197230:KTX197234 LDT197230:LDT197234 LNP197230:LNP197234 LXL197230:LXL197234 MHH197230:MHH197234 MRD197230:MRD197234 NAZ197230:NAZ197234 NKV197230:NKV197234 NUR197230:NUR197234 OEN197230:OEN197234 OOJ197230:OOJ197234 OYF197230:OYF197234 PIB197230:PIB197234 PRX197230:PRX197234 QBT197230:QBT197234 QLP197230:QLP197234 QVL197230:QVL197234 RFH197230:RFH197234 RPD197230:RPD197234 RYZ197230:RYZ197234 SIV197230:SIV197234 SSR197230:SSR197234 TCN197230:TCN197234 TMJ197230:TMJ197234 TWF197230:TWF197234 UGB197230:UGB197234 UPX197230:UPX197234 UZT197230:UZT197234 VJP197230:VJP197234 VTL197230:VTL197234 WDH197230:WDH197234 WND197230:WND197234 WWZ197230:WWZ197234 AR262766:AR262770 KN262766:KN262770 UJ262766:UJ262770 AEF262766:AEF262770 AOB262766:AOB262770 AXX262766:AXX262770 BHT262766:BHT262770 BRP262766:BRP262770 CBL262766:CBL262770 CLH262766:CLH262770 CVD262766:CVD262770 DEZ262766:DEZ262770 DOV262766:DOV262770 DYR262766:DYR262770 EIN262766:EIN262770 ESJ262766:ESJ262770 FCF262766:FCF262770 FMB262766:FMB262770 FVX262766:FVX262770 GFT262766:GFT262770 GPP262766:GPP262770 GZL262766:GZL262770 HJH262766:HJH262770 HTD262766:HTD262770 ICZ262766:ICZ262770 IMV262766:IMV262770 IWR262766:IWR262770 JGN262766:JGN262770 JQJ262766:JQJ262770 KAF262766:KAF262770 KKB262766:KKB262770 KTX262766:KTX262770 LDT262766:LDT262770 LNP262766:LNP262770 LXL262766:LXL262770 MHH262766:MHH262770 MRD262766:MRD262770 NAZ262766:NAZ262770 NKV262766:NKV262770 NUR262766:NUR262770 OEN262766:OEN262770 OOJ262766:OOJ262770 OYF262766:OYF262770 PIB262766:PIB262770 PRX262766:PRX262770 QBT262766:QBT262770 QLP262766:QLP262770 QVL262766:QVL262770 RFH262766:RFH262770 RPD262766:RPD262770 RYZ262766:RYZ262770 SIV262766:SIV262770 SSR262766:SSR262770 TCN262766:TCN262770 TMJ262766:TMJ262770 TWF262766:TWF262770 UGB262766:UGB262770 UPX262766:UPX262770 UZT262766:UZT262770 VJP262766:VJP262770 VTL262766:VTL262770 WDH262766:WDH262770 WND262766:WND262770 WWZ262766:WWZ262770 AR328302:AR328306 KN328302:KN328306 UJ328302:UJ328306 AEF328302:AEF328306 AOB328302:AOB328306 AXX328302:AXX328306 BHT328302:BHT328306 BRP328302:BRP328306 CBL328302:CBL328306 CLH328302:CLH328306 CVD328302:CVD328306 DEZ328302:DEZ328306 DOV328302:DOV328306 DYR328302:DYR328306 EIN328302:EIN328306 ESJ328302:ESJ328306 FCF328302:FCF328306 FMB328302:FMB328306 FVX328302:FVX328306 GFT328302:GFT328306 GPP328302:GPP328306 GZL328302:GZL328306 HJH328302:HJH328306 HTD328302:HTD328306 ICZ328302:ICZ328306 IMV328302:IMV328306 IWR328302:IWR328306 JGN328302:JGN328306 JQJ328302:JQJ328306 KAF328302:KAF328306 KKB328302:KKB328306 KTX328302:KTX328306 LDT328302:LDT328306 LNP328302:LNP328306 LXL328302:LXL328306 MHH328302:MHH328306 MRD328302:MRD328306 NAZ328302:NAZ328306 NKV328302:NKV328306 NUR328302:NUR328306 OEN328302:OEN328306 OOJ328302:OOJ328306 OYF328302:OYF328306 PIB328302:PIB328306 PRX328302:PRX328306 QBT328302:QBT328306 QLP328302:QLP328306 QVL328302:QVL328306 RFH328302:RFH328306 RPD328302:RPD328306 RYZ328302:RYZ328306 SIV328302:SIV328306 SSR328302:SSR328306 TCN328302:TCN328306 TMJ328302:TMJ328306 TWF328302:TWF328306 UGB328302:UGB328306 UPX328302:UPX328306 UZT328302:UZT328306 VJP328302:VJP328306 VTL328302:VTL328306 WDH328302:WDH328306 WND328302:WND328306 WWZ328302:WWZ328306 AR393838:AR393842 KN393838:KN393842 UJ393838:UJ393842 AEF393838:AEF393842 AOB393838:AOB393842 AXX393838:AXX393842 BHT393838:BHT393842 BRP393838:BRP393842 CBL393838:CBL393842 CLH393838:CLH393842 CVD393838:CVD393842 DEZ393838:DEZ393842 DOV393838:DOV393842 DYR393838:DYR393842 EIN393838:EIN393842 ESJ393838:ESJ393842 FCF393838:FCF393842 FMB393838:FMB393842 FVX393838:FVX393842 GFT393838:GFT393842 GPP393838:GPP393842 GZL393838:GZL393842 HJH393838:HJH393842 HTD393838:HTD393842 ICZ393838:ICZ393842 IMV393838:IMV393842 IWR393838:IWR393842 JGN393838:JGN393842 JQJ393838:JQJ393842 KAF393838:KAF393842 KKB393838:KKB393842 KTX393838:KTX393842 LDT393838:LDT393842 LNP393838:LNP393842 LXL393838:LXL393842 MHH393838:MHH393842 MRD393838:MRD393842 NAZ393838:NAZ393842 NKV393838:NKV393842 NUR393838:NUR393842 OEN393838:OEN393842 OOJ393838:OOJ393842 OYF393838:OYF393842 PIB393838:PIB393842 PRX393838:PRX393842 QBT393838:QBT393842 QLP393838:QLP393842 QVL393838:QVL393842 RFH393838:RFH393842 RPD393838:RPD393842 RYZ393838:RYZ393842 SIV393838:SIV393842 SSR393838:SSR393842 TCN393838:TCN393842 TMJ393838:TMJ393842 TWF393838:TWF393842 UGB393838:UGB393842 UPX393838:UPX393842 UZT393838:UZT393842 VJP393838:VJP393842 VTL393838:VTL393842 WDH393838:WDH393842 WND393838:WND393842 WWZ393838:WWZ393842 AR459374:AR459378 KN459374:KN459378 UJ459374:UJ459378 AEF459374:AEF459378 AOB459374:AOB459378 AXX459374:AXX459378 BHT459374:BHT459378 BRP459374:BRP459378 CBL459374:CBL459378 CLH459374:CLH459378 CVD459374:CVD459378 DEZ459374:DEZ459378 DOV459374:DOV459378 DYR459374:DYR459378 EIN459374:EIN459378 ESJ459374:ESJ459378 FCF459374:FCF459378 FMB459374:FMB459378 FVX459374:FVX459378 GFT459374:GFT459378 GPP459374:GPP459378 GZL459374:GZL459378 HJH459374:HJH459378 HTD459374:HTD459378 ICZ459374:ICZ459378 IMV459374:IMV459378 IWR459374:IWR459378 JGN459374:JGN459378 JQJ459374:JQJ459378 KAF459374:KAF459378 KKB459374:KKB459378 KTX459374:KTX459378 LDT459374:LDT459378 LNP459374:LNP459378 LXL459374:LXL459378 MHH459374:MHH459378 MRD459374:MRD459378 NAZ459374:NAZ459378 NKV459374:NKV459378 NUR459374:NUR459378 OEN459374:OEN459378 OOJ459374:OOJ459378 OYF459374:OYF459378 PIB459374:PIB459378 PRX459374:PRX459378 QBT459374:QBT459378 QLP459374:QLP459378 QVL459374:QVL459378 RFH459374:RFH459378 RPD459374:RPD459378 RYZ459374:RYZ459378 SIV459374:SIV459378 SSR459374:SSR459378 TCN459374:TCN459378 TMJ459374:TMJ459378 TWF459374:TWF459378 UGB459374:UGB459378 UPX459374:UPX459378 UZT459374:UZT459378 VJP459374:VJP459378 VTL459374:VTL459378 WDH459374:WDH459378 WND459374:WND459378 WWZ459374:WWZ459378 AR524910:AR524914 KN524910:KN524914 UJ524910:UJ524914 AEF524910:AEF524914 AOB524910:AOB524914 AXX524910:AXX524914 BHT524910:BHT524914 BRP524910:BRP524914 CBL524910:CBL524914 CLH524910:CLH524914 CVD524910:CVD524914 DEZ524910:DEZ524914 DOV524910:DOV524914 DYR524910:DYR524914 EIN524910:EIN524914 ESJ524910:ESJ524914 FCF524910:FCF524914 FMB524910:FMB524914 FVX524910:FVX524914 GFT524910:GFT524914 GPP524910:GPP524914 GZL524910:GZL524914 HJH524910:HJH524914 HTD524910:HTD524914 ICZ524910:ICZ524914 IMV524910:IMV524914 IWR524910:IWR524914 JGN524910:JGN524914 JQJ524910:JQJ524914 KAF524910:KAF524914 KKB524910:KKB524914 KTX524910:KTX524914 LDT524910:LDT524914 LNP524910:LNP524914 LXL524910:LXL524914 MHH524910:MHH524914 MRD524910:MRD524914 NAZ524910:NAZ524914 NKV524910:NKV524914 NUR524910:NUR524914 OEN524910:OEN524914 OOJ524910:OOJ524914 OYF524910:OYF524914 PIB524910:PIB524914 PRX524910:PRX524914 QBT524910:QBT524914 QLP524910:QLP524914 QVL524910:QVL524914 RFH524910:RFH524914 RPD524910:RPD524914 RYZ524910:RYZ524914 SIV524910:SIV524914 SSR524910:SSR524914 TCN524910:TCN524914 TMJ524910:TMJ524914 TWF524910:TWF524914 UGB524910:UGB524914 UPX524910:UPX524914 UZT524910:UZT524914 VJP524910:VJP524914 VTL524910:VTL524914 WDH524910:WDH524914 WND524910:WND524914 WWZ524910:WWZ524914 AR590446:AR590450 KN590446:KN590450 UJ590446:UJ590450 AEF590446:AEF590450 AOB590446:AOB590450 AXX590446:AXX590450 BHT590446:BHT590450 BRP590446:BRP590450 CBL590446:CBL590450 CLH590446:CLH590450 CVD590446:CVD590450 DEZ590446:DEZ590450 DOV590446:DOV590450 DYR590446:DYR590450 EIN590446:EIN590450 ESJ590446:ESJ590450 FCF590446:FCF590450 FMB590446:FMB590450 FVX590446:FVX590450 GFT590446:GFT590450 GPP590446:GPP590450 GZL590446:GZL590450 HJH590446:HJH590450 HTD590446:HTD590450 ICZ590446:ICZ590450 IMV590446:IMV590450 IWR590446:IWR590450 JGN590446:JGN590450 JQJ590446:JQJ590450 KAF590446:KAF590450 KKB590446:KKB590450 KTX590446:KTX590450 LDT590446:LDT590450 LNP590446:LNP590450 LXL590446:LXL590450 MHH590446:MHH590450 MRD590446:MRD590450 NAZ590446:NAZ590450 NKV590446:NKV590450 NUR590446:NUR590450 OEN590446:OEN590450 OOJ590446:OOJ590450 OYF590446:OYF590450 PIB590446:PIB590450 PRX590446:PRX590450 QBT590446:QBT590450 QLP590446:QLP590450 QVL590446:QVL590450 RFH590446:RFH590450 RPD590446:RPD590450 RYZ590446:RYZ590450 SIV590446:SIV590450 SSR590446:SSR590450 TCN590446:TCN590450 TMJ590446:TMJ590450 TWF590446:TWF590450 UGB590446:UGB590450 UPX590446:UPX590450 UZT590446:UZT590450 VJP590446:VJP590450 VTL590446:VTL590450 WDH590446:WDH590450 WND590446:WND590450 WWZ590446:WWZ590450 AR655982:AR655986 KN655982:KN655986 UJ655982:UJ655986 AEF655982:AEF655986 AOB655982:AOB655986 AXX655982:AXX655986 BHT655982:BHT655986 BRP655982:BRP655986 CBL655982:CBL655986 CLH655982:CLH655986 CVD655982:CVD655986 DEZ655982:DEZ655986 DOV655982:DOV655986 DYR655982:DYR655986 EIN655982:EIN655986 ESJ655982:ESJ655986 FCF655982:FCF655986 FMB655982:FMB655986 FVX655982:FVX655986 GFT655982:GFT655986 GPP655982:GPP655986 GZL655982:GZL655986 HJH655982:HJH655986 HTD655982:HTD655986 ICZ655982:ICZ655986 IMV655982:IMV655986 IWR655982:IWR655986 JGN655982:JGN655986 JQJ655982:JQJ655986 KAF655982:KAF655986 KKB655982:KKB655986 KTX655982:KTX655986 LDT655982:LDT655986 LNP655982:LNP655986 LXL655982:LXL655986 MHH655982:MHH655986 MRD655982:MRD655986 NAZ655982:NAZ655986 NKV655982:NKV655986 NUR655982:NUR655986 OEN655982:OEN655986 OOJ655982:OOJ655986 OYF655982:OYF655986 PIB655982:PIB655986 PRX655982:PRX655986 QBT655982:QBT655986 QLP655982:QLP655986 QVL655982:QVL655986 RFH655982:RFH655986 RPD655982:RPD655986 RYZ655982:RYZ655986 SIV655982:SIV655986 SSR655982:SSR655986 TCN655982:TCN655986 TMJ655982:TMJ655986 TWF655982:TWF655986 UGB655982:UGB655986 UPX655982:UPX655986 UZT655982:UZT655986 VJP655982:VJP655986 VTL655982:VTL655986 WDH655982:WDH655986 WND655982:WND655986 WWZ655982:WWZ655986 AR721518:AR721522 KN721518:KN721522 UJ721518:UJ721522 AEF721518:AEF721522 AOB721518:AOB721522 AXX721518:AXX721522 BHT721518:BHT721522 BRP721518:BRP721522 CBL721518:CBL721522 CLH721518:CLH721522 CVD721518:CVD721522 DEZ721518:DEZ721522 DOV721518:DOV721522 DYR721518:DYR721522 EIN721518:EIN721522 ESJ721518:ESJ721522 FCF721518:FCF721522 FMB721518:FMB721522 FVX721518:FVX721522 GFT721518:GFT721522 GPP721518:GPP721522 GZL721518:GZL721522 HJH721518:HJH721522 HTD721518:HTD721522 ICZ721518:ICZ721522 IMV721518:IMV721522 IWR721518:IWR721522 JGN721518:JGN721522 JQJ721518:JQJ721522 KAF721518:KAF721522 KKB721518:KKB721522 KTX721518:KTX721522 LDT721518:LDT721522 LNP721518:LNP721522 LXL721518:LXL721522 MHH721518:MHH721522 MRD721518:MRD721522 NAZ721518:NAZ721522 NKV721518:NKV721522 NUR721518:NUR721522 OEN721518:OEN721522 OOJ721518:OOJ721522 OYF721518:OYF721522 PIB721518:PIB721522 PRX721518:PRX721522 QBT721518:QBT721522 QLP721518:QLP721522 QVL721518:QVL721522 RFH721518:RFH721522 RPD721518:RPD721522 RYZ721518:RYZ721522 SIV721518:SIV721522 SSR721518:SSR721522 TCN721518:TCN721522 TMJ721518:TMJ721522 TWF721518:TWF721522 UGB721518:UGB721522 UPX721518:UPX721522 UZT721518:UZT721522 VJP721518:VJP721522 VTL721518:VTL721522 WDH721518:WDH721522 WND721518:WND721522 WWZ721518:WWZ721522 AR787054:AR787058 KN787054:KN787058 UJ787054:UJ787058 AEF787054:AEF787058 AOB787054:AOB787058 AXX787054:AXX787058 BHT787054:BHT787058 BRP787054:BRP787058 CBL787054:CBL787058 CLH787054:CLH787058 CVD787054:CVD787058 DEZ787054:DEZ787058 DOV787054:DOV787058 DYR787054:DYR787058 EIN787054:EIN787058 ESJ787054:ESJ787058 FCF787054:FCF787058 FMB787054:FMB787058 FVX787054:FVX787058 GFT787054:GFT787058 GPP787054:GPP787058 GZL787054:GZL787058 HJH787054:HJH787058 HTD787054:HTD787058 ICZ787054:ICZ787058 IMV787054:IMV787058 IWR787054:IWR787058 JGN787054:JGN787058 JQJ787054:JQJ787058 KAF787054:KAF787058 KKB787054:KKB787058 KTX787054:KTX787058 LDT787054:LDT787058 LNP787054:LNP787058 LXL787054:LXL787058 MHH787054:MHH787058 MRD787054:MRD787058 NAZ787054:NAZ787058 NKV787054:NKV787058 NUR787054:NUR787058 OEN787054:OEN787058 OOJ787054:OOJ787058 OYF787054:OYF787058 PIB787054:PIB787058 PRX787054:PRX787058 QBT787054:QBT787058 QLP787054:QLP787058 QVL787054:QVL787058 RFH787054:RFH787058 RPD787054:RPD787058 RYZ787054:RYZ787058 SIV787054:SIV787058 SSR787054:SSR787058 TCN787054:TCN787058 TMJ787054:TMJ787058 TWF787054:TWF787058 UGB787054:UGB787058 UPX787054:UPX787058 UZT787054:UZT787058 VJP787054:VJP787058 VTL787054:VTL787058 WDH787054:WDH787058 WND787054:WND787058 WWZ787054:WWZ787058 AR852590:AR852594 KN852590:KN852594 UJ852590:UJ852594 AEF852590:AEF852594 AOB852590:AOB852594 AXX852590:AXX852594 BHT852590:BHT852594 BRP852590:BRP852594 CBL852590:CBL852594 CLH852590:CLH852594 CVD852590:CVD852594 DEZ852590:DEZ852594 DOV852590:DOV852594 DYR852590:DYR852594 EIN852590:EIN852594 ESJ852590:ESJ852594 FCF852590:FCF852594 FMB852590:FMB852594 FVX852590:FVX852594 GFT852590:GFT852594 GPP852590:GPP852594 GZL852590:GZL852594 HJH852590:HJH852594 HTD852590:HTD852594 ICZ852590:ICZ852594 IMV852590:IMV852594 IWR852590:IWR852594 JGN852590:JGN852594 JQJ852590:JQJ852594 KAF852590:KAF852594 KKB852590:KKB852594 KTX852590:KTX852594 LDT852590:LDT852594 LNP852590:LNP852594 LXL852590:LXL852594 MHH852590:MHH852594 MRD852590:MRD852594 NAZ852590:NAZ852594 NKV852590:NKV852594 NUR852590:NUR852594 OEN852590:OEN852594 OOJ852590:OOJ852594 OYF852590:OYF852594 PIB852590:PIB852594 PRX852590:PRX852594 QBT852590:QBT852594 QLP852590:QLP852594 QVL852590:QVL852594 RFH852590:RFH852594 RPD852590:RPD852594 RYZ852590:RYZ852594 SIV852590:SIV852594 SSR852590:SSR852594 TCN852590:TCN852594 TMJ852590:TMJ852594 TWF852590:TWF852594 UGB852590:UGB852594 UPX852590:UPX852594 UZT852590:UZT852594 VJP852590:VJP852594 VTL852590:VTL852594 WDH852590:WDH852594 WND852590:WND852594 WWZ852590:WWZ852594 AR918126:AR918130 KN918126:KN918130 UJ918126:UJ918130 AEF918126:AEF918130 AOB918126:AOB918130 AXX918126:AXX918130 BHT918126:BHT918130 BRP918126:BRP918130 CBL918126:CBL918130 CLH918126:CLH918130 CVD918126:CVD918130 DEZ918126:DEZ918130 DOV918126:DOV918130 DYR918126:DYR918130 EIN918126:EIN918130 ESJ918126:ESJ918130 FCF918126:FCF918130 FMB918126:FMB918130 FVX918126:FVX918130 GFT918126:GFT918130 GPP918126:GPP918130 GZL918126:GZL918130 HJH918126:HJH918130 HTD918126:HTD918130 ICZ918126:ICZ918130 IMV918126:IMV918130 IWR918126:IWR918130 JGN918126:JGN918130 JQJ918126:JQJ918130 KAF918126:KAF918130 KKB918126:KKB918130 KTX918126:KTX918130 LDT918126:LDT918130 LNP918126:LNP918130 LXL918126:LXL918130 MHH918126:MHH918130 MRD918126:MRD918130 NAZ918126:NAZ918130 NKV918126:NKV918130 NUR918126:NUR918130 OEN918126:OEN918130 OOJ918126:OOJ918130 OYF918126:OYF918130 PIB918126:PIB918130 PRX918126:PRX918130 QBT918126:QBT918130 QLP918126:QLP918130 QVL918126:QVL918130 RFH918126:RFH918130 RPD918126:RPD918130 RYZ918126:RYZ918130 SIV918126:SIV918130 SSR918126:SSR918130 TCN918126:TCN918130 TMJ918126:TMJ918130 TWF918126:TWF918130 UGB918126:UGB918130 UPX918126:UPX918130 UZT918126:UZT918130 VJP918126:VJP918130 VTL918126:VTL918130 WDH918126:WDH918130 WND918126:WND918130 WWZ918126:WWZ918130 AR983662:AR983666 KN983662:KN983666 UJ983662:UJ983666 AEF983662:AEF983666 AOB983662:AOB983666 AXX983662:AXX983666 BHT983662:BHT983666 BRP983662:BRP983666 CBL983662:CBL983666 CLH983662:CLH983666 CVD983662:CVD983666 DEZ983662:DEZ983666 DOV983662:DOV983666 DYR983662:DYR983666 EIN983662:EIN983666 ESJ983662:ESJ983666 FCF983662:FCF983666 FMB983662:FMB983666 FVX983662:FVX983666 GFT983662:GFT983666 GPP983662:GPP983666 GZL983662:GZL983666 HJH983662:HJH983666 HTD983662:HTD983666 ICZ983662:ICZ983666 IMV983662:IMV983666 IWR983662:IWR983666 JGN983662:JGN983666 JQJ983662:JQJ983666 KAF983662:KAF983666 KKB983662:KKB983666 KTX983662:KTX983666 LDT983662:LDT983666 LNP983662:LNP983666 LXL983662:LXL983666 MHH983662:MHH983666 MRD983662:MRD983666 NAZ983662:NAZ983666 NKV983662:NKV983666 NUR983662:NUR983666 OEN983662:OEN983666 OOJ983662:OOJ983666 OYF983662:OYF983666 PIB983662:PIB983666 PRX983662:PRX983666 QBT983662:QBT983666 QLP983662:QLP983666 QVL983662:QVL983666 RFH983662:RFH983666 RPD983662:RPD983666 RYZ983662:RYZ983666 SIV983662:SIV983666 SSR983662:SSR983666 TCN983662:TCN983666 TMJ983662:TMJ983666 TWF983662:TWF983666 UGB983662:UGB983666 UPX983662:UPX983666 UZT983662:UZT983666 VJP983662:VJP983666 VTL983662:VTL983666 WDH983662:WDH983666 WND983662:WND983666 WWZ983662:WWZ983666 AR550:AR554 KN550:KN554 UJ550:UJ554 AEF550:AEF554 AOB550:AOB554 AXX550:AXX554 BHT550:BHT554 BRP550:BRP554 CBL550:CBL554 CLH550:CLH554 CVD550:CVD554 DEZ550:DEZ554 DOV550:DOV554 DYR550:DYR554 EIN550:EIN554 ESJ550:ESJ554 FCF550:FCF554 FMB550:FMB554 FVX550:FVX554 GFT550:GFT554 GPP550:GPP554 GZL550:GZL554 HJH550:HJH554 HTD550:HTD554 ICZ550:ICZ554 IMV550:IMV554 IWR550:IWR554 JGN550:JGN554 JQJ550:JQJ554 KAF550:KAF554 KKB550:KKB554 KTX550:KTX554 LDT550:LDT554 LNP550:LNP554 LXL550:LXL554 MHH550:MHH554 MRD550:MRD554 NAZ550:NAZ554 NKV550:NKV554 NUR550:NUR554 OEN550:OEN554 OOJ550:OOJ554 OYF550:OYF554 PIB550:PIB554 PRX550:PRX554 QBT550:QBT554 QLP550:QLP554 QVL550:QVL554 RFH550:RFH554 RPD550:RPD554 RYZ550:RYZ554 SIV550:SIV554 SSR550:SSR554 TCN550:TCN554 TMJ550:TMJ554 TWF550:TWF554 UGB550:UGB554 UPX550:UPX554 UZT550:UZT554 VJP550:VJP554 VTL550:VTL554 WDH550:WDH554 WND550:WND554 WWZ550:WWZ554 AR66086:AR66090 KN66086:KN66090 UJ66086:UJ66090 AEF66086:AEF66090 AOB66086:AOB66090 AXX66086:AXX66090 BHT66086:BHT66090 BRP66086:BRP66090 CBL66086:CBL66090 CLH66086:CLH66090 CVD66086:CVD66090 DEZ66086:DEZ66090 DOV66086:DOV66090 DYR66086:DYR66090 EIN66086:EIN66090 ESJ66086:ESJ66090 FCF66086:FCF66090 FMB66086:FMB66090 FVX66086:FVX66090 GFT66086:GFT66090 GPP66086:GPP66090 GZL66086:GZL66090 HJH66086:HJH66090 HTD66086:HTD66090 ICZ66086:ICZ66090 IMV66086:IMV66090 IWR66086:IWR66090 JGN66086:JGN66090 JQJ66086:JQJ66090 KAF66086:KAF66090 KKB66086:KKB66090 KTX66086:KTX66090 LDT66086:LDT66090 LNP66086:LNP66090 LXL66086:LXL66090 MHH66086:MHH66090 MRD66086:MRD66090 NAZ66086:NAZ66090 NKV66086:NKV66090 NUR66086:NUR66090 OEN66086:OEN66090 OOJ66086:OOJ66090 OYF66086:OYF66090 PIB66086:PIB66090 PRX66086:PRX66090 QBT66086:QBT66090 QLP66086:QLP66090 QVL66086:QVL66090 RFH66086:RFH66090 RPD66086:RPD66090 RYZ66086:RYZ66090 SIV66086:SIV66090 SSR66086:SSR66090 TCN66086:TCN66090 TMJ66086:TMJ66090 TWF66086:TWF66090 UGB66086:UGB66090 UPX66086:UPX66090 UZT66086:UZT66090 VJP66086:VJP66090 VTL66086:VTL66090 WDH66086:WDH66090 WND66086:WND66090 WWZ66086:WWZ66090 AR131622:AR131626 KN131622:KN131626 UJ131622:UJ131626 AEF131622:AEF131626 AOB131622:AOB131626 AXX131622:AXX131626 BHT131622:BHT131626 BRP131622:BRP131626 CBL131622:CBL131626 CLH131622:CLH131626 CVD131622:CVD131626 DEZ131622:DEZ131626 DOV131622:DOV131626 DYR131622:DYR131626 EIN131622:EIN131626 ESJ131622:ESJ131626 FCF131622:FCF131626 FMB131622:FMB131626 FVX131622:FVX131626 GFT131622:GFT131626 GPP131622:GPP131626 GZL131622:GZL131626 HJH131622:HJH131626 HTD131622:HTD131626 ICZ131622:ICZ131626 IMV131622:IMV131626 IWR131622:IWR131626 JGN131622:JGN131626 JQJ131622:JQJ131626 KAF131622:KAF131626 KKB131622:KKB131626 KTX131622:KTX131626 LDT131622:LDT131626 LNP131622:LNP131626 LXL131622:LXL131626 MHH131622:MHH131626 MRD131622:MRD131626 NAZ131622:NAZ131626 NKV131622:NKV131626 NUR131622:NUR131626 OEN131622:OEN131626 OOJ131622:OOJ131626 OYF131622:OYF131626 PIB131622:PIB131626 PRX131622:PRX131626 QBT131622:QBT131626 QLP131622:QLP131626 QVL131622:QVL131626 RFH131622:RFH131626 RPD131622:RPD131626 RYZ131622:RYZ131626 SIV131622:SIV131626 SSR131622:SSR131626 TCN131622:TCN131626 TMJ131622:TMJ131626 TWF131622:TWF131626 UGB131622:UGB131626 UPX131622:UPX131626 UZT131622:UZT131626 VJP131622:VJP131626 VTL131622:VTL131626 WDH131622:WDH131626 WND131622:WND131626 WWZ131622:WWZ131626 AR197158:AR197162 KN197158:KN197162 UJ197158:UJ197162 AEF197158:AEF197162 AOB197158:AOB197162 AXX197158:AXX197162 BHT197158:BHT197162 BRP197158:BRP197162 CBL197158:CBL197162 CLH197158:CLH197162 CVD197158:CVD197162 DEZ197158:DEZ197162 DOV197158:DOV197162 DYR197158:DYR197162 EIN197158:EIN197162 ESJ197158:ESJ197162 FCF197158:FCF197162 FMB197158:FMB197162 FVX197158:FVX197162 GFT197158:GFT197162 GPP197158:GPP197162 GZL197158:GZL197162 HJH197158:HJH197162 HTD197158:HTD197162 ICZ197158:ICZ197162 IMV197158:IMV197162 IWR197158:IWR197162 JGN197158:JGN197162 JQJ197158:JQJ197162 KAF197158:KAF197162 KKB197158:KKB197162 KTX197158:KTX197162 LDT197158:LDT197162 LNP197158:LNP197162 LXL197158:LXL197162 MHH197158:MHH197162 MRD197158:MRD197162 NAZ197158:NAZ197162 NKV197158:NKV197162 NUR197158:NUR197162 OEN197158:OEN197162 OOJ197158:OOJ197162 OYF197158:OYF197162 PIB197158:PIB197162 PRX197158:PRX197162 QBT197158:QBT197162 QLP197158:QLP197162 QVL197158:QVL197162 RFH197158:RFH197162 RPD197158:RPD197162 RYZ197158:RYZ197162 SIV197158:SIV197162 SSR197158:SSR197162 TCN197158:TCN197162 TMJ197158:TMJ197162 TWF197158:TWF197162 UGB197158:UGB197162 UPX197158:UPX197162 UZT197158:UZT197162 VJP197158:VJP197162 VTL197158:VTL197162 WDH197158:WDH197162 WND197158:WND197162 WWZ197158:WWZ197162 AR262694:AR262698 KN262694:KN262698 UJ262694:UJ262698 AEF262694:AEF262698 AOB262694:AOB262698 AXX262694:AXX262698 BHT262694:BHT262698 BRP262694:BRP262698 CBL262694:CBL262698 CLH262694:CLH262698 CVD262694:CVD262698 DEZ262694:DEZ262698 DOV262694:DOV262698 DYR262694:DYR262698 EIN262694:EIN262698 ESJ262694:ESJ262698 FCF262694:FCF262698 FMB262694:FMB262698 FVX262694:FVX262698 GFT262694:GFT262698 GPP262694:GPP262698 GZL262694:GZL262698 HJH262694:HJH262698 HTD262694:HTD262698 ICZ262694:ICZ262698 IMV262694:IMV262698 IWR262694:IWR262698 JGN262694:JGN262698 JQJ262694:JQJ262698 KAF262694:KAF262698 KKB262694:KKB262698 KTX262694:KTX262698 LDT262694:LDT262698 LNP262694:LNP262698 LXL262694:LXL262698 MHH262694:MHH262698 MRD262694:MRD262698 NAZ262694:NAZ262698 NKV262694:NKV262698 NUR262694:NUR262698 OEN262694:OEN262698 OOJ262694:OOJ262698 OYF262694:OYF262698 PIB262694:PIB262698 PRX262694:PRX262698 QBT262694:QBT262698 QLP262694:QLP262698 QVL262694:QVL262698 RFH262694:RFH262698 RPD262694:RPD262698 RYZ262694:RYZ262698 SIV262694:SIV262698 SSR262694:SSR262698 TCN262694:TCN262698 TMJ262694:TMJ262698 TWF262694:TWF262698 UGB262694:UGB262698 UPX262694:UPX262698 UZT262694:UZT262698 VJP262694:VJP262698 VTL262694:VTL262698 WDH262694:WDH262698 WND262694:WND262698 WWZ262694:WWZ262698 AR328230:AR328234 KN328230:KN328234 UJ328230:UJ328234 AEF328230:AEF328234 AOB328230:AOB328234 AXX328230:AXX328234 BHT328230:BHT328234 BRP328230:BRP328234 CBL328230:CBL328234 CLH328230:CLH328234 CVD328230:CVD328234 DEZ328230:DEZ328234 DOV328230:DOV328234 DYR328230:DYR328234 EIN328230:EIN328234 ESJ328230:ESJ328234 FCF328230:FCF328234 FMB328230:FMB328234 FVX328230:FVX328234 GFT328230:GFT328234 GPP328230:GPP328234 GZL328230:GZL328234 HJH328230:HJH328234 HTD328230:HTD328234 ICZ328230:ICZ328234 IMV328230:IMV328234 IWR328230:IWR328234 JGN328230:JGN328234 JQJ328230:JQJ328234 KAF328230:KAF328234 KKB328230:KKB328234 KTX328230:KTX328234 LDT328230:LDT328234 LNP328230:LNP328234 LXL328230:LXL328234 MHH328230:MHH328234 MRD328230:MRD328234 NAZ328230:NAZ328234 NKV328230:NKV328234 NUR328230:NUR328234 OEN328230:OEN328234 OOJ328230:OOJ328234 OYF328230:OYF328234 PIB328230:PIB328234 PRX328230:PRX328234 QBT328230:QBT328234 QLP328230:QLP328234 QVL328230:QVL328234 RFH328230:RFH328234 RPD328230:RPD328234 RYZ328230:RYZ328234 SIV328230:SIV328234 SSR328230:SSR328234 TCN328230:TCN328234 TMJ328230:TMJ328234 TWF328230:TWF328234 UGB328230:UGB328234 UPX328230:UPX328234 UZT328230:UZT328234 VJP328230:VJP328234 VTL328230:VTL328234 WDH328230:WDH328234 WND328230:WND328234 WWZ328230:WWZ328234 AR393766:AR393770 KN393766:KN393770 UJ393766:UJ393770 AEF393766:AEF393770 AOB393766:AOB393770 AXX393766:AXX393770 BHT393766:BHT393770 BRP393766:BRP393770 CBL393766:CBL393770 CLH393766:CLH393770 CVD393766:CVD393770 DEZ393766:DEZ393770 DOV393766:DOV393770 DYR393766:DYR393770 EIN393766:EIN393770 ESJ393766:ESJ393770 FCF393766:FCF393770 FMB393766:FMB393770 FVX393766:FVX393770 GFT393766:GFT393770 GPP393766:GPP393770 GZL393766:GZL393770 HJH393766:HJH393770 HTD393766:HTD393770 ICZ393766:ICZ393770 IMV393766:IMV393770 IWR393766:IWR393770 JGN393766:JGN393770 JQJ393766:JQJ393770 KAF393766:KAF393770 KKB393766:KKB393770 KTX393766:KTX393770 LDT393766:LDT393770 LNP393766:LNP393770 LXL393766:LXL393770 MHH393766:MHH393770 MRD393766:MRD393770 NAZ393766:NAZ393770 NKV393766:NKV393770 NUR393766:NUR393770 OEN393766:OEN393770 OOJ393766:OOJ393770 OYF393766:OYF393770 PIB393766:PIB393770 PRX393766:PRX393770 QBT393766:QBT393770 QLP393766:QLP393770 QVL393766:QVL393770 RFH393766:RFH393770 RPD393766:RPD393770 RYZ393766:RYZ393770 SIV393766:SIV393770 SSR393766:SSR393770 TCN393766:TCN393770 TMJ393766:TMJ393770 TWF393766:TWF393770 UGB393766:UGB393770 UPX393766:UPX393770 UZT393766:UZT393770 VJP393766:VJP393770 VTL393766:VTL393770 WDH393766:WDH393770 WND393766:WND393770 WWZ393766:WWZ393770 AR459302:AR459306 KN459302:KN459306 UJ459302:UJ459306 AEF459302:AEF459306 AOB459302:AOB459306 AXX459302:AXX459306 BHT459302:BHT459306 BRP459302:BRP459306 CBL459302:CBL459306 CLH459302:CLH459306 CVD459302:CVD459306 DEZ459302:DEZ459306 DOV459302:DOV459306 DYR459302:DYR459306 EIN459302:EIN459306 ESJ459302:ESJ459306 FCF459302:FCF459306 FMB459302:FMB459306 FVX459302:FVX459306 GFT459302:GFT459306 GPP459302:GPP459306 GZL459302:GZL459306 HJH459302:HJH459306 HTD459302:HTD459306 ICZ459302:ICZ459306 IMV459302:IMV459306 IWR459302:IWR459306 JGN459302:JGN459306 JQJ459302:JQJ459306 KAF459302:KAF459306 KKB459302:KKB459306 KTX459302:KTX459306 LDT459302:LDT459306 LNP459302:LNP459306 LXL459302:LXL459306 MHH459302:MHH459306 MRD459302:MRD459306 NAZ459302:NAZ459306 NKV459302:NKV459306 NUR459302:NUR459306 OEN459302:OEN459306 OOJ459302:OOJ459306 OYF459302:OYF459306 PIB459302:PIB459306 PRX459302:PRX459306 QBT459302:QBT459306 QLP459302:QLP459306 QVL459302:QVL459306 RFH459302:RFH459306 RPD459302:RPD459306 RYZ459302:RYZ459306 SIV459302:SIV459306 SSR459302:SSR459306 TCN459302:TCN459306 TMJ459302:TMJ459306 TWF459302:TWF459306 UGB459302:UGB459306 UPX459302:UPX459306 UZT459302:UZT459306 VJP459302:VJP459306 VTL459302:VTL459306 WDH459302:WDH459306 WND459302:WND459306 WWZ459302:WWZ459306 AR524838:AR524842 KN524838:KN524842 UJ524838:UJ524842 AEF524838:AEF524842 AOB524838:AOB524842 AXX524838:AXX524842 BHT524838:BHT524842 BRP524838:BRP524842 CBL524838:CBL524842 CLH524838:CLH524842 CVD524838:CVD524842 DEZ524838:DEZ524842 DOV524838:DOV524842 DYR524838:DYR524842 EIN524838:EIN524842 ESJ524838:ESJ524842 FCF524838:FCF524842 FMB524838:FMB524842 FVX524838:FVX524842 GFT524838:GFT524842 GPP524838:GPP524842 GZL524838:GZL524842 HJH524838:HJH524842 HTD524838:HTD524842 ICZ524838:ICZ524842 IMV524838:IMV524842 IWR524838:IWR524842 JGN524838:JGN524842 JQJ524838:JQJ524842 KAF524838:KAF524842 KKB524838:KKB524842 KTX524838:KTX524842 LDT524838:LDT524842 LNP524838:LNP524842 LXL524838:LXL524842 MHH524838:MHH524842 MRD524838:MRD524842 NAZ524838:NAZ524842 NKV524838:NKV524842 NUR524838:NUR524842 OEN524838:OEN524842 OOJ524838:OOJ524842 OYF524838:OYF524842 PIB524838:PIB524842 PRX524838:PRX524842 QBT524838:QBT524842 QLP524838:QLP524842 QVL524838:QVL524842 RFH524838:RFH524842 RPD524838:RPD524842 RYZ524838:RYZ524842 SIV524838:SIV524842 SSR524838:SSR524842 TCN524838:TCN524842 TMJ524838:TMJ524842 TWF524838:TWF524842 UGB524838:UGB524842 UPX524838:UPX524842 UZT524838:UZT524842 VJP524838:VJP524842 VTL524838:VTL524842 WDH524838:WDH524842 WND524838:WND524842 WWZ524838:WWZ524842 AR590374:AR590378 KN590374:KN590378 UJ590374:UJ590378 AEF590374:AEF590378 AOB590374:AOB590378 AXX590374:AXX590378 BHT590374:BHT590378 BRP590374:BRP590378 CBL590374:CBL590378 CLH590374:CLH590378 CVD590374:CVD590378 DEZ590374:DEZ590378 DOV590374:DOV590378 DYR590374:DYR590378 EIN590374:EIN590378 ESJ590374:ESJ590378 FCF590374:FCF590378 FMB590374:FMB590378 FVX590374:FVX590378 GFT590374:GFT590378 GPP590374:GPP590378 GZL590374:GZL590378 HJH590374:HJH590378 HTD590374:HTD590378 ICZ590374:ICZ590378 IMV590374:IMV590378 IWR590374:IWR590378 JGN590374:JGN590378 JQJ590374:JQJ590378 KAF590374:KAF590378 KKB590374:KKB590378 KTX590374:KTX590378 LDT590374:LDT590378 LNP590374:LNP590378 LXL590374:LXL590378 MHH590374:MHH590378 MRD590374:MRD590378 NAZ590374:NAZ590378 NKV590374:NKV590378 NUR590374:NUR590378 OEN590374:OEN590378 OOJ590374:OOJ590378 OYF590374:OYF590378 PIB590374:PIB590378 PRX590374:PRX590378 QBT590374:QBT590378 QLP590374:QLP590378 QVL590374:QVL590378 RFH590374:RFH590378 RPD590374:RPD590378 RYZ590374:RYZ590378 SIV590374:SIV590378 SSR590374:SSR590378 TCN590374:TCN590378 TMJ590374:TMJ590378 TWF590374:TWF590378 UGB590374:UGB590378 UPX590374:UPX590378 UZT590374:UZT590378 VJP590374:VJP590378 VTL590374:VTL590378 WDH590374:WDH590378 WND590374:WND590378 WWZ590374:WWZ590378 AR655910:AR655914 KN655910:KN655914 UJ655910:UJ655914 AEF655910:AEF655914 AOB655910:AOB655914 AXX655910:AXX655914 BHT655910:BHT655914 BRP655910:BRP655914 CBL655910:CBL655914 CLH655910:CLH655914 CVD655910:CVD655914 DEZ655910:DEZ655914 DOV655910:DOV655914 DYR655910:DYR655914 EIN655910:EIN655914 ESJ655910:ESJ655914 FCF655910:FCF655914 FMB655910:FMB655914 FVX655910:FVX655914 GFT655910:GFT655914 GPP655910:GPP655914 GZL655910:GZL655914 HJH655910:HJH655914 HTD655910:HTD655914 ICZ655910:ICZ655914 IMV655910:IMV655914 IWR655910:IWR655914 JGN655910:JGN655914 JQJ655910:JQJ655914 KAF655910:KAF655914 KKB655910:KKB655914 KTX655910:KTX655914 LDT655910:LDT655914 LNP655910:LNP655914 LXL655910:LXL655914 MHH655910:MHH655914 MRD655910:MRD655914 NAZ655910:NAZ655914 NKV655910:NKV655914 NUR655910:NUR655914 OEN655910:OEN655914 OOJ655910:OOJ655914 OYF655910:OYF655914 PIB655910:PIB655914 PRX655910:PRX655914 QBT655910:QBT655914 QLP655910:QLP655914 QVL655910:QVL655914 RFH655910:RFH655914 RPD655910:RPD655914 RYZ655910:RYZ655914 SIV655910:SIV655914 SSR655910:SSR655914 TCN655910:TCN655914 TMJ655910:TMJ655914 TWF655910:TWF655914 UGB655910:UGB655914 UPX655910:UPX655914 UZT655910:UZT655914 VJP655910:VJP655914 VTL655910:VTL655914 WDH655910:WDH655914 WND655910:WND655914 WWZ655910:WWZ655914 AR721446:AR721450 KN721446:KN721450 UJ721446:UJ721450 AEF721446:AEF721450 AOB721446:AOB721450 AXX721446:AXX721450 BHT721446:BHT721450 BRP721446:BRP721450 CBL721446:CBL721450 CLH721446:CLH721450 CVD721446:CVD721450 DEZ721446:DEZ721450 DOV721446:DOV721450 DYR721446:DYR721450 EIN721446:EIN721450 ESJ721446:ESJ721450 FCF721446:FCF721450 FMB721446:FMB721450 FVX721446:FVX721450 GFT721446:GFT721450 GPP721446:GPP721450 GZL721446:GZL721450 HJH721446:HJH721450 HTD721446:HTD721450 ICZ721446:ICZ721450 IMV721446:IMV721450 IWR721446:IWR721450 JGN721446:JGN721450 JQJ721446:JQJ721450 KAF721446:KAF721450 KKB721446:KKB721450 KTX721446:KTX721450 LDT721446:LDT721450 LNP721446:LNP721450 LXL721446:LXL721450 MHH721446:MHH721450 MRD721446:MRD721450 NAZ721446:NAZ721450 NKV721446:NKV721450 NUR721446:NUR721450 OEN721446:OEN721450 OOJ721446:OOJ721450 OYF721446:OYF721450 PIB721446:PIB721450 PRX721446:PRX721450 QBT721446:QBT721450 QLP721446:QLP721450 QVL721446:QVL721450 RFH721446:RFH721450 RPD721446:RPD721450 RYZ721446:RYZ721450 SIV721446:SIV721450 SSR721446:SSR721450 TCN721446:TCN721450 TMJ721446:TMJ721450 TWF721446:TWF721450 UGB721446:UGB721450 UPX721446:UPX721450 UZT721446:UZT721450 VJP721446:VJP721450 VTL721446:VTL721450 WDH721446:WDH721450 WND721446:WND721450 WWZ721446:WWZ721450 AR786982:AR786986 KN786982:KN786986 UJ786982:UJ786986 AEF786982:AEF786986 AOB786982:AOB786986 AXX786982:AXX786986 BHT786982:BHT786986 BRP786982:BRP786986 CBL786982:CBL786986 CLH786982:CLH786986 CVD786982:CVD786986 DEZ786982:DEZ786986 DOV786982:DOV786986 DYR786982:DYR786986 EIN786982:EIN786986 ESJ786982:ESJ786986 FCF786982:FCF786986 FMB786982:FMB786986 FVX786982:FVX786986 GFT786982:GFT786986 GPP786982:GPP786986 GZL786982:GZL786986 HJH786982:HJH786986 HTD786982:HTD786986 ICZ786982:ICZ786986 IMV786982:IMV786986 IWR786982:IWR786986 JGN786982:JGN786986 JQJ786982:JQJ786986 KAF786982:KAF786986 KKB786982:KKB786986 KTX786982:KTX786986 LDT786982:LDT786986 LNP786982:LNP786986 LXL786982:LXL786986 MHH786982:MHH786986 MRD786982:MRD786986 NAZ786982:NAZ786986 NKV786982:NKV786986 NUR786982:NUR786986 OEN786982:OEN786986 OOJ786982:OOJ786986 OYF786982:OYF786986 PIB786982:PIB786986 PRX786982:PRX786986 QBT786982:QBT786986 QLP786982:QLP786986 QVL786982:QVL786986 RFH786982:RFH786986 RPD786982:RPD786986 RYZ786982:RYZ786986 SIV786982:SIV786986 SSR786982:SSR786986 TCN786982:TCN786986 TMJ786982:TMJ786986 TWF786982:TWF786986 UGB786982:UGB786986 UPX786982:UPX786986 UZT786982:UZT786986 VJP786982:VJP786986 VTL786982:VTL786986 WDH786982:WDH786986 WND786982:WND786986 WWZ786982:WWZ786986 AR852518:AR852522 KN852518:KN852522 UJ852518:UJ852522 AEF852518:AEF852522 AOB852518:AOB852522 AXX852518:AXX852522 BHT852518:BHT852522 BRP852518:BRP852522 CBL852518:CBL852522 CLH852518:CLH852522 CVD852518:CVD852522 DEZ852518:DEZ852522 DOV852518:DOV852522 DYR852518:DYR852522 EIN852518:EIN852522 ESJ852518:ESJ852522 FCF852518:FCF852522 FMB852518:FMB852522 FVX852518:FVX852522 GFT852518:GFT852522 GPP852518:GPP852522 GZL852518:GZL852522 HJH852518:HJH852522 HTD852518:HTD852522 ICZ852518:ICZ852522 IMV852518:IMV852522 IWR852518:IWR852522 JGN852518:JGN852522 JQJ852518:JQJ852522 KAF852518:KAF852522 KKB852518:KKB852522 KTX852518:KTX852522 LDT852518:LDT852522 LNP852518:LNP852522 LXL852518:LXL852522 MHH852518:MHH852522 MRD852518:MRD852522 NAZ852518:NAZ852522 NKV852518:NKV852522 NUR852518:NUR852522 OEN852518:OEN852522 OOJ852518:OOJ852522 OYF852518:OYF852522 PIB852518:PIB852522 PRX852518:PRX852522 QBT852518:QBT852522 QLP852518:QLP852522 QVL852518:QVL852522 RFH852518:RFH852522 RPD852518:RPD852522 RYZ852518:RYZ852522 SIV852518:SIV852522 SSR852518:SSR852522 TCN852518:TCN852522 TMJ852518:TMJ852522 TWF852518:TWF852522 UGB852518:UGB852522 UPX852518:UPX852522 UZT852518:UZT852522 VJP852518:VJP852522 VTL852518:VTL852522 WDH852518:WDH852522 WND852518:WND852522 WWZ852518:WWZ852522 AR918054:AR918058 KN918054:KN918058 UJ918054:UJ918058 AEF918054:AEF918058 AOB918054:AOB918058 AXX918054:AXX918058 BHT918054:BHT918058 BRP918054:BRP918058 CBL918054:CBL918058 CLH918054:CLH918058 CVD918054:CVD918058 DEZ918054:DEZ918058 DOV918054:DOV918058 DYR918054:DYR918058 EIN918054:EIN918058 ESJ918054:ESJ918058 FCF918054:FCF918058 FMB918054:FMB918058 FVX918054:FVX918058 GFT918054:GFT918058 GPP918054:GPP918058 GZL918054:GZL918058 HJH918054:HJH918058 HTD918054:HTD918058 ICZ918054:ICZ918058 IMV918054:IMV918058 IWR918054:IWR918058 JGN918054:JGN918058 JQJ918054:JQJ918058 KAF918054:KAF918058 KKB918054:KKB918058 KTX918054:KTX918058 LDT918054:LDT918058 LNP918054:LNP918058 LXL918054:LXL918058 MHH918054:MHH918058 MRD918054:MRD918058 NAZ918054:NAZ918058 NKV918054:NKV918058 NUR918054:NUR918058 OEN918054:OEN918058 OOJ918054:OOJ918058 OYF918054:OYF918058 PIB918054:PIB918058 PRX918054:PRX918058 QBT918054:QBT918058 QLP918054:QLP918058 QVL918054:QVL918058 RFH918054:RFH918058 RPD918054:RPD918058 RYZ918054:RYZ918058 SIV918054:SIV918058 SSR918054:SSR918058 TCN918054:TCN918058 TMJ918054:TMJ918058 TWF918054:TWF918058 UGB918054:UGB918058 UPX918054:UPX918058 UZT918054:UZT918058 VJP918054:VJP918058 VTL918054:VTL918058 WDH918054:WDH918058 WND918054:WND918058 WWZ918054:WWZ918058 AR983590:AR983594 KN983590:KN983594 UJ983590:UJ983594 AEF983590:AEF983594 AOB983590:AOB983594 AXX983590:AXX983594 BHT983590:BHT983594 BRP983590:BRP983594 CBL983590:CBL983594 CLH983590:CLH983594 CVD983590:CVD983594 DEZ983590:DEZ983594 DOV983590:DOV983594 DYR983590:DYR983594 EIN983590:EIN983594 ESJ983590:ESJ983594 FCF983590:FCF983594 FMB983590:FMB983594 FVX983590:FVX983594 GFT983590:GFT983594 GPP983590:GPP983594 GZL983590:GZL983594 HJH983590:HJH983594 HTD983590:HTD983594 ICZ983590:ICZ983594 IMV983590:IMV983594 IWR983590:IWR983594 JGN983590:JGN983594 JQJ983590:JQJ983594 KAF983590:KAF983594 KKB983590:KKB983594 KTX983590:KTX983594 LDT983590:LDT983594 LNP983590:LNP983594 LXL983590:LXL983594 MHH983590:MHH983594 MRD983590:MRD983594 NAZ983590:NAZ983594 NKV983590:NKV983594 NUR983590:NUR983594 OEN983590:OEN983594 OOJ983590:OOJ983594 OYF983590:OYF983594 PIB983590:PIB983594 PRX983590:PRX983594 QBT983590:QBT983594 QLP983590:QLP983594 QVL983590:QVL983594 RFH983590:RFH983594 RPD983590:RPD983594 RYZ983590:RYZ983594 SIV983590:SIV983594 SSR983590:SSR983594 TCN983590:TCN983594 TMJ983590:TMJ983594 TWF983590:TWF983594 UGB983590:UGB983594 UPX983590:UPX983594 UZT983590:UZT983594 VJP983590:VJP983594 VTL983590:VTL983594 WDH983590:WDH983594 WND983590:WND983594 WWZ983590:WWZ983594 AR559:AR563 KN559:KN563 UJ559:UJ563 AEF559:AEF563 AOB559:AOB563 AXX559:AXX563 BHT559:BHT563 BRP559:BRP563 CBL559:CBL563 CLH559:CLH563 CVD559:CVD563 DEZ559:DEZ563 DOV559:DOV563 DYR559:DYR563 EIN559:EIN563 ESJ559:ESJ563 FCF559:FCF563 FMB559:FMB563 FVX559:FVX563 GFT559:GFT563 GPP559:GPP563 GZL559:GZL563 HJH559:HJH563 HTD559:HTD563 ICZ559:ICZ563 IMV559:IMV563 IWR559:IWR563 JGN559:JGN563 JQJ559:JQJ563 KAF559:KAF563 KKB559:KKB563 KTX559:KTX563 LDT559:LDT563 LNP559:LNP563 LXL559:LXL563 MHH559:MHH563 MRD559:MRD563 NAZ559:NAZ563 NKV559:NKV563 NUR559:NUR563 OEN559:OEN563 OOJ559:OOJ563 OYF559:OYF563 PIB559:PIB563 PRX559:PRX563 QBT559:QBT563 QLP559:QLP563 QVL559:QVL563 RFH559:RFH563 RPD559:RPD563 RYZ559:RYZ563 SIV559:SIV563 SSR559:SSR563 TCN559:TCN563 TMJ559:TMJ563 TWF559:TWF563 UGB559:UGB563 UPX559:UPX563 UZT559:UZT563 VJP559:VJP563 VTL559:VTL563 WDH559:WDH563 WND559:WND563 WWZ559:WWZ563 AR66095:AR66099 KN66095:KN66099 UJ66095:UJ66099 AEF66095:AEF66099 AOB66095:AOB66099 AXX66095:AXX66099 BHT66095:BHT66099 BRP66095:BRP66099 CBL66095:CBL66099 CLH66095:CLH66099 CVD66095:CVD66099 DEZ66095:DEZ66099 DOV66095:DOV66099 DYR66095:DYR66099 EIN66095:EIN66099 ESJ66095:ESJ66099 FCF66095:FCF66099 FMB66095:FMB66099 FVX66095:FVX66099 GFT66095:GFT66099 GPP66095:GPP66099 GZL66095:GZL66099 HJH66095:HJH66099 HTD66095:HTD66099 ICZ66095:ICZ66099 IMV66095:IMV66099 IWR66095:IWR66099 JGN66095:JGN66099 JQJ66095:JQJ66099 KAF66095:KAF66099 KKB66095:KKB66099 KTX66095:KTX66099 LDT66095:LDT66099 LNP66095:LNP66099 LXL66095:LXL66099 MHH66095:MHH66099 MRD66095:MRD66099 NAZ66095:NAZ66099 NKV66095:NKV66099 NUR66095:NUR66099 OEN66095:OEN66099 OOJ66095:OOJ66099 OYF66095:OYF66099 PIB66095:PIB66099 PRX66095:PRX66099 QBT66095:QBT66099 QLP66095:QLP66099 QVL66095:QVL66099 RFH66095:RFH66099 RPD66095:RPD66099 RYZ66095:RYZ66099 SIV66095:SIV66099 SSR66095:SSR66099 TCN66095:TCN66099 TMJ66095:TMJ66099 TWF66095:TWF66099 UGB66095:UGB66099 UPX66095:UPX66099 UZT66095:UZT66099 VJP66095:VJP66099 VTL66095:VTL66099 WDH66095:WDH66099 WND66095:WND66099 WWZ66095:WWZ66099 AR131631:AR131635 KN131631:KN131635 UJ131631:UJ131635 AEF131631:AEF131635 AOB131631:AOB131635 AXX131631:AXX131635 BHT131631:BHT131635 BRP131631:BRP131635 CBL131631:CBL131635 CLH131631:CLH131635 CVD131631:CVD131635 DEZ131631:DEZ131635 DOV131631:DOV131635 DYR131631:DYR131635 EIN131631:EIN131635 ESJ131631:ESJ131635 FCF131631:FCF131635 FMB131631:FMB131635 FVX131631:FVX131635 GFT131631:GFT131635 GPP131631:GPP131635 GZL131631:GZL131635 HJH131631:HJH131635 HTD131631:HTD131635 ICZ131631:ICZ131635 IMV131631:IMV131635 IWR131631:IWR131635 JGN131631:JGN131635 JQJ131631:JQJ131635 KAF131631:KAF131635 KKB131631:KKB131635 KTX131631:KTX131635 LDT131631:LDT131635 LNP131631:LNP131635 LXL131631:LXL131635 MHH131631:MHH131635 MRD131631:MRD131635 NAZ131631:NAZ131635 NKV131631:NKV131635 NUR131631:NUR131635 OEN131631:OEN131635 OOJ131631:OOJ131635 OYF131631:OYF131635 PIB131631:PIB131635 PRX131631:PRX131635 QBT131631:QBT131635 QLP131631:QLP131635 QVL131631:QVL131635 RFH131631:RFH131635 RPD131631:RPD131635 RYZ131631:RYZ131635 SIV131631:SIV131635 SSR131631:SSR131635 TCN131631:TCN131635 TMJ131631:TMJ131635 TWF131631:TWF131635 UGB131631:UGB131635 UPX131631:UPX131635 UZT131631:UZT131635 VJP131631:VJP131635 VTL131631:VTL131635 WDH131631:WDH131635 WND131631:WND131635 WWZ131631:WWZ131635 AR197167:AR197171 KN197167:KN197171 UJ197167:UJ197171 AEF197167:AEF197171 AOB197167:AOB197171 AXX197167:AXX197171 BHT197167:BHT197171 BRP197167:BRP197171 CBL197167:CBL197171 CLH197167:CLH197171 CVD197167:CVD197171 DEZ197167:DEZ197171 DOV197167:DOV197171 DYR197167:DYR197171 EIN197167:EIN197171 ESJ197167:ESJ197171 FCF197167:FCF197171 FMB197167:FMB197171 FVX197167:FVX197171 GFT197167:GFT197171 GPP197167:GPP197171 GZL197167:GZL197171 HJH197167:HJH197171 HTD197167:HTD197171 ICZ197167:ICZ197171 IMV197167:IMV197171 IWR197167:IWR197171 JGN197167:JGN197171 JQJ197167:JQJ197171 KAF197167:KAF197171 KKB197167:KKB197171 KTX197167:KTX197171 LDT197167:LDT197171 LNP197167:LNP197171 LXL197167:LXL197171 MHH197167:MHH197171 MRD197167:MRD197171 NAZ197167:NAZ197171 NKV197167:NKV197171 NUR197167:NUR197171 OEN197167:OEN197171 OOJ197167:OOJ197171 OYF197167:OYF197171 PIB197167:PIB197171 PRX197167:PRX197171 QBT197167:QBT197171 QLP197167:QLP197171 QVL197167:QVL197171 RFH197167:RFH197171 RPD197167:RPD197171 RYZ197167:RYZ197171 SIV197167:SIV197171 SSR197167:SSR197171 TCN197167:TCN197171 TMJ197167:TMJ197171 TWF197167:TWF197171 UGB197167:UGB197171 UPX197167:UPX197171 UZT197167:UZT197171 VJP197167:VJP197171 VTL197167:VTL197171 WDH197167:WDH197171 WND197167:WND197171 WWZ197167:WWZ197171 AR262703:AR262707 KN262703:KN262707 UJ262703:UJ262707 AEF262703:AEF262707 AOB262703:AOB262707 AXX262703:AXX262707 BHT262703:BHT262707 BRP262703:BRP262707 CBL262703:CBL262707 CLH262703:CLH262707 CVD262703:CVD262707 DEZ262703:DEZ262707 DOV262703:DOV262707 DYR262703:DYR262707 EIN262703:EIN262707 ESJ262703:ESJ262707 FCF262703:FCF262707 FMB262703:FMB262707 FVX262703:FVX262707 GFT262703:GFT262707 GPP262703:GPP262707 GZL262703:GZL262707 HJH262703:HJH262707 HTD262703:HTD262707 ICZ262703:ICZ262707 IMV262703:IMV262707 IWR262703:IWR262707 JGN262703:JGN262707 JQJ262703:JQJ262707 KAF262703:KAF262707 KKB262703:KKB262707 KTX262703:KTX262707 LDT262703:LDT262707 LNP262703:LNP262707 LXL262703:LXL262707 MHH262703:MHH262707 MRD262703:MRD262707 NAZ262703:NAZ262707 NKV262703:NKV262707 NUR262703:NUR262707 OEN262703:OEN262707 OOJ262703:OOJ262707 OYF262703:OYF262707 PIB262703:PIB262707 PRX262703:PRX262707 QBT262703:QBT262707 QLP262703:QLP262707 QVL262703:QVL262707 RFH262703:RFH262707 RPD262703:RPD262707 RYZ262703:RYZ262707 SIV262703:SIV262707 SSR262703:SSR262707 TCN262703:TCN262707 TMJ262703:TMJ262707 TWF262703:TWF262707 UGB262703:UGB262707 UPX262703:UPX262707 UZT262703:UZT262707 VJP262703:VJP262707 VTL262703:VTL262707 WDH262703:WDH262707 WND262703:WND262707 WWZ262703:WWZ262707 AR328239:AR328243 KN328239:KN328243 UJ328239:UJ328243 AEF328239:AEF328243 AOB328239:AOB328243 AXX328239:AXX328243 BHT328239:BHT328243 BRP328239:BRP328243 CBL328239:CBL328243 CLH328239:CLH328243 CVD328239:CVD328243 DEZ328239:DEZ328243 DOV328239:DOV328243 DYR328239:DYR328243 EIN328239:EIN328243 ESJ328239:ESJ328243 FCF328239:FCF328243 FMB328239:FMB328243 FVX328239:FVX328243 GFT328239:GFT328243 GPP328239:GPP328243 GZL328239:GZL328243 HJH328239:HJH328243 HTD328239:HTD328243 ICZ328239:ICZ328243 IMV328239:IMV328243 IWR328239:IWR328243 JGN328239:JGN328243 JQJ328239:JQJ328243 KAF328239:KAF328243 KKB328239:KKB328243 KTX328239:KTX328243 LDT328239:LDT328243 LNP328239:LNP328243 LXL328239:LXL328243 MHH328239:MHH328243 MRD328239:MRD328243 NAZ328239:NAZ328243 NKV328239:NKV328243 NUR328239:NUR328243 OEN328239:OEN328243 OOJ328239:OOJ328243 OYF328239:OYF328243 PIB328239:PIB328243 PRX328239:PRX328243 QBT328239:QBT328243 QLP328239:QLP328243 QVL328239:QVL328243 RFH328239:RFH328243 RPD328239:RPD328243 RYZ328239:RYZ328243 SIV328239:SIV328243 SSR328239:SSR328243 TCN328239:TCN328243 TMJ328239:TMJ328243 TWF328239:TWF328243 UGB328239:UGB328243 UPX328239:UPX328243 UZT328239:UZT328243 VJP328239:VJP328243 VTL328239:VTL328243 WDH328239:WDH328243 WND328239:WND328243 WWZ328239:WWZ328243 AR393775:AR393779 KN393775:KN393779 UJ393775:UJ393779 AEF393775:AEF393779 AOB393775:AOB393779 AXX393775:AXX393779 BHT393775:BHT393779 BRP393775:BRP393779 CBL393775:CBL393779 CLH393775:CLH393779 CVD393775:CVD393779 DEZ393775:DEZ393779 DOV393775:DOV393779 DYR393775:DYR393779 EIN393775:EIN393779 ESJ393775:ESJ393779 FCF393775:FCF393779 FMB393775:FMB393779 FVX393775:FVX393779 GFT393775:GFT393779 GPP393775:GPP393779 GZL393775:GZL393779 HJH393775:HJH393779 HTD393775:HTD393779 ICZ393775:ICZ393779 IMV393775:IMV393779 IWR393775:IWR393779 JGN393775:JGN393779 JQJ393775:JQJ393779 KAF393775:KAF393779 KKB393775:KKB393779 KTX393775:KTX393779 LDT393775:LDT393779 LNP393775:LNP393779 LXL393775:LXL393779 MHH393775:MHH393779 MRD393775:MRD393779 NAZ393775:NAZ393779 NKV393775:NKV393779 NUR393775:NUR393779 OEN393775:OEN393779 OOJ393775:OOJ393779 OYF393775:OYF393779 PIB393775:PIB393779 PRX393775:PRX393779 QBT393775:QBT393779 QLP393775:QLP393779 QVL393775:QVL393779 RFH393775:RFH393779 RPD393775:RPD393779 RYZ393775:RYZ393779 SIV393775:SIV393779 SSR393775:SSR393779 TCN393775:TCN393779 TMJ393775:TMJ393779 TWF393775:TWF393779 UGB393775:UGB393779 UPX393775:UPX393779 UZT393775:UZT393779 VJP393775:VJP393779 VTL393775:VTL393779 WDH393775:WDH393779 WND393775:WND393779 WWZ393775:WWZ393779 AR459311:AR459315 KN459311:KN459315 UJ459311:UJ459315 AEF459311:AEF459315 AOB459311:AOB459315 AXX459311:AXX459315 BHT459311:BHT459315 BRP459311:BRP459315 CBL459311:CBL459315 CLH459311:CLH459315 CVD459311:CVD459315 DEZ459311:DEZ459315 DOV459311:DOV459315 DYR459311:DYR459315 EIN459311:EIN459315 ESJ459311:ESJ459315 FCF459311:FCF459315 FMB459311:FMB459315 FVX459311:FVX459315 GFT459311:GFT459315 GPP459311:GPP459315 GZL459311:GZL459315 HJH459311:HJH459315 HTD459311:HTD459315 ICZ459311:ICZ459315 IMV459311:IMV459315 IWR459311:IWR459315 JGN459311:JGN459315 JQJ459311:JQJ459315 KAF459311:KAF459315 KKB459311:KKB459315 KTX459311:KTX459315 LDT459311:LDT459315 LNP459311:LNP459315 LXL459311:LXL459315 MHH459311:MHH459315 MRD459311:MRD459315 NAZ459311:NAZ459315 NKV459311:NKV459315 NUR459311:NUR459315 OEN459311:OEN459315 OOJ459311:OOJ459315 OYF459311:OYF459315 PIB459311:PIB459315 PRX459311:PRX459315 QBT459311:QBT459315 QLP459311:QLP459315 QVL459311:QVL459315 RFH459311:RFH459315 RPD459311:RPD459315 RYZ459311:RYZ459315 SIV459311:SIV459315 SSR459311:SSR459315 TCN459311:TCN459315 TMJ459311:TMJ459315 TWF459311:TWF459315 UGB459311:UGB459315 UPX459311:UPX459315 UZT459311:UZT459315 VJP459311:VJP459315 VTL459311:VTL459315 WDH459311:WDH459315 WND459311:WND459315 WWZ459311:WWZ459315 AR524847:AR524851 KN524847:KN524851 UJ524847:UJ524851 AEF524847:AEF524851 AOB524847:AOB524851 AXX524847:AXX524851 BHT524847:BHT524851 BRP524847:BRP524851 CBL524847:CBL524851 CLH524847:CLH524851 CVD524847:CVD524851 DEZ524847:DEZ524851 DOV524847:DOV524851 DYR524847:DYR524851 EIN524847:EIN524851 ESJ524847:ESJ524851 FCF524847:FCF524851 FMB524847:FMB524851 FVX524847:FVX524851 GFT524847:GFT524851 GPP524847:GPP524851 GZL524847:GZL524851 HJH524847:HJH524851 HTD524847:HTD524851 ICZ524847:ICZ524851 IMV524847:IMV524851 IWR524847:IWR524851 JGN524847:JGN524851 JQJ524847:JQJ524851 KAF524847:KAF524851 KKB524847:KKB524851 KTX524847:KTX524851 LDT524847:LDT524851 LNP524847:LNP524851 LXL524847:LXL524851 MHH524847:MHH524851 MRD524847:MRD524851 NAZ524847:NAZ524851 NKV524847:NKV524851 NUR524847:NUR524851 OEN524847:OEN524851 OOJ524847:OOJ524851 OYF524847:OYF524851 PIB524847:PIB524851 PRX524847:PRX524851 QBT524847:QBT524851 QLP524847:QLP524851 QVL524847:QVL524851 RFH524847:RFH524851 RPD524847:RPD524851 RYZ524847:RYZ524851 SIV524847:SIV524851 SSR524847:SSR524851 TCN524847:TCN524851 TMJ524847:TMJ524851 TWF524847:TWF524851 UGB524847:UGB524851 UPX524847:UPX524851 UZT524847:UZT524851 VJP524847:VJP524851 VTL524847:VTL524851 WDH524847:WDH524851 WND524847:WND524851 WWZ524847:WWZ524851 AR590383:AR590387 KN590383:KN590387 UJ590383:UJ590387 AEF590383:AEF590387 AOB590383:AOB590387 AXX590383:AXX590387 BHT590383:BHT590387 BRP590383:BRP590387 CBL590383:CBL590387 CLH590383:CLH590387 CVD590383:CVD590387 DEZ590383:DEZ590387 DOV590383:DOV590387 DYR590383:DYR590387 EIN590383:EIN590387 ESJ590383:ESJ590387 FCF590383:FCF590387 FMB590383:FMB590387 FVX590383:FVX590387 GFT590383:GFT590387 GPP590383:GPP590387 GZL590383:GZL590387 HJH590383:HJH590387 HTD590383:HTD590387 ICZ590383:ICZ590387 IMV590383:IMV590387 IWR590383:IWR590387 JGN590383:JGN590387 JQJ590383:JQJ590387 KAF590383:KAF590387 KKB590383:KKB590387 KTX590383:KTX590387 LDT590383:LDT590387 LNP590383:LNP590387 LXL590383:LXL590387 MHH590383:MHH590387 MRD590383:MRD590387 NAZ590383:NAZ590387 NKV590383:NKV590387 NUR590383:NUR590387 OEN590383:OEN590387 OOJ590383:OOJ590387 OYF590383:OYF590387 PIB590383:PIB590387 PRX590383:PRX590387 QBT590383:QBT590387 QLP590383:QLP590387 QVL590383:QVL590387 RFH590383:RFH590387 RPD590383:RPD590387 RYZ590383:RYZ590387 SIV590383:SIV590387 SSR590383:SSR590387 TCN590383:TCN590387 TMJ590383:TMJ590387 TWF590383:TWF590387 UGB590383:UGB590387 UPX590383:UPX590387 UZT590383:UZT590387 VJP590383:VJP590387 VTL590383:VTL590387 WDH590383:WDH590387 WND590383:WND590387 WWZ590383:WWZ590387 AR655919:AR655923 KN655919:KN655923 UJ655919:UJ655923 AEF655919:AEF655923 AOB655919:AOB655923 AXX655919:AXX655923 BHT655919:BHT655923 BRP655919:BRP655923 CBL655919:CBL655923 CLH655919:CLH655923 CVD655919:CVD655923 DEZ655919:DEZ655923 DOV655919:DOV655923 DYR655919:DYR655923 EIN655919:EIN655923 ESJ655919:ESJ655923 FCF655919:FCF655923 FMB655919:FMB655923 FVX655919:FVX655923 GFT655919:GFT655923 GPP655919:GPP655923 GZL655919:GZL655923 HJH655919:HJH655923 HTD655919:HTD655923 ICZ655919:ICZ655923 IMV655919:IMV655923 IWR655919:IWR655923 JGN655919:JGN655923 JQJ655919:JQJ655923 KAF655919:KAF655923 KKB655919:KKB655923 KTX655919:KTX655923 LDT655919:LDT655923 LNP655919:LNP655923 LXL655919:LXL655923 MHH655919:MHH655923 MRD655919:MRD655923 NAZ655919:NAZ655923 NKV655919:NKV655923 NUR655919:NUR655923 OEN655919:OEN655923 OOJ655919:OOJ655923 OYF655919:OYF655923 PIB655919:PIB655923 PRX655919:PRX655923 QBT655919:QBT655923 QLP655919:QLP655923 QVL655919:QVL655923 RFH655919:RFH655923 RPD655919:RPD655923 RYZ655919:RYZ655923 SIV655919:SIV655923 SSR655919:SSR655923 TCN655919:TCN655923 TMJ655919:TMJ655923 TWF655919:TWF655923 UGB655919:UGB655923 UPX655919:UPX655923 UZT655919:UZT655923 VJP655919:VJP655923 VTL655919:VTL655923 WDH655919:WDH655923 WND655919:WND655923 WWZ655919:WWZ655923 AR721455:AR721459 KN721455:KN721459 UJ721455:UJ721459 AEF721455:AEF721459 AOB721455:AOB721459 AXX721455:AXX721459 BHT721455:BHT721459 BRP721455:BRP721459 CBL721455:CBL721459 CLH721455:CLH721459 CVD721455:CVD721459 DEZ721455:DEZ721459 DOV721455:DOV721459 DYR721455:DYR721459 EIN721455:EIN721459 ESJ721455:ESJ721459 FCF721455:FCF721459 FMB721455:FMB721459 FVX721455:FVX721459 GFT721455:GFT721459 GPP721455:GPP721459 GZL721455:GZL721459 HJH721455:HJH721459 HTD721455:HTD721459 ICZ721455:ICZ721459 IMV721455:IMV721459 IWR721455:IWR721459 JGN721455:JGN721459 JQJ721455:JQJ721459 KAF721455:KAF721459 KKB721455:KKB721459 KTX721455:KTX721459 LDT721455:LDT721459 LNP721455:LNP721459 LXL721455:LXL721459 MHH721455:MHH721459 MRD721455:MRD721459 NAZ721455:NAZ721459 NKV721455:NKV721459 NUR721455:NUR721459 OEN721455:OEN721459 OOJ721455:OOJ721459 OYF721455:OYF721459 PIB721455:PIB721459 PRX721455:PRX721459 QBT721455:QBT721459 QLP721455:QLP721459 QVL721455:QVL721459 RFH721455:RFH721459 RPD721455:RPD721459 RYZ721455:RYZ721459 SIV721455:SIV721459 SSR721455:SSR721459 TCN721455:TCN721459 TMJ721455:TMJ721459 TWF721455:TWF721459 UGB721455:UGB721459 UPX721455:UPX721459 UZT721455:UZT721459 VJP721455:VJP721459 VTL721455:VTL721459 WDH721455:WDH721459 WND721455:WND721459 WWZ721455:WWZ721459 AR786991:AR786995 KN786991:KN786995 UJ786991:UJ786995 AEF786991:AEF786995 AOB786991:AOB786995 AXX786991:AXX786995 BHT786991:BHT786995 BRP786991:BRP786995 CBL786991:CBL786995 CLH786991:CLH786995 CVD786991:CVD786995 DEZ786991:DEZ786995 DOV786991:DOV786995 DYR786991:DYR786995 EIN786991:EIN786995 ESJ786991:ESJ786995 FCF786991:FCF786995 FMB786991:FMB786995 FVX786991:FVX786995 GFT786991:GFT786995 GPP786991:GPP786995 GZL786991:GZL786995 HJH786991:HJH786995 HTD786991:HTD786995 ICZ786991:ICZ786995 IMV786991:IMV786995 IWR786991:IWR786995 JGN786991:JGN786995 JQJ786991:JQJ786995 KAF786991:KAF786995 KKB786991:KKB786995 KTX786991:KTX786995 LDT786991:LDT786995 LNP786991:LNP786995 LXL786991:LXL786995 MHH786991:MHH786995 MRD786991:MRD786995 NAZ786991:NAZ786995 NKV786991:NKV786995 NUR786991:NUR786995 OEN786991:OEN786995 OOJ786991:OOJ786995 OYF786991:OYF786995 PIB786991:PIB786995 PRX786991:PRX786995 QBT786991:QBT786995 QLP786991:QLP786995 QVL786991:QVL786995 RFH786991:RFH786995 RPD786991:RPD786995 RYZ786991:RYZ786995 SIV786991:SIV786995 SSR786991:SSR786995 TCN786991:TCN786995 TMJ786991:TMJ786995 TWF786991:TWF786995 UGB786991:UGB786995 UPX786991:UPX786995 UZT786991:UZT786995 VJP786991:VJP786995 VTL786991:VTL786995 WDH786991:WDH786995 WND786991:WND786995 WWZ786991:WWZ786995 AR852527:AR852531 KN852527:KN852531 UJ852527:UJ852531 AEF852527:AEF852531 AOB852527:AOB852531 AXX852527:AXX852531 BHT852527:BHT852531 BRP852527:BRP852531 CBL852527:CBL852531 CLH852527:CLH852531 CVD852527:CVD852531 DEZ852527:DEZ852531 DOV852527:DOV852531 DYR852527:DYR852531 EIN852527:EIN852531 ESJ852527:ESJ852531 FCF852527:FCF852531 FMB852527:FMB852531 FVX852527:FVX852531 GFT852527:GFT852531 GPP852527:GPP852531 GZL852527:GZL852531 HJH852527:HJH852531 HTD852527:HTD852531 ICZ852527:ICZ852531 IMV852527:IMV852531 IWR852527:IWR852531 JGN852527:JGN852531 JQJ852527:JQJ852531 KAF852527:KAF852531 KKB852527:KKB852531 KTX852527:KTX852531 LDT852527:LDT852531 LNP852527:LNP852531 LXL852527:LXL852531 MHH852527:MHH852531 MRD852527:MRD852531 NAZ852527:NAZ852531 NKV852527:NKV852531 NUR852527:NUR852531 OEN852527:OEN852531 OOJ852527:OOJ852531 OYF852527:OYF852531 PIB852527:PIB852531 PRX852527:PRX852531 QBT852527:QBT852531 QLP852527:QLP852531 QVL852527:QVL852531 RFH852527:RFH852531 RPD852527:RPD852531 RYZ852527:RYZ852531 SIV852527:SIV852531 SSR852527:SSR852531 TCN852527:TCN852531 TMJ852527:TMJ852531 TWF852527:TWF852531 UGB852527:UGB852531 UPX852527:UPX852531 UZT852527:UZT852531 VJP852527:VJP852531 VTL852527:VTL852531 WDH852527:WDH852531 WND852527:WND852531 WWZ852527:WWZ852531 AR918063:AR918067 KN918063:KN918067 UJ918063:UJ918067 AEF918063:AEF918067 AOB918063:AOB918067 AXX918063:AXX918067 BHT918063:BHT918067 BRP918063:BRP918067 CBL918063:CBL918067 CLH918063:CLH918067 CVD918063:CVD918067 DEZ918063:DEZ918067 DOV918063:DOV918067 DYR918063:DYR918067 EIN918063:EIN918067 ESJ918063:ESJ918067 FCF918063:FCF918067 FMB918063:FMB918067 FVX918063:FVX918067 GFT918063:GFT918067 GPP918063:GPP918067 GZL918063:GZL918067 HJH918063:HJH918067 HTD918063:HTD918067 ICZ918063:ICZ918067 IMV918063:IMV918067 IWR918063:IWR918067 JGN918063:JGN918067 JQJ918063:JQJ918067 KAF918063:KAF918067 KKB918063:KKB918067 KTX918063:KTX918067 LDT918063:LDT918067 LNP918063:LNP918067 LXL918063:LXL918067 MHH918063:MHH918067 MRD918063:MRD918067 NAZ918063:NAZ918067 NKV918063:NKV918067 NUR918063:NUR918067 OEN918063:OEN918067 OOJ918063:OOJ918067 OYF918063:OYF918067 PIB918063:PIB918067 PRX918063:PRX918067 QBT918063:QBT918067 QLP918063:QLP918067 QVL918063:QVL918067 RFH918063:RFH918067 RPD918063:RPD918067 RYZ918063:RYZ918067 SIV918063:SIV918067 SSR918063:SSR918067 TCN918063:TCN918067 TMJ918063:TMJ918067 TWF918063:TWF918067 UGB918063:UGB918067 UPX918063:UPX918067 UZT918063:UZT918067 VJP918063:VJP918067 VTL918063:VTL918067 WDH918063:WDH918067 WND918063:WND918067 WWZ918063:WWZ918067 AR983599:AR983603 KN983599:KN983603 UJ983599:UJ983603 AEF983599:AEF983603 AOB983599:AOB983603 AXX983599:AXX983603 BHT983599:BHT983603 BRP983599:BRP983603 CBL983599:CBL983603 CLH983599:CLH983603 CVD983599:CVD983603 DEZ983599:DEZ983603 DOV983599:DOV983603 DYR983599:DYR983603 EIN983599:EIN983603 ESJ983599:ESJ983603 FCF983599:FCF983603 FMB983599:FMB983603 FVX983599:FVX983603 GFT983599:GFT983603 GPP983599:GPP983603 GZL983599:GZL983603 HJH983599:HJH983603 HTD983599:HTD983603 ICZ983599:ICZ983603 IMV983599:IMV983603 IWR983599:IWR983603 JGN983599:JGN983603 JQJ983599:JQJ983603 KAF983599:KAF983603 KKB983599:KKB983603 KTX983599:KTX983603 LDT983599:LDT983603 LNP983599:LNP983603 LXL983599:LXL983603 MHH983599:MHH983603 MRD983599:MRD983603 NAZ983599:NAZ983603 NKV983599:NKV983603 NUR983599:NUR983603 OEN983599:OEN983603 OOJ983599:OOJ983603 OYF983599:OYF983603 PIB983599:PIB983603 PRX983599:PRX983603 QBT983599:QBT983603 QLP983599:QLP983603 QVL983599:QVL983603 RFH983599:RFH983603 RPD983599:RPD983603 RYZ983599:RYZ983603 SIV983599:SIV983603 SSR983599:SSR983603 TCN983599:TCN983603 TMJ983599:TMJ983603 TWF983599:TWF983603 UGB983599:UGB983603 UPX983599:UPX983603 UZT983599:UZT983603 VJP983599:VJP983603 VTL983599:VTL983603 WDH983599:WDH983603 WND983599:WND983603 WWZ983599:WWZ983603 AR568:AR572 KN568:KN572 UJ568:UJ572 AEF568:AEF572 AOB568:AOB572 AXX568:AXX572 BHT568:BHT572 BRP568:BRP572 CBL568:CBL572 CLH568:CLH572 CVD568:CVD572 DEZ568:DEZ572 DOV568:DOV572 DYR568:DYR572 EIN568:EIN572 ESJ568:ESJ572 FCF568:FCF572 FMB568:FMB572 FVX568:FVX572 GFT568:GFT572 GPP568:GPP572 GZL568:GZL572 HJH568:HJH572 HTD568:HTD572 ICZ568:ICZ572 IMV568:IMV572 IWR568:IWR572 JGN568:JGN572 JQJ568:JQJ572 KAF568:KAF572 KKB568:KKB572 KTX568:KTX572 LDT568:LDT572 LNP568:LNP572 LXL568:LXL572 MHH568:MHH572 MRD568:MRD572 NAZ568:NAZ572 NKV568:NKV572 NUR568:NUR572 OEN568:OEN572 OOJ568:OOJ572 OYF568:OYF572 PIB568:PIB572 PRX568:PRX572 QBT568:QBT572 QLP568:QLP572 QVL568:QVL572 RFH568:RFH572 RPD568:RPD572 RYZ568:RYZ572 SIV568:SIV572 SSR568:SSR572 TCN568:TCN572 TMJ568:TMJ572 TWF568:TWF572 UGB568:UGB572 UPX568:UPX572 UZT568:UZT572 VJP568:VJP572 VTL568:VTL572 WDH568:WDH572 WND568:WND572 WWZ568:WWZ572 AR66104:AR66108 KN66104:KN66108 UJ66104:UJ66108 AEF66104:AEF66108 AOB66104:AOB66108 AXX66104:AXX66108 BHT66104:BHT66108 BRP66104:BRP66108 CBL66104:CBL66108 CLH66104:CLH66108 CVD66104:CVD66108 DEZ66104:DEZ66108 DOV66104:DOV66108 DYR66104:DYR66108 EIN66104:EIN66108 ESJ66104:ESJ66108 FCF66104:FCF66108 FMB66104:FMB66108 FVX66104:FVX66108 GFT66104:GFT66108 GPP66104:GPP66108 GZL66104:GZL66108 HJH66104:HJH66108 HTD66104:HTD66108 ICZ66104:ICZ66108 IMV66104:IMV66108 IWR66104:IWR66108 JGN66104:JGN66108 JQJ66104:JQJ66108 KAF66104:KAF66108 KKB66104:KKB66108 KTX66104:KTX66108 LDT66104:LDT66108 LNP66104:LNP66108 LXL66104:LXL66108 MHH66104:MHH66108 MRD66104:MRD66108 NAZ66104:NAZ66108 NKV66104:NKV66108 NUR66104:NUR66108 OEN66104:OEN66108 OOJ66104:OOJ66108 OYF66104:OYF66108 PIB66104:PIB66108 PRX66104:PRX66108 QBT66104:QBT66108 QLP66104:QLP66108 QVL66104:QVL66108 RFH66104:RFH66108 RPD66104:RPD66108 RYZ66104:RYZ66108 SIV66104:SIV66108 SSR66104:SSR66108 TCN66104:TCN66108 TMJ66104:TMJ66108 TWF66104:TWF66108 UGB66104:UGB66108 UPX66104:UPX66108 UZT66104:UZT66108 VJP66104:VJP66108 VTL66104:VTL66108 WDH66104:WDH66108 WND66104:WND66108 WWZ66104:WWZ66108 AR131640:AR131644 KN131640:KN131644 UJ131640:UJ131644 AEF131640:AEF131644 AOB131640:AOB131644 AXX131640:AXX131644 BHT131640:BHT131644 BRP131640:BRP131644 CBL131640:CBL131644 CLH131640:CLH131644 CVD131640:CVD131644 DEZ131640:DEZ131644 DOV131640:DOV131644 DYR131640:DYR131644 EIN131640:EIN131644 ESJ131640:ESJ131644 FCF131640:FCF131644 FMB131640:FMB131644 FVX131640:FVX131644 GFT131640:GFT131644 GPP131640:GPP131644 GZL131640:GZL131644 HJH131640:HJH131644 HTD131640:HTD131644 ICZ131640:ICZ131644 IMV131640:IMV131644 IWR131640:IWR131644 JGN131640:JGN131644 JQJ131640:JQJ131644 KAF131640:KAF131644 KKB131640:KKB131644 KTX131640:KTX131644 LDT131640:LDT131644 LNP131640:LNP131644 LXL131640:LXL131644 MHH131640:MHH131644 MRD131640:MRD131644 NAZ131640:NAZ131644 NKV131640:NKV131644 NUR131640:NUR131644 OEN131640:OEN131644 OOJ131640:OOJ131644 OYF131640:OYF131644 PIB131640:PIB131644 PRX131640:PRX131644 QBT131640:QBT131644 QLP131640:QLP131644 QVL131640:QVL131644 RFH131640:RFH131644 RPD131640:RPD131644 RYZ131640:RYZ131644 SIV131640:SIV131644 SSR131640:SSR131644 TCN131640:TCN131644 TMJ131640:TMJ131644 TWF131640:TWF131644 UGB131640:UGB131644 UPX131640:UPX131644 UZT131640:UZT131644 VJP131640:VJP131644 VTL131640:VTL131644 WDH131640:WDH131644 WND131640:WND131644 WWZ131640:WWZ131644 AR197176:AR197180 KN197176:KN197180 UJ197176:UJ197180 AEF197176:AEF197180 AOB197176:AOB197180 AXX197176:AXX197180 BHT197176:BHT197180 BRP197176:BRP197180 CBL197176:CBL197180 CLH197176:CLH197180 CVD197176:CVD197180 DEZ197176:DEZ197180 DOV197176:DOV197180 DYR197176:DYR197180 EIN197176:EIN197180 ESJ197176:ESJ197180 FCF197176:FCF197180 FMB197176:FMB197180 FVX197176:FVX197180 GFT197176:GFT197180 GPP197176:GPP197180 GZL197176:GZL197180 HJH197176:HJH197180 HTD197176:HTD197180 ICZ197176:ICZ197180 IMV197176:IMV197180 IWR197176:IWR197180 JGN197176:JGN197180 JQJ197176:JQJ197180 KAF197176:KAF197180 KKB197176:KKB197180 KTX197176:KTX197180 LDT197176:LDT197180 LNP197176:LNP197180 LXL197176:LXL197180 MHH197176:MHH197180 MRD197176:MRD197180 NAZ197176:NAZ197180 NKV197176:NKV197180 NUR197176:NUR197180 OEN197176:OEN197180 OOJ197176:OOJ197180 OYF197176:OYF197180 PIB197176:PIB197180 PRX197176:PRX197180 QBT197176:QBT197180 QLP197176:QLP197180 QVL197176:QVL197180 RFH197176:RFH197180 RPD197176:RPD197180 RYZ197176:RYZ197180 SIV197176:SIV197180 SSR197176:SSR197180 TCN197176:TCN197180 TMJ197176:TMJ197180 TWF197176:TWF197180 UGB197176:UGB197180 UPX197176:UPX197180 UZT197176:UZT197180 VJP197176:VJP197180 VTL197176:VTL197180 WDH197176:WDH197180 WND197176:WND197180 WWZ197176:WWZ197180 AR262712:AR262716 KN262712:KN262716 UJ262712:UJ262716 AEF262712:AEF262716 AOB262712:AOB262716 AXX262712:AXX262716 BHT262712:BHT262716 BRP262712:BRP262716 CBL262712:CBL262716 CLH262712:CLH262716 CVD262712:CVD262716 DEZ262712:DEZ262716 DOV262712:DOV262716 DYR262712:DYR262716 EIN262712:EIN262716 ESJ262712:ESJ262716 FCF262712:FCF262716 FMB262712:FMB262716 FVX262712:FVX262716 GFT262712:GFT262716 GPP262712:GPP262716 GZL262712:GZL262716 HJH262712:HJH262716 HTD262712:HTD262716 ICZ262712:ICZ262716 IMV262712:IMV262716 IWR262712:IWR262716 JGN262712:JGN262716 JQJ262712:JQJ262716 KAF262712:KAF262716 KKB262712:KKB262716 KTX262712:KTX262716 LDT262712:LDT262716 LNP262712:LNP262716 LXL262712:LXL262716 MHH262712:MHH262716 MRD262712:MRD262716 NAZ262712:NAZ262716 NKV262712:NKV262716 NUR262712:NUR262716 OEN262712:OEN262716 OOJ262712:OOJ262716 OYF262712:OYF262716 PIB262712:PIB262716 PRX262712:PRX262716 QBT262712:QBT262716 QLP262712:QLP262716 QVL262712:QVL262716 RFH262712:RFH262716 RPD262712:RPD262716 RYZ262712:RYZ262716 SIV262712:SIV262716 SSR262712:SSR262716 TCN262712:TCN262716 TMJ262712:TMJ262716 TWF262712:TWF262716 UGB262712:UGB262716 UPX262712:UPX262716 UZT262712:UZT262716 VJP262712:VJP262716 VTL262712:VTL262716 WDH262712:WDH262716 WND262712:WND262716 WWZ262712:WWZ262716 AR328248:AR328252 KN328248:KN328252 UJ328248:UJ328252 AEF328248:AEF328252 AOB328248:AOB328252 AXX328248:AXX328252 BHT328248:BHT328252 BRP328248:BRP328252 CBL328248:CBL328252 CLH328248:CLH328252 CVD328248:CVD328252 DEZ328248:DEZ328252 DOV328248:DOV328252 DYR328248:DYR328252 EIN328248:EIN328252 ESJ328248:ESJ328252 FCF328248:FCF328252 FMB328248:FMB328252 FVX328248:FVX328252 GFT328248:GFT328252 GPP328248:GPP328252 GZL328248:GZL328252 HJH328248:HJH328252 HTD328248:HTD328252 ICZ328248:ICZ328252 IMV328248:IMV328252 IWR328248:IWR328252 JGN328248:JGN328252 JQJ328248:JQJ328252 KAF328248:KAF328252 KKB328248:KKB328252 KTX328248:KTX328252 LDT328248:LDT328252 LNP328248:LNP328252 LXL328248:LXL328252 MHH328248:MHH328252 MRD328248:MRD328252 NAZ328248:NAZ328252 NKV328248:NKV328252 NUR328248:NUR328252 OEN328248:OEN328252 OOJ328248:OOJ328252 OYF328248:OYF328252 PIB328248:PIB328252 PRX328248:PRX328252 QBT328248:QBT328252 QLP328248:QLP328252 QVL328248:QVL328252 RFH328248:RFH328252 RPD328248:RPD328252 RYZ328248:RYZ328252 SIV328248:SIV328252 SSR328248:SSR328252 TCN328248:TCN328252 TMJ328248:TMJ328252 TWF328248:TWF328252 UGB328248:UGB328252 UPX328248:UPX328252 UZT328248:UZT328252 VJP328248:VJP328252 VTL328248:VTL328252 WDH328248:WDH328252 WND328248:WND328252 WWZ328248:WWZ328252 AR393784:AR393788 KN393784:KN393788 UJ393784:UJ393788 AEF393784:AEF393788 AOB393784:AOB393788 AXX393784:AXX393788 BHT393784:BHT393788 BRP393784:BRP393788 CBL393784:CBL393788 CLH393784:CLH393788 CVD393784:CVD393788 DEZ393784:DEZ393788 DOV393784:DOV393788 DYR393784:DYR393788 EIN393784:EIN393788 ESJ393784:ESJ393788 FCF393784:FCF393788 FMB393784:FMB393788 FVX393784:FVX393788 GFT393784:GFT393788 GPP393784:GPP393788 GZL393784:GZL393788 HJH393784:HJH393788 HTD393784:HTD393788 ICZ393784:ICZ393788 IMV393784:IMV393788 IWR393784:IWR393788 JGN393784:JGN393788 JQJ393784:JQJ393788 KAF393784:KAF393788 KKB393784:KKB393788 KTX393784:KTX393788 LDT393784:LDT393788 LNP393784:LNP393788 LXL393784:LXL393788 MHH393784:MHH393788 MRD393784:MRD393788 NAZ393784:NAZ393788 NKV393784:NKV393788 NUR393784:NUR393788 OEN393784:OEN393788 OOJ393784:OOJ393788 OYF393784:OYF393788 PIB393784:PIB393788 PRX393784:PRX393788 QBT393784:QBT393788 QLP393784:QLP393788 QVL393784:QVL393788 RFH393784:RFH393788 RPD393784:RPD393788 RYZ393784:RYZ393788 SIV393784:SIV393788 SSR393784:SSR393788 TCN393784:TCN393788 TMJ393784:TMJ393788 TWF393784:TWF393788 UGB393784:UGB393788 UPX393784:UPX393788 UZT393784:UZT393788 VJP393784:VJP393788 VTL393784:VTL393788 WDH393784:WDH393788 WND393784:WND393788 WWZ393784:WWZ393788 AR459320:AR459324 KN459320:KN459324 UJ459320:UJ459324 AEF459320:AEF459324 AOB459320:AOB459324 AXX459320:AXX459324 BHT459320:BHT459324 BRP459320:BRP459324 CBL459320:CBL459324 CLH459320:CLH459324 CVD459320:CVD459324 DEZ459320:DEZ459324 DOV459320:DOV459324 DYR459320:DYR459324 EIN459320:EIN459324 ESJ459320:ESJ459324 FCF459320:FCF459324 FMB459320:FMB459324 FVX459320:FVX459324 GFT459320:GFT459324 GPP459320:GPP459324 GZL459320:GZL459324 HJH459320:HJH459324 HTD459320:HTD459324 ICZ459320:ICZ459324 IMV459320:IMV459324 IWR459320:IWR459324 JGN459320:JGN459324 JQJ459320:JQJ459324 KAF459320:KAF459324 KKB459320:KKB459324 KTX459320:KTX459324 LDT459320:LDT459324 LNP459320:LNP459324 LXL459320:LXL459324 MHH459320:MHH459324 MRD459320:MRD459324 NAZ459320:NAZ459324 NKV459320:NKV459324 NUR459320:NUR459324 OEN459320:OEN459324 OOJ459320:OOJ459324 OYF459320:OYF459324 PIB459320:PIB459324 PRX459320:PRX459324 QBT459320:QBT459324 QLP459320:QLP459324 QVL459320:QVL459324 RFH459320:RFH459324 RPD459320:RPD459324 RYZ459320:RYZ459324 SIV459320:SIV459324 SSR459320:SSR459324 TCN459320:TCN459324 TMJ459320:TMJ459324 TWF459320:TWF459324 UGB459320:UGB459324 UPX459320:UPX459324 UZT459320:UZT459324 VJP459320:VJP459324 VTL459320:VTL459324 WDH459320:WDH459324 WND459320:WND459324 WWZ459320:WWZ459324 AR524856:AR524860 KN524856:KN524860 UJ524856:UJ524860 AEF524856:AEF524860 AOB524856:AOB524860 AXX524856:AXX524860 BHT524856:BHT524860 BRP524856:BRP524860 CBL524856:CBL524860 CLH524856:CLH524860 CVD524856:CVD524860 DEZ524856:DEZ524860 DOV524856:DOV524860 DYR524856:DYR524860 EIN524856:EIN524860 ESJ524856:ESJ524860 FCF524856:FCF524860 FMB524856:FMB524860 FVX524856:FVX524860 GFT524856:GFT524860 GPP524856:GPP524860 GZL524856:GZL524860 HJH524856:HJH524860 HTD524856:HTD524860 ICZ524856:ICZ524860 IMV524856:IMV524860 IWR524856:IWR524860 JGN524856:JGN524860 JQJ524856:JQJ524860 KAF524856:KAF524860 KKB524856:KKB524860 KTX524856:KTX524860 LDT524856:LDT524860 LNP524856:LNP524860 LXL524856:LXL524860 MHH524856:MHH524860 MRD524856:MRD524860 NAZ524856:NAZ524860 NKV524856:NKV524860 NUR524856:NUR524860 OEN524856:OEN524860 OOJ524856:OOJ524860 OYF524856:OYF524860 PIB524856:PIB524860 PRX524856:PRX524860 QBT524856:QBT524860 QLP524856:QLP524860 QVL524856:QVL524860 RFH524856:RFH524860 RPD524856:RPD524860 RYZ524856:RYZ524860 SIV524856:SIV524860 SSR524856:SSR524860 TCN524856:TCN524860 TMJ524856:TMJ524860 TWF524856:TWF524860 UGB524856:UGB524860 UPX524856:UPX524860 UZT524856:UZT524860 VJP524856:VJP524860 VTL524856:VTL524860 WDH524856:WDH524860 WND524856:WND524860 WWZ524856:WWZ524860 AR590392:AR590396 KN590392:KN590396 UJ590392:UJ590396 AEF590392:AEF590396 AOB590392:AOB590396 AXX590392:AXX590396 BHT590392:BHT590396 BRP590392:BRP590396 CBL590392:CBL590396 CLH590392:CLH590396 CVD590392:CVD590396 DEZ590392:DEZ590396 DOV590392:DOV590396 DYR590392:DYR590396 EIN590392:EIN590396 ESJ590392:ESJ590396 FCF590392:FCF590396 FMB590392:FMB590396 FVX590392:FVX590396 GFT590392:GFT590396 GPP590392:GPP590396 GZL590392:GZL590396 HJH590392:HJH590396 HTD590392:HTD590396 ICZ590392:ICZ590396 IMV590392:IMV590396 IWR590392:IWR590396 JGN590392:JGN590396 JQJ590392:JQJ590396 KAF590392:KAF590396 KKB590392:KKB590396 KTX590392:KTX590396 LDT590392:LDT590396 LNP590392:LNP590396 LXL590392:LXL590396 MHH590392:MHH590396 MRD590392:MRD590396 NAZ590392:NAZ590396 NKV590392:NKV590396 NUR590392:NUR590396 OEN590392:OEN590396 OOJ590392:OOJ590396 OYF590392:OYF590396 PIB590392:PIB590396 PRX590392:PRX590396 QBT590392:QBT590396 QLP590392:QLP590396 QVL590392:QVL590396 RFH590392:RFH590396 RPD590392:RPD590396 RYZ590392:RYZ590396 SIV590392:SIV590396 SSR590392:SSR590396 TCN590392:TCN590396 TMJ590392:TMJ590396 TWF590392:TWF590396 UGB590392:UGB590396 UPX590392:UPX590396 UZT590392:UZT590396 VJP590392:VJP590396 VTL590392:VTL590396 WDH590392:WDH590396 WND590392:WND590396 WWZ590392:WWZ590396 AR655928:AR655932 KN655928:KN655932 UJ655928:UJ655932 AEF655928:AEF655932 AOB655928:AOB655932 AXX655928:AXX655932 BHT655928:BHT655932 BRP655928:BRP655932 CBL655928:CBL655932 CLH655928:CLH655932 CVD655928:CVD655932 DEZ655928:DEZ655932 DOV655928:DOV655932 DYR655928:DYR655932 EIN655928:EIN655932 ESJ655928:ESJ655932 FCF655928:FCF655932 FMB655928:FMB655932 FVX655928:FVX655932 GFT655928:GFT655932 GPP655928:GPP655932 GZL655928:GZL655932 HJH655928:HJH655932 HTD655928:HTD655932 ICZ655928:ICZ655932 IMV655928:IMV655932 IWR655928:IWR655932 JGN655928:JGN655932 JQJ655928:JQJ655932 KAF655928:KAF655932 KKB655928:KKB655932 KTX655928:KTX655932 LDT655928:LDT655932 LNP655928:LNP655932 LXL655928:LXL655932 MHH655928:MHH655932 MRD655928:MRD655932 NAZ655928:NAZ655932 NKV655928:NKV655932 NUR655928:NUR655932 OEN655928:OEN655932 OOJ655928:OOJ655932 OYF655928:OYF655932 PIB655928:PIB655932 PRX655928:PRX655932 QBT655928:QBT655932 QLP655928:QLP655932 QVL655928:QVL655932 RFH655928:RFH655932 RPD655928:RPD655932 RYZ655928:RYZ655932 SIV655928:SIV655932 SSR655928:SSR655932 TCN655928:TCN655932 TMJ655928:TMJ655932 TWF655928:TWF655932 UGB655928:UGB655932 UPX655928:UPX655932 UZT655928:UZT655932 VJP655928:VJP655932 VTL655928:VTL655932 WDH655928:WDH655932 WND655928:WND655932 WWZ655928:WWZ655932 AR721464:AR721468 KN721464:KN721468 UJ721464:UJ721468 AEF721464:AEF721468 AOB721464:AOB721468 AXX721464:AXX721468 BHT721464:BHT721468 BRP721464:BRP721468 CBL721464:CBL721468 CLH721464:CLH721468 CVD721464:CVD721468 DEZ721464:DEZ721468 DOV721464:DOV721468 DYR721464:DYR721468 EIN721464:EIN721468 ESJ721464:ESJ721468 FCF721464:FCF721468 FMB721464:FMB721468 FVX721464:FVX721468 GFT721464:GFT721468 GPP721464:GPP721468 GZL721464:GZL721468 HJH721464:HJH721468 HTD721464:HTD721468 ICZ721464:ICZ721468 IMV721464:IMV721468 IWR721464:IWR721468 JGN721464:JGN721468 JQJ721464:JQJ721468 KAF721464:KAF721468 KKB721464:KKB721468 KTX721464:KTX721468 LDT721464:LDT721468 LNP721464:LNP721468 LXL721464:LXL721468 MHH721464:MHH721468 MRD721464:MRD721468 NAZ721464:NAZ721468 NKV721464:NKV721468 NUR721464:NUR721468 OEN721464:OEN721468 OOJ721464:OOJ721468 OYF721464:OYF721468 PIB721464:PIB721468 PRX721464:PRX721468 QBT721464:QBT721468 QLP721464:QLP721468 QVL721464:QVL721468 RFH721464:RFH721468 RPD721464:RPD721468 RYZ721464:RYZ721468 SIV721464:SIV721468 SSR721464:SSR721468 TCN721464:TCN721468 TMJ721464:TMJ721468 TWF721464:TWF721468 UGB721464:UGB721468 UPX721464:UPX721468 UZT721464:UZT721468 VJP721464:VJP721468 VTL721464:VTL721468 WDH721464:WDH721468 WND721464:WND721468 WWZ721464:WWZ721468 AR787000:AR787004 KN787000:KN787004 UJ787000:UJ787004 AEF787000:AEF787004 AOB787000:AOB787004 AXX787000:AXX787004 BHT787000:BHT787004 BRP787000:BRP787004 CBL787000:CBL787004 CLH787000:CLH787004 CVD787000:CVD787004 DEZ787000:DEZ787004 DOV787000:DOV787004 DYR787000:DYR787004 EIN787000:EIN787004 ESJ787000:ESJ787004 FCF787000:FCF787004 FMB787000:FMB787004 FVX787000:FVX787004 GFT787000:GFT787004 GPP787000:GPP787004 GZL787000:GZL787004 HJH787000:HJH787004 HTD787000:HTD787004 ICZ787000:ICZ787004 IMV787000:IMV787004 IWR787000:IWR787004 JGN787000:JGN787004 JQJ787000:JQJ787004 KAF787000:KAF787004 KKB787000:KKB787004 KTX787000:KTX787004 LDT787000:LDT787004 LNP787000:LNP787004 LXL787000:LXL787004 MHH787000:MHH787004 MRD787000:MRD787004 NAZ787000:NAZ787004 NKV787000:NKV787004 NUR787000:NUR787004 OEN787000:OEN787004 OOJ787000:OOJ787004 OYF787000:OYF787004 PIB787000:PIB787004 PRX787000:PRX787004 QBT787000:QBT787004 QLP787000:QLP787004 QVL787000:QVL787004 RFH787000:RFH787004 RPD787000:RPD787004 RYZ787000:RYZ787004 SIV787000:SIV787004 SSR787000:SSR787004 TCN787000:TCN787004 TMJ787000:TMJ787004 TWF787000:TWF787004 UGB787000:UGB787004 UPX787000:UPX787004 UZT787000:UZT787004 VJP787000:VJP787004 VTL787000:VTL787004 WDH787000:WDH787004 WND787000:WND787004 WWZ787000:WWZ787004 AR852536:AR852540 KN852536:KN852540 UJ852536:UJ852540 AEF852536:AEF852540 AOB852536:AOB852540 AXX852536:AXX852540 BHT852536:BHT852540 BRP852536:BRP852540 CBL852536:CBL852540 CLH852536:CLH852540 CVD852536:CVD852540 DEZ852536:DEZ852540 DOV852536:DOV852540 DYR852536:DYR852540 EIN852536:EIN852540 ESJ852536:ESJ852540 FCF852536:FCF852540 FMB852536:FMB852540 FVX852536:FVX852540 GFT852536:GFT852540 GPP852536:GPP852540 GZL852536:GZL852540 HJH852536:HJH852540 HTD852536:HTD852540 ICZ852536:ICZ852540 IMV852536:IMV852540 IWR852536:IWR852540 JGN852536:JGN852540 JQJ852536:JQJ852540 KAF852536:KAF852540 KKB852536:KKB852540 KTX852536:KTX852540 LDT852536:LDT852540 LNP852536:LNP852540 LXL852536:LXL852540 MHH852536:MHH852540 MRD852536:MRD852540 NAZ852536:NAZ852540 NKV852536:NKV852540 NUR852536:NUR852540 OEN852536:OEN852540 OOJ852536:OOJ852540 OYF852536:OYF852540 PIB852536:PIB852540 PRX852536:PRX852540 QBT852536:QBT852540 QLP852536:QLP852540 QVL852536:QVL852540 RFH852536:RFH852540 RPD852536:RPD852540 RYZ852536:RYZ852540 SIV852536:SIV852540 SSR852536:SSR852540 TCN852536:TCN852540 TMJ852536:TMJ852540 TWF852536:TWF852540 UGB852536:UGB852540 UPX852536:UPX852540 UZT852536:UZT852540 VJP852536:VJP852540 VTL852536:VTL852540 WDH852536:WDH852540 WND852536:WND852540 WWZ852536:WWZ852540 AR918072:AR918076 KN918072:KN918076 UJ918072:UJ918076 AEF918072:AEF918076 AOB918072:AOB918076 AXX918072:AXX918076 BHT918072:BHT918076 BRP918072:BRP918076 CBL918072:CBL918076 CLH918072:CLH918076 CVD918072:CVD918076 DEZ918072:DEZ918076 DOV918072:DOV918076 DYR918072:DYR918076 EIN918072:EIN918076 ESJ918072:ESJ918076 FCF918072:FCF918076 FMB918072:FMB918076 FVX918072:FVX918076 GFT918072:GFT918076 GPP918072:GPP918076 GZL918072:GZL918076 HJH918072:HJH918076 HTD918072:HTD918076 ICZ918072:ICZ918076 IMV918072:IMV918076 IWR918072:IWR918076 JGN918072:JGN918076 JQJ918072:JQJ918076 KAF918072:KAF918076 KKB918072:KKB918076 KTX918072:KTX918076 LDT918072:LDT918076 LNP918072:LNP918076 LXL918072:LXL918076 MHH918072:MHH918076 MRD918072:MRD918076 NAZ918072:NAZ918076 NKV918072:NKV918076 NUR918072:NUR918076 OEN918072:OEN918076 OOJ918072:OOJ918076 OYF918072:OYF918076 PIB918072:PIB918076 PRX918072:PRX918076 QBT918072:QBT918076 QLP918072:QLP918076 QVL918072:QVL918076 RFH918072:RFH918076 RPD918072:RPD918076 RYZ918072:RYZ918076 SIV918072:SIV918076 SSR918072:SSR918076 TCN918072:TCN918076 TMJ918072:TMJ918076 TWF918072:TWF918076 UGB918072:UGB918076 UPX918072:UPX918076 UZT918072:UZT918076 VJP918072:VJP918076 VTL918072:VTL918076 WDH918072:WDH918076 WND918072:WND918076 WWZ918072:WWZ918076 AR983608:AR983612 KN983608:KN983612 UJ983608:UJ983612 AEF983608:AEF983612 AOB983608:AOB983612 AXX983608:AXX983612 BHT983608:BHT983612 BRP983608:BRP983612 CBL983608:CBL983612 CLH983608:CLH983612 CVD983608:CVD983612 DEZ983608:DEZ983612 DOV983608:DOV983612 DYR983608:DYR983612 EIN983608:EIN983612 ESJ983608:ESJ983612 FCF983608:FCF983612 FMB983608:FMB983612 FVX983608:FVX983612 GFT983608:GFT983612 GPP983608:GPP983612 GZL983608:GZL983612 HJH983608:HJH983612 HTD983608:HTD983612 ICZ983608:ICZ983612 IMV983608:IMV983612 IWR983608:IWR983612 JGN983608:JGN983612 JQJ983608:JQJ983612 KAF983608:KAF983612 KKB983608:KKB983612 KTX983608:KTX983612 LDT983608:LDT983612 LNP983608:LNP983612 LXL983608:LXL983612 MHH983608:MHH983612 MRD983608:MRD983612 NAZ983608:NAZ983612 NKV983608:NKV983612 NUR983608:NUR983612 OEN983608:OEN983612 OOJ983608:OOJ983612 OYF983608:OYF983612 PIB983608:PIB983612 PRX983608:PRX983612 QBT983608:QBT983612 QLP983608:QLP983612 QVL983608:QVL983612 RFH983608:RFH983612 RPD983608:RPD983612 RYZ983608:RYZ983612 SIV983608:SIV983612 SSR983608:SSR983612 TCN983608:TCN983612 TMJ983608:TMJ983612 TWF983608:TWF983612 UGB983608:UGB983612 UPX983608:UPX983612 UZT983608:UZT983612 VJP983608:VJP983612 VTL983608:VTL983612 WDH983608:WDH983612 WND983608:WND983612 WWZ983608:WWZ983612 AR577:AR581 KN577:KN581 UJ577:UJ581 AEF577:AEF581 AOB577:AOB581 AXX577:AXX581 BHT577:BHT581 BRP577:BRP581 CBL577:CBL581 CLH577:CLH581 CVD577:CVD581 DEZ577:DEZ581 DOV577:DOV581 DYR577:DYR581 EIN577:EIN581 ESJ577:ESJ581 FCF577:FCF581 FMB577:FMB581 FVX577:FVX581 GFT577:GFT581 GPP577:GPP581 GZL577:GZL581 HJH577:HJH581 HTD577:HTD581 ICZ577:ICZ581 IMV577:IMV581 IWR577:IWR581 JGN577:JGN581 JQJ577:JQJ581 KAF577:KAF581 KKB577:KKB581 KTX577:KTX581 LDT577:LDT581 LNP577:LNP581 LXL577:LXL581 MHH577:MHH581 MRD577:MRD581 NAZ577:NAZ581 NKV577:NKV581 NUR577:NUR581 OEN577:OEN581 OOJ577:OOJ581 OYF577:OYF581 PIB577:PIB581 PRX577:PRX581 QBT577:QBT581 QLP577:QLP581 QVL577:QVL581 RFH577:RFH581 RPD577:RPD581 RYZ577:RYZ581 SIV577:SIV581 SSR577:SSR581 TCN577:TCN581 TMJ577:TMJ581 TWF577:TWF581 UGB577:UGB581 UPX577:UPX581 UZT577:UZT581 VJP577:VJP581 VTL577:VTL581 WDH577:WDH581 WND577:WND581 WWZ577:WWZ581 AR66113:AR66117 KN66113:KN66117 UJ66113:UJ66117 AEF66113:AEF66117 AOB66113:AOB66117 AXX66113:AXX66117 BHT66113:BHT66117 BRP66113:BRP66117 CBL66113:CBL66117 CLH66113:CLH66117 CVD66113:CVD66117 DEZ66113:DEZ66117 DOV66113:DOV66117 DYR66113:DYR66117 EIN66113:EIN66117 ESJ66113:ESJ66117 FCF66113:FCF66117 FMB66113:FMB66117 FVX66113:FVX66117 GFT66113:GFT66117 GPP66113:GPP66117 GZL66113:GZL66117 HJH66113:HJH66117 HTD66113:HTD66117 ICZ66113:ICZ66117 IMV66113:IMV66117 IWR66113:IWR66117 JGN66113:JGN66117 JQJ66113:JQJ66117 KAF66113:KAF66117 KKB66113:KKB66117 KTX66113:KTX66117 LDT66113:LDT66117 LNP66113:LNP66117 LXL66113:LXL66117 MHH66113:MHH66117 MRD66113:MRD66117 NAZ66113:NAZ66117 NKV66113:NKV66117 NUR66113:NUR66117 OEN66113:OEN66117 OOJ66113:OOJ66117 OYF66113:OYF66117 PIB66113:PIB66117 PRX66113:PRX66117 QBT66113:QBT66117 QLP66113:QLP66117 QVL66113:QVL66117 RFH66113:RFH66117 RPD66113:RPD66117 RYZ66113:RYZ66117 SIV66113:SIV66117 SSR66113:SSR66117 TCN66113:TCN66117 TMJ66113:TMJ66117 TWF66113:TWF66117 UGB66113:UGB66117 UPX66113:UPX66117 UZT66113:UZT66117 VJP66113:VJP66117 VTL66113:VTL66117 WDH66113:WDH66117 WND66113:WND66117 WWZ66113:WWZ66117 AR131649:AR131653 KN131649:KN131653 UJ131649:UJ131653 AEF131649:AEF131653 AOB131649:AOB131653 AXX131649:AXX131653 BHT131649:BHT131653 BRP131649:BRP131653 CBL131649:CBL131653 CLH131649:CLH131653 CVD131649:CVD131653 DEZ131649:DEZ131653 DOV131649:DOV131653 DYR131649:DYR131653 EIN131649:EIN131653 ESJ131649:ESJ131653 FCF131649:FCF131653 FMB131649:FMB131653 FVX131649:FVX131653 GFT131649:GFT131653 GPP131649:GPP131653 GZL131649:GZL131653 HJH131649:HJH131653 HTD131649:HTD131653 ICZ131649:ICZ131653 IMV131649:IMV131653 IWR131649:IWR131653 JGN131649:JGN131653 JQJ131649:JQJ131653 KAF131649:KAF131653 KKB131649:KKB131653 KTX131649:KTX131653 LDT131649:LDT131653 LNP131649:LNP131653 LXL131649:LXL131653 MHH131649:MHH131653 MRD131649:MRD131653 NAZ131649:NAZ131653 NKV131649:NKV131653 NUR131649:NUR131653 OEN131649:OEN131653 OOJ131649:OOJ131653 OYF131649:OYF131653 PIB131649:PIB131653 PRX131649:PRX131653 QBT131649:QBT131653 QLP131649:QLP131653 QVL131649:QVL131653 RFH131649:RFH131653 RPD131649:RPD131653 RYZ131649:RYZ131653 SIV131649:SIV131653 SSR131649:SSR131653 TCN131649:TCN131653 TMJ131649:TMJ131653 TWF131649:TWF131653 UGB131649:UGB131653 UPX131649:UPX131653 UZT131649:UZT131653 VJP131649:VJP131653 VTL131649:VTL131653 WDH131649:WDH131653 WND131649:WND131653 WWZ131649:WWZ131653 AR197185:AR197189 KN197185:KN197189 UJ197185:UJ197189 AEF197185:AEF197189 AOB197185:AOB197189 AXX197185:AXX197189 BHT197185:BHT197189 BRP197185:BRP197189 CBL197185:CBL197189 CLH197185:CLH197189 CVD197185:CVD197189 DEZ197185:DEZ197189 DOV197185:DOV197189 DYR197185:DYR197189 EIN197185:EIN197189 ESJ197185:ESJ197189 FCF197185:FCF197189 FMB197185:FMB197189 FVX197185:FVX197189 GFT197185:GFT197189 GPP197185:GPP197189 GZL197185:GZL197189 HJH197185:HJH197189 HTD197185:HTD197189 ICZ197185:ICZ197189 IMV197185:IMV197189 IWR197185:IWR197189 JGN197185:JGN197189 JQJ197185:JQJ197189 KAF197185:KAF197189 KKB197185:KKB197189 KTX197185:KTX197189 LDT197185:LDT197189 LNP197185:LNP197189 LXL197185:LXL197189 MHH197185:MHH197189 MRD197185:MRD197189 NAZ197185:NAZ197189 NKV197185:NKV197189 NUR197185:NUR197189 OEN197185:OEN197189 OOJ197185:OOJ197189 OYF197185:OYF197189 PIB197185:PIB197189 PRX197185:PRX197189 QBT197185:QBT197189 QLP197185:QLP197189 QVL197185:QVL197189 RFH197185:RFH197189 RPD197185:RPD197189 RYZ197185:RYZ197189 SIV197185:SIV197189 SSR197185:SSR197189 TCN197185:TCN197189 TMJ197185:TMJ197189 TWF197185:TWF197189 UGB197185:UGB197189 UPX197185:UPX197189 UZT197185:UZT197189 VJP197185:VJP197189 VTL197185:VTL197189 WDH197185:WDH197189 WND197185:WND197189 WWZ197185:WWZ197189 AR262721:AR262725 KN262721:KN262725 UJ262721:UJ262725 AEF262721:AEF262725 AOB262721:AOB262725 AXX262721:AXX262725 BHT262721:BHT262725 BRP262721:BRP262725 CBL262721:CBL262725 CLH262721:CLH262725 CVD262721:CVD262725 DEZ262721:DEZ262725 DOV262721:DOV262725 DYR262721:DYR262725 EIN262721:EIN262725 ESJ262721:ESJ262725 FCF262721:FCF262725 FMB262721:FMB262725 FVX262721:FVX262725 GFT262721:GFT262725 GPP262721:GPP262725 GZL262721:GZL262725 HJH262721:HJH262725 HTD262721:HTD262725 ICZ262721:ICZ262725 IMV262721:IMV262725 IWR262721:IWR262725 JGN262721:JGN262725 JQJ262721:JQJ262725 KAF262721:KAF262725 KKB262721:KKB262725 KTX262721:KTX262725 LDT262721:LDT262725 LNP262721:LNP262725 LXL262721:LXL262725 MHH262721:MHH262725 MRD262721:MRD262725 NAZ262721:NAZ262725 NKV262721:NKV262725 NUR262721:NUR262725 OEN262721:OEN262725 OOJ262721:OOJ262725 OYF262721:OYF262725 PIB262721:PIB262725 PRX262721:PRX262725 QBT262721:QBT262725 QLP262721:QLP262725 QVL262721:QVL262725 RFH262721:RFH262725 RPD262721:RPD262725 RYZ262721:RYZ262725 SIV262721:SIV262725 SSR262721:SSR262725 TCN262721:TCN262725 TMJ262721:TMJ262725 TWF262721:TWF262725 UGB262721:UGB262725 UPX262721:UPX262725 UZT262721:UZT262725 VJP262721:VJP262725 VTL262721:VTL262725 WDH262721:WDH262725 WND262721:WND262725 WWZ262721:WWZ262725 AR328257:AR328261 KN328257:KN328261 UJ328257:UJ328261 AEF328257:AEF328261 AOB328257:AOB328261 AXX328257:AXX328261 BHT328257:BHT328261 BRP328257:BRP328261 CBL328257:CBL328261 CLH328257:CLH328261 CVD328257:CVD328261 DEZ328257:DEZ328261 DOV328257:DOV328261 DYR328257:DYR328261 EIN328257:EIN328261 ESJ328257:ESJ328261 FCF328257:FCF328261 FMB328257:FMB328261 FVX328257:FVX328261 GFT328257:GFT328261 GPP328257:GPP328261 GZL328257:GZL328261 HJH328257:HJH328261 HTD328257:HTD328261 ICZ328257:ICZ328261 IMV328257:IMV328261 IWR328257:IWR328261 JGN328257:JGN328261 JQJ328257:JQJ328261 KAF328257:KAF328261 KKB328257:KKB328261 KTX328257:KTX328261 LDT328257:LDT328261 LNP328257:LNP328261 LXL328257:LXL328261 MHH328257:MHH328261 MRD328257:MRD328261 NAZ328257:NAZ328261 NKV328257:NKV328261 NUR328257:NUR328261 OEN328257:OEN328261 OOJ328257:OOJ328261 OYF328257:OYF328261 PIB328257:PIB328261 PRX328257:PRX328261 QBT328257:QBT328261 QLP328257:QLP328261 QVL328257:QVL328261 RFH328257:RFH328261 RPD328257:RPD328261 RYZ328257:RYZ328261 SIV328257:SIV328261 SSR328257:SSR328261 TCN328257:TCN328261 TMJ328257:TMJ328261 TWF328257:TWF328261 UGB328257:UGB328261 UPX328257:UPX328261 UZT328257:UZT328261 VJP328257:VJP328261 VTL328257:VTL328261 WDH328257:WDH328261 WND328257:WND328261 WWZ328257:WWZ328261 AR393793:AR393797 KN393793:KN393797 UJ393793:UJ393797 AEF393793:AEF393797 AOB393793:AOB393797 AXX393793:AXX393797 BHT393793:BHT393797 BRP393793:BRP393797 CBL393793:CBL393797 CLH393793:CLH393797 CVD393793:CVD393797 DEZ393793:DEZ393797 DOV393793:DOV393797 DYR393793:DYR393797 EIN393793:EIN393797 ESJ393793:ESJ393797 FCF393793:FCF393797 FMB393793:FMB393797 FVX393793:FVX393797 GFT393793:GFT393797 GPP393793:GPP393797 GZL393793:GZL393797 HJH393793:HJH393797 HTD393793:HTD393797 ICZ393793:ICZ393797 IMV393793:IMV393797 IWR393793:IWR393797 JGN393793:JGN393797 JQJ393793:JQJ393797 KAF393793:KAF393797 KKB393793:KKB393797 KTX393793:KTX393797 LDT393793:LDT393797 LNP393793:LNP393797 LXL393793:LXL393797 MHH393793:MHH393797 MRD393793:MRD393797 NAZ393793:NAZ393797 NKV393793:NKV393797 NUR393793:NUR393797 OEN393793:OEN393797 OOJ393793:OOJ393797 OYF393793:OYF393797 PIB393793:PIB393797 PRX393793:PRX393797 QBT393793:QBT393797 QLP393793:QLP393797 QVL393793:QVL393797 RFH393793:RFH393797 RPD393793:RPD393797 RYZ393793:RYZ393797 SIV393793:SIV393797 SSR393793:SSR393797 TCN393793:TCN393797 TMJ393793:TMJ393797 TWF393793:TWF393797 UGB393793:UGB393797 UPX393793:UPX393797 UZT393793:UZT393797 VJP393793:VJP393797 VTL393793:VTL393797 WDH393793:WDH393797 WND393793:WND393797 WWZ393793:WWZ393797 AR459329:AR459333 KN459329:KN459333 UJ459329:UJ459333 AEF459329:AEF459333 AOB459329:AOB459333 AXX459329:AXX459333 BHT459329:BHT459333 BRP459329:BRP459333 CBL459329:CBL459333 CLH459329:CLH459333 CVD459329:CVD459333 DEZ459329:DEZ459333 DOV459329:DOV459333 DYR459329:DYR459333 EIN459329:EIN459333 ESJ459329:ESJ459333 FCF459329:FCF459333 FMB459329:FMB459333 FVX459329:FVX459333 GFT459329:GFT459333 GPP459329:GPP459333 GZL459329:GZL459333 HJH459329:HJH459333 HTD459329:HTD459333 ICZ459329:ICZ459333 IMV459329:IMV459333 IWR459329:IWR459333 JGN459329:JGN459333 JQJ459329:JQJ459333 KAF459329:KAF459333 KKB459329:KKB459333 KTX459329:KTX459333 LDT459329:LDT459333 LNP459329:LNP459333 LXL459329:LXL459333 MHH459329:MHH459333 MRD459329:MRD459333 NAZ459329:NAZ459333 NKV459329:NKV459333 NUR459329:NUR459333 OEN459329:OEN459333 OOJ459329:OOJ459333 OYF459329:OYF459333 PIB459329:PIB459333 PRX459329:PRX459333 QBT459329:QBT459333 QLP459329:QLP459333 QVL459329:QVL459333 RFH459329:RFH459333 RPD459329:RPD459333 RYZ459329:RYZ459333 SIV459329:SIV459333 SSR459329:SSR459333 TCN459329:TCN459333 TMJ459329:TMJ459333 TWF459329:TWF459333 UGB459329:UGB459333 UPX459329:UPX459333 UZT459329:UZT459333 VJP459329:VJP459333 VTL459329:VTL459333 WDH459329:WDH459333 WND459329:WND459333 WWZ459329:WWZ459333 AR524865:AR524869 KN524865:KN524869 UJ524865:UJ524869 AEF524865:AEF524869 AOB524865:AOB524869 AXX524865:AXX524869 BHT524865:BHT524869 BRP524865:BRP524869 CBL524865:CBL524869 CLH524865:CLH524869 CVD524865:CVD524869 DEZ524865:DEZ524869 DOV524865:DOV524869 DYR524865:DYR524869 EIN524865:EIN524869 ESJ524865:ESJ524869 FCF524865:FCF524869 FMB524865:FMB524869 FVX524865:FVX524869 GFT524865:GFT524869 GPP524865:GPP524869 GZL524865:GZL524869 HJH524865:HJH524869 HTD524865:HTD524869 ICZ524865:ICZ524869 IMV524865:IMV524869 IWR524865:IWR524869 JGN524865:JGN524869 JQJ524865:JQJ524869 KAF524865:KAF524869 KKB524865:KKB524869 KTX524865:KTX524869 LDT524865:LDT524869 LNP524865:LNP524869 LXL524865:LXL524869 MHH524865:MHH524869 MRD524865:MRD524869 NAZ524865:NAZ524869 NKV524865:NKV524869 NUR524865:NUR524869 OEN524865:OEN524869 OOJ524865:OOJ524869 OYF524865:OYF524869 PIB524865:PIB524869 PRX524865:PRX524869 QBT524865:QBT524869 QLP524865:QLP524869 QVL524865:QVL524869 RFH524865:RFH524869 RPD524865:RPD524869 RYZ524865:RYZ524869 SIV524865:SIV524869 SSR524865:SSR524869 TCN524865:TCN524869 TMJ524865:TMJ524869 TWF524865:TWF524869 UGB524865:UGB524869 UPX524865:UPX524869 UZT524865:UZT524869 VJP524865:VJP524869 VTL524865:VTL524869 WDH524865:WDH524869 WND524865:WND524869 WWZ524865:WWZ524869 AR590401:AR590405 KN590401:KN590405 UJ590401:UJ590405 AEF590401:AEF590405 AOB590401:AOB590405 AXX590401:AXX590405 BHT590401:BHT590405 BRP590401:BRP590405 CBL590401:CBL590405 CLH590401:CLH590405 CVD590401:CVD590405 DEZ590401:DEZ590405 DOV590401:DOV590405 DYR590401:DYR590405 EIN590401:EIN590405 ESJ590401:ESJ590405 FCF590401:FCF590405 FMB590401:FMB590405 FVX590401:FVX590405 GFT590401:GFT590405 GPP590401:GPP590405 GZL590401:GZL590405 HJH590401:HJH590405 HTD590401:HTD590405 ICZ590401:ICZ590405 IMV590401:IMV590405 IWR590401:IWR590405 JGN590401:JGN590405 JQJ590401:JQJ590405 KAF590401:KAF590405 KKB590401:KKB590405 KTX590401:KTX590405 LDT590401:LDT590405 LNP590401:LNP590405 LXL590401:LXL590405 MHH590401:MHH590405 MRD590401:MRD590405 NAZ590401:NAZ590405 NKV590401:NKV590405 NUR590401:NUR590405 OEN590401:OEN590405 OOJ590401:OOJ590405 OYF590401:OYF590405 PIB590401:PIB590405 PRX590401:PRX590405 QBT590401:QBT590405 QLP590401:QLP590405 QVL590401:QVL590405 RFH590401:RFH590405 RPD590401:RPD590405 RYZ590401:RYZ590405 SIV590401:SIV590405 SSR590401:SSR590405 TCN590401:TCN590405 TMJ590401:TMJ590405 TWF590401:TWF590405 UGB590401:UGB590405 UPX590401:UPX590405 UZT590401:UZT590405 VJP590401:VJP590405 VTL590401:VTL590405 WDH590401:WDH590405 WND590401:WND590405 WWZ590401:WWZ590405 AR655937:AR655941 KN655937:KN655941 UJ655937:UJ655941 AEF655937:AEF655941 AOB655937:AOB655941 AXX655937:AXX655941 BHT655937:BHT655941 BRP655937:BRP655941 CBL655937:CBL655941 CLH655937:CLH655941 CVD655937:CVD655941 DEZ655937:DEZ655941 DOV655937:DOV655941 DYR655937:DYR655941 EIN655937:EIN655941 ESJ655937:ESJ655941 FCF655937:FCF655941 FMB655937:FMB655941 FVX655937:FVX655941 GFT655937:GFT655941 GPP655937:GPP655941 GZL655937:GZL655941 HJH655937:HJH655941 HTD655937:HTD655941 ICZ655937:ICZ655941 IMV655937:IMV655941 IWR655937:IWR655941 JGN655937:JGN655941 JQJ655937:JQJ655941 KAF655937:KAF655941 KKB655937:KKB655941 KTX655937:KTX655941 LDT655937:LDT655941 LNP655937:LNP655941 LXL655937:LXL655941 MHH655937:MHH655941 MRD655937:MRD655941 NAZ655937:NAZ655941 NKV655937:NKV655941 NUR655937:NUR655941 OEN655937:OEN655941 OOJ655937:OOJ655941 OYF655937:OYF655941 PIB655937:PIB655941 PRX655937:PRX655941 QBT655937:QBT655941 QLP655937:QLP655941 QVL655937:QVL655941 RFH655937:RFH655941 RPD655937:RPD655941 RYZ655937:RYZ655941 SIV655937:SIV655941 SSR655937:SSR655941 TCN655937:TCN655941 TMJ655937:TMJ655941 TWF655937:TWF655941 UGB655937:UGB655941 UPX655937:UPX655941 UZT655937:UZT655941 VJP655937:VJP655941 VTL655937:VTL655941 WDH655937:WDH655941 WND655937:WND655941 WWZ655937:WWZ655941 AR721473:AR721477 KN721473:KN721477 UJ721473:UJ721477 AEF721473:AEF721477 AOB721473:AOB721477 AXX721473:AXX721477 BHT721473:BHT721477 BRP721473:BRP721477 CBL721473:CBL721477 CLH721473:CLH721477 CVD721473:CVD721477 DEZ721473:DEZ721477 DOV721473:DOV721477 DYR721473:DYR721477 EIN721473:EIN721477 ESJ721473:ESJ721477 FCF721473:FCF721477 FMB721473:FMB721477 FVX721473:FVX721477 GFT721473:GFT721477 GPP721473:GPP721477 GZL721473:GZL721477 HJH721473:HJH721477 HTD721473:HTD721477 ICZ721473:ICZ721477 IMV721473:IMV721477 IWR721473:IWR721477 JGN721473:JGN721477 JQJ721473:JQJ721477 KAF721473:KAF721477 KKB721473:KKB721477 KTX721473:KTX721477 LDT721473:LDT721477 LNP721473:LNP721477 LXL721473:LXL721477 MHH721473:MHH721477 MRD721473:MRD721477 NAZ721473:NAZ721477 NKV721473:NKV721477 NUR721473:NUR721477 OEN721473:OEN721477 OOJ721473:OOJ721477 OYF721473:OYF721477 PIB721473:PIB721477 PRX721473:PRX721477 QBT721473:QBT721477 QLP721473:QLP721477 QVL721473:QVL721477 RFH721473:RFH721477 RPD721473:RPD721477 RYZ721473:RYZ721477 SIV721473:SIV721477 SSR721473:SSR721477 TCN721473:TCN721477 TMJ721473:TMJ721477 TWF721473:TWF721477 UGB721473:UGB721477 UPX721473:UPX721477 UZT721473:UZT721477 VJP721473:VJP721477 VTL721473:VTL721477 WDH721473:WDH721477 WND721473:WND721477 WWZ721473:WWZ721477 AR787009:AR787013 KN787009:KN787013 UJ787009:UJ787013 AEF787009:AEF787013 AOB787009:AOB787013 AXX787009:AXX787013 BHT787009:BHT787013 BRP787009:BRP787013 CBL787009:CBL787013 CLH787009:CLH787013 CVD787009:CVD787013 DEZ787009:DEZ787013 DOV787009:DOV787013 DYR787009:DYR787013 EIN787009:EIN787013 ESJ787009:ESJ787013 FCF787009:FCF787013 FMB787009:FMB787013 FVX787009:FVX787013 GFT787009:GFT787013 GPP787009:GPP787013 GZL787009:GZL787013 HJH787009:HJH787013 HTD787009:HTD787013 ICZ787009:ICZ787013 IMV787009:IMV787013 IWR787009:IWR787013 JGN787009:JGN787013 JQJ787009:JQJ787013 KAF787009:KAF787013 KKB787009:KKB787013 KTX787009:KTX787013 LDT787009:LDT787013 LNP787009:LNP787013 LXL787009:LXL787013 MHH787009:MHH787013 MRD787009:MRD787013 NAZ787009:NAZ787013 NKV787009:NKV787013 NUR787009:NUR787013 OEN787009:OEN787013 OOJ787009:OOJ787013 OYF787009:OYF787013 PIB787009:PIB787013 PRX787009:PRX787013 QBT787009:QBT787013 QLP787009:QLP787013 QVL787009:QVL787013 RFH787009:RFH787013 RPD787009:RPD787013 RYZ787009:RYZ787013 SIV787009:SIV787013 SSR787009:SSR787013 TCN787009:TCN787013 TMJ787009:TMJ787013 TWF787009:TWF787013 UGB787009:UGB787013 UPX787009:UPX787013 UZT787009:UZT787013 VJP787009:VJP787013 VTL787009:VTL787013 WDH787009:WDH787013 WND787009:WND787013 WWZ787009:WWZ787013 AR852545:AR852549 KN852545:KN852549 UJ852545:UJ852549 AEF852545:AEF852549 AOB852545:AOB852549 AXX852545:AXX852549 BHT852545:BHT852549 BRP852545:BRP852549 CBL852545:CBL852549 CLH852545:CLH852549 CVD852545:CVD852549 DEZ852545:DEZ852549 DOV852545:DOV852549 DYR852545:DYR852549 EIN852545:EIN852549 ESJ852545:ESJ852549 FCF852545:FCF852549 FMB852545:FMB852549 FVX852545:FVX852549 GFT852545:GFT852549 GPP852545:GPP852549 GZL852545:GZL852549 HJH852545:HJH852549 HTD852545:HTD852549 ICZ852545:ICZ852549 IMV852545:IMV852549 IWR852545:IWR852549 JGN852545:JGN852549 JQJ852545:JQJ852549 KAF852545:KAF852549 KKB852545:KKB852549 KTX852545:KTX852549 LDT852545:LDT852549 LNP852545:LNP852549 LXL852545:LXL852549 MHH852545:MHH852549 MRD852545:MRD852549 NAZ852545:NAZ852549 NKV852545:NKV852549 NUR852545:NUR852549 OEN852545:OEN852549 OOJ852545:OOJ852549 OYF852545:OYF852549 PIB852545:PIB852549 PRX852545:PRX852549 QBT852545:QBT852549 QLP852545:QLP852549 QVL852545:QVL852549 RFH852545:RFH852549 RPD852545:RPD852549 RYZ852545:RYZ852549 SIV852545:SIV852549 SSR852545:SSR852549 TCN852545:TCN852549 TMJ852545:TMJ852549 TWF852545:TWF852549 UGB852545:UGB852549 UPX852545:UPX852549 UZT852545:UZT852549 VJP852545:VJP852549 VTL852545:VTL852549 WDH852545:WDH852549 WND852545:WND852549 WWZ852545:WWZ852549 AR918081:AR918085 KN918081:KN918085 UJ918081:UJ918085 AEF918081:AEF918085 AOB918081:AOB918085 AXX918081:AXX918085 BHT918081:BHT918085 BRP918081:BRP918085 CBL918081:CBL918085 CLH918081:CLH918085 CVD918081:CVD918085 DEZ918081:DEZ918085 DOV918081:DOV918085 DYR918081:DYR918085 EIN918081:EIN918085 ESJ918081:ESJ918085 FCF918081:FCF918085 FMB918081:FMB918085 FVX918081:FVX918085 GFT918081:GFT918085 GPP918081:GPP918085 GZL918081:GZL918085 HJH918081:HJH918085 HTD918081:HTD918085 ICZ918081:ICZ918085 IMV918081:IMV918085 IWR918081:IWR918085 JGN918081:JGN918085 JQJ918081:JQJ918085 KAF918081:KAF918085 KKB918081:KKB918085 KTX918081:KTX918085 LDT918081:LDT918085 LNP918081:LNP918085 LXL918081:LXL918085 MHH918081:MHH918085 MRD918081:MRD918085 NAZ918081:NAZ918085 NKV918081:NKV918085 NUR918081:NUR918085 OEN918081:OEN918085 OOJ918081:OOJ918085 OYF918081:OYF918085 PIB918081:PIB918085 PRX918081:PRX918085 QBT918081:QBT918085 QLP918081:QLP918085 QVL918081:QVL918085 RFH918081:RFH918085 RPD918081:RPD918085 RYZ918081:RYZ918085 SIV918081:SIV918085 SSR918081:SSR918085 TCN918081:TCN918085 TMJ918081:TMJ918085 TWF918081:TWF918085 UGB918081:UGB918085 UPX918081:UPX918085 UZT918081:UZT918085 VJP918081:VJP918085 VTL918081:VTL918085 WDH918081:WDH918085 WND918081:WND918085 WWZ918081:WWZ918085 AR983617:AR983621 KN983617:KN983621 UJ983617:UJ983621 AEF983617:AEF983621 AOB983617:AOB983621 AXX983617:AXX983621 BHT983617:BHT983621 BRP983617:BRP983621 CBL983617:CBL983621 CLH983617:CLH983621 CVD983617:CVD983621 DEZ983617:DEZ983621 DOV983617:DOV983621 DYR983617:DYR983621 EIN983617:EIN983621 ESJ983617:ESJ983621 FCF983617:FCF983621 FMB983617:FMB983621 FVX983617:FVX983621 GFT983617:GFT983621 GPP983617:GPP983621 GZL983617:GZL983621 HJH983617:HJH983621 HTD983617:HTD983621 ICZ983617:ICZ983621 IMV983617:IMV983621 IWR983617:IWR983621 JGN983617:JGN983621 JQJ983617:JQJ983621 KAF983617:KAF983621 KKB983617:KKB983621 KTX983617:KTX983621 LDT983617:LDT983621 LNP983617:LNP983621 LXL983617:LXL983621 MHH983617:MHH983621 MRD983617:MRD983621 NAZ983617:NAZ983621 NKV983617:NKV983621 NUR983617:NUR983621 OEN983617:OEN983621 OOJ983617:OOJ983621 OYF983617:OYF983621 PIB983617:PIB983621 PRX983617:PRX983621 QBT983617:QBT983621 QLP983617:QLP983621 QVL983617:QVL983621 RFH983617:RFH983621 RPD983617:RPD983621 RYZ983617:RYZ983621 SIV983617:SIV983621 SSR983617:SSR983621 TCN983617:TCN983621 TMJ983617:TMJ983621 TWF983617:TWF983621 UGB983617:UGB983621 UPX983617:UPX983621 UZT983617:UZT983621 VJP983617:VJP983621 VTL983617:VTL983621 WDH983617:WDH983621 WND983617:WND983621 WWZ983617:WWZ983621 AR586:AR590 KN586:KN590 UJ586:UJ590 AEF586:AEF590 AOB586:AOB590 AXX586:AXX590 BHT586:BHT590 BRP586:BRP590 CBL586:CBL590 CLH586:CLH590 CVD586:CVD590 DEZ586:DEZ590 DOV586:DOV590 DYR586:DYR590 EIN586:EIN590 ESJ586:ESJ590 FCF586:FCF590 FMB586:FMB590 FVX586:FVX590 GFT586:GFT590 GPP586:GPP590 GZL586:GZL590 HJH586:HJH590 HTD586:HTD590 ICZ586:ICZ590 IMV586:IMV590 IWR586:IWR590 JGN586:JGN590 JQJ586:JQJ590 KAF586:KAF590 KKB586:KKB590 KTX586:KTX590 LDT586:LDT590 LNP586:LNP590 LXL586:LXL590 MHH586:MHH590 MRD586:MRD590 NAZ586:NAZ590 NKV586:NKV590 NUR586:NUR590 OEN586:OEN590 OOJ586:OOJ590 OYF586:OYF590 PIB586:PIB590 PRX586:PRX590 QBT586:QBT590 QLP586:QLP590 QVL586:QVL590 RFH586:RFH590 RPD586:RPD590 RYZ586:RYZ590 SIV586:SIV590 SSR586:SSR590 TCN586:TCN590 TMJ586:TMJ590 TWF586:TWF590 UGB586:UGB590 UPX586:UPX590 UZT586:UZT590 VJP586:VJP590 VTL586:VTL590 WDH586:WDH590 WND586:WND590 WWZ586:WWZ590 AR66122:AR66126 KN66122:KN66126 UJ66122:UJ66126 AEF66122:AEF66126 AOB66122:AOB66126 AXX66122:AXX66126 BHT66122:BHT66126 BRP66122:BRP66126 CBL66122:CBL66126 CLH66122:CLH66126 CVD66122:CVD66126 DEZ66122:DEZ66126 DOV66122:DOV66126 DYR66122:DYR66126 EIN66122:EIN66126 ESJ66122:ESJ66126 FCF66122:FCF66126 FMB66122:FMB66126 FVX66122:FVX66126 GFT66122:GFT66126 GPP66122:GPP66126 GZL66122:GZL66126 HJH66122:HJH66126 HTD66122:HTD66126 ICZ66122:ICZ66126 IMV66122:IMV66126 IWR66122:IWR66126 JGN66122:JGN66126 JQJ66122:JQJ66126 KAF66122:KAF66126 KKB66122:KKB66126 KTX66122:KTX66126 LDT66122:LDT66126 LNP66122:LNP66126 LXL66122:LXL66126 MHH66122:MHH66126 MRD66122:MRD66126 NAZ66122:NAZ66126 NKV66122:NKV66126 NUR66122:NUR66126 OEN66122:OEN66126 OOJ66122:OOJ66126 OYF66122:OYF66126 PIB66122:PIB66126 PRX66122:PRX66126 QBT66122:QBT66126 QLP66122:QLP66126 QVL66122:QVL66126 RFH66122:RFH66126 RPD66122:RPD66126 RYZ66122:RYZ66126 SIV66122:SIV66126 SSR66122:SSR66126 TCN66122:TCN66126 TMJ66122:TMJ66126 TWF66122:TWF66126 UGB66122:UGB66126 UPX66122:UPX66126 UZT66122:UZT66126 VJP66122:VJP66126 VTL66122:VTL66126 WDH66122:WDH66126 WND66122:WND66126 WWZ66122:WWZ66126 AR131658:AR131662 KN131658:KN131662 UJ131658:UJ131662 AEF131658:AEF131662 AOB131658:AOB131662 AXX131658:AXX131662 BHT131658:BHT131662 BRP131658:BRP131662 CBL131658:CBL131662 CLH131658:CLH131662 CVD131658:CVD131662 DEZ131658:DEZ131662 DOV131658:DOV131662 DYR131658:DYR131662 EIN131658:EIN131662 ESJ131658:ESJ131662 FCF131658:FCF131662 FMB131658:FMB131662 FVX131658:FVX131662 GFT131658:GFT131662 GPP131658:GPP131662 GZL131658:GZL131662 HJH131658:HJH131662 HTD131658:HTD131662 ICZ131658:ICZ131662 IMV131658:IMV131662 IWR131658:IWR131662 JGN131658:JGN131662 JQJ131658:JQJ131662 KAF131658:KAF131662 KKB131658:KKB131662 KTX131658:KTX131662 LDT131658:LDT131662 LNP131658:LNP131662 LXL131658:LXL131662 MHH131658:MHH131662 MRD131658:MRD131662 NAZ131658:NAZ131662 NKV131658:NKV131662 NUR131658:NUR131662 OEN131658:OEN131662 OOJ131658:OOJ131662 OYF131658:OYF131662 PIB131658:PIB131662 PRX131658:PRX131662 QBT131658:QBT131662 QLP131658:QLP131662 QVL131658:QVL131662 RFH131658:RFH131662 RPD131658:RPD131662 RYZ131658:RYZ131662 SIV131658:SIV131662 SSR131658:SSR131662 TCN131658:TCN131662 TMJ131658:TMJ131662 TWF131658:TWF131662 UGB131658:UGB131662 UPX131658:UPX131662 UZT131658:UZT131662 VJP131658:VJP131662 VTL131658:VTL131662 WDH131658:WDH131662 WND131658:WND131662 WWZ131658:WWZ131662 AR197194:AR197198 KN197194:KN197198 UJ197194:UJ197198 AEF197194:AEF197198 AOB197194:AOB197198 AXX197194:AXX197198 BHT197194:BHT197198 BRP197194:BRP197198 CBL197194:CBL197198 CLH197194:CLH197198 CVD197194:CVD197198 DEZ197194:DEZ197198 DOV197194:DOV197198 DYR197194:DYR197198 EIN197194:EIN197198 ESJ197194:ESJ197198 FCF197194:FCF197198 FMB197194:FMB197198 FVX197194:FVX197198 GFT197194:GFT197198 GPP197194:GPP197198 GZL197194:GZL197198 HJH197194:HJH197198 HTD197194:HTD197198 ICZ197194:ICZ197198 IMV197194:IMV197198 IWR197194:IWR197198 JGN197194:JGN197198 JQJ197194:JQJ197198 KAF197194:KAF197198 KKB197194:KKB197198 KTX197194:KTX197198 LDT197194:LDT197198 LNP197194:LNP197198 LXL197194:LXL197198 MHH197194:MHH197198 MRD197194:MRD197198 NAZ197194:NAZ197198 NKV197194:NKV197198 NUR197194:NUR197198 OEN197194:OEN197198 OOJ197194:OOJ197198 OYF197194:OYF197198 PIB197194:PIB197198 PRX197194:PRX197198 QBT197194:QBT197198 QLP197194:QLP197198 QVL197194:QVL197198 RFH197194:RFH197198 RPD197194:RPD197198 RYZ197194:RYZ197198 SIV197194:SIV197198 SSR197194:SSR197198 TCN197194:TCN197198 TMJ197194:TMJ197198 TWF197194:TWF197198 UGB197194:UGB197198 UPX197194:UPX197198 UZT197194:UZT197198 VJP197194:VJP197198 VTL197194:VTL197198 WDH197194:WDH197198 WND197194:WND197198 WWZ197194:WWZ197198 AR262730:AR262734 KN262730:KN262734 UJ262730:UJ262734 AEF262730:AEF262734 AOB262730:AOB262734 AXX262730:AXX262734 BHT262730:BHT262734 BRP262730:BRP262734 CBL262730:CBL262734 CLH262730:CLH262734 CVD262730:CVD262734 DEZ262730:DEZ262734 DOV262730:DOV262734 DYR262730:DYR262734 EIN262730:EIN262734 ESJ262730:ESJ262734 FCF262730:FCF262734 FMB262730:FMB262734 FVX262730:FVX262734 GFT262730:GFT262734 GPP262730:GPP262734 GZL262730:GZL262734 HJH262730:HJH262734 HTD262730:HTD262734 ICZ262730:ICZ262734 IMV262730:IMV262734 IWR262730:IWR262734 JGN262730:JGN262734 JQJ262730:JQJ262734 KAF262730:KAF262734 KKB262730:KKB262734 KTX262730:KTX262734 LDT262730:LDT262734 LNP262730:LNP262734 LXL262730:LXL262734 MHH262730:MHH262734 MRD262730:MRD262734 NAZ262730:NAZ262734 NKV262730:NKV262734 NUR262730:NUR262734 OEN262730:OEN262734 OOJ262730:OOJ262734 OYF262730:OYF262734 PIB262730:PIB262734 PRX262730:PRX262734 QBT262730:QBT262734 QLP262730:QLP262734 QVL262730:QVL262734 RFH262730:RFH262734 RPD262730:RPD262734 RYZ262730:RYZ262734 SIV262730:SIV262734 SSR262730:SSR262734 TCN262730:TCN262734 TMJ262730:TMJ262734 TWF262730:TWF262734 UGB262730:UGB262734 UPX262730:UPX262734 UZT262730:UZT262734 VJP262730:VJP262734 VTL262730:VTL262734 WDH262730:WDH262734 WND262730:WND262734 WWZ262730:WWZ262734 AR328266:AR328270 KN328266:KN328270 UJ328266:UJ328270 AEF328266:AEF328270 AOB328266:AOB328270 AXX328266:AXX328270 BHT328266:BHT328270 BRP328266:BRP328270 CBL328266:CBL328270 CLH328266:CLH328270 CVD328266:CVD328270 DEZ328266:DEZ328270 DOV328266:DOV328270 DYR328266:DYR328270 EIN328266:EIN328270 ESJ328266:ESJ328270 FCF328266:FCF328270 FMB328266:FMB328270 FVX328266:FVX328270 GFT328266:GFT328270 GPP328266:GPP328270 GZL328266:GZL328270 HJH328266:HJH328270 HTD328266:HTD328270 ICZ328266:ICZ328270 IMV328266:IMV328270 IWR328266:IWR328270 JGN328266:JGN328270 JQJ328266:JQJ328270 KAF328266:KAF328270 KKB328266:KKB328270 KTX328266:KTX328270 LDT328266:LDT328270 LNP328266:LNP328270 LXL328266:LXL328270 MHH328266:MHH328270 MRD328266:MRD328270 NAZ328266:NAZ328270 NKV328266:NKV328270 NUR328266:NUR328270 OEN328266:OEN328270 OOJ328266:OOJ328270 OYF328266:OYF328270 PIB328266:PIB328270 PRX328266:PRX328270 QBT328266:QBT328270 QLP328266:QLP328270 QVL328266:QVL328270 RFH328266:RFH328270 RPD328266:RPD328270 RYZ328266:RYZ328270 SIV328266:SIV328270 SSR328266:SSR328270 TCN328266:TCN328270 TMJ328266:TMJ328270 TWF328266:TWF328270 UGB328266:UGB328270 UPX328266:UPX328270 UZT328266:UZT328270 VJP328266:VJP328270 VTL328266:VTL328270 WDH328266:WDH328270 WND328266:WND328270 WWZ328266:WWZ328270 AR393802:AR393806 KN393802:KN393806 UJ393802:UJ393806 AEF393802:AEF393806 AOB393802:AOB393806 AXX393802:AXX393806 BHT393802:BHT393806 BRP393802:BRP393806 CBL393802:CBL393806 CLH393802:CLH393806 CVD393802:CVD393806 DEZ393802:DEZ393806 DOV393802:DOV393806 DYR393802:DYR393806 EIN393802:EIN393806 ESJ393802:ESJ393806 FCF393802:FCF393806 FMB393802:FMB393806 FVX393802:FVX393806 GFT393802:GFT393806 GPP393802:GPP393806 GZL393802:GZL393806 HJH393802:HJH393806 HTD393802:HTD393806 ICZ393802:ICZ393806 IMV393802:IMV393806 IWR393802:IWR393806 JGN393802:JGN393806 JQJ393802:JQJ393806 KAF393802:KAF393806 KKB393802:KKB393806 KTX393802:KTX393806 LDT393802:LDT393806 LNP393802:LNP393806 LXL393802:LXL393806 MHH393802:MHH393806 MRD393802:MRD393806 NAZ393802:NAZ393806 NKV393802:NKV393806 NUR393802:NUR393806 OEN393802:OEN393806 OOJ393802:OOJ393806 OYF393802:OYF393806 PIB393802:PIB393806 PRX393802:PRX393806 QBT393802:QBT393806 QLP393802:QLP393806 QVL393802:QVL393806 RFH393802:RFH393806 RPD393802:RPD393806 RYZ393802:RYZ393806 SIV393802:SIV393806 SSR393802:SSR393806 TCN393802:TCN393806 TMJ393802:TMJ393806 TWF393802:TWF393806 UGB393802:UGB393806 UPX393802:UPX393806 UZT393802:UZT393806 VJP393802:VJP393806 VTL393802:VTL393806 WDH393802:WDH393806 WND393802:WND393806 WWZ393802:WWZ393806 AR459338:AR459342 KN459338:KN459342 UJ459338:UJ459342 AEF459338:AEF459342 AOB459338:AOB459342 AXX459338:AXX459342 BHT459338:BHT459342 BRP459338:BRP459342 CBL459338:CBL459342 CLH459338:CLH459342 CVD459338:CVD459342 DEZ459338:DEZ459342 DOV459338:DOV459342 DYR459338:DYR459342 EIN459338:EIN459342 ESJ459338:ESJ459342 FCF459338:FCF459342 FMB459338:FMB459342 FVX459338:FVX459342 GFT459338:GFT459342 GPP459338:GPP459342 GZL459338:GZL459342 HJH459338:HJH459342 HTD459338:HTD459342 ICZ459338:ICZ459342 IMV459338:IMV459342 IWR459338:IWR459342 JGN459338:JGN459342 JQJ459338:JQJ459342 KAF459338:KAF459342 KKB459338:KKB459342 KTX459338:KTX459342 LDT459338:LDT459342 LNP459338:LNP459342 LXL459338:LXL459342 MHH459338:MHH459342 MRD459338:MRD459342 NAZ459338:NAZ459342 NKV459338:NKV459342 NUR459338:NUR459342 OEN459338:OEN459342 OOJ459338:OOJ459342 OYF459338:OYF459342 PIB459338:PIB459342 PRX459338:PRX459342 QBT459338:QBT459342 QLP459338:QLP459342 QVL459338:QVL459342 RFH459338:RFH459342 RPD459338:RPD459342 RYZ459338:RYZ459342 SIV459338:SIV459342 SSR459338:SSR459342 TCN459338:TCN459342 TMJ459338:TMJ459342 TWF459338:TWF459342 UGB459338:UGB459342 UPX459338:UPX459342 UZT459338:UZT459342 VJP459338:VJP459342 VTL459338:VTL459342 WDH459338:WDH459342 WND459338:WND459342 WWZ459338:WWZ459342 AR524874:AR524878 KN524874:KN524878 UJ524874:UJ524878 AEF524874:AEF524878 AOB524874:AOB524878 AXX524874:AXX524878 BHT524874:BHT524878 BRP524874:BRP524878 CBL524874:CBL524878 CLH524874:CLH524878 CVD524874:CVD524878 DEZ524874:DEZ524878 DOV524874:DOV524878 DYR524874:DYR524878 EIN524874:EIN524878 ESJ524874:ESJ524878 FCF524874:FCF524878 FMB524874:FMB524878 FVX524874:FVX524878 GFT524874:GFT524878 GPP524874:GPP524878 GZL524874:GZL524878 HJH524874:HJH524878 HTD524874:HTD524878 ICZ524874:ICZ524878 IMV524874:IMV524878 IWR524874:IWR524878 JGN524874:JGN524878 JQJ524874:JQJ524878 KAF524874:KAF524878 KKB524874:KKB524878 KTX524874:KTX524878 LDT524874:LDT524878 LNP524874:LNP524878 LXL524874:LXL524878 MHH524874:MHH524878 MRD524874:MRD524878 NAZ524874:NAZ524878 NKV524874:NKV524878 NUR524874:NUR524878 OEN524874:OEN524878 OOJ524874:OOJ524878 OYF524874:OYF524878 PIB524874:PIB524878 PRX524874:PRX524878 QBT524874:QBT524878 QLP524874:QLP524878 QVL524874:QVL524878 RFH524874:RFH524878 RPD524874:RPD524878 RYZ524874:RYZ524878 SIV524874:SIV524878 SSR524874:SSR524878 TCN524874:TCN524878 TMJ524874:TMJ524878 TWF524874:TWF524878 UGB524874:UGB524878 UPX524874:UPX524878 UZT524874:UZT524878 VJP524874:VJP524878 VTL524874:VTL524878 WDH524874:WDH524878 WND524874:WND524878 WWZ524874:WWZ524878 AR590410:AR590414 KN590410:KN590414 UJ590410:UJ590414 AEF590410:AEF590414 AOB590410:AOB590414 AXX590410:AXX590414 BHT590410:BHT590414 BRP590410:BRP590414 CBL590410:CBL590414 CLH590410:CLH590414 CVD590410:CVD590414 DEZ590410:DEZ590414 DOV590410:DOV590414 DYR590410:DYR590414 EIN590410:EIN590414 ESJ590410:ESJ590414 FCF590410:FCF590414 FMB590410:FMB590414 FVX590410:FVX590414 GFT590410:GFT590414 GPP590410:GPP590414 GZL590410:GZL590414 HJH590410:HJH590414 HTD590410:HTD590414 ICZ590410:ICZ590414 IMV590410:IMV590414 IWR590410:IWR590414 JGN590410:JGN590414 JQJ590410:JQJ590414 KAF590410:KAF590414 KKB590410:KKB590414 KTX590410:KTX590414 LDT590410:LDT590414 LNP590410:LNP590414 LXL590410:LXL590414 MHH590410:MHH590414 MRD590410:MRD590414 NAZ590410:NAZ590414 NKV590410:NKV590414 NUR590410:NUR590414 OEN590410:OEN590414 OOJ590410:OOJ590414 OYF590410:OYF590414 PIB590410:PIB590414 PRX590410:PRX590414 QBT590410:QBT590414 QLP590410:QLP590414 QVL590410:QVL590414 RFH590410:RFH590414 RPD590410:RPD590414 RYZ590410:RYZ590414 SIV590410:SIV590414 SSR590410:SSR590414 TCN590410:TCN590414 TMJ590410:TMJ590414 TWF590410:TWF590414 UGB590410:UGB590414 UPX590410:UPX590414 UZT590410:UZT590414 VJP590410:VJP590414 VTL590410:VTL590414 WDH590410:WDH590414 WND590410:WND590414 WWZ590410:WWZ590414 AR655946:AR655950 KN655946:KN655950 UJ655946:UJ655950 AEF655946:AEF655950 AOB655946:AOB655950 AXX655946:AXX655950 BHT655946:BHT655950 BRP655946:BRP655950 CBL655946:CBL655950 CLH655946:CLH655950 CVD655946:CVD655950 DEZ655946:DEZ655950 DOV655946:DOV655950 DYR655946:DYR655950 EIN655946:EIN655950 ESJ655946:ESJ655950 FCF655946:FCF655950 FMB655946:FMB655950 FVX655946:FVX655950 GFT655946:GFT655950 GPP655946:GPP655950 GZL655946:GZL655950 HJH655946:HJH655950 HTD655946:HTD655950 ICZ655946:ICZ655950 IMV655946:IMV655950 IWR655946:IWR655950 JGN655946:JGN655950 JQJ655946:JQJ655950 KAF655946:KAF655950 KKB655946:KKB655950 KTX655946:KTX655950 LDT655946:LDT655950 LNP655946:LNP655950 LXL655946:LXL655950 MHH655946:MHH655950 MRD655946:MRD655950 NAZ655946:NAZ655950 NKV655946:NKV655950 NUR655946:NUR655950 OEN655946:OEN655950 OOJ655946:OOJ655950 OYF655946:OYF655950 PIB655946:PIB655950 PRX655946:PRX655950 QBT655946:QBT655950 QLP655946:QLP655950 QVL655946:QVL655950 RFH655946:RFH655950 RPD655946:RPD655950 RYZ655946:RYZ655950 SIV655946:SIV655950 SSR655946:SSR655950 TCN655946:TCN655950 TMJ655946:TMJ655950 TWF655946:TWF655950 UGB655946:UGB655950 UPX655946:UPX655950 UZT655946:UZT655950 VJP655946:VJP655950 VTL655946:VTL655950 WDH655946:WDH655950 WND655946:WND655950 WWZ655946:WWZ655950 AR721482:AR721486 KN721482:KN721486 UJ721482:UJ721486 AEF721482:AEF721486 AOB721482:AOB721486 AXX721482:AXX721486 BHT721482:BHT721486 BRP721482:BRP721486 CBL721482:CBL721486 CLH721482:CLH721486 CVD721482:CVD721486 DEZ721482:DEZ721486 DOV721482:DOV721486 DYR721482:DYR721486 EIN721482:EIN721486 ESJ721482:ESJ721486 FCF721482:FCF721486 FMB721482:FMB721486 FVX721482:FVX721486 GFT721482:GFT721486 GPP721482:GPP721486 GZL721482:GZL721486 HJH721482:HJH721486 HTD721482:HTD721486 ICZ721482:ICZ721486 IMV721482:IMV721486 IWR721482:IWR721486 JGN721482:JGN721486 JQJ721482:JQJ721486 KAF721482:KAF721486 KKB721482:KKB721486 KTX721482:KTX721486 LDT721482:LDT721486 LNP721482:LNP721486 LXL721482:LXL721486 MHH721482:MHH721486 MRD721482:MRD721486 NAZ721482:NAZ721486 NKV721482:NKV721486 NUR721482:NUR721486 OEN721482:OEN721486 OOJ721482:OOJ721486 OYF721482:OYF721486 PIB721482:PIB721486 PRX721482:PRX721486 QBT721482:QBT721486 QLP721482:QLP721486 QVL721482:QVL721486 RFH721482:RFH721486 RPD721482:RPD721486 RYZ721482:RYZ721486 SIV721482:SIV721486 SSR721482:SSR721486 TCN721482:TCN721486 TMJ721482:TMJ721486 TWF721482:TWF721486 UGB721482:UGB721486 UPX721482:UPX721486 UZT721482:UZT721486 VJP721482:VJP721486 VTL721482:VTL721486 WDH721482:WDH721486 WND721482:WND721486 WWZ721482:WWZ721486 AR787018:AR787022 KN787018:KN787022 UJ787018:UJ787022 AEF787018:AEF787022 AOB787018:AOB787022 AXX787018:AXX787022 BHT787018:BHT787022 BRP787018:BRP787022 CBL787018:CBL787022 CLH787018:CLH787022 CVD787018:CVD787022 DEZ787018:DEZ787022 DOV787018:DOV787022 DYR787018:DYR787022 EIN787018:EIN787022 ESJ787018:ESJ787022 FCF787018:FCF787022 FMB787018:FMB787022 FVX787018:FVX787022 GFT787018:GFT787022 GPP787018:GPP787022 GZL787018:GZL787022 HJH787018:HJH787022 HTD787018:HTD787022 ICZ787018:ICZ787022 IMV787018:IMV787022 IWR787018:IWR787022 JGN787018:JGN787022 JQJ787018:JQJ787022 KAF787018:KAF787022 KKB787018:KKB787022 KTX787018:KTX787022 LDT787018:LDT787022 LNP787018:LNP787022 LXL787018:LXL787022 MHH787018:MHH787022 MRD787018:MRD787022 NAZ787018:NAZ787022 NKV787018:NKV787022 NUR787018:NUR787022 OEN787018:OEN787022 OOJ787018:OOJ787022 OYF787018:OYF787022 PIB787018:PIB787022 PRX787018:PRX787022 QBT787018:QBT787022 QLP787018:QLP787022 QVL787018:QVL787022 RFH787018:RFH787022 RPD787018:RPD787022 RYZ787018:RYZ787022 SIV787018:SIV787022 SSR787018:SSR787022 TCN787018:TCN787022 TMJ787018:TMJ787022 TWF787018:TWF787022 UGB787018:UGB787022 UPX787018:UPX787022 UZT787018:UZT787022 VJP787018:VJP787022 VTL787018:VTL787022 WDH787018:WDH787022 WND787018:WND787022 WWZ787018:WWZ787022 AR852554:AR852558 KN852554:KN852558 UJ852554:UJ852558 AEF852554:AEF852558 AOB852554:AOB852558 AXX852554:AXX852558 BHT852554:BHT852558 BRP852554:BRP852558 CBL852554:CBL852558 CLH852554:CLH852558 CVD852554:CVD852558 DEZ852554:DEZ852558 DOV852554:DOV852558 DYR852554:DYR852558 EIN852554:EIN852558 ESJ852554:ESJ852558 FCF852554:FCF852558 FMB852554:FMB852558 FVX852554:FVX852558 GFT852554:GFT852558 GPP852554:GPP852558 GZL852554:GZL852558 HJH852554:HJH852558 HTD852554:HTD852558 ICZ852554:ICZ852558 IMV852554:IMV852558 IWR852554:IWR852558 JGN852554:JGN852558 JQJ852554:JQJ852558 KAF852554:KAF852558 KKB852554:KKB852558 KTX852554:KTX852558 LDT852554:LDT852558 LNP852554:LNP852558 LXL852554:LXL852558 MHH852554:MHH852558 MRD852554:MRD852558 NAZ852554:NAZ852558 NKV852554:NKV852558 NUR852554:NUR852558 OEN852554:OEN852558 OOJ852554:OOJ852558 OYF852554:OYF852558 PIB852554:PIB852558 PRX852554:PRX852558 QBT852554:QBT852558 QLP852554:QLP852558 QVL852554:QVL852558 RFH852554:RFH852558 RPD852554:RPD852558 RYZ852554:RYZ852558 SIV852554:SIV852558 SSR852554:SSR852558 TCN852554:TCN852558 TMJ852554:TMJ852558 TWF852554:TWF852558 UGB852554:UGB852558 UPX852554:UPX852558 UZT852554:UZT852558 VJP852554:VJP852558 VTL852554:VTL852558 WDH852554:WDH852558 WND852554:WND852558 WWZ852554:WWZ852558 AR918090:AR918094 KN918090:KN918094 UJ918090:UJ918094 AEF918090:AEF918094 AOB918090:AOB918094 AXX918090:AXX918094 BHT918090:BHT918094 BRP918090:BRP918094 CBL918090:CBL918094 CLH918090:CLH918094 CVD918090:CVD918094 DEZ918090:DEZ918094 DOV918090:DOV918094 DYR918090:DYR918094 EIN918090:EIN918094 ESJ918090:ESJ918094 FCF918090:FCF918094 FMB918090:FMB918094 FVX918090:FVX918094 GFT918090:GFT918094 GPP918090:GPP918094 GZL918090:GZL918094 HJH918090:HJH918094 HTD918090:HTD918094 ICZ918090:ICZ918094 IMV918090:IMV918094 IWR918090:IWR918094 JGN918090:JGN918094 JQJ918090:JQJ918094 KAF918090:KAF918094 KKB918090:KKB918094 KTX918090:KTX918094 LDT918090:LDT918094 LNP918090:LNP918094 LXL918090:LXL918094 MHH918090:MHH918094 MRD918090:MRD918094 NAZ918090:NAZ918094 NKV918090:NKV918094 NUR918090:NUR918094 OEN918090:OEN918094 OOJ918090:OOJ918094 OYF918090:OYF918094 PIB918090:PIB918094 PRX918090:PRX918094 QBT918090:QBT918094 QLP918090:QLP918094 QVL918090:QVL918094 RFH918090:RFH918094 RPD918090:RPD918094 RYZ918090:RYZ918094 SIV918090:SIV918094 SSR918090:SSR918094 TCN918090:TCN918094 TMJ918090:TMJ918094 TWF918090:TWF918094 UGB918090:UGB918094 UPX918090:UPX918094 UZT918090:UZT918094 VJP918090:VJP918094 VTL918090:VTL918094 WDH918090:WDH918094 WND918090:WND918094 WWZ918090:WWZ918094 AR983626:AR983630 KN983626:KN983630 UJ983626:UJ983630 AEF983626:AEF983630 AOB983626:AOB983630 AXX983626:AXX983630 BHT983626:BHT983630 BRP983626:BRP983630 CBL983626:CBL983630 CLH983626:CLH983630 CVD983626:CVD983630 DEZ983626:DEZ983630 DOV983626:DOV983630 DYR983626:DYR983630 EIN983626:EIN983630 ESJ983626:ESJ983630 FCF983626:FCF983630 FMB983626:FMB983630 FVX983626:FVX983630 GFT983626:GFT983630 GPP983626:GPP983630 GZL983626:GZL983630 HJH983626:HJH983630 HTD983626:HTD983630 ICZ983626:ICZ983630 IMV983626:IMV983630 IWR983626:IWR983630 JGN983626:JGN983630 JQJ983626:JQJ983630 KAF983626:KAF983630 KKB983626:KKB983630 KTX983626:KTX983630 LDT983626:LDT983630 LNP983626:LNP983630 LXL983626:LXL983630 MHH983626:MHH983630 MRD983626:MRD983630 NAZ983626:NAZ983630 NKV983626:NKV983630 NUR983626:NUR983630 OEN983626:OEN983630 OOJ983626:OOJ983630 OYF983626:OYF983630 PIB983626:PIB983630 PRX983626:PRX983630 QBT983626:QBT983630 QLP983626:QLP983630 QVL983626:QVL983630 RFH983626:RFH983630 RPD983626:RPD983630 RYZ983626:RYZ983630 SIV983626:SIV983630 SSR983626:SSR983630 TCN983626:TCN983630 TMJ983626:TMJ983630 TWF983626:TWF983630 UGB983626:UGB983630 UPX983626:UPX983630 UZT983626:UZT983630 VJP983626:VJP983630 VTL983626:VTL983630 WDH983626:WDH983630 WND983626:WND983630 WWZ983626:WWZ983630 AR595:AR599 KN595:KN599 UJ595:UJ599 AEF595:AEF599 AOB595:AOB599 AXX595:AXX599 BHT595:BHT599 BRP595:BRP599 CBL595:CBL599 CLH595:CLH599 CVD595:CVD599 DEZ595:DEZ599 DOV595:DOV599 DYR595:DYR599 EIN595:EIN599 ESJ595:ESJ599 FCF595:FCF599 FMB595:FMB599 FVX595:FVX599 GFT595:GFT599 GPP595:GPP599 GZL595:GZL599 HJH595:HJH599 HTD595:HTD599 ICZ595:ICZ599 IMV595:IMV599 IWR595:IWR599 JGN595:JGN599 JQJ595:JQJ599 KAF595:KAF599 KKB595:KKB599 KTX595:KTX599 LDT595:LDT599 LNP595:LNP599 LXL595:LXL599 MHH595:MHH599 MRD595:MRD599 NAZ595:NAZ599 NKV595:NKV599 NUR595:NUR599 OEN595:OEN599 OOJ595:OOJ599 OYF595:OYF599 PIB595:PIB599 PRX595:PRX599 QBT595:QBT599 QLP595:QLP599 QVL595:QVL599 RFH595:RFH599 RPD595:RPD599 RYZ595:RYZ599 SIV595:SIV599 SSR595:SSR599 TCN595:TCN599 TMJ595:TMJ599 TWF595:TWF599 UGB595:UGB599 UPX595:UPX599 UZT595:UZT599 VJP595:VJP599 VTL595:VTL599 WDH595:WDH599 WND595:WND599 WWZ595:WWZ599 AR66131:AR66135 KN66131:KN66135 UJ66131:UJ66135 AEF66131:AEF66135 AOB66131:AOB66135 AXX66131:AXX66135 BHT66131:BHT66135 BRP66131:BRP66135 CBL66131:CBL66135 CLH66131:CLH66135 CVD66131:CVD66135 DEZ66131:DEZ66135 DOV66131:DOV66135 DYR66131:DYR66135 EIN66131:EIN66135 ESJ66131:ESJ66135 FCF66131:FCF66135 FMB66131:FMB66135 FVX66131:FVX66135 GFT66131:GFT66135 GPP66131:GPP66135 GZL66131:GZL66135 HJH66131:HJH66135 HTD66131:HTD66135 ICZ66131:ICZ66135 IMV66131:IMV66135 IWR66131:IWR66135 JGN66131:JGN66135 JQJ66131:JQJ66135 KAF66131:KAF66135 KKB66131:KKB66135 KTX66131:KTX66135 LDT66131:LDT66135 LNP66131:LNP66135 LXL66131:LXL66135 MHH66131:MHH66135 MRD66131:MRD66135 NAZ66131:NAZ66135 NKV66131:NKV66135 NUR66131:NUR66135 OEN66131:OEN66135 OOJ66131:OOJ66135 OYF66131:OYF66135 PIB66131:PIB66135 PRX66131:PRX66135 QBT66131:QBT66135 QLP66131:QLP66135 QVL66131:QVL66135 RFH66131:RFH66135 RPD66131:RPD66135 RYZ66131:RYZ66135 SIV66131:SIV66135 SSR66131:SSR66135 TCN66131:TCN66135 TMJ66131:TMJ66135 TWF66131:TWF66135 UGB66131:UGB66135 UPX66131:UPX66135 UZT66131:UZT66135 VJP66131:VJP66135 VTL66131:VTL66135 WDH66131:WDH66135 WND66131:WND66135 WWZ66131:WWZ66135 AR131667:AR131671 KN131667:KN131671 UJ131667:UJ131671 AEF131667:AEF131671 AOB131667:AOB131671 AXX131667:AXX131671 BHT131667:BHT131671 BRP131667:BRP131671 CBL131667:CBL131671 CLH131667:CLH131671 CVD131667:CVD131671 DEZ131667:DEZ131671 DOV131667:DOV131671 DYR131667:DYR131671 EIN131667:EIN131671 ESJ131667:ESJ131671 FCF131667:FCF131671 FMB131667:FMB131671 FVX131667:FVX131671 GFT131667:GFT131671 GPP131667:GPP131671 GZL131667:GZL131671 HJH131667:HJH131671 HTD131667:HTD131671 ICZ131667:ICZ131671 IMV131667:IMV131671 IWR131667:IWR131671 JGN131667:JGN131671 JQJ131667:JQJ131671 KAF131667:KAF131671 KKB131667:KKB131671 KTX131667:KTX131671 LDT131667:LDT131671 LNP131667:LNP131671 LXL131667:LXL131671 MHH131667:MHH131671 MRD131667:MRD131671 NAZ131667:NAZ131671 NKV131667:NKV131671 NUR131667:NUR131671 OEN131667:OEN131671 OOJ131667:OOJ131671 OYF131667:OYF131671 PIB131667:PIB131671 PRX131667:PRX131671 QBT131667:QBT131671 QLP131667:QLP131671 QVL131667:QVL131671 RFH131667:RFH131671 RPD131667:RPD131671 RYZ131667:RYZ131671 SIV131667:SIV131671 SSR131667:SSR131671 TCN131667:TCN131671 TMJ131667:TMJ131671 TWF131667:TWF131671 UGB131667:UGB131671 UPX131667:UPX131671 UZT131667:UZT131671 VJP131667:VJP131671 VTL131667:VTL131671 WDH131667:WDH131671 WND131667:WND131671 WWZ131667:WWZ131671 AR197203:AR197207 KN197203:KN197207 UJ197203:UJ197207 AEF197203:AEF197207 AOB197203:AOB197207 AXX197203:AXX197207 BHT197203:BHT197207 BRP197203:BRP197207 CBL197203:CBL197207 CLH197203:CLH197207 CVD197203:CVD197207 DEZ197203:DEZ197207 DOV197203:DOV197207 DYR197203:DYR197207 EIN197203:EIN197207 ESJ197203:ESJ197207 FCF197203:FCF197207 FMB197203:FMB197207 FVX197203:FVX197207 GFT197203:GFT197207 GPP197203:GPP197207 GZL197203:GZL197207 HJH197203:HJH197207 HTD197203:HTD197207 ICZ197203:ICZ197207 IMV197203:IMV197207 IWR197203:IWR197207 JGN197203:JGN197207 JQJ197203:JQJ197207 KAF197203:KAF197207 KKB197203:KKB197207 KTX197203:KTX197207 LDT197203:LDT197207 LNP197203:LNP197207 LXL197203:LXL197207 MHH197203:MHH197207 MRD197203:MRD197207 NAZ197203:NAZ197207 NKV197203:NKV197207 NUR197203:NUR197207 OEN197203:OEN197207 OOJ197203:OOJ197207 OYF197203:OYF197207 PIB197203:PIB197207 PRX197203:PRX197207 QBT197203:QBT197207 QLP197203:QLP197207 QVL197203:QVL197207 RFH197203:RFH197207 RPD197203:RPD197207 RYZ197203:RYZ197207 SIV197203:SIV197207 SSR197203:SSR197207 TCN197203:TCN197207 TMJ197203:TMJ197207 TWF197203:TWF197207 UGB197203:UGB197207 UPX197203:UPX197207 UZT197203:UZT197207 VJP197203:VJP197207 VTL197203:VTL197207 WDH197203:WDH197207 WND197203:WND197207 WWZ197203:WWZ197207 AR262739:AR262743 KN262739:KN262743 UJ262739:UJ262743 AEF262739:AEF262743 AOB262739:AOB262743 AXX262739:AXX262743 BHT262739:BHT262743 BRP262739:BRP262743 CBL262739:CBL262743 CLH262739:CLH262743 CVD262739:CVD262743 DEZ262739:DEZ262743 DOV262739:DOV262743 DYR262739:DYR262743 EIN262739:EIN262743 ESJ262739:ESJ262743 FCF262739:FCF262743 FMB262739:FMB262743 FVX262739:FVX262743 GFT262739:GFT262743 GPP262739:GPP262743 GZL262739:GZL262743 HJH262739:HJH262743 HTD262739:HTD262743 ICZ262739:ICZ262743 IMV262739:IMV262743 IWR262739:IWR262743 JGN262739:JGN262743 JQJ262739:JQJ262743 KAF262739:KAF262743 KKB262739:KKB262743 KTX262739:KTX262743 LDT262739:LDT262743 LNP262739:LNP262743 LXL262739:LXL262743 MHH262739:MHH262743 MRD262739:MRD262743 NAZ262739:NAZ262743 NKV262739:NKV262743 NUR262739:NUR262743 OEN262739:OEN262743 OOJ262739:OOJ262743 OYF262739:OYF262743 PIB262739:PIB262743 PRX262739:PRX262743 QBT262739:QBT262743 QLP262739:QLP262743 QVL262739:QVL262743 RFH262739:RFH262743 RPD262739:RPD262743 RYZ262739:RYZ262743 SIV262739:SIV262743 SSR262739:SSR262743 TCN262739:TCN262743 TMJ262739:TMJ262743 TWF262739:TWF262743 UGB262739:UGB262743 UPX262739:UPX262743 UZT262739:UZT262743 VJP262739:VJP262743 VTL262739:VTL262743 WDH262739:WDH262743 WND262739:WND262743 WWZ262739:WWZ262743 AR328275:AR328279 KN328275:KN328279 UJ328275:UJ328279 AEF328275:AEF328279 AOB328275:AOB328279 AXX328275:AXX328279 BHT328275:BHT328279 BRP328275:BRP328279 CBL328275:CBL328279 CLH328275:CLH328279 CVD328275:CVD328279 DEZ328275:DEZ328279 DOV328275:DOV328279 DYR328275:DYR328279 EIN328275:EIN328279 ESJ328275:ESJ328279 FCF328275:FCF328279 FMB328275:FMB328279 FVX328275:FVX328279 GFT328275:GFT328279 GPP328275:GPP328279 GZL328275:GZL328279 HJH328275:HJH328279 HTD328275:HTD328279 ICZ328275:ICZ328279 IMV328275:IMV328279 IWR328275:IWR328279 JGN328275:JGN328279 JQJ328275:JQJ328279 KAF328275:KAF328279 KKB328275:KKB328279 KTX328275:KTX328279 LDT328275:LDT328279 LNP328275:LNP328279 LXL328275:LXL328279 MHH328275:MHH328279 MRD328275:MRD328279 NAZ328275:NAZ328279 NKV328275:NKV328279 NUR328275:NUR328279 OEN328275:OEN328279 OOJ328275:OOJ328279 OYF328275:OYF328279 PIB328275:PIB328279 PRX328275:PRX328279 QBT328275:QBT328279 QLP328275:QLP328279 QVL328275:QVL328279 RFH328275:RFH328279 RPD328275:RPD328279 RYZ328275:RYZ328279 SIV328275:SIV328279 SSR328275:SSR328279 TCN328275:TCN328279 TMJ328275:TMJ328279 TWF328275:TWF328279 UGB328275:UGB328279 UPX328275:UPX328279 UZT328275:UZT328279 VJP328275:VJP328279 VTL328275:VTL328279 WDH328275:WDH328279 WND328275:WND328279 WWZ328275:WWZ328279 AR393811:AR393815 KN393811:KN393815 UJ393811:UJ393815 AEF393811:AEF393815 AOB393811:AOB393815 AXX393811:AXX393815 BHT393811:BHT393815 BRP393811:BRP393815 CBL393811:CBL393815 CLH393811:CLH393815 CVD393811:CVD393815 DEZ393811:DEZ393815 DOV393811:DOV393815 DYR393811:DYR393815 EIN393811:EIN393815 ESJ393811:ESJ393815 FCF393811:FCF393815 FMB393811:FMB393815 FVX393811:FVX393815 GFT393811:GFT393815 GPP393811:GPP393815 GZL393811:GZL393815 HJH393811:HJH393815 HTD393811:HTD393815 ICZ393811:ICZ393815 IMV393811:IMV393815 IWR393811:IWR393815 JGN393811:JGN393815 JQJ393811:JQJ393815 KAF393811:KAF393815 KKB393811:KKB393815 KTX393811:KTX393815 LDT393811:LDT393815 LNP393811:LNP393815 LXL393811:LXL393815 MHH393811:MHH393815 MRD393811:MRD393815 NAZ393811:NAZ393815 NKV393811:NKV393815 NUR393811:NUR393815 OEN393811:OEN393815 OOJ393811:OOJ393815 OYF393811:OYF393815 PIB393811:PIB393815 PRX393811:PRX393815 QBT393811:QBT393815 QLP393811:QLP393815 QVL393811:QVL393815 RFH393811:RFH393815 RPD393811:RPD393815 RYZ393811:RYZ393815 SIV393811:SIV393815 SSR393811:SSR393815 TCN393811:TCN393815 TMJ393811:TMJ393815 TWF393811:TWF393815 UGB393811:UGB393815 UPX393811:UPX393815 UZT393811:UZT393815 VJP393811:VJP393815 VTL393811:VTL393815 WDH393811:WDH393815 WND393811:WND393815 WWZ393811:WWZ393815 AR459347:AR459351 KN459347:KN459351 UJ459347:UJ459351 AEF459347:AEF459351 AOB459347:AOB459351 AXX459347:AXX459351 BHT459347:BHT459351 BRP459347:BRP459351 CBL459347:CBL459351 CLH459347:CLH459351 CVD459347:CVD459351 DEZ459347:DEZ459351 DOV459347:DOV459351 DYR459347:DYR459351 EIN459347:EIN459351 ESJ459347:ESJ459351 FCF459347:FCF459351 FMB459347:FMB459351 FVX459347:FVX459351 GFT459347:GFT459351 GPP459347:GPP459351 GZL459347:GZL459351 HJH459347:HJH459351 HTD459347:HTD459351 ICZ459347:ICZ459351 IMV459347:IMV459351 IWR459347:IWR459351 JGN459347:JGN459351 JQJ459347:JQJ459351 KAF459347:KAF459351 KKB459347:KKB459351 KTX459347:KTX459351 LDT459347:LDT459351 LNP459347:LNP459351 LXL459347:LXL459351 MHH459347:MHH459351 MRD459347:MRD459351 NAZ459347:NAZ459351 NKV459347:NKV459351 NUR459347:NUR459351 OEN459347:OEN459351 OOJ459347:OOJ459351 OYF459347:OYF459351 PIB459347:PIB459351 PRX459347:PRX459351 QBT459347:QBT459351 QLP459347:QLP459351 QVL459347:QVL459351 RFH459347:RFH459351 RPD459347:RPD459351 RYZ459347:RYZ459351 SIV459347:SIV459351 SSR459347:SSR459351 TCN459347:TCN459351 TMJ459347:TMJ459351 TWF459347:TWF459351 UGB459347:UGB459351 UPX459347:UPX459351 UZT459347:UZT459351 VJP459347:VJP459351 VTL459347:VTL459351 WDH459347:WDH459351 WND459347:WND459351 WWZ459347:WWZ459351 AR524883:AR524887 KN524883:KN524887 UJ524883:UJ524887 AEF524883:AEF524887 AOB524883:AOB524887 AXX524883:AXX524887 BHT524883:BHT524887 BRP524883:BRP524887 CBL524883:CBL524887 CLH524883:CLH524887 CVD524883:CVD524887 DEZ524883:DEZ524887 DOV524883:DOV524887 DYR524883:DYR524887 EIN524883:EIN524887 ESJ524883:ESJ524887 FCF524883:FCF524887 FMB524883:FMB524887 FVX524883:FVX524887 GFT524883:GFT524887 GPP524883:GPP524887 GZL524883:GZL524887 HJH524883:HJH524887 HTD524883:HTD524887 ICZ524883:ICZ524887 IMV524883:IMV524887 IWR524883:IWR524887 JGN524883:JGN524887 JQJ524883:JQJ524887 KAF524883:KAF524887 KKB524883:KKB524887 KTX524883:KTX524887 LDT524883:LDT524887 LNP524883:LNP524887 LXL524883:LXL524887 MHH524883:MHH524887 MRD524883:MRD524887 NAZ524883:NAZ524887 NKV524883:NKV524887 NUR524883:NUR524887 OEN524883:OEN524887 OOJ524883:OOJ524887 OYF524883:OYF524887 PIB524883:PIB524887 PRX524883:PRX524887 QBT524883:QBT524887 QLP524883:QLP524887 QVL524883:QVL524887 RFH524883:RFH524887 RPD524883:RPD524887 RYZ524883:RYZ524887 SIV524883:SIV524887 SSR524883:SSR524887 TCN524883:TCN524887 TMJ524883:TMJ524887 TWF524883:TWF524887 UGB524883:UGB524887 UPX524883:UPX524887 UZT524883:UZT524887 VJP524883:VJP524887 VTL524883:VTL524887 WDH524883:WDH524887 WND524883:WND524887 WWZ524883:WWZ524887 AR590419:AR590423 KN590419:KN590423 UJ590419:UJ590423 AEF590419:AEF590423 AOB590419:AOB590423 AXX590419:AXX590423 BHT590419:BHT590423 BRP590419:BRP590423 CBL590419:CBL590423 CLH590419:CLH590423 CVD590419:CVD590423 DEZ590419:DEZ590423 DOV590419:DOV590423 DYR590419:DYR590423 EIN590419:EIN590423 ESJ590419:ESJ590423 FCF590419:FCF590423 FMB590419:FMB590423 FVX590419:FVX590423 GFT590419:GFT590423 GPP590419:GPP590423 GZL590419:GZL590423 HJH590419:HJH590423 HTD590419:HTD590423 ICZ590419:ICZ590423 IMV590419:IMV590423 IWR590419:IWR590423 JGN590419:JGN590423 JQJ590419:JQJ590423 KAF590419:KAF590423 KKB590419:KKB590423 KTX590419:KTX590423 LDT590419:LDT590423 LNP590419:LNP590423 LXL590419:LXL590423 MHH590419:MHH590423 MRD590419:MRD590423 NAZ590419:NAZ590423 NKV590419:NKV590423 NUR590419:NUR590423 OEN590419:OEN590423 OOJ590419:OOJ590423 OYF590419:OYF590423 PIB590419:PIB590423 PRX590419:PRX590423 QBT590419:QBT590423 QLP590419:QLP590423 QVL590419:QVL590423 RFH590419:RFH590423 RPD590419:RPD590423 RYZ590419:RYZ590423 SIV590419:SIV590423 SSR590419:SSR590423 TCN590419:TCN590423 TMJ590419:TMJ590423 TWF590419:TWF590423 UGB590419:UGB590423 UPX590419:UPX590423 UZT590419:UZT590423 VJP590419:VJP590423 VTL590419:VTL590423 WDH590419:WDH590423 WND590419:WND590423 WWZ590419:WWZ590423 AR655955:AR655959 KN655955:KN655959 UJ655955:UJ655959 AEF655955:AEF655959 AOB655955:AOB655959 AXX655955:AXX655959 BHT655955:BHT655959 BRP655955:BRP655959 CBL655955:CBL655959 CLH655955:CLH655959 CVD655955:CVD655959 DEZ655955:DEZ655959 DOV655955:DOV655959 DYR655955:DYR655959 EIN655955:EIN655959 ESJ655955:ESJ655959 FCF655955:FCF655959 FMB655955:FMB655959 FVX655955:FVX655959 GFT655955:GFT655959 GPP655955:GPP655959 GZL655955:GZL655959 HJH655955:HJH655959 HTD655955:HTD655959 ICZ655955:ICZ655959 IMV655955:IMV655959 IWR655955:IWR655959 JGN655955:JGN655959 JQJ655955:JQJ655959 KAF655955:KAF655959 KKB655955:KKB655959 KTX655955:KTX655959 LDT655955:LDT655959 LNP655955:LNP655959 LXL655955:LXL655959 MHH655955:MHH655959 MRD655955:MRD655959 NAZ655955:NAZ655959 NKV655955:NKV655959 NUR655955:NUR655959 OEN655955:OEN655959 OOJ655955:OOJ655959 OYF655955:OYF655959 PIB655955:PIB655959 PRX655955:PRX655959 QBT655955:QBT655959 QLP655955:QLP655959 QVL655955:QVL655959 RFH655955:RFH655959 RPD655955:RPD655959 RYZ655955:RYZ655959 SIV655955:SIV655959 SSR655955:SSR655959 TCN655955:TCN655959 TMJ655955:TMJ655959 TWF655955:TWF655959 UGB655955:UGB655959 UPX655955:UPX655959 UZT655955:UZT655959 VJP655955:VJP655959 VTL655955:VTL655959 WDH655955:WDH655959 WND655955:WND655959 WWZ655955:WWZ655959 AR721491:AR721495 KN721491:KN721495 UJ721491:UJ721495 AEF721491:AEF721495 AOB721491:AOB721495 AXX721491:AXX721495 BHT721491:BHT721495 BRP721491:BRP721495 CBL721491:CBL721495 CLH721491:CLH721495 CVD721491:CVD721495 DEZ721491:DEZ721495 DOV721491:DOV721495 DYR721491:DYR721495 EIN721491:EIN721495 ESJ721491:ESJ721495 FCF721491:FCF721495 FMB721491:FMB721495 FVX721491:FVX721495 GFT721491:GFT721495 GPP721491:GPP721495 GZL721491:GZL721495 HJH721491:HJH721495 HTD721491:HTD721495 ICZ721491:ICZ721495 IMV721491:IMV721495 IWR721491:IWR721495 JGN721491:JGN721495 JQJ721491:JQJ721495 KAF721491:KAF721495 KKB721491:KKB721495 KTX721491:KTX721495 LDT721491:LDT721495 LNP721491:LNP721495 LXL721491:LXL721495 MHH721491:MHH721495 MRD721491:MRD721495 NAZ721491:NAZ721495 NKV721491:NKV721495 NUR721491:NUR721495 OEN721491:OEN721495 OOJ721491:OOJ721495 OYF721491:OYF721495 PIB721491:PIB721495 PRX721491:PRX721495 QBT721491:QBT721495 QLP721491:QLP721495 QVL721491:QVL721495 RFH721491:RFH721495 RPD721491:RPD721495 RYZ721491:RYZ721495 SIV721491:SIV721495 SSR721491:SSR721495 TCN721491:TCN721495 TMJ721491:TMJ721495 TWF721491:TWF721495 UGB721491:UGB721495 UPX721491:UPX721495 UZT721491:UZT721495 VJP721491:VJP721495 VTL721491:VTL721495 WDH721491:WDH721495 WND721491:WND721495 WWZ721491:WWZ721495 AR787027:AR787031 KN787027:KN787031 UJ787027:UJ787031 AEF787027:AEF787031 AOB787027:AOB787031 AXX787027:AXX787031 BHT787027:BHT787031 BRP787027:BRP787031 CBL787027:CBL787031 CLH787027:CLH787031 CVD787027:CVD787031 DEZ787027:DEZ787031 DOV787027:DOV787031 DYR787027:DYR787031 EIN787027:EIN787031 ESJ787027:ESJ787031 FCF787027:FCF787031 FMB787027:FMB787031 FVX787027:FVX787031 GFT787027:GFT787031 GPP787027:GPP787031 GZL787027:GZL787031 HJH787027:HJH787031 HTD787027:HTD787031 ICZ787027:ICZ787031 IMV787027:IMV787031 IWR787027:IWR787031 JGN787027:JGN787031 JQJ787027:JQJ787031 KAF787027:KAF787031 KKB787027:KKB787031 KTX787027:KTX787031 LDT787027:LDT787031 LNP787027:LNP787031 LXL787027:LXL787031 MHH787027:MHH787031 MRD787027:MRD787031 NAZ787027:NAZ787031 NKV787027:NKV787031 NUR787027:NUR787031 OEN787027:OEN787031 OOJ787027:OOJ787031 OYF787027:OYF787031 PIB787027:PIB787031 PRX787027:PRX787031 QBT787027:QBT787031 QLP787027:QLP787031 QVL787027:QVL787031 RFH787027:RFH787031 RPD787027:RPD787031 RYZ787027:RYZ787031 SIV787027:SIV787031 SSR787027:SSR787031 TCN787027:TCN787031 TMJ787027:TMJ787031 TWF787027:TWF787031 UGB787027:UGB787031 UPX787027:UPX787031 UZT787027:UZT787031 VJP787027:VJP787031 VTL787027:VTL787031 WDH787027:WDH787031 WND787027:WND787031 WWZ787027:WWZ787031 AR852563:AR852567 KN852563:KN852567 UJ852563:UJ852567 AEF852563:AEF852567 AOB852563:AOB852567 AXX852563:AXX852567 BHT852563:BHT852567 BRP852563:BRP852567 CBL852563:CBL852567 CLH852563:CLH852567 CVD852563:CVD852567 DEZ852563:DEZ852567 DOV852563:DOV852567 DYR852563:DYR852567 EIN852563:EIN852567 ESJ852563:ESJ852567 FCF852563:FCF852567 FMB852563:FMB852567 FVX852563:FVX852567 GFT852563:GFT852567 GPP852563:GPP852567 GZL852563:GZL852567 HJH852563:HJH852567 HTD852563:HTD852567 ICZ852563:ICZ852567 IMV852563:IMV852567 IWR852563:IWR852567 JGN852563:JGN852567 JQJ852563:JQJ852567 KAF852563:KAF852567 KKB852563:KKB852567 KTX852563:KTX852567 LDT852563:LDT852567 LNP852563:LNP852567 LXL852563:LXL852567 MHH852563:MHH852567 MRD852563:MRD852567 NAZ852563:NAZ852567 NKV852563:NKV852567 NUR852563:NUR852567 OEN852563:OEN852567 OOJ852563:OOJ852567 OYF852563:OYF852567 PIB852563:PIB852567 PRX852563:PRX852567 QBT852563:QBT852567 QLP852563:QLP852567 QVL852563:QVL852567 RFH852563:RFH852567 RPD852563:RPD852567 RYZ852563:RYZ852567 SIV852563:SIV852567 SSR852563:SSR852567 TCN852563:TCN852567 TMJ852563:TMJ852567 TWF852563:TWF852567 UGB852563:UGB852567 UPX852563:UPX852567 UZT852563:UZT852567 VJP852563:VJP852567 VTL852563:VTL852567 WDH852563:WDH852567 WND852563:WND852567 WWZ852563:WWZ852567 AR918099:AR918103 KN918099:KN918103 UJ918099:UJ918103 AEF918099:AEF918103 AOB918099:AOB918103 AXX918099:AXX918103 BHT918099:BHT918103 BRP918099:BRP918103 CBL918099:CBL918103 CLH918099:CLH918103 CVD918099:CVD918103 DEZ918099:DEZ918103 DOV918099:DOV918103 DYR918099:DYR918103 EIN918099:EIN918103 ESJ918099:ESJ918103 FCF918099:FCF918103 FMB918099:FMB918103 FVX918099:FVX918103 GFT918099:GFT918103 GPP918099:GPP918103 GZL918099:GZL918103 HJH918099:HJH918103 HTD918099:HTD918103 ICZ918099:ICZ918103 IMV918099:IMV918103 IWR918099:IWR918103 JGN918099:JGN918103 JQJ918099:JQJ918103 KAF918099:KAF918103 KKB918099:KKB918103 KTX918099:KTX918103 LDT918099:LDT918103 LNP918099:LNP918103 LXL918099:LXL918103 MHH918099:MHH918103 MRD918099:MRD918103 NAZ918099:NAZ918103 NKV918099:NKV918103 NUR918099:NUR918103 OEN918099:OEN918103 OOJ918099:OOJ918103 OYF918099:OYF918103 PIB918099:PIB918103 PRX918099:PRX918103 QBT918099:QBT918103 QLP918099:QLP918103 QVL918099:QVL918103 RFH918099:RFH918103 RPD918099:RPD918103 RYZ918099:RYZ918103 SIV918099:SIV918103 SSR918099:SSR918103 TCN918099:TCN918103 TMJ918099:TMJ918103 TWF918099:TWF918103 UGB918099:UGB918103 UPX918099:UPX918103 UZT918099:UZT918103 VJP918099:VJP918103 VTL918099:VTL918103 WDH918099:WDH918103 WND918099:WND918103 WWZ918099:WWZ918103 AR983635:AR983639 KN983635:KN983639 UJ983635:UJ983639 AEF983635:AEF983639 AOB983635:AOB983639 AXX983635:AXX983639 BHT983635:BHT983639 BRP983635:BRP983639 CBL983635:CBL983639 CLH983635:CLH983639 CVD983635:CVD983639 DEZ983635:DEZ983639 DOV983635:DOV983639 DYR983635:DYR983639 EIN983635:EIN983639 ESJ983635:ESJ983639 FCF983635:FCF983639 FMB983635:FMB983639 FVX983635:FVX983639 GFT983635:GFT983639 GPP983635:GPP983639 GZL983635:GZL983639 HJH983635:HJH983639 HTD983635:HTD983639 ICZ983635:ICZ983639 IMV983635:IMV983639 IWR983635:IWR983639 JGN983635:JGN983639 JQJ983635:JQJ983639 KAF983635:KAF983639 KKB983635:KKB983639 KTX983635:KTX983639 LDT983635:LDT983639 LNP983635:LNP983639 LXL983635:LXL983639 MHH983635:MHH983639 MRD983635:MRD983639 NAZ983635:NAZ983639 NKV983635:NKV983639 NUR983635:NUR983639 OEN983635:OEN983639 OOJ983635:OOJ983639 OYF983635:OYF983639 PIB983635:PIB983639 PRX983635:PRX983639 QBT983635:QBT983639 QLP983635:QLP983639 QVL983635:QVL983639 RFH983635:RFH983639 RPD983635:RPD983639 RYZ983635:RYZ983639 SIV983635:SIV983639 SSR983635:SSR983639 TCN983635:TCN983639 TMJ983635:TMJ983639 TWF983635:TWF983639 UGB983635:UGB983639 UPX983635:UPX983639 UZT983635:UZT983639 VJP983635:VJP983639 VTL983635:VTL983639 WDH983635:WDH983639 WND983635:WND983639 WWZ983635:WWZ983639 AR604:AR608 KN604:KN608 UJ604:UJ608 AEF604:AEF608 AOB604:AOB608 AXX604:AXX608 BHT604:BHT608 BRP604:BRP608 CBL604:CBL608 CLH604:CLH608 CVD604:CVD608 DEZ604:DEZ608 DOV604:DOV608 DYR604:DYR608 EIN604:EIN608 ESJ604:ESJ608 FCF604:FCF608 FMB604:FMB608 FVX604:FVX608 GFT604:GFT608 GPP604:GPP608 GZL604:GZL608 HJH604:HJH608 HTD604:HTD608 ICZ604:ICZ608 IMV604:IMV608 IWR604:IWR608 JGN604:JGN608 JQJ604:JQJ608 KAF604:KAF608 KKB604:KKB608 KTX604:KTX608 LDT604:LDT608 LNP604:LNP608 LXL604:LXL608 MHH604:MHH608 MRD604:MRD608 NAZ604:NAZ608 NKV604:NKV608 NUR604:NUR608 OEN604:OEN608 OOJ604:OOJ608 OYF604:OYF608 PIB604:PIB608 PRX604:PRX608 QBT604:QBT608 QLP604:QLP608 QVL604:QVL608 RFH604:RFH608 RPD604:RPD608 RYZ604:RYZ608 SIV604:SIV608 SSR604:SSR608 TCN604:TCN608 TMJ604:TMJ608 TWF604:TWF608 UGB604:UGB608 UPX604:UPX608 UZT604:UZT608 VJP604:VJP608 VTL604:VTL608 WDH604:WDH608 WND604:WND608 WWZ604:WWZ608 AR66140:AR66144 KN66140:KN66144 UJ66140:UJ66144 AEF66140:AEF66144 AOB66140:AOB66144 AXX66140:AXX66144 BHT66140:BHT66144 BRP66140:BRP66144 CBL66140:CBL66144 CLH66140:CLH66144 CVD66140:CVD66144 DEZ66140:DEZ66144 DOV66140:DOV66144 DYR66140:DYR66144 EIN66140:EIN66144 ESJ66140:ESJ66144 FCF66140:FCF66144 FMB66140:FMB66144 FVX66140:FVX66144 GFT66140:GFT66144 GPP66140:GPP66144 GZL66140:GZL66144 HJH66140:HJH66144 HTD66140:HTD66144 ICZ66140:ICZ66144 IMV66140:IMV66144 IWR66140:IWR66144 JGN66140:JGN66144 JQJ66140:JQJ66144 KAF66140:KAF66144 KKB66140:KKB66144 KTX66140:KTX66144 LDT66140:LDT66144 LNP66140:LNP66144 LXL66140:LXL66144 MHH66140:MHH66144 MRD66140:MRD66144 NAZ66140:NAZ66144 NKV66140:NKV66144 NUR66140:NUR66144 OEN66140:OEN66144 OOJ66140:OOJ66144 OYF66140:OYF66144 PIB66140:PIB66144 PRX66140:PRX66144 QBT66140:QBT66144 QLP66140:QLP66144 QVL66140:QVL66144 RFH66140:RFH66144 RPD66140:RPD66144 RYZ66140:RYZ66144 SIV66140:SIV66144 SSR66140:SSR66144 TCN66140:TCN66144 TMJ66140:TMJ66144 TWF66140:TWF66144 UGB66140:UGB66144 UPX66140:UPX66144 UZT66140:UZT66144 VJP66140:VJP66144 VTL66140:VTL66144 WDH66140:WDH66144 WND66140:WND66144 WWZ66140:WWZ66144 AR131676:AR131680 KN131676:KN131680 UJ131676:UJ131680 AEF131676:AEF131680 AOB131676:AOB131680 AXX131676:AXX131680 BHT131676:BHT131680 BRP131676:BRP131680 CBL131676:CBL131680 CLH131676:CLH131680 CVD131676:CVD131680 DEZ131676:DEZ131680 DOV131676:DOV131680 DYR131676:DYR131680 EIN131676:EIN131680 ESJ131676:ESJ131680 FCF131676:FCF131680 FMB131676:FMB131680 FVX131676:FVX131680 GFT131676:GFT131680 GPP131676:GPP131680 GZL131676:GZL131680 HJH131676:HJH131680 HTD131676:HTD131680 ICZ131676:ICZ131680 IMV131676:IMV131680 IWR131676:IWR131680 JGN131676:JGN131680 JQJ131676:JQJ131680 KAF131676:KAF131680 KKB131676:KKB131680 KTX131676:KTX131680 LDT131676:LDT131680 LNP131676:LNP131680 LXL131676:LXL131680 MHH131676:MHH131680 MRD131676:MRD131680 NAZ131676:NAZ131680 NKV131676:NKV131680 NUR131676:NUR131680 OEN131676:OEN131680 OOJ131676:OOJ131680 OYF131676:OYF131680 PIB131676:PIB131680 PRX131676:PRX131680 QBT131676:QBT131680 QLP131676:QLP131680 QVL131676:QVL131680 RFH131676:RFH131680 RPD131676:RPD131680 RYZ131676:RYZ131680 SIV131676:SIV131680 SSR131676:SSR131680 TCN131676:TCN131680 TMJ131676:TMJ131680 TWF131676:TWF131680 UGB131676:UGB131680 UPX131676:UPX131680 UZT131676:UZT131680 VJP131676:VJP131680 VTL131676:VTL131680 WDH131676:WDH131680 WND131676:WND131680 WWZ131676:WWZ131680 AR197212:AR197216 KN197212:KN197216 UJ197212:UJ197216 AEF197212:AEF197216 AOB197212:AOB197216 AXX197212:AXX197216 BHT197212:BHT197216 BRP197212:BRP197216 CBL197212:CBL197216 CLH197212:CLH197216 CVD197212:CVD197216 DEZ197212:DEZ197216 DOV197212:DOV197216 DYR197212:DYR197216 EIN197212:EIN197216 ESJ197212:ESJ197216 FCF197212:FCF197216 FMB197212:FMB197216 FVX197212:FVX197216 GFT197212:GFT197216 GPP197212:GPP197216 GZL197212:GZL197216 HJH197212:HJH197216 HTD197212:HTD197216 ICZ197212:ICZ197216 IMV197212:IMV197216 IWR197212:IWR197216 JGN197212:JGN197216 JQJ197212:JQJ197216 KAF197212:KAF197216 KKB197212:KKB197216 KTX197212:KTX197216 LDT197212:LDT197216 LNP197212:LNP197216 LXL197212:LXL197216 MHH197212:MHH197216 MRD197212:MRD197216 NAZ197212:NAZ197216 NKV197212:NKV197216 NUR197212:NUR197216 OEN197212:OEN197216 OOJ197212:OOJ197216 OYF197212:OYF197216 PIB197212:PIB197216 PRX197212:PRX197216 QBT197212:QBT197216 QLP197212:QLP197216 QVL197212:QVL197216 RFH197212:RFH197216 RPD197212:RPD197216 RYZ197212:RYZ197216 SIV197212:SIV197216 SSR197212:SSR197216 TCN197212:TCN197216 TMJ197212:TMJ197216 TWF197212:TWF197216 UGB197212:UGB197216 UPX197212:UPX197216 UZT197212:UZT197216 VJP197212:VJP197216 VTL197212:VTL197216 WDH197212:WDH197216 WND197212:WND197216 WWZ197212:WWZ197216 AR262748:AR262752 KN262748:KN262752 UJ262748:UJ262752 AEF262748:AEF262752 AOB262748:AOB262752 AXX262748:AXX262752 BHT262748:BHT262752 BRP262748:BRP262752 CBL262748:CBL262752 CLH262748:CLH262752 CVD262748:CVD262752 DEZ262748:DEZ262752 DOV262748:DOV262752 DYR262748:DYR262752 EIN262748:EIN262752 ESJ262748:ESJ262752 FCF262748:FCF262752 FMB262748:FMB262752 FVX262748:FVX262752 GFT262748:GFT262752 GPP262748:GPP262752 GZL262748:GZL262752 HJH262748:HJH262752 HTD262748:HTD262752 ICZ262748:ICZ262752 IMV262748:IMV262752 IWR262748:IWR262752 JGN262748:JGN262752 JQJ262748:JQJ262752 KAF262748:KAF262752 KKB262748:KKB262752 KTX262748:KTX262752 LDT262748:LDT262752 LNP262748:LNP262752 LXL262748:LXL262752 MHH262748:MHH262752 MRD262748:MRD262752 NAZ262748:NAZ262752 NKV262748:NKV262752 NUR262748:NUR262752 OEN262748:OEN262752 OOJ262748:OOJ262752 OYF262748:OYF262752 PIB262748:PIB262752 PRX262748:PRX262752 QBT262748:QBT262752 QLP262748:QLP262752 QVL262748:QVL262752 RFH262748:RFH262752 RPD262748:RPD262752 RYZ262748:RYZ262752 SIV262748:SIV262752 SSR262748:SSR262752 TCN262748:TCN262752 TMJ262748:TMJ262752 TWF262748:TWF262752 UGB262748:UGB262752 UPX262748:UPX262752 UZT262748:UZT262752 VJP262748:VJP262752 VTL262748:VTL262752 WDH262748:WDH262752 WND262748:WND262752 WWZ262748:WWZ262752 AR328284:AR328288 KN328284:KN328288 UJ328284:UJ328288 AEF328284:AEF328288 AOB328284:AOB328288 AXX328284:AXX328288 BHT328284:BHT328288 BRP328284:BRP328288 CBL328284:CBL328288 CLH328284:CLH328288 CVD328284:CVD328288 DEZ328284:DEZ328288 DOV328284:DOV328288 DYR328284:DYR328288 EIN328284:EIN328288 ESJ328284:ESJ328288 FCF328284:FCF328288 FMB328284:FMB328288 FVX328284:FVX328288 GFT328284:GFT328288 GPP328284:GPP328288 GZL328284:GZL328288 HJH328284:HJH328288 HTD328284:HTD328288 ICZ328284:ICZ328288 IMV328284:IMV328288 IWR328284:IWR328288 JGN328284:JGN328288 JQJ328284:JQJ328288 KAF328284:KAF328288 KKB328284:KKB328288 KTX328284:KTX328288 LDT328284:LDT328288 LNP328284:LNP328288 LXL328284:LXL328288 MHH328284:MHH328288 MRD328284:MRD328288 NAZ328284:NAZ328288 NKV328284:NKV328288 NUR328284:NUR328288 OEN328284:OEN328288 OOJ328284:OOJ328288 OYF328284:OYF328288 PIB328284:PIB328288 PRX328284:PRX328288 QBT328284:QBT328288 QLP328284:QLP328288 QVL328284:QVL328288 RFH328284:RFH328288 RPD328284:RPD328288 RYZ328284:RYZ328288 SIV328284:SIV328288 SSR328284:SSR328288 TCN328284:TCN328288 TMJ328284:TMJ328288 TWF328284:TWF328288 UGB328284:UGB328288 UPX328284:UPX328288 UZT328284:UZT328288 VJP328284:VJP328288 VTL328284:VTL328288 WDH328284:WDH328288 WND328284:WND328288 WWZ328284:WWZ328288 AR393820:AR393824 KN393820:KN393824 UJ393820:UJ393824 AEF393820:AEF393824 AOB393820:AOB393824 AXX393820:AXX393824 BHT393820:BHT393824 BRP393820:BRP393824 CBL393820:CBL393824 CLH393820:CLH393824 CVD393820:CVD393824 DEZ393820:DEZ393824 DOV393820:DOV393824 DYR393820:DYR393824 EIN393820:EIN393824 ESJ393820:ESJ393824 FCF393820:FCF393824 FMB393820:FMB393824 FVX393820:FVX393824 GFT393820:GFT393824 GPP393820:GPP393824 GZL393820:GZL393824 HJH393820:HJH393824 HTD393820:HTD393824 ICZ393820:ICZ393824 IMV393820:IMV393824 IWR393820:IWR393824 JGN393820:JGN393824 JQJ393820:JQJ393824 KAF393820:KAF393824 KKB393820:KKB393824 KTX393820:KTX393824 LDT393820:LDT393824 LNP393820:LNP393824 LXL393820:LXL393824 MHH393820:MHH393824 MRD393820:MRD393824 NAZ393820:NAZ393824 NKV393820:NKV393824 NUR393820:NUR393824 OEN393820:OEN393824 OOJ393820:OOJ393824 OYF393820:OYF393824 PIB393820:PIB393824 PRX393820:PRX393824 QBT393820:QBT393824 QLP393820:QLP393824 QVL393820:QVL393824 RFH393820:RFH393824 RPD393820:RPD393824 RYZ393820:RYZ393824 SIV393820:SIV393824 SSR393820:SSR393824 TCN393820:TCN393824 TMJ393820:TMJ393824 TWF393820:TWF393824 UGB393820:UGB393824 UPX393820:UPX393824 UZT393820:UZT393824 VJP393820:VJP393824 VTL393820:VTL393824 WDH393820:WDH393824 WND393820:WND393824 WWZ393820:WWZ393824 AR459356:AR459360 KN459356:KN459360 UJ459356:UJ459360 AEF459356:AEF459360 AOB459356:AOB459360 AXX459356:AXX459360 BHT459356:BHT459360 BRP459356:BRP459360 CBL459356:CBL459360 CLH459356:CLH459360 CVD459356:CVD459360 DEZ459356:DEZ459360 DOV459356:DOV459360 DYR459356:DYR459360 EIN459356:EIN459360 ESJ459356:ESJ459360 FCF459356:FCF459360 FMB459356:FMB459360 FVX459356:FVX459360 GFT459356:GFT459360 GPP459356:GPP459360 GZL459356:GZL459360 HJH459356:HJH459360 HTD459356:HTD459360 ICZ459356:ICZ459360 IMV459356:IMV459360 IWR459356:IWR459360 JGN459356:JGN459360 JQJ459356:JQJ459360 KAF459356:KAF459360 KKB459356:KKB459360 KTX459356:KTX459360 LDT459356:LDT459360 LNP459356:LNP459360 LXL459356:LXL459360 MHH459356:MHH459360 MRD459356:MRD459360 NAZ459356:NAZ459360 NKV459356:NKV459360 NUR459356:NUR459360 OEN459356:OEN459360 OOJ459356:OOJ459360 OYF459356:OYF459360 PIB459356:PIB459360 PRX459356:PRX459360 QBT459356:QBT459360 QLP459356:QLP459360 QVL459356:QVL459360 RFH459356:RFH459360 RPD459356:RPD459360 RYZ459356:RYZ459360 SIV459356:SIV459360 SSR459356:SSR459360 TCN459356:TCN459360 TMJ459356:TMJ459360 TWF459356:TWF459360 UGB459356:UGB459360 UPX459356:UPX459360 UZT459356:UZT459360 VJP459356:VJP459360 VTL459356:VTL459360 WDH459356:WDH459360 WND459356:WND459360 WWZ459356:WWZ459360 AR524892:AR524896 KN524892:KN524896 UJ524892:UJ524896 AEF524892:AEF524896 AOB524892:AOB524896 AXX524892:AXX524896 BHT524892:BHT524896 BRP524892:BRP524896 CBL524892:CBL524896 CLH524892:CLH524896 CVD524892:CVD524896 DEZ524892:DEZ524896 DOV524892:DOV524896 DYR524892:DYR524896 EIN524892:EIN524896 ESJ524892:ESJ524896 FCF524892:FCF524896 FMB524892:FMB524896 FVX524892:FVX524896 GFT524892:GFT524896 GPP524892:GPP524896 GZL524892:GZL524896 HJH524892:HJH524896 HTD524892:HTD524896 ICZ524892:ICZ524896 IMV524892:IMV524896 IWR524892:IWR524896 JGN524892:JGN524896 JQJ524892:JQJ524896 KAF524892:KAF524896 KKB524892:KKB524896 KTX524892:KTX524896 LDT524892:LDT524896 LNP524892:LNP524896 LXL524892:LXL524896 MHH524892:MHH524896 MRD524892:MRD524896 NAZ524892:NAZ524896 NKV524892:NKV524896 NUR524892:NUR524896 OEN524892:OEN524896 OOJ524892:OOJ524896 OYF524892:OYF524896 PIB524892:PIB524896 PRX524892:PRX524896 QBT524892:QBT524896 QLP524892:QLP524896 QVL524892:QVL524896 RFH524892:RFH524896 RPD524892:RPD524896 RYZ524892:RYZ524896 SIV524892:SIV524896 SSR524892:SSR524896 TCN524892:TCN524896 TMJ524892:TMJ524896 TWF524892:TWF524896 UGB524892:UGB524896 UPX524892:UPX524896 UZT524892:UZT524896 VJP524892:VJP524896 VTL524892:VTL524896 WDH524892:WDH524896 WND524892:WND524896 WWZ524892:WWZ524896 AR590428:AR590432 KN590428:KN590432 UJ590428:UJ590432 AEF590428:AEF590432 AOB590428:AOB590432 AXX590428:AXX590432 BHT590428:BHT590432 BRP590428:BRP590432 CBL590428:CBL590432 CLH590428:CLH590432 CVD590428:CVD590432 DEZ590428:DEZ590432 DOV590428:DOV590432 DYR590428:DYR590432 EIN590428:EIN590432 ESJ590428:ESJ590432 FCF590428:FCF590432 FMB590428:FMB590432 FVX590428:FVX590432 GFT590428:GFT590432 GPP590428:GPP590432 GZL590428:GZL590432 HJH590428:HJH590432 HTD590428:HTD590432 ICZ590428:ICZ590432 IMV590428:IMV590432 IWR590428:IWR590432 JGN590428:JGN590432 JQJ590428:JQJ590432 KAF590428:KAF590432 KKB590428:KKB590432 KTX590428:KTX590432 LDT590428:LDT590432 LNP590428:LNP590432 LXL590428:LXL590432 MHH590428:MHH590432 MRD590428:MRD590432 NAZ590428:NAZ590432 NKV590428:NKV590432 NUR590428:NUR590432 OEN590428:OEN590432 OOJ590428:OOJ590432 OYF590428:OYF590432 PIB590428:PIB590432 PRX590428:PRX590432 QBT590428:QBT590432 QLP590428:QLP590432 QVL590428:QVL590432 RFH590428:RFH590432 RPD590428:RPD590432 RYZ590428:RYZ590432 SIV590428:SIV590432 SSR590428:SSR590432 TCN590428:TCN590432 TMJ590428:TMJ590432 TWF590428:TWF590432 UGB590428:UGB590432 UPX590428:UPX590432 UZT590428:UZT590432 VJP590428:VJP590432 VTL590428:VTL590432 WDH590428:WDH590432 WND590428:WND590432 WWZ590428:WWZ590432 AR655964:AR655968 KN655964:KN655968 UJ655964:UJ655968 AEF655964:AEF655968 AOB655964:AOB655968 AXX655964:AXX655968 BHT655964:BHT655968 BRP655964:BRP655968 CBL655964:CBL655968 CLH655964:CLH655968 CVD655964:CVD655968 DEZ655964:DEZ655968 DOV655964:DOV655968 DYR655964:DYR655968 EIN655964:EIN655968 ESJ655964:ESJ655968 FCF655964:FCF655968 FMB655964:FMB655968 FVX655964:FVX655968 GFT655964:GFT655968 GPP655964:GPP655968 GZL655964:GZL655968 HJH655964:HJH655968 HTD655964:HTD655968 ICZ655964:ICZ655968 IMV655964:IMV655968 IWR655964:IWR655968 JGN655964:JGN655968 JQJ655964:JQJ655968 KAF655964:KAF655968 KKB655964:KKB655968 KTX655964:KTX655968 LDT655964:LDT655968 LNP655964:LNP655968 LXL655964:LXL655968 MHH655964:MHH655968 MRD655964:MRD655968 NAZ655964:NAZ655968 NKV655964:NKV655968 NUR655964:NUR655968 OEN655964:OEN655968 OOJ655964:OOJ655968 OYF655964:OYF655968 PIB655964:PIB655968 PRX655964:PRX655968 QBT655964:QBT655968 QLP655964:QLP655968 QVL655964:QVL655968 RFH655964:RFH655968 RPD655964:RPD655968 RYZ655964:RYZ655968 SIV655964:SIV655968 SSR655964:SSR655968 TCN655964:TCN655968 TMJ655964:TMJ655968 TWF655964:TWF655968 UGB655964:UGB655968 UPX655964:UPX655968 UZT655964:UZT655968 VJP655964:VJP655968 VTL655964:VTL655968 WDH655964:WDH655968 WND655964:WND655968 WWZ655964:WWZ655968 AR721500:AR721504 KN721500:KN721504 UJ721500:UJ721504 AEF721500:AEF721504 AOB721500:AOB721504 AXX721500:AXX721504 BHT721500:BHT721504 BRP721500:BRP721504 CBL721500:CBL721504 CLH721500:CLH721504 CVD721500:CVD721504 DEZ721500:DEZ721504 DOV721500:DOV721504 DYR721500:DYR721504 EIN721500:EIN721504 ESJ721500:ESJ721504 FCF721500:FCF721504 FMB721500:FMB721504 FVX721500:FVX721504 GFT721500:GFT721504 GPP721500:GPP721504 GZL721500:GZL721504 HJH721500:HJH721504 HTD721500:HTD721504 ICZ721500:ICZ721504 IMV721500:IMV721504 IWR721500:IWR721504 JGN721500:JGN721504 JQJ721500:JQJ721504 KAF721500:KAF721504 KKB721500:KKB721504 KTX721500:KTX721504 LDT721500:LDT721504 LNP721500:LNP721504 LXL721500:LXL721504 MHH721500:MHH721504 MRD721500:MRD721504 NAZ721500:NAZ721504 NKV721500:NKV721504 NUR721500:NUR721504 OEN721500:OEN721504 OOJ721500:OOJ721504 OYF721500:OYF721504 PIB721500:PIB721504 PRX721500:PRX721504 QBT721500:QBT721504 QLP721500:QLP721504 QVL721500:QVL721504 RFH721500:RFH721504 RPD721500:RPD721504 RYZ721500:RYZ721504 SIV721500:SIV721504 SSR721500:SSR721504 TCN721500:TCN721504 TMJ721500:TMJ721504 TWF721500:TWF721504 UGB721500:UGB721504 UPX721500:UPX721504 UZT721500:UZT721504 VJP721500:VJP721504 VTL721500:VTL721504 WDH721500:WDH721504 WND721500:WND721504 WWZ721500:WWZ721504 AR787036:AR787040 KN787036:KN787040 UJ787036:UJ787040 AEF787036:AEF787040 AOB787036:AOB787040 AXX787036:AXX787040 BHT787036:BHT787040 BRP787036:BRP787040 CBL787036:CBL787040 CLH787036:CLH787040 CVD787036:CVD787040 DEZ787036:DEZ787040 DOV787036:DOV787040 DYR787036:DYR787040 EIN787036:EIN787040 ESJ787036:ESJ787040 FCF787036:FCF787040 FMB787036:FMB787040 FVX787036:FVX787040 GFT787036:GFT787040 GPP787036:GPP787040 GZL787036:GZL787040 HJH787036:HJH787040 HTD787036:HTD787040 ICZ787036:ICZ787040 IMV787036:IMV787040 IWR787036:IWR787040 JGN787036:JGN787040 JQJ787036:JQJ787040 KAF787036:KAF787040 KKB787036:KKB787040 KTX787036:KTX787040 LDT787036:LDT787040 LNP787036:LNP787040 LXL787036:LXL787040 MHH787036:MHH787040 MRD787036:MRD787040 NAZ787036:NAZ787040 NKV787036:NKV787040 NUR787036:NUR787040 OEN787036:OEN787040 OOJ787036:OOJ787040 OYF787036:OYF787040 PIB787036:PIB787040 PRX787036:PRX787040 QBT787036:QBT787040 QLP787036:QLP787040 QVL787036:QVL787040 RFH787036:RFH787040 RPD787036:RPD787040 RYZ787036:RYZ787040 SIV787036:SIV787040 SSR787036:SSR787040 TCN787036:TCN787040 TMJ787036:TMJ787040 TWF787036:TWF787040 UGB787036:UGB787040 UPX787036:UPX787040 UZT787036:UZT787040 VJP787036:VJP787040 VTL787036:VTL787040 WDH787036:WDH787040 WND787036:WND787040 WWZ787036:WWZ787040 AR852572:AR852576 KN852572:KN852576 UJ852572:UJ852576 AEF852572:AEF852576 AOB852572:AOB852576 AXX852572:AXX852576 BHT852572:BHT852576 BRP852572:BRP852576 CBL852572:CBL852576 CLH852572:CLH852576 CVD852572:CVD852576 DEZ852572:DEZ852576 DOV852572:DOV852576 DYR852572:DYR852576 EIN852572:EIN852576 ESJ852572:ESJ852576 FCF852572:FCF852576 FMB852572:FMB852576 FVX852572:FVX852576 GFT852572:GFT852576 GPP852572:GPP852576 GZL852572:GZL852576 HJH852572:HJH852576 HTD852572:HTD852576 ICZ852572:ICZ852576 IMV852572:IMV852576 IWR852572:IWR852576 JGN852572:JGN852576 JQJ852572:JQJ852576 KAF852572:KAF852576 KKB852572:KKB852576 KTX852572:KTX852576 LDT852572:LDT852576 LNP852572:LNP852576 LXL852572:LXL852576 MHH852572:MHH852576 MRD852572:MRD852576 NAZ852572:NAZ852576 NKV852572:NKV852576 NUR852572:NUR852576 OEN852572:OEN852576 OOJ852572:OOJ852576 OYF852572:OYF852576 PIB852572:PIB852576 PRX852572:PRX852576 QBT852572:QBT852576 QLP852572:QLP852576 QVL852572:QVL852576 RFH852572:RFH852576 RPD852572:RPD852576 RYZ852572:RYZ852576 SIV852572:SIV852576 SSR852572:SSR852576 TCN852572:TCN852576 TMJ852572:TMJ852576 TWF852572:TWF852576 UGB852572:UGB852576 UPX852572:UPX852576 UZT852572:UZT852576 VJP852572:VJP852576 VTL852572:VTL852576 WDH852572:WDH852576 WND852572:WND852576 WWZ852572:WWZ852576 AR918108:AR918112 KN918108:KN918112 UJ918108:UJ918112 AEF918108:AEF918112 AOB918108:AOB918112 AXX918108:AXX918112 BHT918108:BHT918112 BRP918108:BRP918112 CBL918108:CBL918112 CLH918108:CLH918112 CVD918108:CVD918112 DEZ918108:DEZ918112 DOV918108:DOV918112 DYR918108:DYR918112 EIN918108:EIN918112 ESJ918108:ESJ918112 FCF918108:FCF918112 FMB918108:FMB918112 FVX918108:FVX918112 GFT918108:GFT918112 GPP918108:GPP918112 GZL918108:GZL918112 HJH918108:HJH918112 HTD918108:HTD918112 ICZ918108:ICZ918112 IMV918108:IMV918112 IWR918108:IWR918112 JGN918108:JGN918112 JQJ918108:JQJ918112 KAF918108:KAF918112 KKB918108:KKB918112 KTX918108:KTX918112 LDT918108:LDT918112 LNP918108:LNP918112 LXL918108:LXL918112 MHH918108:MHH918112 MRD918108:MRD918112 NAZ918108:NAZ918112 NKV918108:NKV918112 NUR918108:NUR918112 OEN918108:OEN918112 OOJ918108:OOJ918112 OYF918108:OYF918112 PIB918108:PIB918112 PRX918108:PRX918112 QBT918108:QBT918112 QLP918108:QLP918112 QVL918108:QVL918112 RFH918108:RFH918112 RPD918108:RPD918112 RYZ918108:RYZ918112 SIV918108:SIV918112 SSR918108:SSR918112 TCN918108:TCN918112 TMJ918108:TMJ918112 TWF918108:TWF918112 UGB918108:UGB918112 UPX918108:UPX918112 UZT918108:UZT918112 VJP918108:VJP918112 VTL918108:VTL918112 WDH918108:WDH918112 WND918108:WND918112 WWZ918108:WWZ918112 AR983644:AR983648 KN983644:KN983648 UJ983644:UJ983648 AEF983644:AEF983648 AOB983644:AOB983648 AXX983644:AXX983648 BHT983644:BHT983648 BRP983644:BRP983648 CBL983644:CBL983648 CLH983644:CLH983648 CVD983644:CVD983648 DEZ983644:DEZ983648 DOV983644:DOV983648 DYR983644:DYR983648 EIN983644:EIN983648 ESJ983644:ESJ983648 FCF983644:FCF983648 FMB983644:FMB983648 FVX983644:FVX983648 GFT983644:GFT983648 GPP983644:GPP983648 GZL983644:GZL983648 HJH983644:HJH983648 HTD983644:HTD983648 ICZ983644:ICZ983648 IMV983644:IMV983648 IWR983644:IWR983648 JGN983644:JGN983648 JQJ983644:JQJ983648 KAF983644:KAF983648 KKB983644:KKB983648 KTX983644:KTX983648 LDT983644:LDT983648 LNP983644:LNP983648 LXL983644:LXL983648 MHH983644:MHH983648 MRD983644:MRD983648 NAZ983644:NAZ983648 NKV983644:NKV983648 NUR983644:NUR983648 OEN983644:OEN983648 OOJ983644:OOJ983648 OYF983644:OYF983648 PIB983644:PIB983648 PRX983644:PRX983648 QBT983644:QBT983648 QLP983644:QLP983648 QVL983644:QVL983648 RFH983644:RFH983648 RPD983644:RPD983648 RYZ983644:RYZ983648 SIV983644:SIV983648 SSR983644:SSR983648 TCN983644:TCN983648 TMJ983644:TMJ983648 TWF983644:TWF983648 UGB983644:UGB983648 UPX983644:UPX983648 UZT983644:UZT983648 VJP983644:VJP983648 VTL983644:VTL983648 WDH983644:WDH983648 WND983644:WND983648 WWZ983644:WWZ983648 AR613:AR617 KN613:KN617 UJ613:UJ617 AEF613:AEF617 AOB613:AOB617 AXX613:AXX617 BHT613:BHT617 BRP613:BRP617 CBL613:CBL617 CLH613:CLH617 CVD613:CVD617 DEZ613:DEZ617 DOV613:DOV617 DYR613:DYR617 EIN613:EIN617 ESJ613:ESJ617 FCF613:FCF617 FMB613:FMB617 FVX613:FVX617 GFT613:GFT617 GPP613:GPP617 GZL613:GZL617 HJH613:HJH617 HTD613:HTD617 ICZ613:ICZ617 IMV613:IMV617 IWR613:IWR617 JGN613:JGN617 JQJ613:JQJ617 KAF613:KAF617 KKB613:KKB617 KTX613:KTX617 LDT613:LDT617 LNP613:LNP617 LXL613:LXL617 MHH613:MHH617 MRD613:MRD617 NAZ613:NAZ617 NKV613:NKV617 NUR613:NUR617 OEN613:OEN617 OOJ613:OOJ617 OYF613:OYF617 PIB613:PIB617 PRX613:PRX617 QBT613:QBT617 QLP613:QLP617 QVL613:QVL617 RFH613:RFH617 RPD613:RPD617 RYZ613:RYZ617 SIV613:SIV617 SSR613:SSR617 TCN613:TCN617 TMJ613:TMJ617 TWF613:TWF617 UGB613:UGB617 UPX613:UPX617 UZT613:UZT617 VJP613:VJP617 VTL613:VTL617 WDH613:WDH617 WND613:WND617 WWZ613:WWZ617 AR66149:AR66153 KN66149:KN66153 UJ66149:UJ66153 AEF66149:AEF66153 AOB66149:AOB66153 AXX66149:AXX66153 BHT66149:BHT66153 BRP66149:BRP66153 CBL66149:CBL66153 CLH66149:CLH66153 CVD66149:CVD66153 DEZ66149:DEZ66153 DOV66149:DOV66153 DYR66149:DYR66153 EIN66149:EIN66153 ESJ66149:ESJ66153 FCF66149:FCF66153 FMB66149:FMB66153 FVX66149:FVX66153 GFT66149:GFT66153 GPP66149:GPP66153 GZL66149:GZL66153 HJH66149:HJH66153 HTD66149:HTD66153 ICZ66149:ICZ66153 IMV66149:IMV66153 IWR66149:IWR66153 JGN66149:JGN66153 JQJ66149:JQJ66153 KAF66149:KAF66153 KKB66149:KKB66153 KTX66149:KTX66153 LDT66149:LDT66153 LNP66149:LNP66153 LXL66149:LXL66153 MHH66149:MHH66153 MRD66149:MRD66153 NAZ66149:NAZ66153 NKV66149:NKV66153 NUR66149:NUR66153 OEN66149:OEN66153 OOJ66149:OOJ66153 OYF66149:OYF66153 PIB66149:PIB66153 PRX66149:PRX66153 QBT66149:QBT66153 QLP66149:QLP66153 QVL66149:QVL66153 RFH66149:RFH66153 RPD66149:RPD66153 RYZ66149:RYZ66153 SIV66149:SIV66153 SSR66149:SSR66153 TCN66149:TCN66153 TMJ66149:TMJ66153 TWF66149:TWF66153 UGB66149:UGB66153 UPX66149:UPX66153 UZT66149:UZT66153 VJP66149:VJP66153 VTL66149:VTL66153 WDH66149:WDH66153 WND66149:WND66153 WWZ66149:WWZ66153 AR131685:AR131689 KN131685:KN131689 UJ131685:UJ131689 AEF131685:AEF131689 AOB131685:AOB131689 AXX131685:AXX131689 BHT131685:BHT131689 BRP131685:BRP131689 CBL131685:CBL131689 CLH131685:CLH131689 CVD131685:CVD131689 DEZ131685:DEZ131689 DOV131685:DOV131689 DYR131685:DYR131689 EIN131685:EIN131689 ESJ131685:ESJ131689 FCF131685:FCF131689 FMB131685:FMB131689 FVX131685:FVX131689 GFT131685:GFT131689 GPP131685:GPP131689 GZL131685:GZL131689 HJH131685:HJH131689 HTD131685:HTD131689 ICZ131685:ICZ131689 IMV131685:IMV131689 IWR131685:IWR131689 JGN131685:JGN131689 JQJ131685:JQJ131689 KAF131685:KAF131689 KKB131685:KKB131689 KTX131685:KTX131689 LDT131685:LDT131689 LNP131685:LNP131689 LXL131685:LXL131689 MHH131685:MHH131689 MRD131685:MRD131689 NAZ131685:NAZ131689 NKV131685:NKV131689 NUR131685:NUR131689 OEN131685:OEN131689 OOJ131685:OOJ131689 OYF131685:OYF131689 PIB131685:PIB131689 PRX131685:PRX131689 QBT131685:QBT131689 QLP131685:QLP131689 QVL131685:QVL131689 RFH131685:RFH131689 RPD131685:RPD131689 RYZ131685:RYZ131689 SIV131685:SIV131689 SSR131685:SSR131689 TCN131685:TCN131689 TMJ131685:TMJ131689 TWF131685:TWF131689 UGB131685:UGB131689 UPX131685:UPX131689 UZT131685:UZT131689 VJP131685:VJP131689 VTL131685:VTL131689 WDH131685:WDH131689 WND131685:WND131689 WWZ131685:WWZ131689 AR197221:AR197225 KN197221:KN197225 UJ197221:UJ197225 AEF197221:AEF197225 AOB197221:AOB197225 AXX197221:AXX197225 BHT197221:BHT197225 BRP197221:BRP197225 CBL197221:CBL197225 CLH197221:CLH197225 CVD197221:CVD197225 DEZ197221:DEZ197225 DOV197221:DOV197225 DYR197221:DYR197225 EIN197221:EIN197225 ESJ197221:ESJ197225 FCF197221:FCF197225 FMB197221:FMB197225 FVX197221:FVX197225 GFT197221:GFT197225 GPP197221:GPP197225 GZL197221:GZL197225 HJH197221:HJH197225 HTD197221:HTD197225 ICZ197221:ICZ197225 IMV197221:IMV197225 IWR197221:IWR197225 JGN197221:JGN197225 JQJ197221:JQJ197225 KAF197221:KAF197225 KKB197221:KKB197225 KTX197221:KTX197225 LDT197221:LDT197225 LNP197221:LNP197225 LXL197221:LXL197225 MHH197221:MHH197225 MRD197221:MRD197225 NAZ197221:NAZ197225 NKV197221:NKV197225 NUR197221:NUR197225 OEN197221:OEN197225 OOJ197221:OOJ197225 OYF197221:OYF197225 PIB197221:PIB197225 PRX197221:PRX197225 QBT197221:QBT197225 QLP197221:QLP197225 QVL197221:QVL197225 RFH197221:RFH197225 RPD197221:RPD197225 RYZ197221:RYZ197225 SIV197221:SIV197225 SSR197221:SSR197225 TCN197221:TCN197225 TMJ197221:TMJ197225 TWF197221:TWF197225 UGB197221:UGB197225 UPX197221:UPX197225 UZT197221:UZT197225 VJP197221:VJP197225 VTL197221:VTL197225 WDH197221:WDH197225 WND197221:WND197225 WWZ197221:WWZ197225 AR262757:AR262761 KN262757:KN262761 UJ262757:UJ262761 AEF262757:AEF262761 AOB262757:AOB262761 AXX262757:AXX262761 BHT262757:BHT262761 BRP262757:BRP262761 CBL262757:CBL262761 CLH262757:CLH262761 CVD262757:CVD262761 DEZ262757:DEZ262761 DOV262757:DOV262761 DYR262757:DYR262761 EIN262757:EIN262761 ESJ262757:ESJ262761 FCF262757:FCF262761 FMB262757:FMB262761 FVX262757:FVX262761 GFT262757:GFT262761 GPP262757:GPP262761 GZL262757:GZL262761 HJH262757:HJH262761 HTD262757:HTD262761 ICZ262757:ICZ262761 IMV262757:IMV262761 IWR262757:IWR262761 JGN262757:JGN262761 JQJ262757:JQJ262761 KAF262757:KAF262761 KKB262757:KKB262761 KTX262757:KTX262761 LDT262757:LDT262761 LNP262757:LNP262761 LXL262757:LXL262761 MHH262757:MHH262761 MRD262757:MRD262761 NAZ262757:NAZ262761 NKV262757:NKV262761 NUR262757:NUR262761 OEN262757:OEN262761 OOJ262757:OOJ262761 OYF262757:OYF262761 PIB262757:PIB262761 PRX262757:PRX262761 QBT262757:QBT262761 QLP262757:QLP262761 QVL262757:QVL262761 RFH262757:RFH262761 RPD262757:RPD262761 RYZ262757:RYZ262761 SIV262757:SIV262761 SSR262757:SSR262761 TCN262757:TCN262761 TMJ262757:TMJ262761 TWF262757:TWF262761 UGB262757:UGB262761 UPX262757:UPX262761 UZT262757:UZT262761 VJP262757:VJP262761 VTL262757:VTL262761 WDH262757:WDH262761 WND262757:WND262761 WWZ262757:WWZ262761 AR328293:AR328297 KN328293:KN328297 UJ328293:UJ328297 AEF328293:AEF328297 AOB328293:AOB328297 AXX328293:AXX328297 BHT328293:BHT328297 BRP328293:BRP328297 CBL328293:CBL328297 CLH328293:CLH328297 CVD328293:CVD328297 DEZ328293:DEZ328297 DOV328293:DOV328297 DYR328293:DYR328297 EIN328293:EIN328297 ESJ328293:ESJ328297 FCF328293:FCF328297 FMB328293:FMB328297 FVX328293:FVX328297 GFT328293:GFT328297 GPP328293:GPP328297 GZL328293:GZL328297 HJH328293:HJH328297 HTD328293:HTD328297 ICZ328293:ICZ328297 IMV328293:IMV328297 IWR328293:IWR328297 JGN328293:JGN328297 JQJ328293:JQJ328297 KAF328293:KAF328297 KKB328293:KKB328297 KTX328293:KTX328297 LDT328293:LDT328297 LNP328293:LNP328297 LXL328293:LXL328297 MHH328293:MHH328297 MRD328293:MRD328297 NAZ328293:NAZ328297 NKV328293:NKV328297 NUR328293:NUR328297 OEN328293:OEN328297 OOJ328293:OOJ328297 OYF328293:OYF328297 PIB328293:PIB328297 PRX328293:PRX328297 QBT328293:QBT328297 QLP328293:QLP328297 QVL328293:QVL328297 RFH328293:RFH328297 RPD328293:RPD328297 RYZ328293:RYZ328297 SIV328293:SIV328297 SSR328293:SSR328297 TCN328293:TCN328297 TMJ328293:TMJ328297 TWF328293:TWF328297 UGB328293:UGB328297 UPX328293:UPX328297 UZT328293:UZT328297 VJP328293:VJP328297 VTL328293:VTL328297 WDH328293:WDH328297 WND328293:WND328297 WWZ328293:WWZ328297 AR393829:AR393833 KN393829:KN393833 UJ393829:UJ393833 AEF393829:AEF393833 AOB393829:AOB393833 AXX393829:AXX393833 BHT393829:BHT393833 BRP393829:BRP393833 CBL393829:CBL393833 CLH393829:CLH393833 CVD393829:CVD393833 DEZ393829:DEZ393833 DOV393829:DOV393833 DYR393829:DYR393833 EIN393829:EIN393833 ESJ393829:ESJ393833 FCF393829:FCF393833 FMB393829:FMB393833 FVX393829:FVX393833 GFT393829:GFT393833 GPP393829:GPP393833 GZL393829:GZL393833 HJH393829:HJH393833 HTD393829:HTD393833 ICZ393829:ICZ393833 IMV393829:IMV393833 IWR393829:IWR393833 JGN393829:JGN393833 JQJ393829:JQJ393833 KAF393829:KAF393833 KKB393829:KKB393833 KTX393829:KTX393833 LDT393829:LDT393833 LNP393829:LNP393833 LXL393829:LXL393833 MHH393829:MHH393833 MRD393829:MRD393833 NAZ393829:NAZ393833 NKV393829:NKV393833 NUR393829:NUR393833 OEN393829:OEN393833 OOJ393829:OOJ393833 OYF393829:OYF393833 PIB393829:PIB393833 PRX393829:PRX393833 QBT393829:QBT393833 QLP393829:QLP393833 QVL393829:QVL393833 RFH393829:RFH393833 RPD393829:RPD393833 RYZ393829:RYZ393833 SIV393829:SIV393833 SSR393829:SSR393833 TCN393829:TCN393833 TMJ393829:TMJ393833 TWF393829:TWF393833 UGB393829:UGB393833 UPX393829:UPX393833 UZT393829:UZT393833 VJP393829:VJP393833 VTL393829:VTL393833 WDH393829:WDH393833 WND393829:WND393833 WWZ393829:WWZ393833 AR459365:AR459369 KN459365:KN459369 UJ459365:UJ459369 AEF459365:AEF459369 AOB459365:AOB459369 AXX459365:AXX459369 BHT459365:BHT459369 BRP459365:BRP459369 CBL459365:CBL459369 CLH459365:CLH459369 CVD459365:CVD459369 DEZ459365:DEZ459369 DOV459365:DOV459369 DYR459365:DYR459369 EIN459365:EIN459369 ESJ459365:ESJ459369 FCF459365:FCF459369 FMB459365:FMB459369 FVX459365:FVX459369 GFT459365:GFT459369 GPP459365:GPP459369 GZL459365:GZL459369 HJH459365:HJH459369 HTD459365:HTD459369 ICZ459365:ICZ459369 IMV459365:IMV459369 IWR459365:IWR459369 JGN459365:JGN459369 JQJ459365:JQJ459369 KAF459365:KAF459369 KKB459365:KKB459369 KTX459365:KTX459369 LDT459365:LDT459369 LNP459365:LNP459369 LXL459365:LXL459369 MHH459365:MHH459369 MRD459365:MRD459369 NAZ459365:NAZ459369 NKV459365:NKV459369 NUR459365:NUR459369 OEN459365:OEN459369 OOJ459365:OOJ459369 OYF459365:OYF459369 PIB459365:PIB459369 PRX459365:PRX459369 QBT459365:QBT459369 QLP459365:QLP459369 QVL459365:QVL459369 RFH459365:RFH459369 RPD459365:RPD459369 RYZ459365:RYZ459369 SIV459365:SIV459369 SSR459365:SSR459369 TCN459365:TCN459369 TMJ459365:TMJ459369 TWF459365:TWF459369 UGB459365:UGB459369 UPX459365:UPX459369 UZT459365:UZT459369 VJP459365:VJP459369 VTL459365:VTL459369 WDH459365:WDH459369 WND459365:WND459369 WWZ459365:WWZ459369 AR524901:AR524905 KN524901:KN524905 UJ524901:UJ524905 AEF524901:AEF524905 AOB524901:AOB524905 AXX524901:AXX524905 BHT524901:BHT524905 BRP524901:BRP524905 CBL524901:CBL524905 CLH524901:CLH524905 CVD524901:CVD524905 DEZ524901:DEZ524905 DOV524901:DOV524905 DYR524901:DYR524905 EIN524901:EIN524905 ESJ524901:ESJ524905 FCF524901:FCF524905 FMB524901:FMB524905 FVX524901:FVX524905 GFT524901:GFT524905 GPP524901:GPP524905 GZL524901:GZL524905 HJH524901:HJH524905 HTD524901:HTD524905 ICZ524901:ICZ524905 IMV524901:IMV524905 IWR524901:IWR524905 JGN524901:JGN524905 JQJ524901:JQJ524905 KAF524901:KAF524905 KKB524901:KKB524905 KTX524901:KTX524905 LDT524901:LDT524905 LNP524901:LNP524905 LXL524901:LXL524905 MHH524901:MHH524905 MRD524901:MRD524905 NAZ524901:NAZ524905 NKV524901:NKV524905 NUR524901:NUR524905 OEN524901:OEN524905 OOJ524901:OOJ524905 OYF524901:OYF524905 PIB524901:PIB524905 PRX524901:PRX524905 QBT524901:QBT524905 QLP524901:QLP524905 QVL524901:QVL524905 RFH524901:RFH524905 RPD524901:RPD524905 RYZ524901:RYZ524905 SIV524901:SIV524905 SSR524901:SSR524905 TCN524901:TCN524905 TMJ524901:TMJ524905 TWF524901:TWF524905 UGB524901:UGB524905 UPX524901:UPX524905 UZT524901:UZT524905 VJP524901:VJP524905 VTL524901:VTL524905 WDH524901:WDH524905 WND524901:WND524905 WWZ524901:WWZ524905 AR590437:AR590441 KN590437:KN590441 UJ590437:UJ590441 AEF590437:AEF590441 AOB590437:AOB590441 AXX590437:AXX590441 BHT590437:BHT590441 BRP590437:BRP590441 CBL590437:CBL590441 CLH590437:CLH590441 CVD590437:CVD590441 DEZ590437:DEZ590441 DOV590437:DOV590441 DYR590437:DYR590441 EIN590437:EIN590441 ESJ590437:ESJ590441 FCF590437:FCF590441 FMB590437:FMB590441 FVX590437:FVX590441 GFT590437:GFT590441 GPP590437:GPP590441 GZL590437:GZL590441 HJH590437:HJH590441 HTD590437:HTD590441 ICZ590437:ICZ590441 IMV590437:IMV590441 IWR590437:IWR590441 JGN590437:JGN590441 JQJ590437:JQJ590441 KAF590437:KAF590441 KKB590437:KKB590441 KTX590437:KTX590441 LDT590437:LDT590441 LNP590437:LNP590441 LXL590437:LXL590441 MHH590437:MHH590441 MRD590437:MRD590441 NAZ590437:NAZ590441 NKV590437:NKV590441 NUR590437:NUR590441 OEN590437:OEN590441 OOJ590437:OOJ590441 OYF590437:OYF590441 PIB590437:PIB590441 PRX590437:PRX590441 QBT590437:QBT590441 QLP590437:QLP590441 QVL590437:QVL590441 RFH590437:RFH590441 RPD590437:RPD590441 RYZ590437:RYZ590441 SIV590437:SIV590441 SSR590437:SSR590441 TCN590437:TCN590441 TMJ590437:TMJ590441 TWF590437:TWF590441 UGB590437:UGB590441 UPX590437:UPX590441 UZT590437:UZT590441 VJP590437:VJP590441 VTL590437:VTL590441 WDH590437:WDH590441 WND590437:WND590441 WWZ590437:WWZ590441 AR655973:AR655977 KN655973:KN655977 UJ655973:UJ655977 AEF655973:AEF655977 AOB655973:AOB655977 AXX655973:AXX655977 BHT655973:BHT655977 BRP655973:BRP655977 CBL655973:CBL655977 CLH655973:CLH655977 CVD655973:CVD655977 DEZ655973:DEZ655977 DOV655973:DOV655977 DYR655973:DYR655977 EIN655973:EIN655977 ESJ655973:ESJ655977 FCF655973:FCF655977 FMB655973:FMB655977 FVX655973:FVX655977 GFT655973:GFT655977 GPP655973:GPP655977 GZL655973:GZL655977 HJH655973:HJH655977 HTD655973:HTD655977 ICZ655973:ICZ655977 IMV655973:IMV655977 IWR655973:IWR655977 JGN655973:JGN655977 JQJ655973:JQJ655977 KAF655973:KAF655977 KKB655973:KKB655977 KTX655973:KTX655977 LDT655973:LDT655977 LNP655973:LNP655977 LXL655973:LXL655977 MHH655973:MHH655977 MRD655973:MRD655977 NAZ655973:NAZ655977 NKV655973:NKV655977 NUR655973:NUR655977 OEN655973:OEN655977 OOJ655973:OOJ655977 OYF655973:OYF655977 PIB655973:PIB655977 PRX655973:PRX655977 QBT655973:QBT655977 QLP655973:QLP655977 QVL655973:QVL655977 RFH655973:RFH655977 RPD655973:RPD655977 RYZ655973:RYZ655977 SIV655973:SIV655977 SSR655973:SSR655977 TCN655973:TCN655977 TMJ655973:TMJ655977 TWF655973:TWF655977 UGB655973:UGB655977 UPX655973:UPX655977 UZT655973:UZT655977 VJP655973:VJP655977 VTL655973:VTL655977 WDH655973:WDH655977 WND655973:WND655977 WWZ655973:WWZ655977 AR721509:AR721513 KN721509:KN721513 UJ721509:UJ721513 AEF721509:AEF721513 AOB721509:AOB721513 AXX721509:AXX721513 BHT721509:BHT721513 BRP721509:BRP721513 CBL721509:CBL721513 CLH721509:CLH721513 CVD721509:CVD721513 DEZ721509:DEZ721513 DOV721509:DOV721513 DYR721509:DYR721513 EIN721509:EIN721513 ESJ721509:ESJ721513 FCF721509:FCF721513 FMB721509:FMB721513 FVX721509:FVX721513 GFT721509:GFT721513 GPP721509:GPP721513 GZL721509:GZL721513 HJH721509:HJH721513 HTD721509:HTD721513 ICZ721509:ICZ721513 IMV721509:IMV721513 IWR721509:IWR721513 JGN721509:JGN721513 JQJ721509:JQJ721513 KAF721509:KAF721513 KKB721509:KKB721513 KTX721509:KTX721513 LDT721509:LDT721513 LNP721509:LNP721513 LXL721509:LXL721513 MHH721509:MHH721513 MRD721509:MRD721513 NAZ721509:NAZ721513 NKV721509:NKV721513 NUR721509:NUR721513 OEN721509:OEN721513 OOJ721509:OOJ721513 OYF721509:OYF721513 PIB721509:PIB721513 PRX721509:PRX721513 QBT721509:QBT721513 QLP721509:QLP721513 QVL721509:QVL721513 RFH721509:RFH721513 RPD721509:RPD721513 RYZ721509:RYZ721513 SIV721509:SIV721513 SSR721509:SSR721513 TCN721509:TCN721513 TMJ721509:TMJ721513 TWF721509:TWF721513 UGB721509:UGB721513 UPX721509:UPX721513 UZT721509:UZT721513 VJP721509:VJP721513 VTL721509:VTL721513 WDH721509:WDH721513 WND721509:WND721513 WWZ721509:WWZ721513 AR787045:AR787049 KN787045:KN787049 UJ787045:UJ787049 AEF787045:AEF787049 AOB787045:AOB787049 AXX787045:AXX787049 BHT787045:BHT787049 BRP787045:BRP787049 CBL787045:CBL787049 CLH787045:CLH787049 CVD787045:CVD787049 DEZ787045:DEZ787049 DOV787045:DOV787049 DYR787045:DYR787049 EIN787045:EIN787049 ESJ787045:ESJ787049 FCF787045:FCF787049 FMB787045:FMB787049 FVX787045:FVX787049 GFT787045:GFT787049 GPP787045:GPP787049 GZL787045:GZL787049 HJH787045:HJH787049 HTD787045:HTD787049 ICZ787045:ICZ787049 IMV787045:IMV787049 IWR787045:IWR787049 JGN787045:JGN787049 JQJ787045:JQJ787049 KAF787045:KAF787049 KKB787045:KKB787049 KTX787045:KTX787049 LDT787045:LDT787049 LNP787045:LNP787049 LXL787045:LXL787049 MHH787045:MHH787049 MRD787045:MRD787049 NAZ787045:NAZ787049 NKV787045:NKV787049 NUR787045:NUR787049 OEN787045:OEN787049 OOJ787045:OOJ787049 OYF787045:OYF787049 PIB787045:PIB787049 PRX787045:PRX787049 QBT787045:QBT787049 QLP787045:QLP787049 QVL787045:QVL787049 RFH787045:RFH787049 RPD787045:RPD787049 RYZ787045:RYZ787049 SIV787045:SIV787049 SSR787045:SSR787049 TCN787045:TCN787049 TMJ787045:TMJ787049 TWF787045:TWF787049 UGB787045:UGB787049 UPX787045:UPX787049 UZT787045:UZT787049 VJP787045:VJP787049 VTL787045:VTL787049 WDH787045:WDH787049 WND787045:WND787049 WWZ787045:WWZ787049 AR852581:AR852585 KN852581:KN852585 UJ852581:UJ852585 AEF852581:AEF852585 AOB852581:AOB852585 AXX852581:AXX852585 BHT852581:BHT852585 BRP852581:BRP852585 CBL852581:CBL852585 CLH852581:CLH852585 CVD852581:CVD852585 DEZ852581:DEZ852585 DOV852581:DOV852585 DYR852581:DYR852585 EIN852581:EIN852585 ESJ852581:ESJ852585 FCF852581:FCF852585 FMB852581:FMB852585 FVX852581:FVX852585 GFT852581:GFT852585 GPP852581:GPP852585 GZL852581:GZL852585 HJH852581:HJH852585 HTD852581:HTD852585 ICZ852581:ICZ852585 IMV852581:IMV852585 IWR852581:IWR852585 JGN852581:JGN852585 JQJ852581:JQJ852585 KAF852581:KAF852585 KKB852581:KKB852585 KTX852581:KTX852585 LDT852581:LDT852585 LNP852581:LNP852585 LXL852581:LXL852585 MHH852581:MHH852585 MRD852581:MRD852585 NAZ852581:NAZ852585 NKV852581:NKV852585 NUR852581:NUR852585 OEN852581:OEN852585 OOJ852581:OOJ852585 OYF852581:OYF852585 PIB852581:PIB852585 PRX852581:PRX852585 QBT852581:QBT852585 QLP852581:QLP852585 QVL852581:QVL852585 RFH852581:RFH852585 RPD852581:RPD852585 RYZ852581:RYZ852585 SIV852581:SIV852585 SSR852581:SSR852585 TCN852581:TCN852585 TMJ852581:TMJ852585 TWF852581:TWF852585 UGB852581:UGB852585 UPX852581:UPX852585 UZT852581:UZT852585 VJP852581:VJP852585 VTL852581:VTL852585 WDH852581:WDH852585 WND852581:WND852585 WWZ852581:WWZ852585 AR918117:AR918121 KN918117:KN918121 UJ918117:UJ918121 AEF918117:AEF918121 AOB918117:AOB918121 AXX918117:AXX918121 BHT918117:BHT918121 BRP918117:BRP918121 CBL918117:CBL918121 CLH918117:CLH918121 CVD918117:CVD918121 DEZ918117:DEZ918121 DOV918117:DOV918121 DYR918117:DYR918121 EIN918117:EIN918121 ESJ918117:ESJ918121 FCF918117:FCF918121 FMB918117:FMB918121 FVX918117:FVX918121 GFT918117:GFT918121 GPP918117:GPP918121 GZL918117:GZL918121 HJH918117:HJH918121 HTD918117:HTD918121 ICZ918117:ICZ918121 IMV918117:IMV918121 IWR918117:IWR918121 JGN918117:JGN918121 JQJ918117:JQJ918121 KAF918117:KAF918121 KKB918117:KKB918121 KTX918117:KTX918121 LDT918117:LDT918121 LNP918117:LNP918121 LXL918117:LXL918121 MHH918117:MHH918121 MRD918117:MRD918121 NAZ918117:NAZ918121 NKV918117:NKV918121 NUR918117:NUR918121 OEN918117:OEN918121 OOJ918117:OOJ918121 OYF918117:OYF918121 PIB918117:PIB918121 PRX918117:PRX918121 QBT918117:QBT918121 QLP918117:QLP918121 QVL918117:QVL918121 RFH918117:RFH918121 RPD918117:RPD918121 RYZ918117:RYZ918121 SIV918117:SIV918121 SSR918117:SSR918121 TCN918117:TCN918121 TMJ918117:TMJ918121 TWF918117:TWF918121 UGB918117:UGB918121 UPX918117:UPX918121 UZT918117:UZT918121 VJP918117:VJP918121 VTL918117:VTL918121 WDH918117:WDH918121 WND918117:WND918121 WWZ918117:WWZ918121 AR983653:AR983657 KN983653:KN983657 UJ983653:UJ983657 AEF983653:AEF983657 AOB983653:AOB983657 AXX983653:AXX983657 BHT983653:BHT983657 BRP983653:BRP983657 CBL983653:CBL983657 CLH983653:CLH983657 CVD983653:CVD983657 DEZ983653:DEZ983657 DOV983653:DOV983657 DYR983653:DYR983657 EIN983653:EIN983657 ESJ983653:ESJ983657 FCF983653:FCF983657 FMB983653:FMB983657 FVX983653:FVX983657 GFT983653:GFT983657 GPP983653:GPP983657 GZL983653:GZL983657 HJH983653:HJH983657 HTD983653:HTD983657 ICZ983653:ICZ983657 IMV983653:IMV983657 IWR983653:IWR983657 JGN983653:JGN983657 JQJ983653:JQJ983657 KAF983653:KAF983657 KKB983653:KKB983657 KTX983653:KTX983657 LDT983653:LDT983657 LNP983653:LNP983657 LXL983653:LXL983657 MHH983653:MHH983657 MRD983653:MRD983657 NAZ983653:NAZ983657 NKV983653:NKV983657 NUR983653:NUR983657 OEN983653:OEN983657 OOJ983653:OOJ983657 OYF983653:OYF983657 PIB983653:PIB983657 PRX983653:PRX983657 QBT983653:QBT983657 QLP983653:QLP983657 QVL983653:QVL983657 RFH983653:RFH983657 RPD983653:RPD983657 RYZ983653:RYZ983657 SIV983653:SIV983657 SSR983653:SSR983657 TCN983653:TCN983657 TMJ983653:TMJ983657 TWF983653:TWF983657 UGB983653:UGB983657 UPX983653:UPX983657 UZT983653:UZT983657 VJP983653:VJP983657 VTL983653:VTL983657 WDH983653:WDH983657 WND983653:WND983657 WWZ983653:WWZ983657 AR631:AR635 KN631:KN635 UJ631:UJ635 AEF631:AEF635 AOB631:AOB635 AXX631:AXX635 BHT631:BHT635 BRP631:BRP635 CBL631:CBL635 CLH631:CLH635 CVD631:CVD635 DEZ631:DEZ635 DOV631:DOV635 DYR631:DYR635 EIN631:EIN635 ESJ631:ESJ635 FCF631:FCF635 FMB631:FMB635 FVX631:FVX635 GFT631:GFT635 GPP631:GPP635 GZL631:GZL635 HJH631:HJH635 HTD631:HTD635 ICZ631:ICZ635 IMV631:IMV635 IWR631:IWR635 JGN631:JGN635 JQJ631:JQJ635 KAF631:KAF635 KKB631:KKB635 KTX631:KTX635 LDT631:LDT635 LNP631:LNP635 LXL631:LXL635 MHH631:MHH635 MRD631:MRD635 NAZ631:NAZ635 NKV631:NKV635 NUR631:NUR635 OEN631:OEN635 OOJ631:OOJ635 OYF631:OYF635 PIB631:PIB635 PRX631:PRX635 QBT631:QBT635 QLP631:QLP635 QVL631:QVL635 RFH631:RFH635 RPD631:RPD635 RYZ631:RYZ635 SIV631:SIV635 SSR631:SSR635 TCN631:TCN635 TMJ631:TMJ635 TWF631:TWF635 UGB631:UGB635 UPX631:UPX635 UZT631:UZT635 VJP631:VJP635 VTL631:VTL635 WDH631:WDH635 WND631:WND635 WWZ631:WWZ635 AR66167:AR66171 KN66167:KN66171 UJ66167:UJ66171 AEF66167:AEF66171 AOB66167:AOB66171 AXX66167:AXX66171 BHT66167:BHT66171 BRP66167:BRP66171 CBL66167:CBL66171 CLH66167:CLH66171 CVD66167:CVD66171 DEZ66167:DEZ66171 DOV66167:DOV66171 DYR66167:DYR66171 EIN66167:EIN66171 ESJ66167:ESJ66171 FCF66167:FCF66171 FMB66167:FMB66171 FVX66167:FVX66171 GFT66167:GFT66171 GPP66167:GPP66171 GZL66167:GZL66171 HJH66167:HJH66171 HTD66167:HTD66171 ICZ66167:ICZ66171 IMV66167:IMV66171 IWR66167:IWR66171 JGN66167:JGN66171 JQJ66167:JQJ66171 KAF66167:KAF66171 KKB66167:KKB66171 KTX66167:KTX66171 LDT66167:LDT66171 LNP66167:LNP66171 LXL66167:LXL66171 MHH66167:MHH66171 MRD66167:MRD66171 NAZ66167:NAZ66171 NKV66167:NKV66171 NUR66167:NUR66171 OEN66167:OEN66171 OOJ66167:OOJ66171 OYF66167:OYF66171 PIB66167:PIB66171 PRX66167:PRX66171 QBT66167:QBT66171 QLP66167:QLP66171 QVL66167:QVL66171 RFH66167:RFH66171 RPD66167:RPD66171 RYZ66167:RYZ66171 SIV66167:SIV66171 SSR66167:SSR66171 TCN66167:TCN66171 TMJ66167:TMJ66171 TWF66167:TWF66171 UGB66167:UGB66171 UPX66167:UPX66171 UZT66167:UZT66171 VJP66167:VJP66171 VTL66167:VTL66171 WDH66167:WDH66171 WND66167:WND66171 WWZ66167:WWZ66171 AR131703:AR131707 KN131703:KN131707 UJ131703:UJ131707 AEF131703:AEF131707 AOB131703:AOB131707 AXX131703:AXX131707 BHT131703:BHT131707 BRP131703:BRP131707 CBL131703:CBL131707 CLH131703:CLH131707 CVD131703:CVD131707 DEZ131703:DEZ131707 DOV131703:DOV131707 DYR131703:DYR131707 EIN131703:EIN131707 ESJ131703:ESJ131707 FCF131703:FCF131707 FMB131703:FMB131707 FVX131703:FVX131707 GFT131703:GFT131707 GPP131703:GPP131707 GZL131703:GZL131707 HJH131703:HJH131707 HTD131703:HTD131707 ICZ131703:ICZ131707 IMV131703:IMV131707 IWR131703:IWR131707 JGN131703:JGN131707 JQJ131703:JQJ131707 KAF131703:KAF131707 KKB131703:KKB131707 KTX131703:KTX131707 LDT131703:LDT131707 LNP131703:LNP131707 LXL131703:LXL131707 MHH131703:MHH131707 MRD131703:MRD131707 NAZ131703:NAZ131707 NKV131703:NKV131707 NUR131703:NUR131707 OEN131703:OEN131707 OOJ131703:OOJ131707 OYF131703:OYF131707 PIB131703:PIB131707 PRX131703:PRX131707 QBT131703:QBT131707 QLP131703:QLP131707 QVL131703:QVL131707 RFH131703:RFH131707 RPD131703:RPD131707 RYZ131703:RYZ131707 SIV131703:SIV131707 SSR131703:SSR131707 TCN131703:TCN131707 TMJ131703:TMJ131707 TWF131703:TWF131707 UGB131703:UGB131707 UPX131703:UPX131707 UZT131703:UZT131707 VJP131703:VJP131707 VTL131703:VTL131707 WDH131703:WDH131707 WND131703:WND131707 WWZ131703:WWZ131707 AR197239:AR197243 KN197239:KN197243 UJ197239:UJ197243 AEF197239:AEF197243 AOB197239:AOB197243 AXX197239:AXX197243 BHT197239:BHT197243 BRP197239:BRP197243 CBL197239:CBL197243 CLH197239:CLH197243 CVD197239:CVD197243 DEZ197239:DEZ197243 DOV197239:DOV197243 DYR197239:DYR197243 EIN197239:EIN197243 ESJ197239:ESJ197243 FCF197239:FCF197243 FMB197239:FMB197243 FVX197239:FVX197243 GFT197239:GFT197243 GPP197239:GPP197243 GZL197239:GZL197243 HJH197239:HJH197243 HTD197239:HTD197243 ICZ197239:ICZ197243 IMV197239:IMV197243 IWR197239:IWR197243 JGN197239:JGN197243 JQJ197239:JQJ197243 KAF197239:KAF197243 KKB197239:KKB197243 KTX197239:KTX197243 LDT197239:LDT197243 LNP197239:LNP197243 LXL197239:LXL197243 MHH197239:MHH197243 MRD197239:MRD197243 NAZ197239:NAZ197243 NKV197239:NKV197243 NUR197239:NUR197243 OEN197239:OEN197243 OOJ197239:OOJ197243 OYF197239:OYF197243 PIB197239:PIB197243 PRX197239:PRX197243 QBT197239:QBT197243 QLP197239:QLP197243 QVL197239:QVL197243 RFH197239:RFH197243 RPD197239:RPD197243 RYZ197239:RYZ197243 SIV197239:SIV197243 SSR197239:SSR197243 TCN197239:TCN197243 TMJ197239:TMJ197243 TWF197239:TWF197243 UGB197239:UGB197243 UPX197239:UPX197243 UZT197239:UZT197243 VJP197239:VJP197243 VTL197239:VTL197243 WDH197239:WDH197243 WND197239:WND197243 WWZ197239:WWZ197243 AR262775:AR262779 KN262775:KN262779 UJ262775:UJ262779 AEF262775:AEF262779 AOB262775:AOB262779 AXX262775:AXX262779 BHT262775:BHT262779 BRP262775:BRP262779 CBL262775:CBL262779 CLH262775:CLH262779 CVD262775:CVD262779 DEZ262775:DEZ262779 DOV262775:DOV262779 DYR262775:DYR262779 EIN262775:EIN262779 ESJ262775:ESJ262779 FCF262775:FCF262779 FMB262775:FMB262779 FVX262775:FVX262779 GFT262775:GFT262779 GPP262775:GPP262779 GZL262775:GZL262779 HJH262775:HJH262779 HTD262775:HTD262779 ICZ262775:ICZ262779 IMV262775:IMV262779 IWR262775:IWR262779 JGN262775:JGN262779 JQJ262775:JQJ262779 KAF262775:KAF262779 KKB262775:KKB262779 KTX262775:KTX262779 LDT262775:LDT262779 LNP262775:LNP262779 LXL262775:LXL262779 MHH262775:MHH262779 MRD262775:MRD262779 NAZ262775:NAZ262779 NKV262775:NKV262779 NUR262775:NUR262779 OEN262775:OEN262779 OOJ262775:OOJ262779 OYF262775:OYF262779 PIB262775:PIB262779 PRX262775:PRX262779 QBT262775:QBT262779 QLP262775:QLP262779 QVL262775:QVL262779 RFH262775:RFH262779 RPD262775:RPD262779 RYZ262775:RYZ262779 SIV262775:SIV262779 SSR262775:SSR262779 TCN262775:TCN262779 TMJ262775:TMJ262779 TWF262775:TWF262779 UGB262775:UGB262779 UPX262775:UPX262779 UZT262775:UZT262779 VJP262775:VJP262779 VTL262775:VTL262779 WDH262775:WDH262779 WND262775:WND262779 WWZ262775:WWZ262779 AR328311:AR328315 KN328311:KN328315 UJ328311:UJ328315 AEF328311:AEF328315 AOB328311:AOB328315 AXX328311:AXX328315 BHT328311:BHT328315 BRP328311:BRP328315 CBL328311:CBL328315 CLH328311:CLH328315 CVD328311:CVD328315 DEZ328311:DEZ328315 DOV328311:DOV328315 DYR328311:DYR328315 EIN328311:EIN328315 ESJ328311:ESJ328315 FCF328311:FCF328315 FMB328311:FMB328315 FVX328311:FVX328315 GFT328311:GFT328315 GPP328311:GPP328315 GZL328311:GZL328315 HJH328311:HJH328315 HTD328311:HTD328315 ICZ328311:ICZ328315 IMV328311:IMV328315 IWR328311:IWR328315 JGN328311:JGN328315 JQJ328311:JQJ328315 KAF328311:KAF328315 KKB328311:KKB328315 KTX328311:KTX328315 LDT328311:LDT328315 LNP328311:LNP328315 LXL328311:LXL328315 MHH328311:MHH328315 MRD328311:MRD328315 NAZ328311:NAZ328315 NKV328311:NKV328315 NUR328311:NUR328315 OEN328311:OEN328315 OOJ328311:OOJ328315 OYF328311:OYF328315 PIB328311:PIB328315 PRX328311:PRX328315 QBT328311:QBT328315 QLP328311:QLP328315 QVL328311:QVL328315 RFH328311:RFH328315 RPD328311:RPD328315 RYZ328311:RYZ328315 SIV328311:SIV328315 SSR328311:SSR328315 TCN328311:TCN328315 TMJ328311:TMJ328315 TWF328311:TWF328315 UGB328311:UGB328315 UPX328311:UPX328315 UZT328311:UZT328315 VJP328311:VJP328315 VTL328311:VTL328315 WDH328311:WDH328315 WND328311:WND328315 WWZ328311:WWZ328315 AR393847:AR393851 KN393847:KN393851 UJ393847:UJ393851 AEF393847:AEF393851 AOB393847:AOB393851 AXX393847:AXX393851 BHT393847:BHT393851 BRP393847:BRP393851 CBL393847:CBL393851 CLH393847:CLH393851 CVD393847:CVD393851 DEZ393847:DEZ393851 DOV393847:DOV393851 DYR393847:DYR393851 EIN393847:EIN393851 ESJ393847:ESJ393851 FCF393847:FCF393851 FMB393847:FMB393851 FVX393847:FVX393851 GFT393847:GFT393851 GPP393847:GPP393851 GZL393847:GZL393851 HJH393847:HJH393851 HTD393847:HTD393851 ICZ393847:ICZ393851 IMV393847:IMV393851 IWR393847:IWR393851 JGN393847:JGN393851 JQJ393847:JQJ393851 KAF393847:KAF393851 KKB393847:KKB393851 KTX393847:KTX393851 LDT393847:LDT393851 LNP393847:LNP393851 LXL393847:LXL393851 MHH393847:MHH393851 MRD393847:MRD393851 NAZ393847:NAZ393851 NKV393847:NKV393851 NUR393847:NUR393851 OEN393847:OEN393851 OOJ393847:OOJ393851 OYF393847:OYF393851 PIB393847:PIB393851 PRX393847:PRX393851 QBT393847:QBT393851 QLP393847:QLP393851 QVL393847:QVL393851 RFH393847:RFH393851 RPD393847:RPD393851 RYZ393847:RYZ393851 SIV393847:SIV393851 SSR393847:SSR393851 TCN393847:TCN393851 TMJ393847:TMJ393851 TWF393847:TWF393851 UGB393847:UGB393851 UPX393847:UPX393851 UZT393847:UZT393851 VJP393847:VJP393851 VTL393847:VTL393851 WDH393847:WDH393851 WND393847:WND393851 WWZ393847:WWZ393851 AR459383:AR459387 KN459383:KN459387 UJ459383:UJ459387 AEF459383:AEF459387 AOB459383:AOB459387 AXX459383:AXX459387 BHT459383:BHT459387 BRP459383:BRP459387 CBL459383:CBL459387 CLH459383:CLH459387 CVD459383:CVD459387 DEZ459383:DEZ459387 DOV459383:DOV459387 DYR459383:DYR459387 EIN459383:EIN459387 ESJ459383:ESJ459387 FCF459383:FCF459387 FMB459383:FMB459387 FVX459383:FVX459387 GFT459383:GFT459387 GPP459383:GPP459387 GZL459383:GZL459387 HJH459383:HJH459387 HTD459383:HTD459387 ICZ459383:ICZ459387 IMV459383:IMV459387 IWR459383:IWR459387 JGN459383:JGN459387 JQJ459383:JQJ459387 KAF459383:KAF459387 KKB459383:KKB459387 KTX459383:KTX459387 LDT459383:LDT459387 LNP459383:LNP459387 LXL459383:LXL459387 MHH459383:MHH459387 MRD459383:MRD459387 NAZ459383:NAZ459387 NKV459383:NKV459387 NUR459383:NUR459387 OEN459383:OEN459387 OOJ459383:OOJ459387 OYF459383:OYF459387 PIB459383:PIB459387 PRX459383:PRX459387 QBT459383:QBT459387 QLP459383:QLP459387 QVL459383:QVL459387 RFH459383:RFH459387 RPD459383:RPD459387 RYZ459383:RYZ459387 SIV459383:SIV459387 SSR459383:SSR459387 TCN459383:TCN459387 TMJ459383:TMJ459387 TWF459383:TWF459387 UGB459383:UGB459387 UPX459383:UPX459387 UZT459383:UZT459387 VJP459383:VJP459387 VTL459383:VTL459387 WDH459383:WDH459387 WND459383:WND459387 WWZ459383:WWZ459387 AR524919:AR524923 KN524919:KN524923 UJ524919:UJ524923 AEF524919:AEF524923 AOB524919:AOB524923 AXX524919:AXX524923 BHT524919:BHT524923 BRP524919:BRP524923 CBL524919:CBL524923 CLH524919:CLH524923 CVD524919:CVD524923 DEZ524919:DEZ524923 DOV524919:DOV524923 DYR524919:DYR524923 EIN524919:EIN524923 ESJ524919:ESJ524923 FCF524919:FCF524923 FMB524919:FMB524923 FVX524919:FVX524923 GFT524919:GFT524923 GPP524919:GPP524923 GZL524919:GZL524923 HJH524919:HJH524923 HTD524919:HTD524923 ICZ524919:ICZ524923 IMV524919:IMV524923 IWR524919:IWR524923 JGN524919:JGN524923 JQJ524919:JQJ524923 KAF524919:KAF524923 KKB524919:KKB524923 KTX524919:KTX524923 LDT524919:LDT524923 LNP524919:LNP524923 LXL524919:LXL524923 MHH524919:MHH524923 MRD524919:MRD524923 NAZ524919:NAZ524923 NKV524919:NKV524923 NUR524919:NUR524923 OEN524919:OEN524923 OOJ524919:OOJ524923 OYF524919:OYF524923 PIB524919:PIB524923 PRX524919:PRX524923 QBT524919:QBT524923 QLP524919:QLP524923 QVL524919:QVL524923 RFH524919:RFH524923 RPD524919:RPD524923 RYZ524919:RYZ524923 SIV524919:SIV524923 SSR524919:SSR524923 TCN524919:TCN524923 TMJ524919:TMJ524923 TWF524919:TWF524923 UGB524919:UGB524923 UPX524919:UPX524923 UZT524919:UZT524923 VJP524919:VJP524923 VTL524919:VTL524923 WDH524919:WDH524923 WND524919:WND524923 WWZ524919:WWZ524923 AR590455:AR590459 KN590455:KN590459 UJ590455:UJ590459 AEF590455:AEF590459 AOB590455:AOB590459 AXX590455:AXX590459 BHT590455:BHT590459 BRP590455:BRP590459 CBL590455:CBL590459 CLH590455:CLH590459 CVD590455:CVD590459 DEZ590455:DEZ590459 DOV590455:DOV590459 DYR590455:DYR590459 EIN590455:EIN590459 ESJ590455:ESJ590459 FCF590455:FCF590459 FMB590455:FMB590459 FVX590455:FVX590459 GFT590455:GFT590459 GPP590455:GPP590459 GZL590455:GZL590459 HJH590455:HJH590459 HTD590455:HTD590459 ICZ590455:ICZ590459 IMV590455:IMV590459 IWR590455:IWR590459 JGN590455:JGN590459 JQJ590455:JQJ590459 KAF590455:KAF590459 KKB590455:KKB590459 KTX590455:KTX590459 LDT590455:LDT590459 LNP590455:LNP590459 LXL590455:LXL590459 MHH590455:MHH590459 MRD590455:MRD590459 NAZ590455:NAZ590459 NKV590455:NKV590459 NUR590455:NUR590459 OEN590455:OEN590459 OOJ590455:OOJ590459 OYF590455:OYF590459 PIB590455:PIB590459 PRX590455:PRX590459 QBT590455:QBT590459 QLP590455:QLP590459 QVL590455:QVL590459 RFH590455:RFH590459 RPD590455:RPD590459 RYZ590455:RYZ590459 SIV590455:SIV590459 SSR590455:SSR590459 TCN590455:TCN590459 TMJ590455:TMJ590459 TWF590455:TWF590459 UGB590455:UGB590459 UPX590455:UPX590459 UZT590455:UZT590459 VJP590455:VJP590459 VTL590455:VTL590459 WDH590455:WDH590459 WND590455:WND590459 WWZ590455:WWZ590459 AR655991:AR655995 KN655991:KN655995 UJ655991:UJ655995 AEF655991:AEF655995 AOB655991:AOB655995 AXX655991:AXX655995 BHT655991:BHT655995 BRP655991:BRP655995 CBL655991:CBL655995 CLH655991:CLH655995 CVD655991:CVD655995 DEZ655991:DEZ655995 DOV655991:DOV655995 DYR655991:DYR655995 EIN655991:EIN655995 ESJ655991:ESJ655995 FCF655991:FCF655995 FMB655991:FMB655995 FVX655991:FVX655995 GFT655991:GFT655995 GPP655991:GPP655995 GZL655991:GZL655995 HJH655991:HJH655995 HTD655991:HTD655995 ICZ655991:ICZ655995 IMV655991:IMV655995 IWR655991:IWR655995 JGN655991:JGN655995 JQJ655991:JQJ655995 KAF655991:KAF655995 KKB655991:KKB655995 KTX655991:KTX655995 LDT655991:LDT655995 LNP655991:LNP655995 LXL655991:LXL655995 MHH655991:MHH655995 MRD655991:MRD655995 NAZ655991:NAZ655995 NKV655991:NKV655995 NUR655991:NUR655995 OEN655991:OEN655995 OOJ655991:OOJ655995 OYF655991:OYF655995 PIB655991:PIB655995 PRX655991:PRX655995 QBT655991:QBT655995 QLP655991:QLP655995 QVL655991:QVL655995 RFH655991:RFH655995 RPD655991:RPD655995 RYZ655991:RYZ655995 SIV655991:SIV655995 SSR655991:SSR655995 TCN655991:TCN655995 TMJ655991:TMJ655995 TWF655991:TWF655995 UGB655991:UGB655995 UPX655991:UPX655995 UZT655991:UZT655995 VJP655991:VJP655995 VTL655991:VTL655995 WDH655991:WDH655995 WND655991:WND655995 WWZ655991:WWZ655995 AR721527:AR721531 KN721527:KN721531 UJ721527:UJ721531 AEF721527:AEF721531 AOB721527:AOB721531 AXX721527:AXX721531 BHT721527:BHT721531 BRP721527:BRP721531 CBL721527:CBL721531 CLH721527:CLH721531 CVD721527:CVD721531 DEZ721527:DEZ721531 DOV721527:DOV721531 DYR721527:DYR721531 EIN721527:EIN721531 ESJ721527:ESJ721531 FCF721527:FCF721531 FMB721527:FMB721531 FVX721527:FVX721531 GFT721527:GFT721531 GPP721527:GPP721531 GZL721527:GZL721531 HJH721527:HJH721531 HTD721527:HTD721531 ICZ721527:ICZ721531 IMV721527:IMV721531 IWR721527:IWR721531 JGN721527:JGN721531 JQJ721527:JQJ721531 KAF721527:KAF721531 KKB721527:KKB721531 KTX721527:KTX721531 LDT721527:LDT721531 LNP721527:LNP721531 LXL721527:LXL721531 MHH721527:MHH721531 MRD721527:MRD721531 NAZ721527:NAZ721531 NKV721527:NKV721531 NUR721527:NUR721531 OEN721527:OEN721531 OOJ721527:OOJ721531 OYF721527:OYF721531 PIB721527:PIB721531 PRX721527:PRX721531 QBT721527:QBT721531 QLP721527:QLP721531 QVL721527:QVL721531 RFH721527:RFH721531 RPD721527:RPD721531 RYZ721527:RYZ721531 SIV721527:SIV721531 SSR721527:SSR721531 TCN721527:TCN721531 TMJ721527:TMJ721531 TWF721527:TWF721531 UGB721527:UGB721531 UPX721527:UPX721531 UZT721527:UZT721531 VJP721527:VJP721531 VTL721527:VTL721531 WDH721527:WDH721531 WND721527:WND721531 WWZ721527:WWZ721531 AR787063:AR787067 KN787063:KN787067 UJ787063:UJ787067 AEF787063:AEF787067 AOB787063:AOB787067 AXX787063:AXX787067 BHT787063:BHT787067 BRP787063:BRP787067 CBL787063:CBL787067 CLH787063:CLH787067 CVD787063:CVD787067 DEZ787063:DEZ787067 DOV787063:DOV787067 DYR787063:DYR787067 EIN787063:EIN787067 ESJ787063:ESJ787067 FCF787063:FCF787067 FMB787063:FMB787067 FVX787063:FVX787067 GFT787063:GFT787067 GPP787063:GPP787067 GZL787063:GZL787067 HJH787063:HJH787067 HTD787063:HTD787067 ICZ787063:ICZ787067 IMV787063:IMV787067 IWR787063:IWR787067 JGN787063:JGN787067 JQJ787063:JQJ787067 KAF787063:KAF787067 KKB787063:KKB787067 KTX787063:KTX787067 LDT787063:LDT787067 LNP787063:LNP787067 LXL787063:LXL787067 MHH787063:MHH787067 MRD787063:MRD787067 NAZ787063:NAZ787067 NKV787063:NKV787067 NUR787063:NUR787067 OEN787063:OEN787067 OOJ787063:OOJ787067 OYF787063:OYF787067 PIB787063:PIB787067 PRX787063:PRX787067 QBT787063:QBT787067 QLP787063:QLP787067 QVL787063:QVL787067 RFH787063:RFH787067 RPD787063:RPD787067 RYZ787063:RYZ787067 SIV787063:SIV787067 SSR787063:SSR787067 TCN787063:TCN787067 TMJ787063:TMJ787067 TWF787063:TWF787067 UGB787063:UGB787067 UPX787063:UPX787067 UZT787063:UZT787067 VJP787063:VJP787067 VTL787063:VTL787067 WDH787063:WDH787067 WND787063:WND787067 WWZ787063:WWZ787067 AR852599:AR852603 KN852599:KN852603 UJ852599:UJ852603 AEF852599:AEF852603 AOB852599:AOB852603 AXX852599:AXX852603 BHT852599:BHT852603 BRP852599:BRP852603 CBL852599:CBL852603 CLH852599:CLH852603 CVD852599:CVD852603 DEZ852599:DEZ852603 DOV852599:DOV852603 DYR852599:DYR852603 EIN852599:EIN852603 ESJ852599:ESJ852603 FCF852599:FCF852603 FMB852599:FMB852603 FVX852599:FVX852603 GFT852599:GFT852603 GPP852599:GPP852603 GZL852599:GZL852603 HJH852599:HJH852603 HTD852599:HTD852603 ICZ852599:ICZ852603 IMV852599:IMV852603 IWR852599:IWR852603 JGN852599:JGN852603 JQJ852599:JQJ852603 KAF852599:KAF852603 KKB852599:KKB852603 KTX852599:KTX852603 LDT852599:LDT852603 LNP852599:LNP852603 LXL852599:LXL852603 MHH852599:MHH852603 MRD852599:MRD852603 NAZ852599:NAZ852603 NKV852599:NKV852603 NUR852599:NUR852603 OEN852599:OEN852603 OOJ852599:OOJ852603 OYF852599:OYF852603 PIB852599:PIB852603 PRX852599:PRX852603 QBT852599:QBT852603 QLP852599:QLP852603 QVL852599:QVL852603 RFH852599:RFH852603 RPD852599:RPD852603 RYZ852599:RYZ852603 SIV852599:SIV852603 SSR852599:SSR852603 TCN852599:TCN852603 TMJ852599:TMJ852603 TWF852599:TWF852603 UGB852599:UGB852603 UPX852599:UPX852603 UZT852599:UZT852603 VJP852599:VJP852603 VTL852599:VTL852603 WDH852599:WDH852603 WND852599:WND852603 WWZ852599:WWZ852603 AR918135:AR918139 KN918135:KN918139 UJ918135:UJ918139 AEF918135:AEF918139 AOB918135:AOB918139 AXX918135:AXX918139 BHT918135:BHT918139 BRP918135:BRP918139 CBL918135:CBL918139 CLH918135:CLH918139 CVD918135:CVD918139 DEZ918135:DEZ918139 DOV918135:DOV918139 DYR918135:DYR918139 EIN918135:EIN918139 ESJ918135:ESJ918139 FCF918135:FCF918139 FMB918135:FMB918139 FVX918135:FVX918139 GFT918135:GFT918139 GPP918135:GPP918139 GZL918135:GZL918139 HJH918135:HJH918139 HTD918135:HTD918139 ICZ918135:ICZ918139 IMV918135:IMV918139 IWR918135:IWR918139 JGN918135:JGN918139 JQJ918135:JQJ918139 KAF918135:KAF918139 KKB918135:KKB918139 KTX918135:KTX918139 LDT918135:LDT918139 LNP918135:LNP918139 LXL918135:LXL918139 MHH918135:MHH918139 MRD918135:MRD918139 NAZ918135:NAZ918139 NKV918135:NKV918139 NUR918135:NUR918139 OEN918135:OEN918139 OOJ918135:OOJ918139 OYF918135:OYF918139 PIB918135:PIB918139 PRX918135:PRX918139 QBT918135:QBT918139 QLP918135:QLP918139 QVL918135:QVL918139 RFH918135:RFH918139 RPD918135:RPD918139 RYZ918135:RYZ918139 SIV918135:SIV918139 SSR918135:SSR918139 TCN918135:TCN918139 TMJ918135:TMJ918139 TWF918135:TWF918139 UGB918135:UGB918139 UPX918135:UPX918139 UZT918135:UZT918139 VJP918135:VJP918139 VTL918135:VTL918139 WDH918135:WDH918139 WND918135:WND918139 WWZ918135:WWZ918139 AR983671:AR983675 KN983671:KN983675 UJ983671:UJ983675 AEF983671:AEF983675 AOB983671:AOB983675 AXX983671:AXX983675 BHT983671:BHT983675 BRP983671:BRP983675 CBL983671:CBL983675 CLH983671:CLH983675 CVD983671:CVD983675 DEZ983671:DEZ983675 DOV983671:DOV983675 DYR983671:DYR983675 EIN983671:EIN983675 ESJ983671:ESJ983675 FCF983671:FCF983675 FMB983671:FMB983675 FVX983671:FVX983675 GFT983671:GFT983675 GPP983671:GPP983675 GZL983671:GZL983675 HJH983671:HJH983675 HTD983671:HTD983675 ICZ983671:ICZ983675 IMV983671:IMV983675 IWR983671:IWR983675 JGN983671:JGN983675 JQJ983671:JQJ983675 KAF983671:KAF983675 KKB983671:KKB983675 KTX983671:KTX983675 LDT983671:LDT983675 LNP983671:LNP983675 LXL983671:LXL983675 MHH983671:MHH983675 MRD983671:MRD983675 NAZ983671:NAZ983675 NKV983671:NKV983675 NUR983671:NUR983675 OEN983671:OEN983675 OOJ983671:OOJ983675 OYF983671:OYF983675 PIB983671:PIB983675 PRX983671:PRX983675 QBT983671:QBT983675 QLP983671:QLP983675 QVL983671:QVL983675 RFH983671:RFH983675 RPD983671:RPD983675 RYZ983671:RYZ983675 SIV983671:SIV983675 SSR983671:SSR983675 TCN983671:TCN983675 TMJ983671:TMJ983675 TWF983671:TWF983675 UGB983671:UGB983675 UPX983671:UPX983675 UZT983671:UZT983675 VJP983671:VJP983675 VTL983671:VTL983675 WDH983671:WDH983675 WND983671:WND983675 WWZ983671:WWZ983675 AR712:AR716 KN712:KN716 UJ712:UJ716 AEF712:AEF716 AOB712:AOB716 AXX712:AXX716 BHT712:BHT716 BRP712:BRP716 CBL712:CBL716 CLH712:CLH716 CVD712:CVD716 DEZ712:DEZ716 DOV712:DOV716 DYR712:DYR716 EIN712:EIN716 ESJ712:ESJ716 FCF712:FCF716 FMB712:FMB716 FVX712:FVX716 GFT712:GFT716 GPP712:GPP716 GZL712:GZL716 HJH712:HJH716 HTD712:HTD716 ICZ712:ICZ716 IMV712:IMV716 IWR712:IWR716 JGN712:JGN716 JQJ712:JQJ716 KAF712:KAF716 KKB712:KKB716 KTX712:KTX716 LDT712:LDT716 LNP712:LNP716 LXL712:LXL716 MHH712:MHH716 MRD712:MRD716 NAZ712:NAZ716 NKV712:NKV716 NUR712:NUR716 OEN712:OEN716 OOJ712:OOJ716 OYF712:OYF716 PIB712:PIB716 PRX712:PRX716 QBT712:QBT716 QLP712:QLP716 QVL712:QVL716 RFH712:RFH716 RPD712:RPD716 RYZ712:RYZ716 SIV712:SIV716 SSR712:SSR716 TCN712:TCN716 TMJ712:TMJ716 TWF712:TWF716 UGB712:UGB716 UPX712:UPX716 UZT712:UZT716 VJP712:VJP716 VTL712:VTL716 WDH712:WDH716 WND712:WND716 WWZ712:WWZ716 AR66248:AR66252 KN66248:KN66252 UJ66248:UJ66252 AEF66248:AEF66252 AOB66248:AOB66252 AXX66248:AXX66252 BHT66248:BHT66252 BRP66248:BRP66252 CBL66248:CBL66252 CLH66248:CLH66252 CVD66248:CVD66252 DEZ66248:DEZ66252 DOV66248:DOV66252 DYR66248:DYR66252 EIN66248:EIN66252 ESJ66248:ESJ66252 FCF66248:FCF66252 FMB66248:FMB66252 FVX66248:FVX66252 GFT66248:GFT66252 GPP66248:GPP66252 GZL66248:GZL66252 HJH66248:HJH66252 HTD66248:HTD66252 ICZ66248:ICZ66252 IMV66248:IMV66252 IWR66248:IWR66252 JGN66248:JGN66252 JQJ66248:JQJ66252 KAF66248:KAF66252 KKB66248:KKB66252 KTX66248:KTX66252 LDT66248:LDT66252 LNP66248:LNP66252 LXL66248:LXL66252 MHH66248:MHH66252 MRD66248:MRD66252 NAZ66248:NAZ66252 NKV66248:NKV66252 NUR66248:NUR66252 OEN66248:OEN66252 OOJ66248:OOJ66252 OYF66248:OYF66252 PIB66248:PIB66252 PRX66248:PRX66252 QBT66248:QBT66252 QLP66248:QLP66252 QVL66248:QVL66252 RFH66248:RFH66252 RPD66248:RPD66252 RYZ66248:RYZ66252 SIV66248:SIV66252 SSR66248:SSR66252 TCN66248:TCN66252 TMJ66248:TMJ66252 TWF66248:TWF66252 UGB66248:UGB66252 UPX66248:UPX66252 UZT66248:UZT66252 VJP66248:VJP66252 VTL66248:VTL66252 WDH66248:WDH66252 WND66248:WND66252 WWZ66248:WWZ66252 AR131784:AR131788 KN131784:KN131788 UJ131784:UJ131788 AEF131784:AEF131788 AOB131784:AOB131788 AXX131784:AXX131788 BHT131784:BHT131788 BRP131784:BRP131788 CBL131784:CBL131788 CLH131784:CLH131788 CVD131784:CVD131788 DEZ131784:DEZ131788 DOV131784:DOV131788 DYR131784:DYR131788 EIN131784:EIN131788 ESJ131784:ESJ131788 FCF131784:FCF131788 FMB131784:FMB131788 FVX131784:FVX131788 GFT131784:GFT131788 GPP131784:GPP131788 GZL131784:GZL131788 HJH131784:HJH131788 HTD131784:HTD131788 ICZ131784:ICZ131788 IMV131784:IMV131788 IWR131784:IWR131788 JGN131784:JGN131788 JQJ131784:JQJ131788 KAF131784:KAF131788 KKB131784:KKB131788 KTX131784:KTX131788 LDT131784:LDT131788 LNP131784:LNP131788 LXL131784:LXL131788 MHH131784:MHH131788 MRD131784:MRD131788 NAZ131784:NAZ131788 NKV131784:NKV131788 NUR131784:NUR131788 OEN131784:OEN131788 OOJ131784:OOJ131788 OYF131784:OYF131788 PIB131784:PIB131788 PRX131784:PRX131788 QBT131784:QBT131788 QLP131784:QLP131788 QVL131784:QVL131788 RFH131784:RFH131788 RPD131784:RPD131788 RYZ131784:RYZ131788 SIV131784:SIV131788 SSR131784:SSR131788 TCN131784:TCN131788 TMJ131784:TMJ131788 TWF131784:TWF131788 UGB131784:UGB131788 UPX131784:UPX131788 UZT131784:UZT131788 VJP131784:VJP131788 VTL131784:VTL131788 WDH131784:WDH131788 WND131784:WND131788 WWZ131784:WWZ131788 AR197320:AR197324 KN197320:KN197324 UJ197320:UJ197324 AEF197320:AEF197324 AOB197320:AOB197324 AXX197320:AXX197324 BHT197320:BHT197324 BRP197320:BRP197324 CBL197320:CBL197324 CLH197320:CLH197324 CVD197320:CVD197324 DEZ197320:DEZ197324 DOV197320:DOV197324 DYR197320:DYR197324 EIN197320:EIN197324 ESJ197320:ESJ197324 FCF197320:FCF197324 FMB197320:FMB197324 FVX197320:FVX197324 GFT197320:GFT197324 GPP197320:GPP197324 GZL197320:GZL197324 HJH197320:HJH197324 HTD197320:HTD197324 ICZ197320:ICZ197324 IMV197320:IMV197324 IWR197320:IWR197324 JGN197320:JGN197324 JQJ197320:JQJ197324 KAF197320:KAF197324 KKB197320:KKB197324 KTX197320:KTX197324 LDT197320:LDT197324 LNP197320:LNP197324 LXL197320:LXL197324 MHH197320:MHH197324 MRD197320:MRD197324 NAZ197320:NAZ197324 NKV197320:NKV197324 NUR197320:NUR197324 OEN197320:OEN197324 OOJ197320:OOJ197324 OYF197320:OYF197324 PIB197320:PIB197324 PRX197320:PRX197324 QBT197320:QBT197324 QLP197320:QLP197324 QVL197320:QVL197324 RFH197320:RFH197324 RPD197320:RPD197324 RYZ197320:RYZ197324 SIV197320:SIV197324 SSR197320:SSR197324 TCN197320:TCN197324 TMJ197320:TMJ197324 TWF197320:TWF197324 UGB197320:UGB197324 UPX197320:UPX197324 UZT197320:UZT197324 VJP197320:VJP197324 VTL197320:VTL197324 WDH197320:WDH197324 WND197320:WND197324 WWZ197320:WWZ197324 AR262856:AR262860 KN262856:KN262860 UJ262856:UJ262860 AEF262856:AEF262860 AOB262856:AOB262860 AXX262856:AXX262860 BHT262856:BHT262860 BRP262856:BRP262860 CBL262856:CBL262860 CLH262856:CLH262860 CVD262856:CVD262860 DEZ262856:DEZ262860 DOV262856:DOV262860 DYR262856:DYR262860 EIN262856:EIN262860 ESJ262856:ESJ262860 FCF262856:FCF262860 FMB262856:FMB262860 FVX262856:FVX262860 GFT262856:GFT262860 GPP262856:GPP262860 GZL262856:GZL262860 HJH262856:HJH262860 HTD262856:HTD262860 ICZ262856:ICZ262860 IMV262856:IMV262860 IWR262856:IWR262860 JGN262856:JGN262860 JQJ262856:JQJ262860 KAF262856:KAF262860 KKB262856:KKB262860 KTX262856:KTX262860 LDT262856:LDT262860 LNP262856:LNP262860 LXL262856:LXL262860 MHH262856:MHH262860 MRD262856:MRD262860 NAZ262856:NAZ262860 NKV262856:NKV262860 NUR262856:NUR262860 OEN262856:OEN262860 OOJ262856:OOJ262860 OYF262856:OYF262860 PIB262856:PIB262860 PRX262856:PRX262860 QBT262856:QBT262860 QLP262856:QLP262860 QVL262856:QVL262860 RFH262856:RFH262860 RPD262856:RPD262860 RYZ262856:RYZ262860 SIV262856:SIV262860 SSR262856:SSR262860 TCN262856:TCN262860 TMJ262856:TMJ262860 TWF262856:TWF262860 UGB262856:UGB262860 UPX262856:UPX262860 UZT262856:UZT262860 VJP262856:VJP262860 VTL262856:VTL262860 WDH262856:WDH262860 WND262856:WND262860 WWZ262856:WWZ262860 AR328392:AR328396 KN328392:KN328396 UJ328392:UJ328396 AEF328392:AEF328396 AOB328392:AOB328396 AXX328392:AXX328396 BHT328392:BHT328396 BRP328392:BRP328396 CBL328392:CBL328396 CLH328392:CLH328396 CVD328392:CVD328396 DEZ328392:DEZ328396 DOV328392:DOV328396 DYR328392:DYR328396 EIN328392:EIN328396 ESJ328392:ESJ328396 FCF328392:FCF328396 FMB328392:FMB328396 FVX328392:FVX328396 GFT328392:GFT328396 GPP328392:GPP328396 GZL328392:GZL328396 HJH328392:HJH328396 HTD328392:HTD328396 ICZ328392:ICZ328396 IMV328392:IMV328396 IWR328392:IWR328396 JGN328392:JGN328396 JQJ328392:JQJ328396 KAF328392:KAF328396 KKB328392:KKB328396 KTX328392:KTX328396 LDT328392:LDT328396 LNP328392:LNP328396 LXL328392:LXL328396 MHH328392:MHH328396 MRD328392:MRD328396 NAZ328392:NAZ328396 NKV328392:NKV328396 NUR328392:NUR328396 OEN328392:OEN328396 OOJ328392:OOJ328396 OYF328392:OYF328396 PIB328392:PIB328396 PRX328392:PRX328396 QBT328392:QBT328396 QLP328392:QLP328396 QVL328392:QVL328396 RFH328392:RFH328396 RPD328392:RPD328396 RYZ328392:RYZ328396 SIV328392:SIV328396 SSR328392:SSR328396 TCN328392:TCN328396 TMJ328392:TMJ328396 TWF328392:TWF328396 UGB328392:UGB328396 UPX328392:UPX328396 UZT328392:UZT328396 VJP328392:VJP328396 VTL328392:VTL328396 WDH328392:WDH328396 WND328392:WND328396 WWZ328392:WWZ328396 AR393928:AR393932 KN393928:KN393932 UJ393928:UJ393932 AEF393928:AEF393932 AOB393928:AOB393932 AXX393928:AXX393932 BHT393928:BHT393932 BRP393928:BRP393932 CBL393928:CBL393932 CLH393928:CLH393932 CVD393928:CVD393932 DEZ393928:DEZ393932 DOV393928:DOV393932 DYR393928:DYR393932 EIN393928:EIN393932 ESJ393928:ESJ393932 FCF393928:FCF393932 FMB393928:FMB393932 FVX393928:FVX393932 GFT393928:GFT393932 GPP393928:GPP393932 GZL393928:GZL393932 HJH393928:HJH393932 HTD393928:HTD393932 ICZ393928:ICZ393932 IMV393928:IMV393932 IWR393928:IWR393932 JGN393928:JGN393932 JQJ393928:JQJ393932 KAF393928:KAF393932 KKB393928:KKB393932 KTX393928:KTX393932 LDT393928:LDT393932 LNP393928:LNP393932 LXL393928:LXL393932 MHH393928:MHH393932 MRD393928:MRD393932 NAZ393928:NAZ393932 NKV393928:NKV393932 NUR393928:NUR393932 OEN393928:OEN393932 OOJ393928:OOJ393932 OYF393928:OYF393932 PIB393928:PIB393932 PRX393928:PRX393932 QBT393928:QBT393932 QLP393928:QLP393932 QVL393928:QVL393932 RFH393928:RFH393932 RPD393928:RPD393932 RYZ393928:RYZ393932 SIV393928:SIV393932 SSR393928:SSR393932 TCN393928:TCN393932 TMJ393928:TMJ393932 TWF393928:TWF393932 UGB393928:UGB393932 UPX393928:UPX393932 UZT393928:UZT393932 VJP393928:VJP393932 VTL393928:VTL393932 WDH393928:WDH393932 WND393928:WND393932 WWZ393928:WWZ393932 AR459464:AR459468 KN459464:KN459468 UJ459464:UJ459468 AEF459464:AEF459468 AOB459464:AOB459468 AXX459464:AXX459468 BHT459464:BHT459468 BRP459464:BRP459468 CBL459464:CBL459468 CLH459464:CLH459468 CVD459464:CVD459468 DEZ459464:DEZ459468 DOV459464:DOV459468 DYR459464:DYR459468 EIN459464:EIN459468 ESJ459464:ESJ459468 FCF459464:FCF459468 FMB459464:FMB459468 FVX459464:FVX459468 GFT459464:GFT459468 GPP459464:GPP459468 GZL459464:GZL459468 HJH459464:HJH459468 HTD459464:HTD459468 ICZ459464:ICZ459468 IMV459464:IMV459468 IWR459464:IWR459468 JGN459464:JGN459468 JQJ459464:JQJ459468 KAF459464:KAF459468 KKB459464:KKB459468 KTX459464:KTX459468 LDT459464:LDT459468 LNP459464:LNP459468 LXL459464:LXL459468 MHH459464:MHH459468 MRD459464:MRD459468 NAZ459464:NAZ459468 NKV459464:NKV459468 NUR459464:NUR459468 OEN459464:OEN459468 OOJ459464:OOJ459468 OYF459464:OYF459468 PIB459464:PIB459468 PRX459464:PRX459468 QBT459464:QBT459468 QLP459464:QLP459468 QVL459464:QVL459468 RFH459464:RFH459468 RPD459464:RPD459468 RYZ459464:RYZ459468 SIV459464:SIV459468 SSR459464:SSR459468 TCN459464:TCN459468 TMJ459464:TMJ459468 TWF459464:TWF459468 UGB459464:UGB459468 UPX459464:UPX459468 UZT459464:UZT459468 VJP459464:VJP459468 VTL459464:VTL459468 WDH459464:WDH459468 WND459464:WND459468 WWZ459464:WWZ459468 AR525000:AR525004 KN525000:KN525004 UJ525000:UJ525004 AEF525000:AEF525004 AOB525000:AOB525004 AXX525000:AXX525004 BHT525000:BHT525004 BRP525000:BRP525004 CBL525000:CBL525004 CLH525000:CLH525004 CVD525000:CVD525004 DEZ525000:DEZ525004 DOV525000:DOV525004 DYR525000:DYR525004 EIN525000:EIN525004 ESJ525000:ESJ525004 FCF525000:FCF525004 FMB525000:FMB525004 FVX525000:FVX525004 GFT525000:GFT525004 GPP525000:GPP525004 GZL525000:GZL525004 HJH525000:HJH525004 HTD525000:HTD525004 ICZ525000:ICZ525004 IMV525000:IMV525004 IWR525000:IWR525004 JGN525000:JGN525004 JQJ525000:JQJ525004 KAF525000:KAF525004 KKB525000:KKB525004 KTX525000:KTX525004 LDT525000:LDT525004 LNP525000:LNP525004 LXL525000:LXL525004 MHH525000:MHH525004 MRD525000:MRD525004 NAZ525000:NAZ525004 NKV525000:NKV525004 NUR525000:NUR525004 OEN525000:OEN525004 OOJ525000:OOJ525004 OYF525000:OYF525004 PIB525000:PIB525004 PRX525000:PRX525004 QBT525000:QBT525004 QLP525000:QLP525004 QVL525000:QVL525004 RFH525000:RFH525004 RPD525000:RPD525004 RYZ525000:RYZ525004 SIV525000:SIV525004 SSR525000:SSR525004 TCN525000:TCN525004 TMJ525000:TMJ525004 TWF525000:TWF525004 UGB525000:UGB525004 UPX525000:UPX525004 UZT525000:UZT525004 VJP525000:VJP525004 VTL525000:VTL525004 WDH525000:WDH525004 WND525000:WND525004 WWZ525000:WWZ525004 AR590536:AR590540 KN590536:KN590540 UJ590536:UJ590540 AEF590536:AEF590540 AOB590536:AOB590540 AXX590536:AXX590540 BHT590536:BHT590540 BRP590536:BRP590540 CBL590536:CBL590540 CLH590536:CLH590540 CVD590536:CVD590540 DEZ590536:DEZ590540 DOV590536:DOV590540 DYR590536:DYR590540 EIN590536:EIN590540 ESJ590536:ESJ590540 FCF590536:FCF590540 FMB590536:FMB590540 FVX590536:FVX590540 GFT590536:GFT590540 GPP590536:GPP590540 GZL590536:GZL590540 HJH590536:HJH590540 HTD590536:HTD590540 ICZ590536:ICZ590540 IMV590536:IMV590540 IWR590536:IWR590540 JGN590536:JGN590540 JQJ590536:JQJ590540 KAF590536:KAF590540 KKB590536:KKB590540 KTX590536:KTX590540 LDT590536:LDT590540 LNP590536:LNP590540 LXL590536:LXL590540 MHH590536:MHH590540 MRD590536:MRD590540 NAZ590536:NAZ590540 NKV590536:NKV590540 NUR590536:NUR590540 OEN590536:OEN590540 OOJ590536:OOJ590540 OYF590536:OYF590540 PIB590536:PIB590540 PRX590536:PRX590540 QBT590536:QBT590540 QLP590536:QLP590540 QVL590536:QVL590540 RFH590536:RFH590540 RPD590536:RPD590540 RYZ590536:RYZ590540 SIV590536:SIV590540 SSR590536:SSR590540 TCN590536:TCN590540 TMJ590536:TMJ590540 TWF590536:TWF590540 UGB590536:UGB590540 UPX590536:UPX590540 UZT590536:UZT590540 VJP590536:VJP590540 VTL590536:VTL590540 WDH590536:WDH590540 WND590536:WND590540 WWZ590536:WWZ590540 AR656072:AR656076 KN656072:KN656076 UJ656072:UJ656076 AEF656072:AEF656076 AOB656072:AOB656076 AXX656072:AXX656076 BHT656072:BHT656076 BRP656072:BRP656076 CBL656072:CBL656076 CLH656072:CLH656076 CVD656072:CVD656076 DEZ656072:DEZ656076 DOV656072:DOV656076 DYR656072:DYR656076 EIN656072:EIN656076 ESJ656072:ESJ656076 FCF656072:FCF656076 FMB656072:FMB656076 FVX656072:FVX656076 GFT656072:GFT656076 GPP656072:GPP656076 GZL656072:GZL656076 HJH656072:HJH656076 HTD656072:HTD656076 ICZ656072:ICZ656076 IMV656072:IMV656076 IWR656072:IWR656076 JGN656072:JGN656076 JQJ656072:JQJ656076 KAF656072:KAF656076 KKB656072:KKB656076 KTX656072:KTX656076 LDT656072:LDT656076 LNP656072:LNP656076 LXL656072:LXL656076 MHH656072:MHH656076 MRD656072:MRD656076 NAZ656072:NAZ656076 NKV656072:NKV656076 NUR656072:NUR656076 OEN656072:OEN656076 OOJ656072:OOJ656076 OYF656072:OYF656076 PIB656072:PIB656076 PRX656072:PRX656076 QBT656072:QBT656076 QLP656072:QLP656076 QVL656072:QVL656076 RFH656072:RFH656076 RPD656072:RPD656076 RYZ656072:RYZ656076 SIV656072:SIV656076 SSR656072:SSR656076 TCN656072:TCN656076 TMJ656072:TMJ656076 TWF656072:TWF656076 UGB656072:UGB656076 UPX656072:UPX656076 UZT656072:UZT656076 VJP656072:VJP656076 VTL656072:VTL656076 WDH656072:WDH656076 WND656072:WND656076 WWZ656072:WWZ656076 AR721608:AR721612 KN721608:KN721612 UJ721608:UJ721612 AEF721608:AEF721612 AOB721608:AOB721612 AXX721608:AXX721612 BHT721608:BHT721612 BRP721608:BRP721612 CBL721608:CBL721612 CLH721608:CLH721612 CVD721608:CVD721612 DEZ721608:DEZ721612 DOV721608:DOV721612 DYR721608:DYR721612 EIN721608:EIN721612 ESJ721608:ESJ721612 FCF721608:FCF721612 FMB721608:FMB721612 FVX721608:FVX721612 GFT721608:GFT721612 GPP721608:GPP721612 GZL721608:GZL721612 HJH721608:HJH721612 HTD721608:HTD721612 ICZ721608:ICZ721612 IMV721608:IMV721612 IWR721608:IWR721612 JGN721608:JGN721612 JQJ721608:JQJ721612 KAF721608:KAF721612 KKB721608:KKB721612 KTX721608:KTX721612 LDT721608:LDT721612 LNP721608:LNP721612 LXL721608:LXL721612 MHH721608:MHH721612 MRD721608:MRD721612 NAZ721608:NAZ721612 NKV721608:NKV721612 NUR721608:NUR721612 OEN721608:OEN721612 OOJ721608:OOJ721612 OYF721608:OYF721612 PIB721608:PIB721612 PRX721608:PRX721612 QBT721608:QBT721612 QLP721608:QLP721612 QVL721608:QVL721612 RFH721608:RFH721612 RPD721608:RPD721612 RYZ721608:RYZ721612 SIV721608:SIV721612 SSR721608:SSR721612 TCN721608:TCN721612 TMJ721608:TMJ721612 TWF721608:TWF721612 UGB721608:UGB721612 UPX721608:UPX721612 UZT721608:UZT721612 VJP721608:VJP721612 VTL721608:VTL721612 WDH721608:WDH721612 WND721608:WND721612 WWZ721608:WWZ721612 AR787144:AR787148 KN787144:KN787148 UJ787144:UJ787148 AEF787144:AEF787148 AOB787144:AOB787148 AXX787144:AXX787148 BHT787144:BHT787148 BRP787144:BRP787148 CBL787144:CBL787148 CLH787144:CLH787148 CVD787144:CVD787148 DEZ787144:DEZ787148 DOV787144:DOV787148 DYR787144:DYR787148 EIN787144:EIN787148 ESJ787144:ESJ787148 FCF787144:FCF787148 FMB787144:FMB787148 FVX787144:FVX787148 GFT787144:GFT787148 GPP787144:GPP787148 GZL787144:GZL787148 HJH787144:HJH787148 HTD787144:HTD787148 ICZ787144:ICZ787148 IMV787144:IMV787148 IWR787144:IWR787148 JGN787144:JGN787148 JQJ787144:JQJ787148 KAF787144:KAF787148 KKB787144:KKB787148 KTX787144:KTX787148 LDT787144:LDT787148 LNP787144:LNP787148 LXL787144:LXL787148 MHH787144:MHH787148 MRD787144:MRD787148 NAZ787144:NAZ787148 NKV787144:NKV787148 NUR787144:NUR787148 OEN787144:OEN787148 OOJ787144:OOJ787148 OYF787144:OYF787148 PIB787144:PIB787148 PRX787144:PRX787148 QBT787144:QBT787148 QLP787144:QLP787148 QVL787144:QVL787148 RFH787144:RFH787148 RPD787144:RPD787148 RYZ787144:RYZ787148 SIV787144:SIV787148 SSR787144:SSR787148 TCN787144:TCN787148 TMJ787144:TMJ787148 TWF787144:TWF787148 UGB787144:UGB787148 UPX787144:UPX787148 UZT787144:UZT787148 VJP787144:VJP787148 VTL787144:VTL787148 WDH787144:WDH787148 WND787144:WND787148 WWZ787144:WWZ787148 AR852680:AR852684 KN852680:KN852684 UJ852680:UJ852684 AEF852680:AEF852684 AOB852680:AOB852684 AXX852680:AXX852684 BHT852680:BHT852684 BRP852680:BRP852684 CBL852680:CBL852684 CLH852680:CLH852684 CVD852680:CVD852684 DEZ852680:DEZ852684 DOV852680:DOV852684 DYR852680:DYR852684 EIN852680:EIN852684 ESJ852680:ESJ852684 FCF852680:FCF852684 FMB852680:FMB852684 FVX852680:FVX852684 GFT852680:GFT852684 GPP852680:GPP852684 GZL852680:GZL852684 HJH852680:HJH852684 HTD852680:HTD852684 ICZ852680:ICZ852684 IMV852680:IMV852684 IWR852680:IWR852684 JGN852680:JGN852684 JQJ852680:JQJ852684 KAF852680:KAF852684 KKB852680:KKB852684 KTX852680:KTX852684 LDT852680:LDT852684 LNP852680:LNP852684 LXL852680:LXL852684 MHH852680:MHH852684 MRD852680:MRD852684 NAZ852680:NAZ852684 NKV852680:NKV852684 NUR852680:NUR852684 OEN852680:OEN852684 OOJ852680:OOJ852684 OYF852680:OYF852684 PIB852680:PIB852684 PRX852680:PRX852684 QBT852680:QBT852684 QLP852680:QLP852684 QVL852680:QVL852684 RFH852680:RFH852684 RPD852680:RPD852684 RYZ852680:RYZ852684 SIV852680:SIV852684 SSR852680:SSR852684 TCN852680:TCN852684 TMJ852680:TMJ852684 TWF852680:TWF852684 UGB852680:UGB852684 UPX852680:UPX852684 UZT852680:UZT852684 VJP852680:VJP852684 VTL852680:VTL852684 WDH852680:WDH852684 WND852680:WND852684 WWZ852680:WWZ852684 AR918216:AR918220 KN918216:KN918220 UJ918216:UJ918220 AEF918216:AEF918220 AOB918216:AOB918220 AXX918216:AXX918220 BHT918216:BHT918220 BRP918216:BRP918220 CBL918216:CBL918220 CLH918216:CLH918220 CVD918216:CVD918220 DEZ918216:DEZ918220 DOV918216:DOV918220 DYR918216:DYR918220 EIN918216:EIN918220 ESJ918216:ESJ918220 FCF918216:FCF918220 FMB918216:FMB918220 FVX918216:FVX918220 GFT918216:GFT918220 GPP918216:GPP918220 GZL918216:GZL918220 HJH918216:HJH918220 HTD918216:HTD918220 ICZ918216:ICZ918220 IMV918216:IMV918220 IWR918216:IWR918220 JGN918216:JGN918220 JQJ918216:JQJ918220 KAF918216:KAF918220 KKB918216:KKB918220 KTX918216:KTX918220 LDT918216:LDT918220 LNP918216:LNP918220 LXL918216:LXL918220 MHH918216:MHH918220 MRD918216:MRD918220 NAZ918216:NAZ918220 NKV918216:NKV918220 NUR918216:NUR918220 OEN918216:OEN918220 OOJ918216:OOJ918220 OYF918216:OYF918220 PIB918216:PIB918220 PRX918216:PRX918220 QBT918216:QBT918220 QLP918216:QLP918220 QVL918216:QVL918220 RFH918216:RFH918220 RPD918216:RPD918220 RYZ918216:RYZ918220 SIV918216:SIV918220 SSR918216:SSR918220 TCN918216:TCN918220 TMJ918216:TMJ918220 TWF918216:TWF918220 UGB918216:UGB918220 UPX918216:UPX918220 UZT918216:UZT918220 VJP918216:VJP918220 VTL918216:VTL918220 WDH918216:WDH918220 WND918216:WND918220 WWZ918216:WWZ918220 AR983752:AR983756 KN983752:KN983756 UJ983752:UJ983756 AEF983752:AEF983756 AOB983752:AOB983756 AXX983752:AXX983756 BHT983752:BHT983756 BRP983752:BRP983756 CBL983752:CBL983756 CLH983752:CLH983756 CVD983752:CVD983756 DEZ983752:DEZ983756 DOV983752:DOV983756 DYR983752:DYR983756 EIN983752:EIN983756 ESJ983752:ESJ983756 FCF983752:FCF983756 FMB983752:FMB983756 FVX983752:FVX983756 GFT983752:GFT983756 GPP983752:GPP983756 GZL983752:GZL983756 HJH983752:HJH983756 HTD983752:HTD983756 ICZ983752:ICZ983756 IMV983752:IMV983756 IWR983752:IWR983756 JGN983752:JGN983756 JQJ983752:JQJ983756 KAF983752:KAF983756 KKB983752:KKB983756 KTX983752:KTX983756 LDT983752:LDT983756 LNP983752:LNP983756 LXL983752:LXL983756 MHH983752:MHH983756 MRD983752:MRD983756 NAZ983752:NAZ983756 NKV983752:NKV983756 NUR983752:NUR983756 OEN983752:OEN983756 OOJ983752:OOJ983756 OYF983752:OYF983756 PIB983752:PIB983756 PRX983752:PRX983756 QBT983752:QBT983756 QLP983752:QLP983756 QVL983752:QVL983756 RFH983752:RFH983756 RPD983752:RPD983756 RYZ983752:RYZ983756 SIV983752:SIV983756 SSR983752:SSR983756 TCN983752:TCN983756 TMJ983752:TMJ983756 TWF983752:TWF983756 UGB983752:UGB983756 UPX983752:UPX983756 UZT983752:UZT983756 VJP983752:VJP983756 VTL983752:VTL983756 WDH983752:WDH983756 WND983752:WND983756 WWZ983752:WWZ983756 AR640:AR644 KN640:KN644 UJ640:UJ644 AEF640:AEF644 AOB640:AOB644 AXX640:AXX644 BHT640:BHT644 BRP640:BRP644 CBL640:CBL644 CLH640:CLH644 CVD640:CVD644 DEZ640:DEZ644 DOV640:DOV644 DYR640:DYR644 EIN640:EIN644 ESJ640:ESJ644 FCF640:FCF644 FMB640:FMB644 FVX640:FVX644 GFT640:GFT644 GPP640:GPP644 GZL640:GZL644 HJH640:HJH644 HTD640:HTD644 ICZ640:ICZ644 IMV640:IMV644 IWR640:IWR644 JGN640:JGN644 JQJ640:JQJ644 KAF640:KAF644 KKB640:KKB644 KTX640:KTX644 LDT640:LDT644 LNP640:LNP644 LXL640:LXL644 MHH640:MHH644 MRD640:MRD644 NAZ640:NAZ644 NKV640:NKV644 NUR640:NUR644 OEN640:OEN644 OOJ640:OOJ644 OYF640:OYF644 PIB640:PIB644 PRX640:PRX644 QBT640:QBT644 QLP640:QLP644 QVL640:QVL644 RFH640:RFH644 RPD640:RPD644 RYZ640:RYZ644 SIV640:SIV644 SSR640:SSR644 TCN640:TCN644 TMJ640:TMJ644 TWF640:TWF644 UGB640:UGB644 UPX640:UPX644 UZT640:UZT644 VJP640:VJP644 VTL640:VTL644 WDH640:WDH644 WND640:WND644 WWZ640:WWZ644 AR66176:AR66180 KN66176:KN66180 UJ66176:UJ66180 AEF66176:AEF66180 AOB66176:AOB66180 AXX66176:AXX66180 BHT66176:BHT66180 BRP66176:BRP66180 CBL66176:CBL66180 CLH66176:CLH66180 CVD66176:CVD66180 DEZ66176:DEZ66180 DOV66176:DOV66180 DYR66176:DYR66180 EIN66176:EIN66180 ESJ66176:ESJ66180 FCF66176:FCF66180 FMB66176:FMB66180 FVX66176:FVX66180 GFT66176:GFT66180 GPP66176:GPP66180 GZL66176:GZL66180 HJH66176:HJH66180 HTD66176:HTD66180 ICZ66176:ICZ66180 IMV66176:IMV66180 IWR66176:IWR66180 JGN66176:JGN66180 JQJ66176:JQJ66180 KAF66176:KAF66180 KKB66176:KKB66180 KTX66176:KTX66180 LDT66176:LDT66180 LNP66176:LNP66180 LXL66176:LXL66180 MHH66176:MHH66180 MRD66176:MRD66180 NAZ66176:NAZ66180 NKV66176:NKV66180 NUR66176:NUR66180 OEN66176:OEN66180 OOJ66176:OOJ66180 OYF66176:OYF66180 PIB66176:PIB66180 PRX66176:PRX66180 QBT66176:QBT66180 QLP66176:QLP66180 QVL66176:QVL66180 RFH66176:RFH66180 RPD66176:RPD66180 RYZ66176:RYZ66180 SIV66176:SIV66180 SSR66176:SSR66180 TCN66176:TCN66180 TMJ66176:TMJ66180 TWF66176:TWF66180 UGB66176:UGB66180 UPX66176:UPX66180 UZT66176:UZT66180 VJP66176:VJP66180 VTL66176:VTL66180 WDH66176:WDH66180 WND66176:WND66180 WWZ66176:WWZ66180 AR131712:AR131716 KN131712:KN131716 UJ131712:UJ131716 AEF131712:AEF131716 AOB131712:AOB131716 AXX131712:AXX131716 BHT131712:BHT131716 BRP131712:BRP131716 CBL131712:CBL131716 CLH131712:CLH131716 CVD131712:CVD131716 DEZ131712:DEZ131716 DOV131712:DOV131716 DYR131712:DYR131716 EIN131712:EIN131716 ESJ131712:ESJ131716 FCF131712:FCF131716 FMB131712:FMB131716 FVX131712:FVX131716 GFT131712:GFT131716 GPP131712:GPP131716 GZL131712:GZL131716 HJH131712:HJH131716 HTD131712:HTD131716 ICZ131712:ICZ131716 IMV131712:IMV131716 IWR131712:IWR131716 JGN131712:JGN131716 JQJ131712:JQJ131716 KAF131712:KAF131716 KKB131712:KKB131716 KTX131712:KTX131716 LDT131712:LDT131716 LNP131712:LNP131716 LXL131712:LXL131716 MHH131712:MHH131716 MRD131712:MRD131716 NAZ131712:NAZ131716 NKV131712:NKV131716 NUR131712:NUR131716 OEN131712:OEN131716 OOJ131712:OOJ131716 OYF131712:OYF131716 PIB131712:PIB131716 PRX131712:PRX131716 QBT131712:QBT131716 QLP131712:QLP131716 QVL131712:QVL131716 RFH131712:RFH131716 RPD131712:RPD131716 RYZ131712:RYZ131716 SIV131712:SIV131716 SSR131712:SSR131716 TCN131712:TCN131716 TMJ131712:TMJ131716 TWF131712:TWF131716 UGB131712:UGB131716 UPX131712:UPX131716 UZT131712:UZT131716 VJP131712:VJP131716 VTL131712:VTL131716 WDH131712:WDH131716 WND131712:WND131716 WWZ131712:WWZ131716 AR197248:AR197252 KN197248:KN197252 UJ197248:UJ197252 AEF197248:AEF197252 AOB197248:AOB197252 AXX197248:AXX197252 BHT197248:BHT197252 BRP197248:BRP197252 CBL197248:CBL197252 CLH197248:CLH197252 CVD197248:CVD197252 DEZ197248:DEZ197252 DOV197248:DOV197252 DYR197248:DYR197252 EIN197248:EIN197252 ESJ197248:ESJ197252 FCF197248:FCF197252 FMB197248:FMB197252 FVX197248:FVX197252 GFT197248:GFT197252 GPP197248:GPP197252 GZL197248:GZL197252 HJH197248:HJH197252 HTD197248:HTD197252 ICZ197248:ICZ197252 IMV197248:IMV197252 IWR197248:IWR197252 JGN197248:JGN197252 JQJ197248:JQJ197252 KAF197248:KAF197252 KKB197248:KKB197252 KTX197248:KTX197252 LDT197248:LDT197252 LNP197248:LNP197252 LXL197248:LXL197252 MHH197248:MHH197252 MRD197248:MRD197252 NAZ197248:NAZ197252 NKV197248:NKV197252 NUR197248:NUR197252 OEN197248:OEN197252 OOJ197248:OOJ197252 OYF197248:OYF197252 PIB197248:PIB197252 PRX197248:PRX197252 QBT197248:QBT197252 QLP197248:QLP197252 QVL197248:QVL197252 RFH197248:RFH197252 RPD197248:RPD197252 RYZ197248:RYZ197252 SIV197248:SIV197252 SSR197248:SSR197252 TCN197248:TCN197252 TMJ197248:TMJ197252 TWF197248:TWF197252 UGB197248:UGB197252 UPX197248:UPX197252 UZT197248:UZT197252 VJP197248:VJP197252 VTL197248:VTL197252 WDH197248:WDH197252 WND197248:WND197252 WWZ197248:WWZ197252 AR262784:AR262788 KN262784:KN262788 UJ262784:UJ262788 AEF262784:AEF262788 AOB262784:AOB262788 AXX262784:AXX262788 BHT262784:BHT262788 BRP262784:BRP262788 CBL262784:CBL262788 CLH262784:CLH262788 CVD262784:CVD262788 DEZ262784:DEZ262788 DOV262784:DOV262788 DYR262784:DYR262788 EIN262784:EIN262788 ESJ262784:ESJ262788 FCF262784:FCF262788 FMB262784:FMB262788 FVX262784:FVX262788 GFT262784:GFT262788 GPP262784:GPP262788 GZL262784:GZL262788 HJH262784:HJH262788 HTD262784:HTD262788 ICZ262784:ICZ262788 IMV262784:IMV262788 IWR262784:IWR262788 JGN262784:JGN262788 JQJ262784:JQJ262788 KAF262784:KAF262788 KKB262784:KKB262788 KTX262784:KTX262788 LDT262784:LDT262788 LNP262784:LNP262788 LXL262784:LXL262788 MHH262784:MHH262788 MRD262784:MRD262788 NAZ262784:NAZ262788 NKV262784:NKV262788 NUR262784:NUR262788 OEN262784:OEN262788 OOJ262784:OOJ262788 OYF262784:OYF262788 PIB262784:PIB262788 PRX262784:PRX262788 QBT262784:QBT262788 QLP262784:QLP262788 QVL262784:QVL262788 RFH262784:RFH262788 RPD262784:RPD262788 RYZ262784:RYZ262788 SIV262784:SIV262788 SSR262784:SSR262788 TCN262784:TCN262788 TMJ262784:TMJ262788 TWF262784:TWF262788 UGB262784:UGB262788 UPX262784:UPX262788 UZT262784:UZT262788 VJP262784:VJP262788 VTL262784:VTL262788 WDH262784:WDH262788 WND262784:WND262788 WWZ262784:WWZ262788 AR328320:AR328324 KN328320:KN328324 UJ328320:UJ328324 AEF328320:AEF328324 AOB328320:AOB328324 AXX328320:AXX328324 BHT328320:BHT328324 BRP328320:BRP328324 CBL328320:CBL328324 CLH328320:CLH328324 CVD328320:CVD328324 DEZ328320:DEZ328324 DOV328320:DOV328324 DYR328320:DYR328324 EIN328320:EIN328324 ESJ328320:ESJ328324 FCF328320:FCF328324 FMB328320:FMB328324 FVX328320:FVX328324 GFT328320:GFT328324 GPP328320:GPP328324 GZL328320:GZL328324 HJH328320:HJH328324 HTD328320:HTD328324 ICZ328320:ICZ328324 IMV328320:IMV328324 IWR328320:IWR328324 JGN328320:JGN328324 JQJ328320:JQJ328324 KAF328320:KAF328324 KKB328320:KKB328324 KTX328320:KTX328324 LDT328320:LDT328324 LNP328320:LNP328324 LXL328320:LXL328324 MHH328320:MHH328324 MRD328320:MRD328324 NAZ328320:NAZ328324 NKV328320:NKV328324 NUR328320:NUR328324 OEN328320:OEN328324 OOJ328320:OOJ328324 OYF328320:OYF328324 PIB328320:PIB328324 PRX328320:PRX328324 QBT328320:QBT328324 QLP328320:QLP328324 QVL328320:QVL328324 RFH328320:RFH328324 RPD328320:RPD328324 RYZ328320:RYZ328324 SIV328320:SIV328324 SSR328320:SSR328324 TCN328320:TCN328324 TMJ328320:TMJ328324 TWF328320:TWF328324 UGB328320:UGB328324 UPX328320:UPX328324 UZT328320:UZT328324 VJP328320:VJP328324 VTL328320:VTL328324 WDH328320:WDH328324 WND328320:WND328324 WWZ328320:WWZ328324 AR393856:AR393860 KN393856:KN393860 UJ393856:UJ393860 AEF393856:AEF393860 AOB393856:AOB393860 AXX393856:AXX393860 BHT393856:BHT393860 BRP393856:BRP393860 CBL393856:CBL393860 CLH393856:CLH393860 CVD393856:CVD393860 DEZ393856:DEZ393860 DOV393856:DOV393860 DYR393856:DYR393860 EIN393856:EIN393860 ESJ393856:ESJ393860 FCF393856:FCF393860 FMB393856:FMB393860 FVX393856:FVX393860 GFT393856:GFT393860 GPP393856:GPP393860 GZL393856:GZL393860 HJH393856:HJH393860 HTD393856:HTD393860 ICZ393856:ICZ393860 IMV393856:IMV393860 IWR393856:IWR393860 JGN393856:JGN393860 JQJ393856:JQJ393860 KAF393856:KAF393860 KKB393856:KKB393860 KTX393856:KTX393860 LDT393856:LDT393860 LNP393856:LNP393860 LXL393856:LXL393860 MHH393856:MHH393860 MRD393856:MRD393860 NAZ393856:NAZ393860 NKV393856:NKV393860 NUR393856:NUR393860 OEN393856:OEN393860 OOJ393856:OOJ393860 OYF393856:OYF393860 PIB393856:PIB393860 PRX393856:PRX393860 QBT393856:QBT393860 QLP393856:QLP393860 QVL393856:QVL393860 RFH393856:RFH393860 RPD393856:RPD393860 RYZ393856:RYZ393860 SIV393856:SIV393860 SSR393856:SSR393860 TCN393856:TCN393860 TMJ393856:TMJ393860 TWF393856:TWF393860 UGB393856:UGB393860 UPX393856:UPX393860 UZT393856:UZT393860 VJP393856:VJP393860 VTL393856:VTL393860 WDH393856:WDH393860 WND393856:WND393860 WWZ393856:WWZ393860 AR459392:AR459396 KN459392:KN459396 UJ459392:UJ459396 AEF459392:AEF459396 AOB459392:AOB459396 AXX459392:AXX459396 BHT459392:BHT459396 BRP459392:BRP459396 CBL459392:CBL459396 CLH459392:CLH459396 CVD459392:CVD459396 DEZ459392:DEZ459396 DOV459392:DOV459396 DYR459392:DYR459396 EIN459392:EIN459396 ESJ459392:ESJ459396 FCF459392:FCF459396 FMB459392:FMB459396 FVX459392:FVX459396 GFT459392:GFT459396 GPP459392:GPP459396 GZL459392:GZL459396 HJH459392:HJH459396 HTD459392:HTD459396 ICZ459392:ICZ459396 IMV459392:IMV459396 IWR459392:IWR459396 JGN459392:JGN459396 JQJ459392:JQJ459396 KAF459392:KAF459396 KKB459392:KKB459396 KTX459392:KTX459396 LDT459392:LDT459396 LNP459392:LNP459396 LXL459392:LXL459396 MHH459392:MHH459396 MRD459392:MRD459396 NAZ459392:NAZ459396 NKV459392:NKV459396 NUR459392:NUR459396 OEN459392:OEN459396 OOJ459392:OOJ459396 OYF459392:OYF459396 PIB459392:PIB459396 PRX459392:PRX459396 QBT459392:QBT459396 QLP459392:QLP459396 QVL459392:QVL459396 RFH459392:RFH459396 RPD459392:RPD459396 RYZ459392:RYZ459396 SIV459392:SIV459396 SSR459392:SSR459396 TCN459392:TCN459396 TMJ459392:TMJ459396 TWF459392:TWF459396 UGB459392:UGB459396 UPX459392:UPX459396 UZT459392:UZT459396 VJP459392:VJP459396 VTL459392:VTL459396 WDH459392:WDH459396 WND459392:WND459396 WWZ459392:WWZ459396 AR524928:AR524932 KN524928:KN524932 UJ524928:UJ524932 AEF524928:AEF524932 AOB524928:AOB524932 AXX524928:AXX524932 BHT524928:BHT524932 BRP524928:BRP524932 CBL524928:CBL524932 CLH524928:CLH524932 CVD524928:CVD524932 DEZ524928:DEZ524932 DOV524928:DOV524932 DYR524928:DYR524932 EIN524928:EIN524932 ESJ524928:ESJ524932 FCF524928:FCF524932 FMB524928:FMB524932 FVX524928:FVX524932 GFT524928:GFT524932 GPP524928:GPP524932 GZL524928:GZL524932 HJH524928:HJH524932 HTD524928:HTD524932 ICZ524928:ICZ524932 IMV524928:IMV524932 IWR524928:IWR524932 JGN524928:JGN524932 JQJ524928:JQJ524932 KAF524928:KAF524932 KKB524928:KKB524932 KTX524928:KTX524932 LDT524928:LDT524932 LNP524928:LNP524932 LXL524928:LXL524932 MHH524928:MHH524932 MRD524928:MRD524932 NAZ524928:NAZ524932 NKV524928:NKV524932 NUR524928:NUR524932 OEN524928:OEN524932 OOJ524928:OOJ524932 OYF524928:OYF524932 PIB524928:PIB524932 PRX524928:PRX524932 QBT524928:QBT524932 QLP524928:QLP524932 QVL524928:QVL524932 RFH524928:RFH524932 RPD524928:RPD524932 RYZ524928:RYZ524932 SIV524928:SIV524932 SSR524928:SSR524932 TCN524928:TCN524932 TMJ524928:TMJ524932 TWF524928:TWF524932 UGB524928:UGB524932 UPX524928:UPX524932 UZT524928:UZT524932 VJP524928:VJP524932 VTL524928:VTL524932 WDH524928:WDH524932 WND524928:WND524932 WWZ524928:WWZ524932 AR590464:AR590468 KN590464:KN590468 UJ590464:UJ590468 AEF590464:AEF590468 AOB590464:AOB590468 AXX590464:AXX590468 BHT590464:BHT590468 BRP590464:BRP590468 CBL590464:CBL590468 CLH590464:CLH590468 CVD590464:CVD590468 DEZ590464:DEZ590468 DOV590464:DOV590468 DYR590464:DYR590468 EIN590464:EIN590468 ESJ590464:ESJ590468 FCF590464:FCF590468 FMB590464:FMB590468 FVX590464:FVX590468 GFT590464:GFT590468 GPP590464:GPP590468 GZL590464:GZL590468 HJH590464:HJH590468 HTD590464:HTD590468 ICZ590464:ICZ590468 IMV590464:IMV590468 IWR590464:IWR590468 JGN590464:JGN590468 JQJ590464:JQJ590468 KAF590464:KAF590468 KKB590464:KKB590468 KTX590464:KTX590468 LDT590464:LDT590468 LNP590464:LNP590468 LXL590464:LXL590468 MHH590464:MHH590468 MRD590464:MRD590468 NAZ590464:NAZ590468 NKV590464:NKV590468 NUR590464:NUR590468 OEN590464:OEN590468 OOJ590464:OOJ590468 OYF590464:OYF590468 PIB590464:PIB590468 PRX590464:PRX590468 QBT590464:QBT590468 QLP590464:QLP590468 QVL590464:QVL590468 RFH590464:RFH590468 RPD590464:RPD590468 RYZ590464:RYZ590468 SIV590464:SIV590468 SSR590464:SSR590468 TCN590464:TCN590468 TMJ590464:TMJ590468 TWF590464:TWF590468 UGB590464:UGB590468 UPX590464:UPX590468 UZT590464:UZT590468 VJP590464:VJP590468 VTL590464:VTL590468 WDH590464:WDH590468 WND590464:WND590468 WWZ590464:WWZ590468 AR656000:AR656004 KN656000:KN656004 UJ656000:UJ656004 AEF656000:AEF656004 AOB656000:AOB656004 AXX656000:AXX656004 BHT656000:BHT656004 BRP656000:BRP656004 CBL656000:CBL656004 CLH656000:CLH656004 CVD656000:CVD656004 DEZ656000:DEZ656004 DOV656000:DOV656004 DYR656000:DYR656004 EIN656000:EIN656004 ESJ656000:ESJ656004 FCF656000:FCF656004 FMB656000:FMB656004 FVX656000:FVX656004 GFT656000:GFT656004 GPP656000:GPP656004 GZL656000:GZL656004 HJH656000:HJH656004 HTD656000:HTD656004 ICZ656000:ICZ656004 IMV656000:IMV656004 IWR656000:IWR656004 JGN656000:JGN656004 JQJ656000:JQJ656004 KAF656000:KAF656004 KKB656000:KKB656004 KTX656000:KTX656004 LDT656000:LDT656004 LNP656000:LNP656004 LXL656000:LXL656004 MHH656000:MHH656004 MRD656000:MRD656004 NAZ656000:NAZ656004 NKV656000:NKV656004 NUR656000:NUR656004 OEN656000:OEN656004 OOJ656000:OOJ656004 OYF656000:OYF656004 PIB656000:PIB656004 PRX656000:PRX656004 QBT656000:QBT656004 QLP656000:QLP656004 QVL656000:QVL656004 RFH656000:RFH656004 RPD656000:RPD656004 RYZ656000:RYZ656004 SIV656000:SIV656004 SSR656000:SSR656004 TCN656000:TCN656004 TMJ656000:TMJ656004 TWF656000:TWF656004 UGB656000:UGB656004 UPX656000:UPX656004 UZT656000:UZT656004 VJP656000:VJP656004 VTL656000:VTL656004 WDH656000:WDH656004 WND656000:WND656004 WWZ656000:WWZ656004 AR721536:AR721540 KN721536:KN721540 UJ721536:UJ721540 AEF721536:AEF721540 AOB721536:AOB721540 AXX721536:AXX721540 BHT721536:BHT721540 BRP721536:BRP721540 CBL721536:CBL721540 CLH721536:CLH721540 CVD721536:CVD721540 DEZ721536:DEZ721540 DOV721536:DOV721540 DYR721536:DYR721540 EIN721536:EIN721540 ESJ721536:ESJ721540 FCF721536:FCF721540 FMB721536:FMB721540 FVX721536:FVX721540 GFT721536:GFT721540 GPP721536:GPP721540 GZL721536:GZL721540 HJH721536:HJH721540 HTD721536:HTD721540 ICZ721536:ICZ721540 IMV721536:IMV721540 IWR721536:IWR721540 JGN721536:JGN721540 JQJ721536:JQJ721540 KAF721536:KAF721540 KKB721536:KKB721540 KTX721536:KTX721540 LDT721536:LDT721540 LNP721536:LNP721540 LXL721536:LXL721540 MHH721536:MHH721540 MRD721536:MRD721540 NAZ721536:NAZ721540 NKV721536:NKV721540 NUR721536:NUR721540 OEN721536:OEN721540 OOJ721536:OOJ721540 OYF721536:OYF721540 PIB721536:PIB721540 PRX721536:PRX721540 QBT721536:QBT721540 QLP721536:QLP721540 QVL721536:QVL721540 RFH721536:RFH721540 RPD721536:RPD721540 RYZ721536:RYZ721540 SIV721536:SIV721540 SSR721536:SSR721540 TCN721536:TCN721540 TMJ721536:TMJ721540 TWF721536:TWF721540 UGB721536:UGB721540 UPX721536:UPX721540 UZT721536:UZT721540 VJP721536:VJP721540 VTL721536:VTL721540 WDH721536:WDH721540 WND721536:WND721540 WWZ721536:WWZ721540 AR787072:AR787076 KN787072:KN787076 UJ787072:UJ787076 AEF787072:AEF787076 AOB787072:AOB787076 AXX787072:AXX787076 BHT787072:BHT787076 BRP787072:BRP787076 CBL787072:CBL787076 CLH787072:CLH787076 CVD787072:CVD787076 DEZ787072:DEZ787076 DOV787072:DOV787076 DYR787072:DYR787076 EIN787072:EIN787076 ESJ787072:ESJ787076 FCF787072:FCF787076 FMB787072:FMB787076 FVX787072:FVX787076 GFT787072:GFT787076 GPP787072:GPP787076 GZL787072:GZL787076 HJH787072:HJH787076 HTD787072:HTD787076 ICZ787072:ICZ787076 IMV787072:IMV787076 IWR787072:IWR787076 JGN787072:JGN787076 JQJ787072:JQJ787076 KAF787072:KAF787076 KKB787072:KKB787076 KTX787072:KTX787076 LDT787072:LDT787076 LNP787072:LNP787076 LXL787072:LXL787076 MHH787072:MHH787076 MRD787072:MRD787076 NAZ787072:NAZ787076 NKV787072:NKV787076 NUR787072:NUR787076 OEN787072:OEN787076 OOJ787072:OOJ787076 OYF787072:OYF787076 PIB787072:PIB787076 PRX787072:PRX787076 QBT787072:QBT787076 QLP787072:QLP787076 QVL787072:QVL787076 RFH787072:RFH787076 RPD787072:RPD787076 RYZ787072:RYZ787076 SIV787072:SIV787076 SSR787072:SSR787076 TCN787072:TCN787076 TMJ787072:TMJ787076 TWF787072:TWF787076 UGB787072:UGB787076 UPX787072:UPX787076 UZT787072:UZT787076 VJP787072:VJP787076 VTL787072:VTL787076 WDH787072:WDH787076 WND787072:WND787076 WWZ787072:WWZ787076 AR852608:AR852612 KN852608:KN852612 UJ852608:UJ852612 AEF852608:AEF852612 AOB852608:AOB852612 AXX852608:AXX852612 BHT852608:BHT852612 BRP852608:BRP852612 CBL852608:CBL852612 CLH852608:CLH852612 CVD852608:CVD852612 DEZ852608:DEZ852612 DOV852608:DOV852612 DYR852608:DYR852612 EIN852608:EIN852612 ESJ852608:ESJ852612 FCF852608:FCF852612 FMB852608:FMB852612 FVX852608:FVX852612 GFT852608:GFT852612 GPP852608:GPP852612 GZL852608:GZL852612 HJH852608:HJH852612 HTD852608:HTD852612 ICZ852608:ICZ852612 IMV852608:IMV852612 IWR852608:IWR852612 JGN852608:JGN852612 JQJ852608:JQJ852612 KAF852608:KAF852612 KKB852608:KKB852612 KTX852608:KTX852612 LDT852608:LDT852612 LNP852608:LNP852612 LXL852608:LXL852612 MHH852608:MHH852612 MRD852608:MRD852612 NAZ852608:NAZ852612 NKV852608:NKV852612 NUR852608:NUR852612 OEN852608:OEN852612 OOJ852608:OOJ852612 OYF852608:OYF852612 PIB852608:PIB852612 PRX852608:PRX852612 QBT852608:QBT852612 QLP852608:QLP852612 QVL852608:QVL852612 RFH852608:RFH852612 RPD852608:RPD852612 RYZ852608:RYZ852612 SIV852608:SIV852612 SSR852608:SSR852612 TCN852608:TCN852612 TMJ852608:TMJ852612 TWF852608:TWF852612 UGB852608:UGB852612 UPX852608:UPX852612 UZT852608:UZT852612 VJP852608:VJP852612 VTL852608:VTL852612 WDH852608:WDH852612 WND852608:WND852612 WWZ852608:WWZ852612 AR918144:AR918148 KN918144:KN918148 UJ918144:UJ918148 AEF918144:AEF918148 AOB918144:AOB918148 AXX918144:AXX918148 BHT918144:BHT918148 BRP918144:BRP918148 CBL918144:CBL918148 CLH918144:CLH918148 CVD918144:CVD918148 DEZ918144:DEZ918148 DOV918144:DOV918148 DYR918144:DYR918148 EIN918144:EIN918148 ESJ918144:ESJ918148 FCF918144:FCF918148 FMB918144:FMB918148 FVX918144:FVX918148 GFT918144:GFT918148 GPP918144:GPP918148 GZL918144:GZL918148 HJH918144:HJH918148 HTD918144:HTD918148 ICZ918144:ICZ918148 IMV918144:IMV918148 IWR918144:IWR918148 JGN918144:JGN918148 JQJ918144:JQJ918148 KAF918144:KAF918148 KKB918144:KKB918148 KTX918144:KTX918148 LDT918144:LDT918148 LNP918144:LNP918148 LXL918144:LXL918148 MHH918144:MHH918148 MRD918144:MRD918148 NAZ918144:NAZ918148 NKV918144:NKV918148 NUR918144:NUR918148 OEN918144:OEN918148 OOJ918144:OOJ918148 OYF918144:OYF918148 PIB918144:PIB918148 PRX918144:PRX918148 QBT918144:QBT918148 QLP918144:QLP918148 QVL918144:QVL918148 RFH918144:RFH918148 RPD918144:RPD918148 RYZ918144:RYZ918148 SIV918144:SIV918148 SSR918144:SSR918148 TCN918144:TCN918148 TMJ918144:TMJ918148 TWF918144:TWF918148 UGB918144:UGB918148 UPX918144:UPX918148 UZT918144:UZT918148 VJP918144:VJP918148 VTL918144:VTL918148 WDH918144:WDH918148 WND918144:WND918148 WWZ918144:WWZ918148 AR983680:AR983684 KN983680:KN983684 UJ983680:UJ983684 AEF983680:AEF983684 AOB983680:AOB983684 AXX983680:AXX983684 BHT983680:BHT983684 BRP983680:BRP983684 CBL983680:CBL983684 CLH983680:CLH983684 CVD983680:CVD983684 DEZ983680:DEZ983684 DOV983680:DOV983684 DYR983680:DYR983684 EIN983680:EIN983684 ESJ983680:ESJ983684 FCF983680:FCF983684 FMB983680:FMB983684 FVX983680:FVX983684 GFT983680:GFT983684 GPP983680:GPP983684 GZL983680:GZL983684 HJH983680:HJH983684 HTD983680:HTD983684 ICZ983680:ICZ983684 IMV983680:IMV983684 IWR983680:IWR983684 JGN983680:JGN983684 JQJ983680:JQJ983684 KAF983680:KAF983684 KKB983680:KKB983684 KTX983680:KTX983684 LDT983680:LDT983684 LNP983680:LNP983684 LXL983680:LXL983684 MHH983680:MHH983684 MRD983680:MRD983684 NAZ983680:NAZ983684 NKV983680:NKV983684 NUR983680:NUR983684 OEN983680:OEN983684 OOJ983680:OOJ983684 OYF983680:OYF983684 PIB983680:PIB983684 PRX983680:PRX983684 QBT983680:QBT983684 QLP983680:QLP983684 QVL983680:QVL983684 RFH983680:RFH983684 RPD983680:RPD983684 RYZ983680:RYZ983684 SIV983680:SIV983684 SSR983680:SSR983684 TCN983680:TCN983684 TMJ983680:TMJ983684 TWF983680:TWF983684 UGB983680:UGB983684 UPX983680:UPX983684 UZT983680:UZT983684 VJP983680:VJP983684 VTL983680:VTL983684 WDH983680:WDH983684 WND983680:WND983684 WWZ983680:WWZ983684 AR649:AR653 KN649:KN653 UJ649:UJ653 AEF649:AEF653 AOB649:AOB653 AXX649:AXX653 BHT649:BHT653 BRP649:BRP653 CBL649:CBL653 CLH649:CLH653 CVD649:CVD653 DEZ649:DEZ653 DOV649:DOV653 DYR649:DYR653 EIN649:EIN653 ESJ649:ESJ653 FCF649:FCF653 FMB649:FMB653 FVX649:FVX653 GFT649:GFT653 GPP649:GPP653 GZL649:GZL653 HJH649:HJH653 HTD649:HTD653 ICZ649:ICZ653 IMV649:IMV653 IWR649:IWR653 JGN649:JGN653 JQJ649:JQJ653 KAF649:KAF653 KKB649:KKB653 KTX649:KTX653 LDT649:LDT653 LNP649:LNP653 LXL649:LXL653 MHH649:MHH653 MRD649:MRD653 NAZ649:NAZ653 NKV649:NKV653 NUR649:NUR653 OEN649:OEN653 OOJ649:OOJ653 OYF649:OYF653 PIB649:PIB653 PRX649:PRX653 QBT649:QBT653 QLP649:QLP653 QVL649:QVL653 RFH649:RFH653 RPD649:RPD653 RYZ649:RYZ653 SIV649:SIV653 SSR649:SSR653 TCN649:TCN653 TMJ649:TMJ653 TWF649:TWF653 UGB649:UGB653 UPX649:UPX653 UZT649:UZT653 VJP649:VJP653 VTL649:VTL653 WDH649:WDH653 WND649:WND653 WWZ649:WWZ653 AR66185:AR66189 KN66185:KN66189 UJ66185:UJ66189 AEF66185:AEF66189 AOB66185:AOB66189 AXX66185:AXX66189 BHT66185:BHT66189 BRP66185:BRP66189 CBL66185:CBL66189 CLH66185:CLH66189 CVD66185:CVD66189 DEZ66185:DEZ66189 DOV66185:DOV66189 DYR66185:DYR66189 EIN66185:EIN66189 ESJ66185:ESJ66189 FCF66185:FCF66189 FMB66185:FMB66189 FVX66185:FVX66189 GFT66185:GFT66189 GPP66185:GPP66189 GZL66185:GZL66189 HJH66185:HJH66189 HTD66185:HTD66189 ICZ66185:ICZ66189 IMV66185:IMV66189 IWR66185:IWR66189 JGN66185:JGN66189 JQJ66185:JQJ66189 KAF66185:KAF66189 KKB66185:KKB66189 KTX66185:KTX66189 LDT66185:LDT66189 LNP66185:LNP66189 LXL66185:LXL66189 MHH66185:MHH66189 MRD66185:MRD66189 NAZ66185:NAZ66189 NKV66185:NKV66189 NUR66185:NUR66189 OEN66185:OEN66189 OOJ66185:OOJ66189 OYF66185:OYF66189 PIB66185:PIB66189 PRX66185:PRX66189 QBT66185:QBT66189 QLP66185:QLP66189 QVL66185:QVL66189 RFH66185:RFH66189 RPD66185:RPD66189 RYZ66185:RYZ66189 SIV66185:SIV66189 SSR66185:SSR66189 TCN66185:TCN66189 TMJ66185:TMJ66189 TWF66185:TWF66189 UGB66185:UGB66189 UPX66185:UPX66189 UZT66185:UZT66189 VJP66185:VJP66189 VTL66185:VTL66189 WDH66185:WDH66189 WND66185:WND66189 WWZ66185:WWZ66189 AR131721:AR131725 KN131721:KN131725 UJ131721:UJ131725 AEF131721:AEF131725 AOB131721:AOB131725 AXX131721:AXX131725 BHT131721:BHT131725 BRP131721:BRP131725 CBL131721:CBL131725 CLH131721:CLH131725 CVD131721:CVD131725 DEZ131721:DEZ131725 DOV131721:DOV131725 DYR131721:DYR131725 EIN131721:EIN131725 ESJ131721:ESJ131725 FCF131721:FCF131725 FMB131721:FMB131725 FVX131721:FVX131725 GFT131721:GFT131725 GPP131721:GPP131725 GZL131721:GZL131725 HJH131721:HJH131725 HTD131721:HTD131725 ICZ131721:ICZ131725 IMV131721:IMV131725 IWR131721:IWR131725 JGN131721:JGN131725 JQJ131721:JQJ131725 KAF131721:KAF131725 KKB131721:KKB131725 KTX131721:KTX131725 LDT131721:LDT131725 LNP131721:LNP131725 LXL131721:LXL131725 MHH131721:MHH131725 MRD131721:MRD131725 NAZ131721:NAZ131725 NKV131721:NKV131725 NUR131721:NUR131725 OEN131721:OEN131725 OOJ131721:OOJ131725 OYF131721:OYF131725 PIB131721:PIB131725 PRX131721:PRX131725 QBT131721:QBT131725 QLP131721:QLP131725 QVL131721:QVL131725 RFH131721:RFH131725 RPD131721:RPD131725 RYZ131721:RYZ131725 SIV131721:SIV131725 SSR131721:SSR131725 TCN131721:TCN131725 TMJ131721:TMJ131725 TWF131721:TWF131725 UGB131721:UGB131725 UPX131721:UPX131725 UZT131721:UZT131725 VJP131721:VJP131725 VTL131721:VTL131725 WDH131721:WDH131725 WND131721:WND131725 WWZ131721:WWZ131725 AR197257:AR197261 KN197257:KN197261 UJ197257:UJ197261 AEF197257:AEF197261 AOB197257:AOB197261 AXX197257:AXX197261 BHT197257:BHT197261 BRP197257:BRP197261 CBL197257:CBL197261 CLH197257:CLH197261 CVD197257:CVD197261 DEZ197257:DEZ197261 DOV197257:DOV197261 DYR197257:DYR197261 EIN197257:EIN197261 ESJ197257:ESJ197261 FCF197257:FCF197261 FMB197257:FMB197261 FVX197257:FVX197261 GFT197257:GFT197261 GPP197257:GPP197261 GZL197257:GZL197261 HJH197257:HJH197261 HTD197257:HTD197261 ICZ197257:ICZ197261 IMV197257:IMV197261 IWR197257:IWR197261 JGN197257:JGN197261 JQJ197257:JQJ197261 KAF197257:KAF197261 KKB197257:KKB197261 KTX197257:KTX197261 LDT197257:LDT197261 LNP197257:LNP197261 LXL197257:LXL197261 MHH197257:MHH197261 MRD197257:MRD197261 NAZ197257:NAZ197261 NKV197257:NKV197261 NUR197257:NUR197261 OEN197257:OEN197261 OOJ197257:OOJ197261 OYF197257:OYF197261 PIB197257:PIB197261 PRX197257:PRX197261 QBT197257:QBT197261 QLP197257:QLP197261 QVL197257:QVL197261 RFH197257:RFH197261 RPD197257:RPD197261 RYZ197257:RYZ197261 SIV197257:SIV197261 SSR197257:SSR197261 TCN197257:TCN197261 TMJ197257:TMJ197261 TWF197257:TWF197261 UGB197257:UGB197261 UPX197257:UPX197261 UZT197257:UZT197261 VJP197257:VJP197261 VTL197257:VTL197261 WDH197257:WDH197261 WND197257:WND197261 WWZ197257:WWZ197261 AR262793:AR262797 KN262793:KN262797 UJ262793:UJ262797 AEF262793:AEF262797 AOB262793:AOB262797 AXX262793:AXX262797 BHT262793:BHT262797 BRP262793:BRP262797 CBL262793:CBL262797 CLH262793:CLH262797 CVD262793:CVD262797 DEZ262793:DEZ262797 DOV262793:DOV262797 DYR262793:DYR262797 EIN262793:EIN262797 ESJ262793:ESJ262797 FCF262793:FCF262797 FMB262793:FMB262797 FVX262793:FVX262797 GFT262793:GFT262797 GPP262793:GPP262797 GZL262793:GZL262797 HJH262793:HJH262797 HTD262793:HTD262797 ICZ262793:ICZ262797 IMV262793:IMV262797 IWR262793:IWR262797 JGN262793:JGN262797 JQJ262793:JQJ262797 KAF262793:KAF262797 KKB262793:KKB262797 KTX262793:KTX262797 LDT262793:LDT262797 LNP262793:LNP262797 LXL262793:LXL262797 MHH262793:MHH262797 MRD262793:MRD262797 NAZ262793:NAZ262797 NKV262793:NKV262797 NUR262793:NUR262797 OEN262793:OEN262797 OOJ262793:OOJ262797 OYF262793:OYF262797 PIB262793:PIB262797 PRX262793:PRX262797 QBT262793:QBT262797 QLP262793:QLP262797 QVL262793:QVL262797 RFH262793:RFH262797 RPD262793:RPD262797 RYZ262793:RYZ262797 SIV262793:SIV262797 SSR262793:SSR262797 TCN262793:TCN262797 TMJ262793:TMJ262797 TWF262793:TWF262797 UGB262793:UGB262797 UPX262793:UPX262797 UZT262793:UZT262797 VJP262793:VJP262797 VTL262793:VTL262797 WDH262793:WDH262797 WND262793:WND262797 WWZ262793:WWZ262797 AR328329:AR328333 KN328329:KN328333 UJ328329:UJ328333 AEF328329:AEF328333 AOB328329:AOB328333 AXX328329:AXX328333 BHT328329:BHT328333 BRP328329:BRP328333 CBL328329:CBL328333 CLH328329:CLH328333 CVD328329:CVD328333 DEZ328329:DEZ328333 DOV328329:DOV328333 DYR328329:DYR328333 EIN328329:EIN328333 ESJ328329:ESJ328333 FCF328329:FCF328333 FMB328329:FMB328333 FVX328329:FVX328333 GFT328329:GFT328333 GPP328329:GPP328333 GZL328329:GZL328333 HJH328329:HJH328333 HTD328329:HTD328333 ICZ328329:ICZ328333 IMV328329:IMV328333 IWR328329:IWR328333 JGN328329:JGN328333 JQJ328329:JQJ328333 KAF328329:KAF328333 KKB328329:KKB328333 KTX328329:KTX328333 LDT328329:LDT328333 LNP328329:LNP328333 LXL328329:LXL328333 MHH328329:MHH328333 MRD328329:MRD328333 NAZ328329:NAZ328333 NKV328329:NKV328333 NUR328329:NUR328333 OEN328329:OEN328333 OOJ328329:OOJ328333 OYF328329:OYF328333 PIB328329:PIB328333 PRX328329:PRX328333 QBT328329:QBT328333 QLP328329:QLP328333 QVL328329:QVL328333 RFH328329:RFH328333 RPD328329:RPD328333 RYZ328329:RYZ328333 SIV328329:SIV328333 SSR328329:SSR328333 TCN328329:TCN328333 TMJ328329:TMJ328333 TWF328329:TWF328333 UGB328329:UGB328333 UPX328329:UPX328333 UZT328329:UZT328333 VJP328329:VJP328333 VTL328329:VTL328333 WDH328329:WDH328333 WND328329:WND328333 WWZ328329:WWZ328333 AR393865:AR393869 KN393865:KN393869 UJ393865:UJ393869 AEF393865:AEF393869 AOB393865:AOB393869 AXX393865:AXX393869 BHT393865:BHT393869 BRP393865:BRP393869 CBL393865:CBL393869 CLH393865:CLH393869 CVD393865:CVD393869 DEZ393865:DEZ393869 DOV393865:DOV393869 DYR393865:DYR393869 EIN393865:EIN393869 ESJ393865:ESJ393869 FCF393865:FCF393869 FMB393865:FMB393869 FVX393865:FVX393869 GFT393865:GFT393869 GPP393865:GPP393869 GZL393865:GZL393869 HJH393865:HJH393869 HTD393865:HTD393869 ICZ393865:ICZ393869 IMV393865:IMV393869 IWR393865:IWR393869 JGN393865:JGN393869 JQJ393865:JQJ393869 KAF393865:KAF393869 KKB393865:KKB393869 KTX393865:KTX393869 LDT393865:LDT393869 LNP393865:LNP393869 LXL393865:LXL393869 MHH393865:MHH393869 MRD393865:MRD393869 NAZ393865:NAZ393869 NKV393865:NKV393869 NUR393865:NUR393869 OEN393865:OEN393869 OOJ393865:OOJ393869 OYF393865:OYF393869 PIB393865:PIB393869 PRX393865:PRX393869 QBT393865:QBT393869 QLP393865:QLP393869 QVL393865:QVL393869 RFH393865:RFH393869 RPD393865:RPD393869 RYZ393865:RYZ393869 SIV393865:SIV393869 SSR393865:SSR393869 TCN393865:TCN393869 TMJ393865:TMJ393869 TWF393865:TWF393869 UGB393865:UGB393869 UPX393865:UPX393869 UZT393865:UZT393869 VJP393865:VJP393869 VTL393865:VTL393869 WDH393865:WDH393869 WND393865:WND393869 WWZ393865:WWZ393869 AR459401:AR459405 KN459401:KN459405 UJ459401:UJ459405 AEF459401:AEF459405 AOB459401:AOB459405 AXX459401:AXX459405 BHT459401:BHT459405 BRP459401:BRP459405 CBL459401:CBL459405 CLH459401:CLH459405 CVD459401:CVD459405 DEZ459401:DEZ459405 DOV459401:DOV459405 DYR459401:DYR459405 EIN459401:EIN459405 ESJ459401:ESJ459405 FCF459401:FCF459405 FMB459401:FMB459405 FVX459401:FVX459405 GFT459401:GFT459405 GPP459401:GPP459405 GZL459401:GZL459405 HJH459401:HJH459405 HTD459401:HTD459405 ICZ459401:ICZ459405 IMV459401:IMV459405 IWR459401:IWR459405 JGN459401:JGN459405 JQJ459401:JQJ459405 KAF459401:KAF459405 KKB459401:KKB459405 KTX459401:KTX459405 LDT459401:LDT459405 LNP459401:LNP459405 LXL459401:LXL459405 MHH459401:MHH459405 MRD459401:MRD459405 NAZ459401:NAZ459405 NKV459401:NKV459405 NUR459401:NUR459405 OEN459401:OEN459405 OOJ459401:OOJ459405 OYF459401:OYF459405 PIB459401:PIB459405 PRX459401:PRX459405 QBT459401:QBT459405 QLP459401:QLP459405 QVL459401:QVL459405 RFH459401:RFH459405 RPD459401:RPD459405 RYZ459401:RYZ459405 SIV459401:SIV459405 SSR459401:SSR459405 TCN459401:TCN459405 TMJ459401:TMJ459405 TWF459401:TWF459405 UGB459401:UGB459405 UPX459401:UPX459405 UZT459401:UZT459405 VJP459401:VJP459405 VTL459401:VTL459405 WDH459401:WDH459405 WND459401:WND459405 WWZ459401:WWZ459405 AR524937:AR524941 KN524937:KN524941 UJ524937:UJ524941 AEF524937:AEF524941 AOB524937:AOB524941 AXX524937:AXX524941 BHT524937:BHT524941 BRP524937:BRP524941 CBL524937:CBL524941 CLH524937:CLH524941 CVD524937:CVD524941 DEZ524937:DEZ524941 DOV524937:DOV524941 DYR524937:DYR524941 EIN524937:EIN524941 ESJ524937:ESJ524941 FCF524937:FCF524941 FMB524937:FMB524941 FVX524937:FVX524941 GFT524937:GFT524941 GPP524937:GPP524941 GZL524937:GZL524941 HJH524937:HJH524941 HTD524937:HTD524941 ICZ524937:ICZ524941 IMV524937:IMV524941 IWR524937:IWR524941 JGN524937:JGN524941 JQJ524937:JQJ524941 KAF524937:KAF524941 KKB524937:KKB524941 KTX524937:KTX524941 LDT524937:LDT524941 LNP524937:LNP524941 LXL524937:LXL524941 MHH524937:MHH524941 MRD524937:MRD524941 NAZ524937:NAZ524941 NKV524937:NKV524941 NUR524937:NUR524941 OEN524937:OEN524941 OOJ524937:OOJ524941 OYF524937:OYF524941 PIB524937:PIB524941 PRX524937:PRX524941 QBT524937:QBT524941 QLP524937:QLP524941 QVL524937:QVL524941 RFH524937:RFH524941 RPD524937:RPD524941 RYZ524937:RYZ524941 SIV524937:SIV524941 SSR524937:SSR524941 TCN524937:TCN524941 TMJ524937:TMJ524941 TWF524937:TWF524941 UGB524937:UGB524941 UPX524937:UPX524941 UZT524937:UZT524941 VJP524937:VJP524941 VTL524937:VTL524941 WDH524937:WDH524941 WND524937:WND524941 WWZ524937:WWZ524941 AR590473:AR590477 KN590473:KN590477 UJ590473:UJ590477 AEF590473:AEF590477 AOB590473:AOB590477 AXX590473:AXX590477 BHT590473:BHT590477 BRP590473:BRP590477 CBL590473:CBL590477 CLH590473:CLH590477 CVD590473:CVD590477 DEZ590473:DEZ590477 DOV590473:DOV590477 DYR590473:DYR590477 EIN590473:EIN590477 ESJ590473:ESJ590477 FCF590473:FCF590477 FMB590473:FMB590477 FVX590473:FVX590477 GFT590473:GFT590477 GPP590473:GPP590477 GZL590473:GZL590477 HJH590473:HJH590477 HTD590473:HTD590477 ICZ590473:ICZ590477 IMV590473:IMV590477 IWR590473:IWR590477 JGN590473:JGN590477 JQJ590473:JQJ590477 KAF590473:KAF590477 KKB590473:KKB590477 KTX590473:KTX590477 LDT590473:LDT590477 LNP590473:LNP590477 LXL590473:LXL590477 MHH590473:MHH590477 MRD590473:MRD590477 NAZ590473:NAZ590477 NKV590473:NKV590477 NUR590473:NUR590477 OEN590473:OEN590477 OOJ590473:OOJ590477 OYF590473:OYF590477 PIB590473:PIB590477 PRX590473:PRX590477 QBT590473:QBT590477 QLP590473:QLP590477 QVL590473:QVL590477 RFH590473:RFH590477 RPD590473:RPD590477 RYZ590473:RYZ590477 SIV590473:SIV590477 SSR590473:SSR590477 TCN590473:TCN590477 TMJ590473:TMJ590477 TWF590473:TWF590477 UGB590473:UGB590477 UPX590473:UPX590477 UZT590473:UZT590477 VJP590473:VJP590477 VTL590473:VTL590477 WDH590473:WDH590477 WND590473:WND590477 WWZ590473:WWZ590477 AR656009:AR656013 KN656009:KN656013 UJ656009:UJ656013 AEF656009:AEF656013 AOB656009:AOB656013 AXX656009:AXX656013 BHT656009:BHT656013 BRP656009:BRP656013 CBL656009:CBL656013 CLH656009:CLH656013 CVD656009:CVD656013 DEZ656009:DEZ656013 DOV656009:DOV656013 DYR656009:DYR656013 EIN656009:EIN656013 ESJ656009:ESJ656013 FCF656009:FCF656013 FMB656009:FMB656013 FVX656009:FVX656013 GFT656009:GFT656013 GPP656009:GPP656013 GZL656009:GZL656013 HJH656009:HJH656013 HTD656009:HTD656013 ICZ656009:ICZ656013 IMV656009:IMV656013 IWR656009:IWR656013 JGN656009:JGN656013 JQJ656009:JQJ656013 KAF656009:KAF656013 KKB656009:KKB656013 KTX656009:KTX656013 LDT656009:LDT656013 LNP656009:LNP656013 LXL656009:LXL656013 MHH656009:MHH656013 MRD656009:MRD656013 NAZ656009:NAZ656013 NKV656009:NKV656013 NUR656009:NUR656013 OEN656009:OEN656013 OOJ656009:OOJ656013 OYF656009:OYF656013 PIB656009:PIB656013 PRX656009:PRX656013 QBT656009:QBT656013 QLP656009:QLP656013 QVL656009:QVL656013 RFH656009:RFH656013 RPD656009:RPD656013 RYZ656009:RYZ656013 SIV656009:SIV656013 SSR656009:SSR656013 TCN656009:TCN656013 TMJ656009:TMJ656013 TWF656009:TWF656013 UGB656009:UGB656013 UPX656009:UPX656013 UZT656009:UZT656013 VJP656009:VJP656013 VTL656009:VTL656013 WDH656009:WDH656013 WND656009:WND656013 WWZ656009:WWZ656013 AR721545:AR721549 KN721545:KN721549 UJ721545:UJ721549 AEF721545:AEF721549 AOB721545:AOB721549 AXX721545:AXX721549 BHT721545:BHT721549 BRP721545:BRP721549 CBL721545:CBL721549 CLH721545:CLH721549 CVD721545:CVD721549 DEZ721545:DEZ721549 DOV721545:DOV721549 DYR721545:DYR721549 EIN721545:EIN721549 ESJ721545:ESJ721549 FCF721545:FCF721549 FMB721545:FMB721549 FVX721545:FVX721549 GFT721545:GFT721549 GPP721545:GPP721549 GZL721545:GZL721549 HJH721545:HJH721549 HTD721545:HTD721549 ICZ721545:ICZ721549 IMV721545:IMV721549 IWR721545:IWR721549 JGN721545:JGN721549 JQJ721545:JQJ721549 KAF721545:KAF721549 KKB721545:KKB721549 KTX721545:KTX721549 LDT721545:LDT721549 LNP721545:LNP721549 LXL721545:LXL721549 MHH721545:MHH721549 MRD721545:MRD721549 NAZ721545:NAZ721549 NKV721545:NKV721549 NUR721545:NUR721549 OEN721545:OEN721549 OOJ721545:OOJ721549 OYF721545:OYF721549 PIB721545:PIB721549 PRX721545:PRX721549 QBT721545:QBT721549 QLP721545:QLP721549 QVL721545:QVL721549 RFH721545:RFH721549 RPD721545:RPD721549 RYZ721545:RYZ721549 SIV721545:SIV721549 SSR721545:SSR721549 TCN721545:TCN721549 TMJ721545:TMJ721549 TWF721545:TWF721549 UGB721545:UGB721549 UPX721545:UPX721549 UZT721545:UZT721549 VJP721545:VJP721549 VTL721545:VTL721549 WDH721545:WDH721549 WND721545:WND721549 WWZ721545:WWZ721549 AR787081:AR787085 KN787081:KN787085 UJ787081:UJ787085 AEF787081:AEF787085 AOB787081:AOB787085 AXX787081:AXX787085 BHT787081:BHT787085 BRP787081:BRP787085 CBL787081:CBL787085 CLH787081:CLH787085 CVD787081:CVD787085 DEZ787081:DEZ787085 DOV787081:DOV787085 DYR787081:DYR787085 EIN787081:EIN787085 ESJ787081:ESJ787085 FCF787081:FCF787085 FMB787081:FMB787085 FVX787081:FVX787085 GFT787081:GFT787085 GPP787081:GPP787085 GZL787081:GZL787085 HJH787081:HJH787085 HTD787081:HTD787085 ICZ787081:ICZ787085 IMV787081:IMV787085 IWR787081:IWR787085 JGN787081:JGN787085 JQJ787081:JQJ787085 KAF787081:KAF787085 KKB787081:KKB787085 KTX787081:KTX787085 LDT787081:LDT787085 LNP787081:LNP787085 LXL787081:LXL787085 MHH787081:MHH787085 MRD787081:MRD787085 NAZ787081:NAZ787085 NKV787081:NKV787085 NUR787081:NUR787085 OEN787081:OEN787085 OOJ787081:OOJ787085 OYF787081:OYF787085 PIB787081:PIB787085 PRX787081:PRX787085 QBT787081:QBT787085 QLP787081:QLP787085 QVL787081:QVL787085 RFH787081:RFH787085 RPD787081:RPD787085 RYZ787081:RYZ787085 SIV787081:SIV787085 SSR787081:SSR787085 TCN787081:TCN787085 TMJ787081:TMJ787085 TWF787081:TWF787085 UGB787081:UGB787085 UPX787081:UPX787085 UZT787081:UZT787085 VJP787081:VJP787085 VTL787081:VTL787085 WDH787081:WDH787085 WND787081:WND787085 WWZ787081:WWZ787085 AR852617:AR852621 KN852617:KN852621 UJ852617:UJ852621 AEF852617:AEF852621 AOB852617:AOB852621 AXX852617:AXX852621 BHT852617:BHT852621 BRP852617:BRP852621 CBL852617:CBL852621 CLH852617:CLH852621 CVD852617:CVD852621 DEZ852617:DEZ852621 DOV852617:DOV852621 DYR852617:DYR852621 EIN852617:EIN852621 ESJ852617:ESJ852621 FCF852617:FCF852621 FMB852617:FMB852621 FVX852617:FVX852621 GFT852617:GFT852621 GPP852617:GPP852621 GZL852617:GZL852621 HJH852617:HJH852621 HTD852617:HTD852621 ICZ852617:ICZ852621 IMV852617:IMV852621 IWR852617:IWR852621 JGN852617:JGN852621 JQJ852617:JQJ852621 KAF852617:KAF852621 KKB852617:KKB852621 KTX852617:KTX852621 LDT852617:LDT852621 LNP852617:LNP852621 LXL852617:LXL852621 MHH852617:MHH852621 MRD852617:MRD852621 NAZ852617:NAZ852621 NKV852617:NKV852621 NUR852617:NUR852621 OEN852617:OEN852621 OOJ852617:OOJ852621 OYF852617:OYF852621 PIB852617:PIB852621 PRX852617:PRX852621 QBT852617:QBT852621 QLP852617:QLP852621 QVL852617:QVL852621 RFH852617:RFH852621 RPD852617:RPD852621 RYZ852617:RYZ852621 SIV852617:SIV852621 SSR852617:SSR852621 TCN852617:TCN852621 TMJ852617:TMJ852621 TWF852617:TWF852621 UGB852617:UGB852621 UPX852617:UPX852621 UZT852617:UZT852621 VJP852617:VJP852621 VTL852617:VTL852621 WDH852617:WDH852621 WND852617:WND852621 WWZ852617:WWZ852621 AR918153:AR918157 KN918153:KN918157 UJ918153:UJ918157 AEF918153:AEF918157 AOB918153:AOB918157 AXX918153:AXX918157 BHT918153:BHT918157 BRP918153:BRP918157 CBL918153:CBL918157 CLH918153:CLH918157 CVD918153:CVD918157 DEZ918153:DEZ918157 DOV918153:DOV918157 DYR918153:DYR918157 EIN918153:EIN918157 ESJ918153:ESJ918157 FCF918153:FCF918157 FMB918153:FMB918157 FVX918153:FVX918157 GFT918153:GFT918157 GPP918153:GPP918157 GZL918153:GZL918157 HJH918153:HJH918157 HTD918153:HTD918157 ICZ918153:ICZ918157 IMV918153:IMV918157 IWR918153:IWR918157 JGN918153:JGN918157 JQJ918153:JQJ918157 KAF918153:KAF918157 KKB918153:KKB918157 KTX918153:KTX918157 LDT918153:LDT918157 LNP918153:LNP918157 LXL918153:LXL918157 MHH918153:MHH918157 MRD918153:MRD918157 NAZ918153:NAZ918157 NKV918153:NKV918157 NUR918153:NUR918157 OEN918153:OEN918157 OOJ918153:OOJ918157 OYF918153:OYF918157 PIB918153:PIB918157 PRX918153:PRX918157 QBT918153:QBT918157 QLP918153:QLP918157 QVL918153:QVL918157 RFH918153:RFH918157 RPD918153:RPD918157 RYZ918153:RYZ918157 SIV918153:SIV918157 SSR918153:SSR918157 TCN918153:TCN918157 TMJ918153:TMJ918157 TWF918153:TWF918157 UGB918153:UGB918157 UPX918153:UPX918157 UZT918153:UZT918157 VJP918153:VJP918157 VTL918153:VTL918157 WDH918153:WDH918157 WND918153:WND918157 WWZ918153:WWZ918157 AR983689:AR983693 KN983689:KN983693 UJ983689:UJ983693 AEF983689:AEF983693 AOB983689:AOB983693 AXX983689:AXX983693 BHT983689:BHT983693 BRP983689:BRP983693 CBL983689:CBL983693 CLH983689:CLH983693 CVD983689:CVD983693 DEZ983689:DEZ983693 DOV983689:DOV983693 DYR983689:DYR983693 EIN983689:EIN983693 ESJ983689:ESJ983693 FCF983689:FCF983693 FMB983689:FMB983693 FVX983689:FVX983693 GFT983689:GFT983693 GPP983689:GPP983693 GZL983689:GZL983693 HJH983689:HJH983693 HTD983689:HTD983693 ICZ983689:ICZ983693 IMV983689:IMV983693 IWR983689:IWR983693 JGN983689:JGN983693 JQJ983689:JQJ983693 KAF983689:KAF983693 KKB983689:KKB983693 KTX983689:KTX983693 LDT983689:LDT983693 LNP983689:LNP983693 LXL983689:LXL983693 MHH983689:MHH983693 MRD983689:MRD983693 NAZ983689:NAZ983693 NKV983689:NKV983693 NUR983689:NUR983693 OEN983689:OEN983693 OOJ983689:OOJ983693 OYF983689:OYF983693 PIB983689:PIB983693 PRX983689:PRX983693 QBT983689:QBT983693 QLP983689:QLP983693 QVL983689:QVL983693 RFH983689:RFH983693 RPD983689:RPD983693 RYZ983689:RYZ983693 SIV983689:SIV983693 SSR983689:SSR983693 TCN983689:TCN983693 TMJ983689:TMJ983693 TWF983689:TWF983693 UGB983689:UGB983693 UPX983689:UPX983693 UZT983689:UZT983693 VJP983689:VJP983693 VTL983689:VTL983693 WDH983689:WDH983693 WND983689:WND983693 WWZ983689:WWZ983693 AR658:AR662 KN658:KN662 UJ658:UJ662 AEF658:AEF662 AOB658:AOB662 AXX658:AXX662 BHT658:BHT662 BRP658:BRP662 CBL658:CBL662 CLH658:CLH662 CVD658:CVD662 DEZ658:DEZ662 DOV658:DOV662 DYR658:DYR662 EIN658:EIN662 ESJ658:ESJ662 FCF658:FCF662 FMB658:FMB662 FVX658:FVX662 GFT658:GFT662 GPP658:GPP662 GZL658:GZL662 HJH658:HJH662 HTD658:HTD662 ICZ658:ICZ662 IMV658:IMV662 IWR658:IWR662 JGN658:JGN662 JQJ658:JQJ662 KAF658:KAF662 KKB658:KKB662 KTX658:KTX662 LDT658:LDT662 LNP658:LNP662 LXL658:LXL662 MHH658:MHH662 MRD658:MRD662 NAZ658:NAZ662 NKV658:NKV662 NUR658:NUR662 OEN658:OEN662 OOJ658:OOJ662 OYF658:OYF662 PIB658:PIB662 PRX658:PRX662 QBT658:QBT662 QLP658:QLP662 QVL658:QVL662 RFH658:RFH662 RPD658:RPD662 RYZ658:RYZ662 SIV658:SIV662 SSR658:SSR662 TCN658:TCN662 TMJ658:TMJ662 TWF658:TWF662 UGB658:UGB662 UPX658:UPX662 UZT658:UZT662 VJP658:VJP662 VTL658:VTL662 WDH658:WDH662 WND658:WND662 WWZ658:WWZ662 AR66194:AR66198 KN66194:KN66198 UJ66194:UJ66198 AEF66194:AEF66198 AOB66194:AOB66198 AXX66194:AXX66198 BHT66194:BHT66198 BRP66194:BRP66198 CBL66194:CBL66198 CLH66194:CLH66198 CVD66194:CVD66198 DEZ66194:DEZ66198 DOV66194:DOV66198 DYR66194:DYR66198 EIN66194:EIN66198 ESJ66194:ESJ66198 FCF66194:FCF66198 FMB66194:FMB66198 FVX66194:FVX66198 GFT66194:GFT66198 GPP66194:GPP66198 GZL66194:GZL66198 HJH66194:HJH66198 HTD66194:HTD66198 ICZ66194:ICZ66198 IMV66194:IMV66198 IWR66194:IWR66198 JGN66194:JGN66198 JQJ66194:JQJ66198 KAF66194:KAF66198 KKB66194:KKB66198 KTX66194:KTX66198 LDT66194:LDT66198 LNP66194:LNP66198 LXL66194:LXL66198 MHH66194:MHH66198 MRD66194:MRD66198 NAZ66194:NAZ66198 NKV66194:NKV66198 NUR66194:NUR66198 OEN66194:OEN66198 OOJ66194:OOJ66198 OYF66194:OYF66198 PIB66194:PIB66198 PRX66194:PRX66198 QBT66194:QBT66198 QLP66194:QLP66198 QVL66194:QVL66198 RFH66194:RFH66198 RPD66194:RPD66198 RYZ66194:RYZ66198 SIV66194:SIV66198 SSR66194:SSR66198 TCN66194:TCN66198 TMJ66194:TMJ66198 TWF66194:TWF66198 UGB66194:UGB66198 UPX66194:UPX66198 UZT66194:UZT66198 VJP66194:VJP66198 VTL66194:VTL66198 WDH66194:WDH66198 WND66194:WND66198 WWZ66194:WWZ66198 AR131730:AR131734 KN131730:KN131734 UJ131730:UJ131734 AEF131730:AEF131734 AOB131730:AOB131734 AXX131730:AXX131734 BHT131730:BHT131734 BRP131730:BRP131734 CBL131730:CBL131734 CLH131730:CLH131734 CVD131730:CVD131734 DEZ131730:DEZ131734 DOV131730:DOV131734 DYR131730:DYR131734 EIN131730:EIN131734 ESJ131730:ESJ131734 FCF131730:FCF131734 FMB131730:FMB131734 FVX131730:FVX131734 GFT131730:GFT131734 GPP131730:GPP131734 GZL131730:GZL131734 HJH131730:HJH131734 HTD131730:HTD131734 ICZ131730:ICZ131734 IMV131730:IMV131734 IWR131730:IWR131734 JGN131730:JGN131734 JQJ131730:JQJ131734 KAF131730:KAF131734 KKB131730:KKB131734 KTX131730:KTX131734 LDT131730:LDT131734 LNP131730:LNP131734 LXL131730:LXL131734 MHH131730:MHH131734 MRD131730:MRD131734 NAZ131730:NAZ131734 NKV131730:NKV131734 NUR131730:NUR131734 OEN131730:OEN131734 OOJ131730:OOJ131734 OYF131730:OYF131734 PIB131730:PIB131734 PRX131730:PRX131734 QBT131730:QBT131734 QLP131730:QLP131734 QVL131730:QVL131734 RFH131730:RFH131734 RPD131730:RPD131734 RYZ131730:RYZ131734 SIV131730:SIV131734 SSR131730:SSR131734 TCN131730:TCN131734 TMJ131730:TMJ131734 TWF131730:TWF131734 UGB131730:UGB131734 UPX131730:UPX131734 UZT131730:UZT131734 VJP131730:VJP131734 VTL131730:VTL131734 WDH131730:WDH131734 WND131730:WND131734 WWZ131730:WWZ131734 AR197266:AR197270 KN197266:KN197270 UJ197266:UJ197270 AEF197266:AEF197270 AOB197266:AOB197270 AXX197266:AXX197270 BHT197266:BHT197270 BRP197266:BRP197270 CBL197266:CBL197270 CLH197266:CLH197270 CVD197266:CVD197270 DEZ197266:DEZ197270 DOV197266:DOV197270 DYR197266:DYR197270 EIN197266:EIN197270 ESJ197266:ESJ197270 FCF197266:FCF197270 FMB197266:FMB197270 FVX197266:FVX197270 GFT197266:GFT197270 GPP197266:GPP197270 GZL197266:GZL197270 HJH197266:HJH197270 HTD197266:HTD197270 ICZ197266:ICZ197270 IMV197266:IMV197270 IWR197266:IWR197270 JGN197266:JGN197270 JQJ197266:JQJ197270 KAF197266:KAF197270 KKB197266:KKB197270 KTX197266:KTX197270 LDT197266:LDT197270 LNP197266:LNP197270 LXL197266:LXL197270 MHH197266:MHH197270 MRD197266:MRD197270 NAZ197266:NAZ197270 NKV197266:NKV197270 NUR197266:NUR197270 OEN197266:OEN197270 OOJ197266:OOJ197270 OYF197266:OYF197270 PIB197266:PIB197270 PRX197266:PRX197270 QBT197266:QBT197270 QLP197266:QLP197270 QVL197266:QVL197270 RFH197266:RFH197270 RPD197266:RPD197270 RYZ197266:RYZ197270 SIV197266:SIV197270 SSR197266:SSR197270 TCN197266:TCN197270 TMJ197266:TMJ197270 TWF197266:TWF197270 UGB197266:UGB197270 UPX197266:UPX197270 UZT197266:UZT197270 VJP197266:VJP197270 VTL197266:VTL197270 WDH197266:WDH197270 WND197266:WND197270 WWZ197266:WWZ197270 AR262802:AR262806 KN262802:KN262806 UJ262802:UJ262806 AEF262802:AEF262806 AOB262802:AOB262806 AXX262802:AXX262806 BHT262802:BHT262806 BRP262802:BRP262806 CBL262802:CBL262806 CLH262802:CLH262806 CVD262802:CVD262806 DEZ262802:DEZ262806 DOV262802:DOV262806 DYR262802:DYR262806 EIN262802:EIN262806 ESJ262802:ESJ262806 FCF262802:FCF262806 FMB262802:FMB262806 FVX262802:FVX262806 GFT262802:GFT262806 GPP262802:GPP262806 GZL262802:GZL262806 HJH262802:HJH262806 HTD262802:HTD262806 ICZ262802:ICZ262806 IMV262802:IMV262806 IWR262802:IWR262806 JGN262802:JGN262806 JQJ262802:JQJ262806 KAF262802:KAF262806 KKB262802:KKB262806 KTX262802:KTX262806 LDT262802:LDT262806 LNP262802:LNP262806 LXL262802:LXL262806 MHH262802:MHH262806 MRD262802:MRD262806 NAZ262802:NAZ262806 NKV262802:NKV262806 NUR262802:NUR262806 OEN262802:OEN262806 OOJ262802:OOJ262806 OYF262802:OYF262806 PIB262802:PIB262806 PRX262802:PRX262806 QBT262802:QBT262806 QLP262802:QLP262806 QVL262802:QVL262806 RFH262802:RFH262806 RPD262802:RPD262806 RYZ262802:RYZ262806 SIV262802:SIV262806 SSR262802:SSR262806 TCN262802:TCN262806 TMJ262802:TMJ262806 TWF262802:TWF262806 UGB262802:UGB262806 UPX262802:UPX262806 UZT262802:UZT262806 VJP262802:VJP262806 VTL262802:VTL262806 WDH262802:WDH262806 WND262802:WND262806 WWZ262802:WWZ262806 AR328338:AR328342 KN328338:KN328342 UJ328338:UJ328342 AEF328338:AEF328342 AOB328338:AOB328342 AXX328338:AXX328342 BHT328338:BHT328342 BRP328338:BRP328342 CBL328338:CBL328342 CLH328338:CLH328342 CVD328338:CVD328342 DEZ328338:DEZ328342 DOV328338:DOV328342 DYR328338:DYR328342 EIN328338:EIN328342 ESJ328338:ESJ328342 FCF328338:FCF328342 FMB328338:FMB328342 FVX328338:FVX328342 GFT328338:GFT328342 GPP328338:GPP328342 GZL328338:GZL328342 HJH328338:HJH328342 HTD328338:HTD328342 ICZ328338:ICZ328342 IMV328338:IMV328342 IWR328338:IWR328342 JGN328338:JGN328342 JQJ328338:JQJ328342 KAF328338:KAF328342 KKB328338:KKB328342 KTX328338:KTX328342 LDT328338:LDT328342 LNP328338:LNP328342 LXL328338:LXL328342 MHH328338:MHH328342 MRD328338:MRD328342 NAZ328338:NAZ328342 NKV328338:NKV328342 NUR328338:NUR328342 OEN328338:OEN328342 OOJ328338:OOJ328342 OYF328338:OYF328342 PIB328338:PIB328342 PRX328338:PRX328342 QBT328338:QBT328342 QLP328338:QLP328342 QVL328338:QVL328342 RFH328338:RFH328342 RPD328338:RPD328342 RYZ328338:RYZ328342 SIV328338:SIV328342 SSR328338:SSR328342 TCN328338:TCN328342 TMJ328338:TMJ328342 TWF328338:TWF328342 UGB328338:UGB328342 UPX328338:UPX328342 UZT328338:UZT328342 VJP328338:VJP328342 VTL328338:VTL328342 WDH328338:WDH328342 WND328338:WND328342 WWZ328338:WWZ328342 AR393874:AR393878 KN393874:KN393878 UJ393874:UJ393878 AEF393874:AEF393878 AOB393874:AOB393878 AXX393874:AXX393878 BHT393874:BHT393878 BRP393874:BRP393878 CBL393874:CBL393878 CLH393874:CLH393878 CVD393874:CVD393878 DEZ393874:DEZ393878 DOV393874:DOV393878 DYR393874:DYR393878 EIN393874:EIN393878 ESJ393874:ESJ393878 FCF393874:FCF393878 FMB393874:FMB393878 FVX393874:FVX393878 GFT393874:GFT393878 GPP393874:GPP393878 GZL393874:GZL393878 HJH393874:HJH393878 HTD393874:HTD393878 ICZ393874:ICZ393878 IMV393874:IMV393878 IWR393874:IWR393878 JGN393874:JGN393878 JQJ393874:JQJ393878 KAF393874:KAF393878 KKB393874:KKB393878 KTX393874:KTX393878 LDT393874:LDT393878 LNP393874:LNP393878 LXL393874:LXL393878 MHH393874:MHH393878 MRD393874:MRD393878 NAZ393874:NAZ393878 NKV393874:NKV393878 NUR393874:NUR393878 OEN393874:OEN393878 OOJ393874:OOJ393878 OYF393874:OYF393878 PIB393874:PIB393878 PRX393874:PRX393878 QBT393874:QBT393878 QLP393874:QLP393878 QVL393874:QVL393878 RFH393874:RFH393878 RPD393874:RPD393878 RYZ393874:RYZ393878 SIV393874:SIV393878 SSR393874:SSR393878 TCN393874:TCN393878 TMJ393874:TMJ393878 TWF393874:TWF393878 UGB393874:UGB393878 UPX393874:UPX393878 UZT393874:UZT393878 VJP393874:VJP393878 VTL393874:VTL393878 WDH393874:WDH393878 WND393874:WND393878 WWZ393874:WWZ393878 AR459410:AR459414 KN459410:KN459414 UJ459410:UJ459414 AEF459410:AEF459414 AOB459410:AOB459414 AXX459410:AXX459414 BHT459410:BHT459414 BRP459410:BRP459414 CBL459410:CBL459414 CLH459410:CLH459414 CVD459410:CVD459414 DEZ459410:DEZ459414 DOV459410:DOV459414 DYR459410:DYR459414 EIN459410:EIN459414 ESJ459410:ESJ459414 FCF459410:FCF459414 FMB459410:FMB459414 FVX459410:FVX459414 GFT459410:GFT459414 GPP459410:GPP459414 GZL459410:GZL459414 HJH459410:HJH459414 HTD459410:HTD459414 ICZ459410:ICZ459414 IMV459410:IMV459414 IWR459410:IWR459414 JGN459410:JGN459414 JQJ459410:JQJ459414 KAF459410:KAF459414 KKB459410:KKB459414 KTX459410:KTX459414 LDT459410:LDT459414 LNP459410:LNP459414 LXL459410:LXL459414 MHH459410:MHH459414 MRD459410:MRD459414 NAZ459410:NAZ459414 NKV459410:NKV459414 NUR459410:NUR459414 OEN459410:OEN459414 OOJ459410:OOJ459414 OYF459410:OYF459414 PIB459410:PIB459414 PRX459410:PRX459414 QBT459410:QBT459414 QLP459410:QLP459414 QVL459410:QVL459414 RFH459410:RFH459414 RPD459410:RPD459414 RYZ459410:RYZ459414 SIV459410:SIV459414 SSR459410:SSR459414 TCN459410:TCN459414 TMJ459410:TMJ459414 TWF459410:TWF459414 UGB459410:UGB459414 UPX459410:UPX459414 UZT459410:UZT459414 VJP459410:VJP459414 VTL459410:VTL459414 WDH459410:WDH459414 WND459410:WND459414 WWZ459410:WWZ459414 AR524946:AR524950 KN524946:KN524950 UJ524946:UJ524950 AEF524946:AEF524950 AOB524946:AOB524950 AXX524946:AXX524950 BHT524946:BHT524950 BRP524946:BRP524950 CBL524946:CBL524950 CLH524946:CLH524950 CVD524946:CVD524950 DEZ524946:DEZ524950 DOV524946:DOV524950 DYR524946:DYR524950 EIN524946:EIN524950 ESJ524946:ESJ524950 FCF524946:FCF524950 FMB524946:FMB524950 FVX524946:FVX524950 GFT524946:GFT524950 GPP524946:GPP524950 GZL524946:GZL524950 HJH524946:HJH524950 HTD524946:HTD524950 ICZ524946:ICZ524950 IMV524946:IMV524950 IWR524946:IWR524950 JGN524946:JGN524950 JQJ524946:JQJ524950 KAF524946:KAF524950 KKB524946:KKB524950 KTX524946:KTX524950 LDT524946:LDT524950 LNP524946:LNP524950 LXL524946:LXL524950 MHH524946:MHH524950 MRD524946:MRD524950 NAZ524946:NAZ524950 NKV524946:NKV524950 NUR524946:NUR524950 OEN524946:OEN524950 OOJ524946:OOJ524950 OYF524946:OYF524950 PIB524946:PIB524950 PRX524946:PRX524950 QBT524946:QBT524950 QLP524946:QLP524950 QVL524946:QVL524950 RFH524946:RFH524950 RPD524946:RPD524950 RYZ524946:RYZ524950 SIV524946:SIV524950 SSR524946:SSR524950 TCN524946:TCN524950 TMJ524946:TMJ524950 TWF524946:TWF524950 UGB524946:UGB524950 UPX524946:UPX524950 UZT524946:UZT524950 VJP524946:VJP524950 VTL524946:VTL524950 WDH524946:WDH524950 WND524946:WND524950 WWZ524946:WWZ524950 AR590482:AR590486 KN590482:KN590486 UJ590482:UJ590486 AEF590482:AEF590486 AOB590482:AOB590486 AXX590482:AXX590486 BHT590482:BHT590486 BRP590482:BRP590486 CBL590482:CBL590486 CLH590482:CLH590486 CVD590482:CVD590486 DEZ590482:DEZ590486 DOV590482:DOV590486 DYR590482:DYR590486 EIN590482:EIN590486 ESJ590482:ESJ590486 FCF590482:FCF590486 FMB590482:FMB590486 FVX590482:FVX590486 GFT590482:GFT590486 GPP590482:GPP590486 GZL590482:GZL590486 HJH590482:HJH590486 HTD590482:HTD590486 ICZ590482:ICZ590486 IMV590482:IMV590486 IWR590482:IWR590486 JGN590482:JGN590486 JQJ590482:JQJ590486 KAF590482:KAF590486 KKB590482:KKB590486 KTX590482:KTX590486 LDT590482:LDT590486 LNP590482:LNP590486 LXL590482:LXL590486 MHH590482:MHH590486 MRD590482:MRD590486 NAZ590482:NAZ590486 NKV590482:NKV590486 NUR590482:NUR590486 OEN590482:OEN590486 OOJ590482:OOJ590486 OYF590482:OYF590486 PIB590482:PIB590486 PRX590482:PRX590486 QBT590482:QBT590486 QLP590482:QLP590486 QVL590482:QVL590486 RFH590482:RFH590486 RPD590482:RPD590486 RYZ590482:RYZ590486 SIV590482:SIV590486 SSR590482:SSR590486 TCN590482:TCN590486 TMJ590482:TMJ590486 TWF590482:TWF590486 UGB590482:UGB590486 UPX590482:UPX590486 UZT590482:UZT590486 VJP590482:VJP590486 VTL590482:VTL590486 WDH590482:WDH590486 WND590482:WND590486 WWZ590482:WWZ590486 AR656018:AR656022 KN656018:KN656022 UJ656018:UJ656022 AEF656018:AEF656022 AOB656018:AOB656022 AXX656018:AXX656022 BHT656018:BHT656022 BRP656018:BRP656022 CBL656018:CBL656022 CLH656018:CLH656022 CVD656018:CVD656022 DEZ656018:DEZ656022 DOV656018:DOV656022 DYR656018:DYR656022 EIN656018:EIN656022 ESJ656018:ESJ656022 FCF656018:FCF656022 FMB656018:FMB656022 FVX656018:FVX656022 GFT656018:GFT656022 GPP656018:GPP656022 GZL656018:GZL656022 HJH656018:HJH656022 HTD656018:HTD656022 ICZ656018:ICZ656022 IMV656018:IMV656022 IWR656018:IWR656022 JGN656018:JGN656022 JQJ656018:JQJ656022 KAF656018:KAF656022 KKB656018:KKB656022 KTX656018:KTX656022 LDT656018:LDT656022 LNP656018:LNP656022 LXL656018:LXL656022 MHH656018:MHH656022 MRD656018:MRD656022 NAZ656018:NAZ656022 NKV656018:NKV656022 NUR656018:NUR656022 OEN656018:OEN656022 OOJ656018:OOJ656022 OYF656018:OYF656022 PIB656018:PIB656022 PRX656018:PRX656022 QBT656018:QBT656022 QLP656018:QLP656022 QVL656018:QVL656022 RFH656018:RFH656022 RPD656018:RPD656022 RYZ656018:RYZ656022 SIV656018:SIV656022 SSR656018:SSR656022 TCN656018:TCN656022 TMJ656018:TMJ656022 TWF656018:TWF656022 UGB656018:UGB656022 UPX656018:UPX656022 UZT656018:UZT656022 VJP656018:VJP656022 VTL656018:VTL656022 WDH656018:WDH656022 WND656018:WND656022 WWZ656018:WWZ656022 AR721554:AR721558 KN721554:KN721558 UJ721554:UJ721558 AEF721554:AEF721558 AOB721554:AOB721558 AXX721554:AXX721558 BHT721554:BHT721558 BRP721554:BRP721558 CBL721554:CBL721558 CLH721554:CLH721558 CVD721554:CVD721558 DEZ721554:DEZ721558 DOV721554:DOV721558 DYR721554:DYR721558 EIN721554:EIN721558 ESJ721554:ESJ721558 FCF721554:FCF721558 FMB721554:FMB721558 FVX721554:FVX721558 GFT721554:GFT721558 GPP721554:GPP721558 GZL721554:GZL721558 HJH721554:HJH721558 HTD721554:HTD721558 ICZ721554:ICZ721558 IMV721554:IMV721558 IWR721554:IWR721558 JGN721554:JGN721558 JQJ721554:JQJ721558 KAF721554:KAF721558 KKB721554:KKB721558 KTX721554:KTX721558 LDT721554:LDT721558 LNP721554:LNP721558 LXL721554:LXL721558 MHH721554:MHH721558 MRD721554:MRD721558 NAZ721554:NAZ721558 NKV721554:NKV721558 NUR721554:NUR721558 OEN721554:OEN721558 OOJ721554:OOJ721558 OYF721554:OYF721558 PIB721554:PIB721558 PRX721554:PRX721558 QBT721554:QBT721558 QLP721554:QLP721558 QVL721554:QVL721558 RFH721554:RFH721558 RPD721554:RPD721558 RYZ721554:RYZ721558 SIV721554:SIV721558 SSR721554:SSR721558 TCN721554:TCN721558 TMJ721554:TMJ721558 TWF721554:TWF721558 UGB721554:UGB721558 UPX721554:UPX721558 UZT721554:UZT721558 VJP721554:VJP721558 VTL721554:VTL721558 WDH721554:WDH721558 WND721554:WND721558 WWZ721554:WWZ721558 AR787090:AR787094 KN787090:KN787094 UJ787090:UJ787094 AEF787090:AEF787094 AOB787090:AOB787094 AXX787090:AXX787094 BHT787090:BHT787094 BRP787090:BRP787094 CBL787090:CBL787094 CLH787090:CLH787094 CVD787090:CVD787094 DEZ787090:DEZ787094 DOV787090:DOV787094 DYR787090:DYR787094 EIN787090:EIN787094 ESJ787090:ESJ787094 FCF787090:FCF787094 FMB787090:FMB787094 FVX787090:FVX787094 GFT787090:GFT787094 GPP787090:GPP787094 GZL787090:GZL787094 HJH787090:HJH787094 HTD787090:HTD787094 ICZ787090:ICZ787094 IMV787090:IMV787094 IWR787090:IWR787094 JGN787090:JGN787094 JQJ787090:JQJ787094 KAF787090:KAF787094 KKB787090:KKB787094 KTX787090:KTX787094 LDT787090:LDT787094 LNP787090:LNP787094 LXL787090:LXL787094 MHH787090:MHH787094 MRD787090:MRD787094 NAZ787090:NAZ787094 NKV787090:NKV787094 NUR787090:NUR787094 OEN787090:OEN787094 OOJ787090:OOJ787094 OYF787090:OYF787094 PIB787090:PIB787094 PRX787090:PRX787094 QBT787090:QBT787094 QLP787090:QLP787094 QVL787090:QVL787094 RFH787090:RFH787094 RPD787090:RPD787094 RYZ787090:RYZ787094 SIV787090:SIV787094 SSR787090:SSR787094 TCN787090:TCN787094 TMJ787090:TMJ787094 TWF787090:TWF787094 UGB787090:UGB787094 UPX787090:UPX787094 UZT787090:UZT787094 VJP787090:VJP787094 VTL787090:VTL787094 WDH787090:WDH787094 WND787090:WND787094 WWZ787090:WWZ787094 AR852626:AR852630 KN852626:KN852630 UJ852626:UJ852630 AEF852626:AEF852630 AOB852626:AOB852630 AXX852626:AXX852630 BHT852626:BHT852630 BRP852626:BRP852630 CBL852626:CBL852630 CLH852626:CLH852630 CVD852626:CVD852630 DEZ852626:DEZ852630 DOV852626:DOV852630 DYR852626:DYR852630 EIN852626:EIN852630 ESJ852626:ESJ852630 FCF852626:FCF852630 FMB852626:FMB852630 FVX852626:FVX852630 GFT852626:GFT852630 GPP852626:GPP852630 GZL852626:GZL852630 HJH852626:HJH852630 HTD852626:HTD852630 ICZ852626:ICZ852630 IMV852626:IMV852630 IWR852626:IWR852630 JGN852626:JGN852630 JQJ852626:JQJ852630 KAF852626:KAF852630 KKB852626:KKB852630 KTX852626:KTX852630 LDT852626:LDT852630 LNP852626:LNP852630 LXL852626:LXL852630 MHH852626:MHH852630 MRD852626:MRD852630 NAZ852626:NAZ852630 NKV852626:NKV852630 NUR852626:NUR852630 OEN852626:OEN852630 OOJ852626:OOJ852630 OYF852626:OYF852630 PIB852626:PIB852630 PRX852626:PRX852630 QBT852626:QBT852630 QLP852626:QLP852630 QVL852626:QVL852630 RFH852626:RFH852630 RPD852626:RPD852630 RYZ852626:RYZ852630 SIV852626:SIV852630 SSR852626:SSR852630 TCN852626:TCN852630 TMJ852626:TMJ852630 TWF852626:TWF852630 UGB852626:UGB852630 UPX852626:UPX852630 UZT852626:UZT852630 VJP852626:VJP852630 VTL852626:VTL852630 WDH852626:WDH852630 WND852626:WND852630 WWZ852626:WWZ852630 AR918162:AR918166 KN918162:KN918166 UJ918162:UJ918166 AEF918162:AEF918166 AOB918162:AOB918166 AXX918162:AXX918166 BHT918162:BHT918166 BRP918162:BRP918166 CBL918162:CBL918166 CLH918162:CLH918166 CVD918162:CVD918166 DEZ918162:DEZ918166 DOV918162:DOV918166 DYR918162:DYR918166 EIN918162:EIN918166 ESJ918162:ESJ918166 FCF918162:FCF918166 FMB918162:FMB918166 FVX918162:FVX918166 GFT918162:GFT918166 GPP918162:GPP918166 GZL918162:GZL918166 HJH918162:HJH918166 HTD918162:HTD918166 ICZ918162:ICZ918166 IMV918162:IMV918166 IWR918162:IWR918166 JGN918162:JGN918166 JQJ918162:JQJ918166 KAF918162:KAF918166 KKB918162:KKB918166 KTX918162:KTX918166 LDT918162:LDT918166 LNP918162:LNP918166 LXL918162:LXL918166 MHH918162:MHH918166 MRD918162:MRD918166 NAZ918162:NAZ918166 NKV918162:NKV918166 NUR918162:NUR918166 OEN918162:OEN918166 OOJ918162:OOJ918166 OYF918162:OYF918166 PIB918162:PIB918166 PRX918162:PRX918166 QBT918162:QBT918166 QLP918162:QLP918166 QVL918162:QVL918166 RFH918162:RFH918166 RPD918162:RPD918166 RYZ918162:RYZ918166 SIV918162:SIV918166 SSR918162:SSR918166 TCN918162:TCN918166 TMJ918162:TMJ918166 TWF918162:TWF918166 UGB918162:UGB918166 UPX918162:UPX918166 UZT918162:UZT918166 VJP918162:VJP918166 VTL918162:VTL918166 WDH918162:WDH918166 WND918162:WND918166 WWZ918162:WWZ918166 AR983698:AR983702 KN983698:KN983702 UJ983698:UJ983702 AEF983698:AEF983702 AOB983698:AOB983702 AXX983698:AXX983702 BHT983698:BHT983702 BRP983698:BRP983702 CBL983698:CBL983702 CLH983698:CLH983702 CVD983698:CVD983702 DEZ983698:DEZ983702 DOV983698:DOV983702 DYR983698:DYR983702 EIN983698:EIN983702 ESJ983698:ESJ983702 FCF983698:FCF983702 FMB983698:FMB983702 FVX983698:FVX983702 GFT983698:GFT983702 GPP983698:GPP983702 GZL983698:GZL983702 HJH983698:HJH983702 HTD983698:HTD983702 ICZ983698:ICZ983702 IMV983698:IMV983702 IWR983698:IWR983702 JGN983698:JGN983702 JQJ983698:JQJ983702 KAF983698:KAF983702 KKB983698:KKB983702 KTX983698:KTX983702 LDT983698:LDT983702 LNP983698:LNP983702 LXL983698:LXL983702 MHH983698:MHH983702 MRD983698:MRD983702 NAZ983698:NAZ983702 NKV983698:NKV983702 NUR983698:NUR983702 OEN983698:OEN983702 OOJ983698:OOJ983702 OYF983698:OYF983702 PIB983698:PIB983702 PRX983698:PRX983702 QBT983698:QBT983702 QLP983698:QLP983702 QVL983698:QVL983702 RFH983698:RFH983702 RPD983698:RPD983702 RYZ983698:RYZ983702 SIV983698:SIV983702 SSR983698:SSR983702 TCN983698:TCN983702 TMJ983698:TMJ983702 TWF983698:TWF983702 UGB983698:UGB983702 UPX983698:UPX983702 UZT983698:UZT983702 VJP983698:VJP983702 VTL983698:VTL983702 WDH983698:WDH983702 WND983698:WND983702 WWZ983698:WWZ983702 AR667:AR671 KN667:KN671 UJ667:UJ671 AEF667:AEF671 AOB667:AOB671 AXX667:AXX671 BHT667:BHT671 BRP667:BRP671 CBL667:CBL671 CLH667:CLH671 CVD667:CVD671 DEZ667:DEZ671 DOV667:DOV671 DYR667:DYR671 EIN667:EIN671 ESJ667:ESJ671 FCF667:FCF671 FMB667:FMB671 FVX667:FVX671 GFT667:GFT671 GPP667:GPP671 GZL667:GZL671 HJH667:HJH671 HTD667:HTD671 ICZ667:ICZ671 IMV667:IMV671 IWR667:IWR671 JGN667:JGN671 JQJ667:JQJ671 KAF667:KAF671 KKB667:KKB671 KTX667:KTX671 LDT667:LDT671 LNP667:LNP671 LXL667:LXL671 MHH667:MHH671 MRD667:MRD671 NAZ667:NAZ671 NKV667:NKV671 NUR667:NUR671 OEN667:OEN671 OOJ667:OOJ671 OYF667:OYF671 PIB667:PIB671 PRX667:PRX671 QBT667:QBT671 QLP667:QLP671 QVL667:QVL671 RFH667:RFH671 RPD667:RPD671 RYZ667:RYZ671 SIV667:SIV671 SSR667:SSR671 TCN667:TCN671 TMJ667:TMJ671 TWF667:TWF671 UGB667:UGB671 UPX667:UPX671 UZT667:UZT671 VJP667:VJP671 VTL667:VTL671 WDH667:WDH671 WND667:WND671 WWZ667:WWZ671 AR66203:AR66207 KN66203:KN66207 UJ66203:UJ66207 AEF66203:AEF66207 AOB66203:AOB66207 AXX66203:AXX66207 BHT66203:BHT66207 BRP66203:BRP66207 CBL66203:CBL66207 CLH66203:CLH66207 CVD66203:CVD66207 DEZ66203:DEZ66207 DOV66203:DOV66207 DYR66203:DYR66207 EIN66203:EIN66207 ESJ66203:ESJ66207 FCF66203:FCF66207 FMB66203:FMB66207 FVX66203:FVX66207 GFT66203:GFT66207 GPP66203:GPP66207 GZL66203:GZL66207 HJH66203:HJH66207 HTD66203:HTD66207 ICZ66203:ICZ66207 IMV66203:IMV66207 IWR66203:IWR66207 JGN66203:JGN66207 JQJ66203:JQJ66207 KAF66203:KAF66207 KKB66203:KKB66207 KTX66203:KTX66207 LDT66203:LDT66207 LNP66203:LNP66207 LXL66203:LXL66207 MHH66203:MHH66207 MRD66203:MRD66207 NAZ66203:NAZ66207 NKV66203:NKV66207 NUR66203:NUR66207 OEN66203:OEN66207 OOJ66203:OOJ66207 OYF66203:OYF66207 PIB66203:PIB66207 PRX66203:PRX66207 QBT66203:QBT66207 QLP66203:QLP66207 QVL66203:QVL66207 RFH66203:RFH66207 RPD66203:RPD66207 RYZ66203:RYZ66207 SIV66203:SIV66207 SSR66203:SSR66207 TCN66203:TCN66207 TMJ66203:TMJ66207 TWF66203:TWF66207 UGB66203:UGB66207 UPX66203:UPX66207 UZT66203:UZT66207 VJP66203:VJP66207 VTL66203:VTL66207 WDH66203:WDH66207 WND66203:WND66207 WWZ66203:WWZ66207 AR131739:AR131743 KN131739:KN131743 UJ131739:UJ131743 AEF131739:AEF131743 AOB131739:AOB131743 AXX131739:AXX131743 BHT131739:BHT131743 BRP131739:BRP131743 CBL131739:CBL131743 CLH131739:CLH131743 CVD131739:CVD131743 DEZ131739:DEZ131743 DOV131739:DOV131743 DYR131739:DYR131743 EIN131739:EIN131743 ESJ131739:ESJ131743 FCF131739:FCF131743 FMB131739:FMB131743 FVX131739:FVX131743 GFT131739:GFT131743 GPP131739:GPP131743 GZL131739:GZL131743 HJH131739:HJH131743 HTD131739:HTD131743 ICZ131739:ICZ131743 IMV131739:IMV131743 IWR131739:IWR131743 JGN131739:JGN131743 JQJ131739:JQJ131743 KAF131739:KAF131743 KKB131739:KKB131743 KTX131739:KTX131743 LDT131739:LDT131743 LNP131739:LNP131743 LXL131739:LXL131743 MHH131739:MHH131743 MRD131739:MRD131743 NAZ131739:NAZ131743 NKV131739:NKV131743 NUR131739:NUR131743 OEN131739:OEN131743 OOJ131739:OOJ131743 OYF131739:OYF131743 PIB131739:PIB131743 PRX131739:PRX131743 QBT131739:QBT131743 QLP131739:QLP131743 QVL131739:QVL131743 RFH131739:RFH131743 RPD131739:RPD131743 RYZ131739:RYZ131743 SIV131739:SIV131743 SSR131739:SSR131743 TCN131739:TCN131743 TMJ131739:TMJ131743 TWF131739:TWF131743 UGB131739:UGB131743 UPX131739:UPX131743 UZT131739:UZT131743 VJP131739:VJP131743 VTL131739:VTL131743 WDH131739:WDH131743 WND131739:WND131743 WWZ131739:WWZ131743 AR197275:AR197279 KN197275:KN197279 UJ197275:UJ197279 AEF197275:AEF197279 AOB197275:AOB197279 AXX197275:AXX197279 BHT197275:BHT197279 BRP197275:BRP197279 CBL197275:CBL197279 CLH197275:CLH197279 CVD197275:CVD197279 DEZ197275:DEZ197279 DOV197275:DOV197279 DYR197275:DYR197279 EIN197275:EIN197279 ESJ197275:ESJ197279 FCF197275:FCF197279 FMB197275:FMB197279 FVX197275:FVX197279 GFT197275:GFT197279 GPP197275:GPP197279 GZL197275:GZL197279 HJH197275:HJH197279 HTD197275:HTD197279 ICZ197275:ICZ197279 IMV197275:IMV197279 IWR197275:IWR197279 JGN197275:JGN197279 JQJ197275:JQJ197279 KAF197275:KAF197279 KKB197275:KKB197279 KTX197275:KTX197279 LDT197275:LDT197279 LNP197275:LNP197279 LXL197275:LXL197279 MHH197275:MHH197279 MRD197275:MRD197279 NAZ197275:NAZ197279 NKV197275:NKV197279 NUR197275:NUR197279 OEN197275:OEN197279 OOJ197275:OOJ197279 OYF197275:OYF197279 PIB197275:PIB197279 PRX197275:PRX197279 QBT197275:QBT197279 QLP197275:QLP197279 QVL197275:QVL197279 RFH197275:RFH197279 RPD197275:RPD197279 RYZ197275:RYZ197279 SIV197275:SIV197279 SSR197275:SSR197279 TCN197275:TCN197279 TMJ197275:TMJ197279 TWF197275:TWF197279 UGB197275:UGB197279 UPX197275:UPX197279 UZT197275:UZT197279 VJP197275:VJP197279 VTL197275:VTL197279 WDH197275:WDH197279 WND197275:WND197279 WWZ197275:WWZ197279 AR262811:AR262815 KN262811:KN262815 UJ262811:UJ262815 AEF262811:AEF262815 AOB262811:AOB262815 AXX262811:AXX262815 BHT262811:BHT262815 BRP262811:BRP262815 CBL262811:CBL262815 CLH262811:CLH262815 CVD262811:CVD262815 DEZ262811:DEZ262815 DOV262811:DOV262815 DYR262811:DYR262815 EIN262811:EIN262815 ESJ262811:ESJ262815 FCF262811:FCF262815 FMB262811:FMB262815 FVX262811:FVX262815 GFT262811:GFT262815 GPP262811:GPP262815 GZL262811:GZL262815 HJH262811:HJH262815 HTD262811:HTD262815 ICZ262811:ICZ262815 IMV262811:IMV262815 IWR262811:IWR262815 JGN262811:JGN262815 JQJ262811:JQJ262815 KAF262811:KAF262815 KKB262811:KKB262815 KTX262811:KTX262815 LDT262811:LDT262815 LNP262811:LNP262815 LXL262811:LXL262815 MHH262811:MHH262815 MRD262811:MRD262815 NAZ262811:NAZ262815 NKV262811:NKV262815 NUR262811:NUR262815 OEN262811:OEN262815 OOJ262811:OOJ262815 OYF262811:OYF262815 PIB262811:PIB262815 PRX262811:PRX262815 QBT262811:QBT262815 QLP262811:QLP262815 QVL262811:QVL262815 RFH262811:RFH262815 RPD262811:RPD262815 RYZ262811:RYZ262815 SIV262811:SIV262815 SSR262811:SSR262815 TCN262811:TCN262815 TMJ262811:TMJ262815 TWF262811:TWF262815 UGB262811:UGB262815 UPX262811:UPX262815 UZT262811:UZT262815 VJP262811:VJP262815 VTL262811:VTL262815 WDH262811:WDH262815 WND262811:WND262815 WWZ262811:WWZ262815 AR328347:AR328351 KN328347:KN328351 UJ328347:UJ328351 AEF328347:AEF328351 AOB328347:AOB328351 AXX328347:AXX328351 BHT328347:BHT328351 BRP328347:BRP328351 CBL328347:CBL328351 CLH328347:CLH328351 CVD328347:CVD328351 DEZ328347:DEZ328351 DOV328347:DOV328351 DYR328347:DYR328351 EIN328347:EIN328351 ESJ328347:ESJ328351 FCF328347:FCF328351 FMB328347:FMB328351 FVX328347:FVX328351 GFT328347:GFT328351 GPP328347:GPP328351 GZL328347:GZL328351 HJH328347:HJH328351 HTD328347:HTD328351 ICZ328347:ICZ328351 IMV328347:IMV328351 IWR328347:IWR328351 JGN328347:JGN328351 JQJ328347:JQJ328351 KAF328347:KAF328351 KKB328347:KKB328351 KTX328347:KTX328351 LDT328347:LDT328351 LNP328347:LNP328351 LXL328347:LXL328351 MHH328347:MHH328351 MRD328347:MRD328351 NAZ328347:NAZ328351 NKV328347:NKV328351 NUR328347:NUR328351 OEN328347:OEN328351 OOJ328347:OOJ328351 OYF328347:OYF328351 PIB328347:PIB328351 PRX328347:PRX328351 QBT328347:QBT328351 QLP328347:QLP328351 QVL328347:QVL328351 RFH328347:RFH328351 RPD328347:RPD328351 RYZ328347:RYZ328351 SIV328347:SIV328351 SSR328347:SSR328351 TCN328347:TCN328351 TMJ328347:TMJ328351 TWF328347:TWF328351 UGB328347:UGB328351 UPX328347:UPX328351 UZT328347:UZT328351 VJP328347:VJP328351 VTL328347:VTL328351 WDH328347:WDH328351 WND328347:WND328351 WWZ328347:WWZ328351 AR393883:AR393887 KN393883:KN393887 UJ393883:UJ393887 AEF393883:AEF393887 AOB393883:AOB393887 AXX393883:AXX393887 BHT393883:BHT393887 BRP393883:BRP393887 CBL393883:CBL393887 CLH393883:CLH393887 CVD393883:CVD393887 DEZ393883:DEZ393887 DOV393883:DOV393887 DYR393883:DYR393887 EIN393883:EIN393887 ESJ393883:ESJ393887 FCF393883:FCF393887 FMB393883:FMB393887 FVX393883:FVX393887 GFT393883:GFT393887 GPP393883:GPP393887 GZL393883:GZL393887 HJH393883:HJH393887 HTD393883:HTD393887 ICZ393883:ICZ393887 IMV393883:IMV393887 IWR393883:IWR393887 JGN393883:JGN393887 JQJ393883:JQJ393887 KAF393883:KAF393887 KKB393883:KKB393887 KTX393883:KTX393887 LDT393883:LDT393887 LNP393883:LNP393887 LXL393883:LXL393887 MHH393883:MHH393887 MRD393883:MRD393887 NAZ393883:NAZ393887 NKV393883:NKV393887 NUR393883:NUR393887 OEN393883:OEN393887 OOJ393883:OOJ393887 OYF393883:OYF393887 PIB393883:PIB393887 PRX393883:PRX393887 QBT393883:QBT393887 QLP393883:QLP393887 QVL393883:QVL393887 RFH393883:RFH393887 RPD393883:RPD393887 RYZ393883:RYZ393887 SIV393883:SIV393887 SSR393883:SSR393887 TCN393883:TCN393887 TMJ393883:TMJ393887 TWF393883:TWF393887 UGB393883:UGB393887 UPX393883:UPX393887 UZT393883:UZT393887 VJP393883:VJP393887 VTL393883:VTL393887 WDH393883:WDH393887 WND393883:WND393887 WWZ393883:WWZ393887 AR459419:AR459423 KN459419:KN459423 UJ459419:UJ459423 AEF459419:AEF459423 AOB459419:AOB459423 AXX459419:AXX459423 BHT459419:BHT459423 BRP459419:BRP459423 CBL459419:CBL459423 CLH459419:CLH459423 CVD459419:CVD459423 DEZ459419:DEZ459423 DOV459419:DOV459423 DYR459419:DYR459423 EIN459419:EIN459423 ESJ459419:ESJ459423 FCF459419:FCF459423 FMB459419:FMB459423 FVX459419:FVX459423 GFT459419:GFT459423 GPP459419:GPP459423 GZL459419:GZL459423 HJH459419:HJH459423 HTD459419:HTD459423 ICZ459419:ICZ459423 IMV459419:IMV459423 IWR459419:IWR459423 JGN459419:JGN459423 JQJ459419:JQJ459423 KAF459419:KAF459423 KKB459419:KKB459423 KTX459419:KTX459423 LDT459419:LDT459423 LNP459419:LNP459423 LXL459419:LXL459423 MHH459419:MHH459423 MRD459419:MRD459423 NAZ459419:NAZ459423 NKV459419:NKV459423 NUR459419:NUR459423 OEN459419:OEN459423 OOJ459419:OOJ459423 OYF459419:OYF459423 PIB459419:PIB459423 PRX459419:PRX459423 QBT459419:QBT459423 QLP459419:QLP459423 QVL459419:QVL459423 RFH459419:RFH459423 RPD459419:RPD459423 RYZ459419:RYZ459423 SIV459419:SIV459423 SSR459419:SSR459423 TCN459419:TCN459423 TMJ459419:TMJ459423 TWF459419:TWF459423 UGB459419:UGB459423 UPX459419:UPX459423 UZT459419:UZT459423 VJP459419:VJP459423 VTL459419:VTL459423 WDH459419:WDH459423 WND459419:WND459423 WWZ459419:WWZ459423 AR524955:AR524959 KN524955:KN524959 UJ524955:UJ524959 AEF524955:AEF524959 AOB524955:AOB524959 AXX524955:AXX524959 BHT524955:BHT524959 BRP524955:BRP524959 CBL524955:CBL524959 CLH524955:CLH524959 CVD524955:CVD524959 DEZ524955:DEZ524959 DOV524955:DOV524959 DYR524955:DYR524959 EIN524955:EIN524959 ESJ524955:ESJ524959 FCF524955:FCF524959 FMB524955:FMB524959 FVX524955:FVX524959 GFT524955:GFT524959 GPP524955:GPP524959 GZL524955:GZL524959 HJH524955:HJH524959 HTD524955:HTD524959 ICZ524955:ICZ524959 IMV524955:IMV524959 IWR524955:IWR524959 JGN524955:JGN524959 JQJ524955:JQJ524959 KAF524955:KAF524959 KKB524955:KKB524959 KTX524955:KTX524959 LDT524955:LDT524959 LNP524955:LNP524959 LXL524955:LXL524959 MHH524955:MHH524959 MRD524955:MRD524959 NAZ524955:NAZ524959 NKV524955:NKV524959 NUR524955:NUR524959 OEN524955:OEN524959 OOJ524955:OOJ524959 OYF524955:OYF524959 PIB524955:PIB524959 PRX524955:PRX524959 QBT524955:QBT524959 QLP524955:QLP524959 QVL524955:QVL524959 RFH524955:RFH524959 RPD524955:RPD524959 RYZ524955:RYZ524959 SIV524955:SIV524959 SSR524955:SSR524959 TCN524955:TCN524959 TMJ524955:TMJ524959 TWF524955:TWF524959 UGB524955:UGB524959 UPX524955:UPX524959 UZT524955:UZT524959 VJP524955:VJP524959 VTL524955:VTL524959 WDH524955:WDH524959 WND524955:WND524959 WWZ524955:WWZ524959 AR590491:AR590495 KN590491:KN590495 UJ590491:UJ590495 AEF590491:AEF590495 AOB590491:AOB590495 AXX590491:AXX590495 BHT590491:BHT590495 BRP590491:BRP590495 CBL590491:CBL590495 CLH590491:CLH590495 CVD590491:CVD590495 DEZ590491:DEZ590495 DOV590491:DOV590495 DYR590491:DYR590495 EIN590491:EIN590495 ESJ590491:ESJ590495 FCF590491:FCF590495 FMB590491:FMB590495 FVX590491:FVX590495 GFT590491:GFT590495 GPP590491:GPP590495 GZL590491:GZL590495 HJH590491:HJH590495 HTD590491:HTD590495 ICZ590491:ICZ590495 IMV590491:IMV590495 IWR590491:IWR590495 JGN590491:JGN590495 JQJ590491:JQJ590495 KAF590491:KAF590495 KKB590491:KKB590495 KTX590491:KTX590495 LDT590491:LDT590495 LNP590491:LNP590495 LXL590491:LXL590495 MHH590491:MHH590495 MRD590491:MRD590495 NAZ590491:NAZ590495 NKV590491:NKV590495 NUR590491:NUR590495 OEN590491:OEN590495 OOJ590491:OOJ590495 OYF590491:OYF590495 PIB590491:PIB590495 PRX590491:PRX590495 QBT590491:QBT590495 QLP590491:QLP590495 QVL590491:QVL590495 RFH590491:RFH590495 RPD590491:RPD590495 RYZ590491:RYZ590495 SIV590491:SIV590495 SSR590491:SSR590495 TCN590491:TCN590495 TMJ590491:TMJ590495 TWF590491:TWF590495 UGB590491:UGB590495 UPX590491:UPX590495 UZT590491:UZT590495 VJP590491:VJP590495 VTL590491:VTL590495 WDH590491:WDH590495 WND590491:WND590495 WWZ590491:WWZ590495 AR656027:AR656031 KN656027:KN656031 UJ656027:UJ656031 AEF656027:AEF656031 AOB656027:AOB656031 AXX656027:AXX656031 BHT656027:BHT656031 BRP656027:BRP656031 CBL656027:CBL656031 CLH656027:CLH656031 CVD656027:CVD656031 DEZ656027:DEZ656031 DOV656027:DOV656031 DYR656027:DYR656031 EIN656027:EIN656031 ESJ656027:ESJ656031 FCF656027:FCF656031 FMB656027:FMB656031 FVX656027:FVX656031 GFT656027:GFT656031 GPP656027:GPP656031 GZL656027:GZL656031 HJH656027:HJH656031 HTD656027:HTD656031 ICZ656027:ICZ656031 IMV656027:IMV656031 IWR656027:IWR656031 JGN656027:JGN656031 JQJ656027:JQJ656031 KAF656027:KAF656031 KKB656027:KKB656031 KTX656027:KTX656031 LDT656027:LDT656031 LNP656027:LNP656031 LXL656027:LXL656031 MHH656027:MHH656031 MRD656027:MRD656031 NAZ656027:NAZ656031 NKV656027:NKV656031 NUR656027:NUR656031 OEN656027:OEN656031 OOJ656027:OOJ656031 OYF656027:OYF656031 PIB656027:PIB656031 PRX656027:PRX656031 QBT656027:QBT656031 QLP656027:QLP656031 QVL656027:QVL656031 RFH656027:RFH656031 RPD656027:RPD656031 RYZ656027:RYZ656031 SIV656027:SIV656031 SSR656027:SSR656031 TCN656027:TCN656031 TMJ656027:TMJ656031 TWF656027:TWF656031 UGB656027:UGB656031 UPX656027:UPX656031 UZT656027:UZT656031 VJP656027:VJP656031 VTL656027:VTL656031 WDH656027:WDH656031 WND656027:WND656031 WWZ656027:WWZ656031 AR721563:AR721567 KN721563:KN721567 UJ721563:UJ721567 AEF721563:AEF721567 AOB721563:AOB721567 AXX721563:AXX721567 BHT721563:BHT721567 BRP721563:BRP721567 CBL721563:CBL721567 CLH721563:CLH721567 CVD721563:CVD721567 DEZ721563:DEZ721567 DOV721563:DOV721567 DYR721563:DYR721567 EIN721563:EIN721567 ESJ721563:ESJ721567 FCF721563:FCF721567 FMB721563:FMB721567 FVX721563:FVX721567 GFT721563:GFT721567 GPP721563:GPP721567 GZL721563:GZL721567 HJH721563:HJH721567 HTD721563:HTD721567 ICZ721563:ICZ721567 IMV721563:IMV721567 IWR721563:IWR721567 JGN721563:JGN721567 JQJ721563:JQJ721567 KAF721563:KAF721567 KKB721563:KKB721567 KTX721563:KTX721567 LDT721563:LDT721567 LNP721563:LNP721567 LXL721563:LXL721567 MHH721563:MHH721567 MRD721563:MRD721567 NAZ721563:NAZ721567 NKV721563:NKV721567 NUR721563:NUR721567 OEN721563:OEN721567 OOJ721563:OOJ721567 OYF721563:OYF721567 PIB721563:PIB721567 PRX721563:PRX721567 QBT721563:QBT721567 QLP721563:QLP721567 QVL721563:QVL721567 RFH721563:RFH721567 RPD721563:RPD721567 RYZ721563:RYZ721567 SIV721563:SIV721567 SSR721563:SSR721567 TCN721563:TCN721567 TMJ721563:TMJ721567 TWF721563:TWF721567 UGB721563:UGB721567 UPX721563:UPX721567 UZT721563:UZT721567 VJP721563:VJP721567 VTL721563:VTL721567 WDH721563:WDH721567 WND721563:WND721567 WWZ721563:WWZ721567 AR787099:AR787103 KN787099:KN787103 UJ787099:UJ787103 AEF787099:AEF787103 AOB787099:AOB787103 AXX787099:AXX787103 BHT787099:BHT787103 BRP787099:BRP787103 CBL787099:CBL787103 CLH787099:CLH787103 CVD787099:CVD787103 DEZ787099:DEZ787103 DOV787099:DOV787103 DYR787099:DYR787103 EIN787099:EIN787103 ESJ787099:ESJ787103 FCF787099:FCF787103 FMB787099:FMB787103 FVX787099:FVX787103 GFT787099:GFT787103 GPP787099:GPP787103 GZL787099:GZL787103 HJH787099:HJH787103 HTD787099:HTD787103 ICZ787099:ICZ787103 IMV787099:IMV787103 IWR787099:IWR787103 JGN787099:JGN787103 JQJ787099:JQJ787103 KAF787099:KAF787103 KKB787099:KKB787103 KTX787099:KTX787103 LDT787099:LDT787103 LNP787099:LNP787103 LXL787099:LXL787103 MHH787099:MHH787103 MRD787099:MRD787103 NAZ787099:NAZ787103 NKV787099:NKV787103 NUR787099:NUR787103 OEN787099:OEN787103 OOJ787099:OOJ787103 OYF787099:OYF787103 PIB787099:PIB787103 PRX787099:PRX787103 QBT787099:QBT787103 QLP787099:QLP787103 QVL787099:QVL787103 RFH787099:RFH787103 RPD787099:RPD787103 RYZ787099:RYZ787103 SIV787099:SIV787103 SSR787099:SSR787103 TCN787099:TCN787103 TMJ787099:TMJ787103 TWF787099:TWF787103 UGB787099:UGB787103 UPX787099:UPX787103 UZT787099:UZT787103 VJP787099:VJP787103 VTL787099:VTL787103 WDH787099:WDH787103 WND787099:WND787103 WWZ787099:WWZ787103 AR852635:AR852639 KN852635:KN852639 UJ852635:UJ852639 AEF852635:AEF852639 AOB852635:AOB852639 AXX852635:AXX852639 BHT852635:BHT852639 BRP852635:BRP852639 CBL852635:CBL852639 CLH852635:CLH852639 CVD852635:CVD852639 DEZ852635:DEZ852639 DOV852635:DOV852639 DYR852635:DYR852639 EIN852635:EIN852639 ESJ852635:ESJ852639 FCF852635:FCF852639 FMB852635:FMB852639 FVX852635:FVX852639 GFT852635:GFT852639 GPP852635:GPP852639 GZL852635:GZL852639 HJH852635:HJH852639 HTD852635:HTD852639 ICZ852635:ICZ852639 IMV852635:IMV852639 IWR852635:IWR852639 JGN852635:JGN852639 JQJ852635:JQJ852639 KAF852635:KAF852639 KKB852635:KKB852639 KTX852635:KTX852639 LDT852635:LDT852639 LNP852635:LNP852639 LXL852635:LXL852639 MHH852635:MHH852639 MRD852635:MRD852639 NAZ852635:NAZ852639 NKV852635:NKV852639 NUR852635:NUR852639 OEN852635:OEN852639 OOJ852635:OOJ852639 OYF852635:OYF852639 PIB852635:PIB852639 PRX852635:PRX852639 QBT852635:QBT852639 QLP852635:QLP852639 QVL852635:QVL852639 RFH852635:RFH852639 RPD852635:RPD852639 RYZ852635:RYZ852639 SIV852635:SIV852639 SSR852635:SSR852639 TCN852635:TCN852639 TMJ852635:TMJ852639 TWF852635:TWF852639 UGB852635:UGB852639 UPX852635:UPX852639 UZT852635:UZT852639 VJP852635:VJP852639 VTL852635:VTL852639 WDH852635:WDH852639 WND852635:WND852639 WWZ852635:WWZ852639 AR918171:AR918175 KN918171:KN918175 UJ918171:UJ918175 AEF918171:AEF918175 AOB918171:AOB918175 AXX918171:AXX918175 BHT918171:BHT918175 BRP918171:BRP918175 CBL918171:CBL918175 CLH918171:CLH918175 CVD918171:CVD918175 DEZ918171:DEZ918175 DOV918171:DOV918175 DYR918171:DYR918175 EIN918171:EIN918175 ESJ918171:ESJ918175 FCF918171:FCF918175 FMB918171:FMB918175 FVX918171:FVX918175 GFT918171:GFT918175 GPP918171:GPP918175 GZL918171:GZL918175 HJH918171:HJH918175 HTD918171:HTD918175 ICZ918171:ICZ918175 IMV918171:IMV918175 IWR918171:IWR918175 JGN918171:JGN918175 JQJ918171:JQJ918175 KAF918171:KAF918175 KKB918171:KKB918175 KTX918171:KTX918175 LDT918171:LDT918175 LNP918171:LNP918175 LXL918171:LXL918175 MHH918171:MHH918175 MRD918171:MRD918175 NAZ918171:NAZ918175 NKV918171:NKV918175 NUR918171:NUR918175 OEN918171:OEN918175 OOJ918171:OOJ918175 OYF918171:OYF918175 PIB918171:PIB918175 PRX918171:PRX918175 QBT918171:QBT918175 QLP918171:QLP918175 QVL918171:QVL918175 RFH918171:RFH918175 RPD918171:RPD918175 RYZ918171:RYZ918175 SIV918171:SIV918175 SSR918171:SSR918175 TCN918171:TCN918175 TMJ918171:TMJ918175 TWF918171:TWF918175 UGB918171:UGB918175 UPX918171:UPX918175 UZT918171:UZT918175 VJP918171:VJP918175 VTL918171:VTL918175 WDH918171:WDH918175 WND918171:WND918175 WWZ918171:WWZ918175 AR983707:AR983711 KN983707:KN983711 UJ983707:UJ983711 AEF983707:AEF983711 AOB983707:AOB983711 AXX983707:AXX983711 BHT983707:BHT983711 BRP983707:BRP983711 CBL983707:CBL983711 CLH983707:CLH983711 CVD983707:CVD983711 DEZ983707:DEZ983711 DOV983707:DOV983711 DYR983707:DYR983711 EIN983707:EIN983711 ESJ983707:ESJ983711 FCF983707:FCF983711 FMB983707:FMB983711 FVX983707:FVX983711 GFT983707:GFT983711 GPP983707:GPP983711 GZL983707:GZL983711 HJH983707:HJH983711 HTD983707:HTD983711 ICZ983707:ICZ983711 IMV983707:IMV983711 IWR983707:IWR983711 JGN983707:JGN983711 JQJ983707:JQJ983711 KAF983707:KAF983711 KKB983707:KKB983711 KTX983707:KTX983711 LDT983707:LDT983711 LNP983707:LNP983711 LXL983707:LXL983711 MHH983707:MHH983711 MRD983707:MRD983711 NAZ983707:NAZ983711 NKV983707:NKV983711 NUR983707:NUR983711 OEN983707:OEN983711 OOJ983707:OOJ983711 OYF983707:OYF983711 PIB983707:PIB983711 PRX983707:PRX983711 QBT983707:QBT983711 QLP983707:QLP983711 QVL983707:QVL983711 RFH983707:RFH983711 RPD983707:RPD983711 RYZ983707:RYZ983711 SIV983707:SIV983711 SSR983707:SSR983711 TCN983707:TCN983711 TMJ983707:TMJ983711 TWF983707:TWF983711 UGB983707:UGB983711 UPX983707:UPX983711 UZT983707:UZT983711 VJP983707:VJP983711 VTL983707:VTL983711 WDH983707:WDH983711 WND983707:WND983711 WWZ983707:WWZ983711 AR676:AR680 KN676:KN680 UJ676:UJ680 AEF676:AEF680 AOB676:AOB680 AXX676:AXX680 BHT676:BHT680 BRP676:BRP680 CBL676:CBL680 CLH676:CLH680 CVD676:CVD680 DEZ676:DEZ680 DOV676:DOV680 DYR676:DYR680 EIN676:EIN680 ESJ676:ESJ680 FCF676:FCF680 FMB676:FMB680 FVX676:FVX680 GFT676:GFT680 GPP676:GPP680 GZL676:GZL680 HJH676:HJH680 HTD676:HTD680 ICZ676:ICZ680 IMV676:IMV680 IWR676:IWR680 JGN676:JGN680 JQJ676:JQJ680 KAF676:KAF680 KKB676:KKB680 KTX676:KTX680 LDT676:LDT680 LNP676:LNP680 LXL676:LXL680 MHH676:MHH680 MRD676:MRD680 NAZ676:NAZ680 NKV676:NKV680 NUR676:NUR680 OEN676:OEN680 OOJ676:OOJ680 OYF676:OYF680 PIB676:PIB680 PRX676:PRX680 QBT676:QBT680 QLP676:QLP680 QVL676:QVL680 RFH676:RFH680 RPD676:RPD680 RYZ676:RYZ680 SIV676:SIV680 SSR676:SSR680 TCN676:TCN680 TMJ676:TMJ680 TWF676:TWF680 UGB676:UGB680 UPX676:UPX680 UZT676:UZT680 VJP676:VJP680 VTL676:VTL680 WDH676:WDH680 WND676:WND680 WWZ676:WWZ680 AR66212:AR66216 KN66212:KN66216 UJ66212:UJ66216 AEF66212:AEF66216 AOB66212:AOB66216 AXX66212:AXX66216 BHT66212:BHT66216 BRP66212:BRP66216 CBL66212:CBL66216 CLH66212:CLH66216 CVD66212:CVD66216 DEZ66212:DEZ66216 DOV66212:DOV66216 DYR66212:DYR66216 EIN66212:EIN66216 ESJ66212:ESJ66216 FCF66212:FCF66216 FMB66212:FMB66216 FVX66212:FVX66216 GFT66212:GFT66216 GPP66212:GPP66216 GZL66212:GZL66216 HJH66212:HJH66216 HTD66212:HTD66216 ICZ66212:ICZ66216 IMV66212:IMV66216 IWR66212:IWR66216 JGN66212:JGN66216 JQJ66212:JQJ66216 KAF66212:KAF66216 KKB66212:KKB66216 KTX66212:KTX66216 LDT66212:LDT66216 LNP66212:LNP66216 LXL66212:LXL66216 MHH66212:MHH66216 MRD66212:MRD66216 NAZ66212:NAZ66216 NKV66212:NKV66216 NUR66212:NUR66216 OEN66212:OEN66216 OOJ66212:OOJ66216 OYF66212:OYF66216 PIB66212:PIB66216 PRX66212:PRX66216 QBT66212:QBT66216 QLP66212:QLP66216 QVL66212:QVL66216 RFH66212:RFH66216 RPD66212:RPD66216 RYZ66212:RYZ66216 SIV66212:SIV66216 SSR66212:SSR66216 TCN66212:TCN66216 TMJ66212:TMJ66216 TWF66212:TWF66216 UGB66212:UGB66216 UPX66212:UPX66216 UZT66212:UZT66216 VJP66212:VJP66216 VTL66212:VTL66216 WDH66212:WDH66216 WND66212:WND66216 WWZ66212:WWZ66216 AR131748:AR131752 KN131748:KN131752 UJ131748:UJ131752 AEF131748:AEF131752 AOB131748:AOB131752 AXX131748:AXX131752 BHT131748:BHT131752 BRP131748:BRP131752 CBL131748:CBL131752 CLH131748:CLH131752 CVD131748:CVD131752 DEZ131748:DEZ131752 DOV131748:DOV131752 DYR131748:DYR131752 EIN131748:EIN131752 ESJ131748:ESJ131752 FCF131748:FCF131752 FMB131748:FMB131752 FVX131748:FVX131752 GFT131748:GFT131752 GPP131748:GPP131752 GZL131748:GZL131752 HJH131748:HJH131752 HTD131748:HTD131752 ICZ131748:ICZ131752 IMV131748:IMV131752 IWR131748:IWR131752 JGN131748:JGN131752 JQJ131748:JQJ131752 KAF131748:KAF131752 KKB131748:KKB131752 KTX131748:KTX131752 LDT131748:LDT131752 LNP131748:LNP131752 LXL131748:LXL131752 MHH131748:MHH131752 MRD131748:MRD131752 NAZ131748:NAZ131752 NKV131748:NKV131752 NUR131748:NUR131752 OEN131748:OEN131752 OOJ131748:OOJ131752 OYF131748:OYF131752 PIB131748:PIB131752 PRX131748:PRX131752 QBT131748:QBT131752 QLP131748:QLP131752 QVL131748:QVL131752 RFH131748:RFH131752 RPD131748:RPD131752 RYZ131748:RYZ131752 SIV131748:SIV131752 SSR131748:SSR131752 TCN131748:TCN131752 TMJ131748:TMJ131752 TWF131748:TWF131752 UGB131748:UGB131752 UPX131748:UPX131752 UZT131748:UZT131752 VJP131748:VJP131752 VTL131748:VTL131752 WDH131748:WDH131752 WND131748:WND131752 WWZ131748:WWZ131752 AR197284:AR197288 KN197284:KN197288 UJ197284:UJ197288 AEF197284:AEF197288 AOB197284:AOB197288 AXX197284:AXX197288 BHT197284:BHT197288 BRP197284:BRP197288 CBL197284:CBL197288 CLH197284:CLH197288 CVD197284:CVD197288 DEZ197284:DEZ197288 DOV197284:DOV197288 DYR197284:DYR197288 EIN197284:EIN197288 ESJ197284:ESJ197288 FCF197284:FCF197288 FMB197284:FMB197288 FVX197284:FVX197288 GFT197284:GFT197288 GPP197284:GPP197288 GZL197284:GZL197288 HJH197284:HJH197288 HTD197284:HTD197288 ICZ197284:ICZ197288 IMV197284:IMV197288 IWR197284:IWR197288 JGN197284:JGN197288 JQJ197284:JQJ197288 KAF197284:KAF197288 KKB197284:KKB197288 KTX197284:KTX197288 LDT197284:LDT197288 LNP197284:LNP197288 LXL197284:LXL197288 MHH197284:MHH197288 MRD197284:MRD197288 NAZ197284:NAZ197288 NKV197284:NKV197288 NUR197284:NUR197288 OEN197284:OEN197288 OOJ197284:OOJ197288 OYF197284:OYF197288 PIB197284:PIB197288 PRX197284:PRX197288 QBT197284:QBT197288 QLP197284:QLP197288 QVL197284:QVL197288 RFH197284:RFH197288 RPD197284:RPD197288 RYZ197284:RYZ197288 SIV197284:SIV197288 SSR197284:SSR197288 TCN197284:TCN197288 TMJ197284:TMJ197288 TWF197284:TWF197288 UGB197284:UGB197288 UPX197284:UPX197288 UZT197284:UZT197288 VJP197284:VJP197288 VTL197284:VTL197288 WDH197284:WDH197288 WND197284:WND197288 WWZ197284:WWZ197288 AR262820:AR262824 KN262820:KN262824 UJ262820:UJ262824 AEF262820:AEF262824 AOB262820:AOB262824 AXX262820:AXX262824 BHT262820:BHT262824 BRP262820:BRP262824 CBL262820:CBL262824 CLH262820:CLH262824 CVD262820:CVD262824 DEZ262820:DEZ262824 DOV262820:DOV262824 DYR262820:DYR262824 EIN262820:EIN262824 ESJ262820:ESJ262824 FCF262820:FCF262824 FMB262820:FMB262824 FVX262820:FVX262824 GFT262820:GFT262824 GPP262820:GPP262824 GZL262820:GZL262824 HJH262820:HJH262824 HTD262820:HTD262824 ICZ262820:ICZ262824 IMV262820:IMV262824 IWR262820:IWR262824 JGN262820:JGN262824 JQJ262820:JQJ262824 KAF262820:KAF262824 KKB262820:KKB262824 KTX262820:KTX262824 LDT262820:LDT262824 LNP262820:LNP262824 LXL262820:LXL262824 MHH262820:MHH262824 MRD262820:MRD262824 NAZ262820:NAZ262824 NKV262820:NKV262824 NUR262820:NUR262824 OEN262820:OEN262824 OOJ262820:OOJ262824 OYF262820:OYF262824 PIB262820:PIB262824 PRX262820:PRX262824 QBT262820:QBT262824 QLP262820:QLP262824 QVL262820:QVL262824 RFH262820:RFH262824 RPD262820:RPD262824 RYZ262820:RYZ262824 SIV262820:SIV262824 SSR262820:SSR262824 TCN262820:TCN262824 TMJ262820:TMJ262824 TWF262820:TWF262824 UGB262820:UGB262824 UPX262820:UPX262824 UZT262820:UZT262824 VJP262820:VJP262824 VTL262820:VTL262824 WDH262820:WDH262824 WND262820:WND262824 WWZ262820:WWZ262824 AR328356:AR328360 KN328356:KN328360 UJ328356:UJ328360 AEF328356:AEF328360 AOB328356:AOB328360 AXX328356:AXX328360 BHT328356:BHT328360 BRP328356:BRP328360 CBL328356:CBL328360 CLH328356:CLH328360 CVD328356:CVD328360 DEZ328356:DEZ328360 DOV328356:DOV328360 DYR328356:DYR328360 EIN328356:EIN328360 ESJ328356:ESJ328360 FCF328356:FCF328360 FMB328356:FMB328360 FVX328356:FVX328360 GFT328356:GFT328360 GPP328356:GPP328360 GZL328356:GZL328360 HJH328356:HJH328360 HTD328356:HTD328360 ICZ328356:ICZ328360 IMV328356:IMV328360 IWR328356:IWR328360 JGN328356:JGN328360 JQJ328356:JQJ328360 KAF328356:KAF328360 KKB328356:KKB328360 KTX328356:KTX328360 LDT328356:LDT328360 LNP328356:LNP328360 LXL328356:LXL328360 MHH328356:MHH328360 MRD328356:MRD328360 NAZ328356:NAZ328360 NKV328356:NKV328360 NUR328356:NUR328360 OEN328356:OEN328360 OOJ328356:OOJ328360 OYF328356:OYF328360 PIB328356:PIB328360 PRX328356:PRX328360 QBT328356:QBT328360 QLP328356:QLP328360 QVL328356:QVL328360 RFH328356:RFH328360 RPD328356:RPD328360 RYZ328356:RYZ328360 SIV328356:SIV328360 SSR328356:SSR328360 TCN328356:TCN328360 TMJ328356:TMJ328360 TWF328356:TWF328360 UGB328356:UGB328360 UPX328356:UPX328360 UZT328356:UZT328360 VJP328356:VJP328360 VTL328356:VTL328360 WDH328356:WDH328360 WND328356:WND328360 WWZ328356:WWZ328360 AR393892:AR393896 KN393892:KN393896 UJ393892:UJ393896 AEF393892:AEF393896 AOB393892:AOB393896 AXX393892:AXX393896 BHT393892:BHT393896 BRP393892:BRP393896 CBL393892:CBL393896 CLH393892:CLH393896 CVD393892:CVD393896 DEZ393892:DEZ393896 DOV393892:DOV393896 DYR393892:DYR393896 EIN393892:EIN393896 ESJ393892:ESJ393896 FCF393892:FCF393896 FMB393892:FMB393896 FVX393892:FVX393896 GFT393892:GFT393896 GPP393892:GPP393896 GZL393892:GZL393896 HJH393892:HJH393896 HTD393892:HTD393896 ICZ393892:ICZ393896 IMV393892:IMV393896 IWR393892:IWR393896 JGN393892:JGN393896 JQJ393892:JQJ393896 KAF393892:KAF393896 KKB393892:KKB393896 KTX393892:KTX393896 LDT393892:LDT393896 LNP393892:LNP393896 LXL393892:LXL393896 MHH393892:MHH393896 MRD393892:MRD393896 NAZ393892:NAZ393896 NKV393892:NKV393896 NUR393892:NUR393896 OEN393892:OEN393896 OOJ393892:OOJ393896 OYF393892:OYF393896 PIB393892:PIB393896 PRX393892:PRX393896 QBT393892:QBT393896 QLP393892:QLP393896 QVL393892:QVL393896 RFH393892:RFH393896 RPD393892:RPD393896 RYZ393892:RYZ393896 SIV393892:SIV393896 SSR393892:SSR393896 TCN393892:TCN393896 TMJ393892:TMJ393896 TWF393892:TWF393896 UGB393892:UGB393896 UPX393892:UPX393896 UZT393892:UZT393896 VJP393892:VJP393896 VTL393892:VTL393896 WDH393892:WDH393896 WND393892:WND393896 WWZ393892:WWZ393896 AR459428:AR459432 KN459428:KN459432 UJ459428:UJ459432 AEF459428:AEF459432 AOB459428:AOB459432 AXX459428:AXX459432 BHT459428:BHT459432 BRP459428:BRP459432 CBL459428:CBL459432 CLH459428:CLH459432 CVD459428:CVD459432 DEZ459428:DEZ459432 DOV459428:DOV459432 DYR459428:DYR459432 EIN459428:EIN459432 ESJ459428:ESJ459432 FCF459428:FCF459432 FMB459428:FMB459432 FVX459428:FVX459432 GFT459428:GFT459432 GPP459428:GPP459432 GZL459428:GZL459432 HJH459428:HJH459432 HTD459428:HTD459432 ICZ459428:ICZ459432 IMV459428:IMV459432 IWR459428:IWR459432 JGN459428:JGN459432 JQJ459428:JQJ459432 KAF459428:KAF459432 KKB459428:KKB459432 KTX459428:KTX459432 LDT459428:LDT459432 LNP459428:LNP459432 LXL459428:LXL459432 MHH459428:MHH459432 MRD459428:MRD459432 NAZ459428:NAZ459432 NKV459428:NKV459432 NUR459428:NUR459432 OEN459428:OEN459432 OOJ459428:OOJ459432 OYF459428:OYF459432 PIB459428:PIB459432 PRX459428:PRX459432 QBT459428:QBT459432 QLP459428:QLP459432 QVL459428:QVL459432 RFH459428:RFH459432 RPD459428:RPD459432 RYZ459428:RYZ459432 SIV459428:SIV459432 SSR459428:SSR459432 TCN459428:TCN459432 TMJ459428:TMJ459432 TWF459428:TWF459432 UGB459428:UGB459432 UPX459428:UPX459432 UZT459428:UZT459432 VJP459428:VJP459432 VTL459428:VTL459432 WDH459428:WDH459432 WND459428:WND459432 WWZ459428:WWZ459432 AR524964:AR524968 KN524964:KN524968 UJ524964:UJ524968 AEF524964:AEF524968 AOB524964:AOB524968 AXX524964:AXX524968 BHT524964:BHT524968 BRP524964:BRP524968 CBL524964:CBL524968 CLH524964:CLH524968 CVD524964:CVD524968 DEZ524964:DEZ524968 DOV524964:DOV524968 DYR524964:DYR524968 EIN524964:EIN524968 ESJ524964:ESJ524968 FCF524964:FCF524968 FMB524964:FMB524968 FVX524964:FVX524968 GFT524964:GFT524968 GPP524964:GPP524968 GZL524964:GZL524968 HJH524964:HJH524968 HTD524964:HTD524968 ICZ524964:ICZ524968 IMV524964:IMV524968 IWR524964:IWR524968 JGN524964:JGN524968 JQJ524964:JQJ524968 KAF524964:KAF524968 KKB524964:KKB524968 KTX524964:KTX524968 LDT524964:LDT524968 LNP524964:LNP524968 LXL524964:LXL524968 MHH524964:MHH524968 MRD524964:MRD524968 NAZ524964:NAZ524968 NKV524964:NKV524968 NUR524964:NUR524968 OEN524964:OEN524968 OOJ524964:OOJ524968 OYF524964:OYF524968 PIB524964:PIB524968 PRX524964:PRX524968 QBT524964:QBT524968 QLP524964:QLP524968 QVL524964:QVL524968 RFH524964:RFH524968 RPD524964:RPD524968 RYZ524964:RYZ524968 SIV524964:SIV524968 SSR524964:SSR524968 TCN524964:TCN524968 TMJ524964:TMJ524968 TWF524964:TWF524968 UGB524964:UGB524968 UPX524964:UPX524968 UZT524964:UZT524968 VJP524964:VJP524968 VTL524964:VTL524968 WDH524964:WDH524968 WND524964:WND524968 WWZ524964:WWZ524968 AR590500:AR590504 KN590500:KN590504 UJ590500:UJ590504 AEF590500:AEF590504 AOB590500:AOB590504 AXX590500:AXX590504 BHT590500:BHT590504 BRP590500:BRP590504 CBL590500:CBL590504 CLH590500:CLH590504 CVD590500:CVD590504 DEZ590500:DEZ590504 DOV590500:DOV590504 DYR590500:DYR590504 EIN590500:EIN590504 ESJ590500:ESJ590504 FCF590500:FCF590504 FMB590500:FMB590504 FVX590500:FVX590504 GFT590500:GFT590504 GPP590500:GPP590504 GZL590500:GZL590504 HJH590500:HJH590504 HTD590500:HTD590504 ICZ590500:ICZ590504 IMV590500:IMV590504 IWR590500:IWR590504 JGN590500:JGN590504 JQJ590500:JQJ590504 KAF590500:KAF590504 KKB590500:KKB590504 KTX590500:KTX590504 LDT590500:LDT590504 LNP590500:LNP590504 LXL590500:LXL590504 MHH590500:MHH590504 MRD590500:MRD590504 NAZ590500:NAZ590504 NKV590500:NKV590504 NUR590500:NUR590504 OEN590500:OEN590504 OOJ590500:OOJ590504 OYF590500:OYF590504 PIB590500:PIB590504 PRX590500:PRX590504 QBT590500:QBT590504 QLP590500:QLP590504 QVL590500:QVL590504 RFH590500:RFH590504 RPD590500:RPD590504 RYZ590500:RYZ590504 SIV590500:SIV590504 SSR590500:SSR590504 TCN590500:TCN590504 TMJ590500:TMJ590504 TWF590500:TWF590504 UGB590500:UGB590504 UPX590500:UPX590504 UZT590500:UZT590504 VJP590500:VJP590504 VTL590500:VTL590504 WDH590500:WDH590504 WND590500:WND590504 WWZ590500:WWZ590504 AR656036:AR656040 KN656036:KN656040 UJ656036:UJ656040 AEF656036:AEF656040 AOB656036:AOB656040 AXX656036:AXX656040 BHT656036:BHT656040 BRP656036:BRP656040 CBL656036:CBL656040 CLH656036:CLH656040 CVD656036:CVD656040 DEZ656036:DEZ656040 DOV656036:DOV656040 DYR656036:DYR656040 EIN656036:EIN656040 ESJ656036:ESJ656040 FCF656036:FCF656040 FMB656036:FMB656040 FVX656036:FVX656040 GFT656036:GFT656040 GPP656036:GPP656040 GZL656036:GZL656040 HJH656036:HJH656040 HTD656036:HTD656040 ICZ656036:ICZ656040 IMV656036:IMV656040 IWR656036:IWR656040 JGN656036:JGN656040 JQJ656036:JQJ656040 KAF656036:KAF656040 KKB656036:KKB656040 KTX656036:KTX656040 LDT656036:LDT656040 LNP656036:LNP656040 LXL656036:LXL656040 MHH656036:MHH656040 MRD656036:MRD656040 NAZ656036:NAZ656040 NKV656036:NKV656040 NUR656036:NUR656040 OEN656036:OEN656040 OOJ656036:OOJ656040 OYF656036:OYF656040 PIB656036:PIB656040 PRX656036:PRX656040 QBT656036:QBT656040 QLP656036:QLP656040 QVL656036:QVL656040 RFH656036:RFH656040 RPD656036:RPD656040 RYZ656036:RYZ656040 SIV656036:SIV656040 SSR656036:SSR656040 TCN656036:TCN656040 TMJ656036:TMJ656040 TWF656036:TWF656040 UGB656036:UGB656040 UPX656036:UPX656040 UZT656036:UZT656040 VJP656036:VJP656040 VTL656036:VTL656040 WDH656036:WDH656040 WND656036:WND656040 WWZ656036:WWZ656040 AR721572:AR721576 KN721572:KN721576 UJ721572:UJ721576 AEF721572:AEF721576 AOB721572:AOB721576 AXX721572:AXX721576 BHT721572:BHT721576 BRP721572:BRP721576 CBL721572:CBL721576 CLH721572:CLH721576 CVD721572:CVD721576 DEZ721572:DEZ721576 DOV721572:DOV721576 DYR721572:DYR721576 EIN721572:EIN721576 ESJ721572:ESJ721576 FCF721572:FCF721576 FMB721572:FMB721576 FVX721572:FVX721576 GFT721572:GFT721576 GPP721572:GPP721576 GZL721572:GZL721576 HJH721572:HJH721576 HTD721572:HTD721576 ICZ721572:ICZ721576 IMV721572:IMV721576 IWR721572:IWR721576 JGN721572:JGN721576 JQJ721572:JQJ721576 KAF721572:KAF721576 KKB721572:KKB721576 KTX721572:KTX721576 LDT721572:LDT721576 LNP721572:LNP721576 LXL721572:LXL721576 MHH721572:MHH721576 MRD721572:MRD721576 NAZ721572:NAZ721576 NKV721572:NKV721576 NUR721572:NUR721576 OEN721572:OEN721576 OOJ721572:OOJ721576 OYF721572:OYF721576 PIB721572:PIB721576 PRX721572:PRX721576 QBT721572:QBT721576 QLP721572:QLP721576 QVL721572:QVL721576 RFH721572:RFH721576 RPD721572:RPD721576 RYZ721572:RYZ721576 SIV721572:SIV721576 SSR721572:SSR721576 TCN721572:TCN721576 TMJ721572:TMJ721576 TWF721572:TWF721576 UGB721572:UGB721576 UPX721572:UPX721576 UZT721572:UZT721576 VJP721572:VJP721576 VTL721572:VTL721576 WDH721572:WDH721576 WND721572:WND721576 WWZ721572:WWZ721576 AR787108:AR787112 KN787108:KN787112 UJ787108:UJ787112 AEF787108:AEF787112 AOB787108:AOB787112 AXX787108:AXX787112 BHT787108:BHT787112 BRP787108:BRP787112 CBL787108:CBL787112 CLH787108:CLH787112 CVD787108:CVD787112 DEZ787108:DEZ787112 DOV787108:DOV787112 DYR787108:DYR787112 EIN787108:EIN787112 ESJ787108:ESJ787112 FCF787108:FCF787112 FMB787108:FMB787112 FVX787108:FVX787112 GFT787108:GFT787112 GPP787108:GPP787112 GZL787108:GZL787112 HJH787108:HJH787112 HTD787108:HTD787112 ICZ787108:ICZ787112 IMV787108:IMV787112 IWR787108:IWR787112 JGN787108:JGN787112 JQJ787108:JQJ787112 KAF787108:KAF787112 KKB787108:KKB787112 KTX787108:KTX787112 LDT787108:LDT787112 LNP787108:LNP787112 LXL787108:LXL787112 MHH787108:MHH787112 MRD787108:MRD787112 NAZ787108:NAZ787112 NKV787108:NKV787112 NUR787108:NUR787112 OEN787108:OEN787112 OOJ787108:OOJ787112 OYF787108:OYF787112 PIB787108:PIB787112 PRX787108:PRX787112 QBT787108:QBT787112 QLP787108:QLP787112 QVL787108:QVL787112 RFH787108:RFH787112 RPD787108:RPD787112 RYZ787108:RYZ787112 SIV787108:SIV787112 SSR787108:SSR787112 TCN787108:TCN787112 TMJ787108:TMJ787112 TWF787108:TWF787112 UGB787108:UGB787112 UPX787108:UPX787112 UZT787108:UZT787112 VJP787108:VJP787112 VTL787108:VTL787112 WDH787108:WDH787112 WND787108:WND787112 WWZ787108:WWZ787112 AR852644:AR852648 KN852644:KN852648 UJ852644:UJ852648 AEF852644:AEF852648 AOB852644:AOB852648 AXX852644:AXX852648 BHT852644:BHT852648 BRP852644:BRP852648 CBL852644:CBL852648 CLH852644:CLH852648 CVD852644:CVD852648 DEZ852644:DEZ852648 DOV852644:DOV852648 DYR852644:DYR852648 EIN852644:EIN852648 ESJ852644:ESJ852648 FCF852644:FCF852648 FMB852644:FMB852648 FVX852644:FVX852648 GFT852644:GFT852648 GPP852644:GPP852648 GZL852644:GZL852648 HJH852644:HJH852648 HTD852644:HTD852648 ICZ852644:ICZ852648 IMV852644:IMV852648 IWR852644:IWR852648 JGN852644:JGN852648 JQJ852644:JQJ852648 KAF852644:KAF852648 KKB852644:KKB852648 KTX852644:KTX852648 LDT852644:LDT852648 LNP852644:LNP852648 LXL852644:LXL852648 MHH852644:MHH852648 MRD852644:MRD852648 NAZ852644:NAZ852648 NKV852644:NKV852648 NUR852644:NUR852648 OEN852644:OEN852648 OOJ852644:OOJ852648 OYF852644:OYF852648 PIB852644:PIB852648 PRX852644:PRX852648 QBT852644:QBT852648 QLP852644:QLP852648 QVL852644:QVL852648 RFH852644:RFH852648 RPD852644:RPD852648 RYZ852644:RYZ852648 SIV852644:SIV852648 SSR852644:SSR852648 TCN852644:TCN852648 TMJ852644:TMJ852648 TWF852644:TWF852648 UGB852644:UGB852648 UPX852644:UPX852648 UZT852644:UZT852648 VJP852644:VJP852648 VTL852644:VTL852648 WDH852644:WDH852648 WND852644:WND852648 WWZ852644:WWZ852648 AR918180:AR918184 KN918180:KN918184 UJ918180:UJ918184 AEF918180:AEF918184 AOB918180:AOB918184 AXX918180:AXX918184 BHT918180:BHT918184 BRP918180:BRP918184 CBL918180:CBL918184 CLH918180:CLH918184 CVD918180:CVD918184 DEZ918180:DEZ918184 DOV918180:DOV918184 DYR918180:DYR918184 EIN918180:EIN918184 ESJ918180:ESJ918184 FCF918180:FCF918184 FMB918180:FMB918184 FVX918180:FVX918184 GFT918180:GFT918184 GPP918180:GPP918184 GZL918180:GZL918184 HJH918180:HJH918184 HTD918180:HTD918184 ICZ918180:ICZ918184 IMV918180:IMV918184 IWR918180:IWR918184 JGN918180:JGN918184 JQJ918180:JQJ918184 KAF918180:KAF918184 KKB918180:KKB918184 KTX918180:KTX918184 LDT918180:LDT918184 LNP918180:LNP918184 LXL918180:LXL918184 MHH918180:MHH918184 MRD918180:MRD918184 NAZ918180:NAZ918184 NKV918180:NKV918184 NUR918180:NUR918184 OEN918180:OEN918184 OOJ918180:OOJ918184 OYF918180:OYF918184 PIB918180:PIB918184 PRX918180:PRX918184 QBT918180:QBT918184 QLP918180:QLP918184 QVL918180:QVL918184 RFH918180:RFH918184 RPD918180:RPD918184 RYZ918180:RYZ918184 SIV918180:SIV918184 SSR918180:SSR918184 TCN918180:TCN918184 TMJ918180:TMJ918184 TWF918180:TWF918184 UGB918180:UGB918184 UPX918180:UPX918184 UZT918180:UZT918184 VJP918180:VJP918184 VTL918180:VTL918184 WDH918180:WDH918184 WND918180:WND918184 WWZ918180:WWZ918184 AR983716:AR983720 KN983716:KN983720 UJ983716:UJ983720 AEF983716:AEF983720 AOB983716:AOB983720 AXX983716:AXX983720 BHT983716:BHT983720 BRP983716:BRP983720 CBL983716:CBL983720 CLH983716:CLH983720 CVD983716:CVD983720 DEZ983716:DEZ983720 DOV983716:DOV983720 DYR983716:DYR983720 EIN983716:EIN983720 ESJ983716:ESJ983720 FCF983716:FCF983720 FMB983716:FMB983720 FVX983716:FVX983720 GFT983716:GFT983720 GPP983716:GPP983720 GZL983716:GZL983720 HJH983716:HJH983720 HTD983716:HTD983720 ICZ983716:ICZ983720 IMV983716:IMV983720 IWR983716:IWR983720 JGN983716:JGN983720 JQJ983716:JQJ983720 KAF983716:KAF983720 KKB983716:KKB983720 KTX983716:KTX983720 LDT983716:LDT983720 LNP983716:LNP983720 LXL983716:LXL983720 MHH983716:MHH983720 MRD983716:MRD983720 NAZ983716:NAZ983720 NKV983716:NKV983720 NUR983716:NUR983720 OEN983716:OEN983720 OOJ983716:OOJ983720 OYF983716:OYF983720 PIB983716:PIB983720 PRX983716:PRX983720 QBT983716:QBT983720 QLP983716:QLP983720 QVL983716:QVL983720 RFH983716:RFH983720 RPD983716:RPD983720 RYZ983716:RYZ983720 SIV983716:SIV983720 SSR983716:SSR983720 TCN983716:TCN983720 TMJ983716:TMJ983720 TWF983716:TWF983720 UGB983716:UGB983720 UPX983716:UPX983720 UZT983716:UZT983720 VJP983716:VJP983720 VTL983716:VTL983720 WDH983716:WDH983720 WND983716:WND983720 WWZ983716:WWZ983720 AR685:AR689 KN685:KN689 UJ685:UJ689 AEF685:AEF689 AOB685:AOB689 AXX685:AXX689 BHT685:BHT689 BRP685:BRP689 CBL685:CBL689 CLH685:CLH689 CVD685:CVD689 DEZ685:DEZ689 DOV685:DOV689 DYR685:DYR689 EIN685:EIN689 ESJ685:ESJ689 FCF685:FCF689 FMB685:FMB689 FVX685:FVX689 GFT685:GFT689 GPP685:GPP689 GZL685:GZL689 HJH685:HJH689 HTD685:HTD689 ICZ685:ICZ689 IMV685:IMV689 IWR685:IWR689 JGN685:JGN689 JQJ685:JQJ689 KAF685:KAF689 KKB685:KKB689 KTX685:KTX689 LDT685:LDT689 LNP685:LNP689 LXL685:LXL689 MHH685:MHH689 MRD685:MRD689 NAZ685:NAZ689 NKV685:NKV689 NUR685:NUR689 OEN685:OEN689 OOJ685:OOJ689 OYF685:OYF689 PIB685:PIB689 PRX685:PRX689 QBT685:QBT689 QLP685:QLP689 QVL685:QVL689 RFH685:RFH689 RPD685:RPD689 RYZ685:RYZ689 SIV685:SIV689 SSR685:SSR689 TCN685:TCN689 TMJ685:TMJ689 TWF685:TWF689 UGB685:UGB689 UPX685:UPX689 UZT685:UZT689 VJP685:VJP689 VTL685:VTL689 WDH685:WDH689 WND685:WND689 WWZ685:WWZ689 AR66221:AR66225 KN66221:KN66225 UJ66221:UJ66225 AEF66221:AEF66225 AOB66221:AOB66225 AXX66221:AXX66225 BHT66221:BHT66225 BRP66221:BRP66225 CBL66221:CBL66225 CLH66221:CLH66225 CVD66221:CVD66225 DEZ66221:DEZ66225 DOV66221:DOV66225 DYR66221:DYR66225 EIN66221:EIN66225 ESJ66221:ESJ66225 FCF66221:FCF66225 FMB66221:FMB66225 FVX66221:FVX66225 GFT66221:GFT66225 GPP66221:GPP66225 GZL66221:GZL66225 HJH66221:HJH66225 HTD66221:HTD66225 ICZ66221:ICZ66225 IMV66221:IMV66225 IWR66221:IWR66225 JGN66221:JGN66225 JQJ66221:JQJ66225 KAF66221:KAF66225 KKB66221:KKB66225 KTX66221:KTX66225 LDT66221:LDT66225 LNP66221:LNP66225 LXL66221:LXL66225 MHH66221:MHH66225 MRD66221:MRD66225 NAZ66221:NAZ66225 NKV66221:NKV66225 NUR66221:NUR66225 OEN66221:OEN66225 OOJ66221:OOJ66225 OYF66221:OYF66225 PIB66221:PIB66225 PRX66221:PRX66225 QBT66221:QBT66225 QLP66221:QLP66225 QVL66221:QVL66225 RFH66221:RFH66225 RPD66221:RPD66225 RYZ66221:RYZ66225 SIV66221:SIV66225 SSR66221:SSR66225 TCN66221:TCN66225 TMJ66221:TMJ66225 TWF66221:TWF66225 UGB66221:UGB66225 UPX66221:UPX66225 UZT66221:UZT66225 VJP66221:VJP66225 VTL66221:VTL66225 WDH66221:WDH66225 WND66221:WND66225 WWZ66221:WWZ66225 AR131757:AR131761 KN131757:KN131761 UJ131757:UJ131761 AEF131757:AEF131761 AOB131757:AOB131761 AXX131757:AXX131761 BHT131757:BHT131761 BRP131757:BRP131761 CBL131757:CBL131761 CLH131757:CLH131761 CVD131757:CVD131761 DEZ131757:DEZ131761 DOV131757:DOV131761 DYR131757:DYR131761 EIN131757:EIN131761 ESJ131757:ESJ131761 FCF131757:FCF131761 FMB131757:FMB131761 FVX131757:FVX131761 GFT131757:GFT131761 GPP131757:GPP131761 GZL131757:GZL131761 HJH131757:HJH131761 HTD131757:HTD131761 ICZ131757:ICZ131761 IMV131757:IMV131761 IWR131757:IWR131761 JGN131757:JGN131761 JQJ131757:JQJ131761 KAF131757:KAF131761 KKB131757:KKB131761 KTX131757:KTX131761 LDT131757:LDT131761 LNP131757:LNP131761 LXL131757:LXL131761 MHH131757:MHH131761 MRD131757:MRD131761 NAZ131757:NAZ131761 NKV131757:NKV131761 NUR131757:NUR131761 OEN131757:OEN131761 OOJ131757:OOJ131761 OYF131757:OYF131761 PIB131757:PIB131761 PRX131757:PRX131761 QBT131757:QBT131761 QLP131757:QLP131761 QVL131757:QVL131761 RFH131757:RFH131761 RPD131757:RPD131761 RYZ131757:RYZ131761 SIV131757:SIV131761 SSR131757:SSR131761 TCN131757:TCN131761 TMJ131757:TMJ131761 TWF131757:TWF131761 UGB131757:UGB131761 UPX131757:UPX131761 UZT131757:UZT131761 VJP131757:VJP131761 VTL131757:VTL131761 WDH131757:WDH131761 WND131757:WND131761 WWZ131757:WWZ131761 AR197293:AR197297 KN197293:KN197297 UJ197293:UJ197297 AEF197293:AEF197297 AOB197293:AOB197297 AXX197293:AXX197297 BHT197293:BHT197297 BRP197293:BRP197297 CBL197293:CBL197297 CLH197293:CLH197297 CVD197293:CVD197297 DEZ197293:DEZ197297 DOV197293:DOV197297 DYR197293:DYR197297 EIN197293:EIN197297 ESJ197293:ESJ197297 FCF197293:FCF197297 FMB197293:FMB197297 FVX197293:FVX197297 GFT197293:GFT197297 GPP197293:GPP197297 GZL197293:GZL197297 HJH197293:HJH197297 HTD197293:HTD197297 ICZ197293:ICZ197297 IMV197293:IMV197297 IWR197293:IWR197297 JGN197293:JGN197297 JQJ197293:JQJ197297 KAF197293:KAF197297 KKB197293:KKB197297 KTX197293:KTX197297 LDT197293:LDT197297 LNP197293:LNP197297 LXL197293:LXL197297 MHH197293:MHH197297 MRD197293:MRD197297 NAZ197293:NAZ197297 NKV197293:NKV197297 NUR197293:NUR197297 OEN197293:OEN197297 OOJ197293:OOJ197297 OYF197293:OYF197297 PIB197293:PIB197297 PRX197293:PRX197297 QBT197293:QBT197297 QLP197293:QLP197297 QVL197293:QVL197297 RFH197293:RFH197297 RPD197293:RPD197297 RYZ197293:RYZ197297 SIV197293:SIV197297 SSR197293:SSR197297 TCN197293:TCN197297 TMJ197293:TMJ197297 TWF197293:TWF197297 UGB197293:UGB197297 UPX197293:UPX197297 UZT197293:UZT197297 VJP197293:VJP197297 VTL197293:VTL197297 WDH197293:WDH197297 WND197293:WND197297 WWZ197293:WWZ197297 AR262829:AR262833 KN262829:KN262833 UJ262829:UJ262833 AEF262829:AEF262833 AOB262829:AOB262833 AXX262829:AXX262833 BHT262829:BHT262833 BRP262829:BRP262833 CBL262829:CBL262833 CLH262829:CLH262833 CVD262829:CVD262833 DEZ262829:DEZ262833 DOV262829:DOV262833 DYR262829:DYR262833 EIN262829:EIN262833 ESJ262829:ESJ262833 FCF262829:FCF262833 FMB262829:FMB262833 FVX262829:FVX262833 GFT262829:GFT262833 GPP262829:GPP262833 GZL262829:GZL262833 HJH262829:HJH262833 HTD262829:HTD262833 ICZ262829:ICZ262833 IMV262829:IMV262833 IWR262829:IWR262833 JGN262829:JGN262833 JQJ262829:JQJ262833 KAF262829:KAF262833 KKB262829:KKB262833 KTX262829:KTX262833 LDT262829:LDT262833 LNP262829:LNP262833 LXL262829:LXL262833 MHH262829:MHH262833 MRD262829:MRD262833 NAZ262829:NAZ262833 NKV262829:NKV262833 NUR262829:NUR262833 OEN262829:OEN262833 OOJ262829:OOJ262833 OYF262829:OYF262833 PIB262829:PIB262833 PRX262829:PRX262833 QBT262829:QBT262833 QLP262829:QLP262833 QVL262829:QVL262833 RFH262829:RFH262833 RPD262829:RPD262833 RYZ262829:RYZ262833 SIV262829:SIV262833 SSR262829:SSR262833 TCN262829:TCN262833 TMJ262829:TMJ262833 TWF262829:TWF262833 UGB262829:UGB262833 UPX262829:UPX262833 UZT262829:UZT262833 VJP262829:VJP262833 VTL262829:VTL262833 WDH262829:WDH262833 WND262829:WND262833 WWZ262829:WWZ262833 AR328365:AR328369 KN328365:KN328369 UJ328365:UJ328369 AEF328365:AEF328369 AOB328365:AOB328369 AXX328365:AXX328369 BHT328365:BHT328369 BRP328365:BRP328369 CBL328365:CBL328369 CLH328365:CLH328369 CVD328365:CVD328369 DEZ328365:DEZ328369 DOV328365:DOV328369 DYR328365:DYR328369 EIN328365:EIN328369 ESJ328365:ESJ328369 FCF328365:FCF328369 FMB328365:FMB328369 FVX328365:FVX328369 GFT328365:GFT328369 GPP328365:GPP328369 GZL328365:GZL328369 HJH328365:HJH328369 HTD328365:HTD328369 ICZ328365:ICZ328369 IMV328365:IMV328369 IWR328365:IWR328369 JGN328365:JGN328369 JQJ328365:JQJ328369 KAF328365:KAF328369 KKB328365:KKB328369 KTX328365:KTX328369 LDT328365:LDT328369 LNP328365:LNP328369 LXL328365:LXL328369 MHH328365:MHH328369 MRD328365:MRD328369 NAZ328365:NAZ328369 NKV328365:NKV328369 NUR328365:NUR328369 OEN328365:OEN328369 OOJ328365:OOJ328369 OYF328365:OYF328369 PIB328365:PIB328369 PRX328365:PRX328369 QBT328365:QBT328369 QLP328365:QLP328369 QVL328365:QVL328369 RFH328365:RFH328369 RPD328365:RPD328369 RYZ328365:RYZ328369 SIV328365:SIV328369 SSR328365:SSR328369 TCN328365:TCN328369 TMJ328365:TMJ328369 TWF328365:TWF328369 UGB328365:UGB328369 UPX328365:UPX328369 UZT328365:UZT328369 VJP328365:VJP328369 VTL328365:VTL328369 WDH328365:WDH328369 WND328365:WND328369 WWZ328365:WWZ328369 AR393901:AR393905 KN393901:KN393905 UJ393901:UJ393905 AEF393901:AEF393905 AOB393901:AOB393905 AXX393901:AXX393905 BHT393901:BHT393905 BRP393901:BRP393905 CBL393901:CBL393905 CLH393901:CLH393905 CVD393901:CVD393905 DEZ393901:DEZ393905 DOV393901:DOV393905 DYR393901:DYR393905 EIN393901:EIN393905 ESJ393901:ESJ393905 FCF393901:FCF393905 FMB393901:FMB393905 FVX393901:FVX393905 GFT393901:GFT393905 GPP393901:GPP393905 GZL393901:GZL393905 HJH393901:HJH393905 HTD393901:HTD393905 ICZ393901:ICZ393905 IMV393901:IMV393905 IWR393901:IWR393905 JGN393901:JGN393905 JQJ393901:JQJ393905 KAF393901:KAF393905 KKB393901:KKB393905 KTX393901:KTX393905 LDT393901:LDT393905 LNP393901:LNP393905 LXL393901:LXL393905 MHH393901:MHH393905 MRD393901:MRD393905 NAZ393901:NAZ393905 NKV393901:NKV393905 NUR393901:NUR393905 OEN393901:OEN393905 OOJ393901:OOJ393905 OYF393901:OYF393905 PIB393901:PIB393905 PRX393901:PRX393905 QBT393901:QBT393905 QLP393901:QLP393905 QVL393901:QVL393905 RFH393901:RFH393905 RPD393901:RPD393905 RYZ393901:RYZ393905 SIV393901:SIV393905 SSR393901:SSR393905 TCN393901:TCN393905 TMJ393901:TMJ393905 TWF393901:TWF393905 UGB393901:UGB393905 UPX393901:UPX393905 UZT393901:UZT393905 VJP393901:VJP393905 VTL393901:VTL393905 WDH393901:WDH393905 WND393901:WND393905 WWZ393901:WWZ393905 AR459437:AR459441 KN459437:KN459441 UJ459437:UJ459441 AEF459437:AEF459441 AOB459437:AOB459441 AXX459437:AXX459441 BHT459437:BHT459441 BRP459437:BRP459441 CBL459437:CBL459441 CLH459437:CLH459441 CVD459437:CVD459441 DEZ459437:DEZ459441 DOV459437:DOV459441 DYR459437:DYR459441 EIN459437:EIN459441 ESJ459437:ESJ459441 FCF459437:FCF459441 FMB459437:FMB459441 FVX459437:FVX459441 GFT459437:GFT459441 GPP459437:GPP459441 GZL459437:GZL459441 HJH459437:HJH459441 HTD459437:HTD459441 ICZ459437:ICZ459441 IMV459437:IMV459441 IWR459437:IWR459441 JGN459437:JGN459441 JQJ459437:JQJ459441 KAF459437:KAF459441 KKB459437:KKB459441 KTX459437:KTX459441 LDT459437:LDT459441 LNP459437:LNP459441 LXL459437:LXL459441 MHH459437:MHH459441 MRD459437:MRD459441 NAZ459437:NAZ459441 NKV459437:NKV459441 NUR459437:NUR459441 OEN459437:OEN459441 OOJ459437:OOJ459441 OYF459437:OYF459441 PIB459437:PIB459441 PRX459437:PRX459441 QBT459437:QBT459441 QLP459437:QLP459441 QVL459437:QVL459441 RFH459437:RFH459441 RPD459437:RPD459441 RYZ459437:RYZ459441 SIV459437:SIV459441 SSR459437:SSR459441 TCN459437:TCN459441 TMJ459437:TMJ459441 TWF459437:TWF459441 UGB459437:UGB459441 UPX459437:UPX459441 UZT459437:UZT459441 VJP459437:VJP459441 VTL459437:VTL459441 WDH459437:WDH459441 WND459437:WND459441 WWZ459437:WWZ459441 AR524973:AR524977 KN524973:KN524977 UJ524973:UJ524977 AEF524973:AEF524977 AOB524973:AOB524977 AXX524973:AXX524977 BHT524973:BHT524977 BRP524973:BRP524977 CBL524973:CBL524977 CLH524973:CLH524977 CVD524973:CVD524977 DEZ524973:DEZ524977 DOV524973:DOV524977 DYR524973:DYR524977 EIN524973:EIN524977 ESJ524973:ESJ524977 FCF524973:FCF524977 FMB524973:FMB524977 FVX524973:FVX524977 GFT524973:GFT524977 GPP524973:GPP524977 GZL524973:GZL524977 HJH524973:HJH524977 HTD524973:HTD524977 ICZ524973:ICZ524977 IMV524973:IMV524977 IWR524973:IWR524977 JGN524973:JGN524977 JQJ524973:JQJ524977 KAF524973:KAF524977 KKB524973:KKB524977 KTX524973:KTX524977 LDT524973:LDT524977 LNP524973:LNP524977 LXL524973:LXL524977 MHH524973:MHH524977 MRD524973:MRD524977 NAZ524973:NAZ524977 NKV524973:NKV524977 NUR524973:NUR524977 OEN524973:OEN524977 OOJ524973:OOJ524977 OYF524973:OYF524977 PIB524973:PIB524977 PRX524973:PRX524977 QBT524973:QBT524977 QLP524973:QLP524977 QVL524973:QVL524977 RFH524973:RFH524977 RPD524973:RPD524977 RYZ524973:RYZ524977 SIV524973:SIV524977 SSR524973:SSR524977 TCN524973:TCN524977 TMJ524973:TMJ524977 TWF524973:TWF524977 UGB524973:UGB524977 UPX524973:UPX524977 UZT524973:UZT524977 VJP524973:VJP524977 VTL524973:VTL524977 WDH524973:WDH524977 WND524973:WND524977 WWZ524973:WWZ524977 AR590509:AR590513 KN590509:KN590513 UJ590509:UJ590513 AEF590509:AEF590513 AOB590509:AOB590513 AXX590509:AXX590513 BHT590509:BHT590513 BRP590509:BRP590513 CBL590509:CBL590513 CLH590509:CLH590513 CVD590509:CVD590513 DEZ590509:DEZ590513 DOV590509:DOV590513 DYR590509:DYR590513 EIN590509:EIN590513 ESJ590509:ESJ590513 FCF590509:FCF590513 FMB590509:FMB590513 FVX590509:FVX590513 GFT590509:GFT590513 GPP590509:GPP590513 GZL590509:GZL590513 HJH590509:HJH590513 HTD590509:HTD590513 ICZ590509:ICZ590513 IMV590509:IMV590513 IWR590509:IWR590513 JGN590509:JGN590513 JQJ590509:JQJ590513 KAF590509:KAF590513 KKB590509:KKB590513 KTX590509:KTX590513 LDT590509:LDT590513 LNP590509:LNP590513 LXL590509:LXL590513 MHH590509:MHH590513 MRD590509:MRD590513 NAZ590509:NAZ590513 NKV590509:NKV590513 NUR590509:NUR590513 OEN590509:OEN590513 OOJ590509:OOJ590513 OYF590509:OYF590513 PIB590509:PIB590513 PRX590509:PRX590513 QBT590509:QBT590513 QLP590509:QLP590513 QVL590509:QVL590513 RFH590509:RFH590513 RPD590509:RPD590513 RYZ590509:RYZ590513 SIV590509:SIV590513 SSR590509:SSR590513 TCN590509:TCN590513 TMJ590509:TMJ590513 TWF590509:TWF590513 UGB590509:UGB590513 UPX590509:UPX590513 UZT590509:UZT590513 VJP590509:VJP590513 VTL590509:VTL590513 WDH590509:WDH590513 WND590509:WND590513 WWZ590509:WWZ590513 AR656045:AR656049 KN656045:KN656049 UJ656045:UJ656049 AEF656045:AEF656049 AOB656045:AOB656049 AXX656045:AXX656049 BHT656045:BHT656049 BRP656045:BRP656049 CBL656045:CBL656049 CLH656045:CLH656049 CVD656045:CVD656049 DEZ656045:DEZ656049 DOV656045:DOV656049 DYR656045:DYR656049 EIN656045:EIN656049 ESJ656045:ESJ656049 FCF656045:FCF656049 FMB656045:FMB656049 FVX656045:FVX656049 GFT656045:GFT656049 GPP656045:GPP656049 GZL656045:GZL656049 HJH656045:HJH656049 HTD656045:HTD656049 ICZ656045:ICZ656049 IMV656045:IMV656049 IWR656045:IWR656049 JGN656045:JGN656049 JQJ656045:JQJ656049 KAF656045:KAF656049 KKB656045:KKB656049 KTX656045:KTX656049 LDT656045:LDT656049 LNP656045:LNP656049 LXL656045:LXL656049 MHH656045:MHH656049 MRD656045:MRD656049 NAZ656045:NAZ656049 NKV656045:NKV656049 NUR656045:NUR656049 OEN656045:OEN656049 OOJ656045:OOJ656049 OYF656045:OYF656049 PIB656045:PIB656049 PRX656045:PRX656049 QBT656045:QBT656049 QLP656045:QLP656049 QVL656045:QVL656049 RFH656045:RFH656049 RPD656045:RPD656049 RYZ656045:RYZ656049 SIV656045:SIV656049 SSR656045:SSR656049 TCN656045:TCN656049 TMJ656045:TMJ656049 TWF656045:TWF656049 UGB656045:UGB656049 UPX656045:UPX656049 UZT656045:UZT656049 VJP656045:VJP656049 VTL656045:VTL656049 WDH656045:WDH656049 WND656045:WND656049 WWZ656045:WWZ656049 AR721581:AR721585 KN721581:KN721585 UJ721581:UJ721585 AEF721581:AEF721585 AOB721581:AOB721585 AXX721581:AXX721585 BHT721581:BHT721585 BRP721581:BRP721585 CBL721581:CBL721585 CLH721581:CLH721585 CVD721581:CVD721585 DEZ721581:DEZ721585 DOV721581:DOV721585 DYR721581:DYR721585 EIN721581:EIN721585 ESJ721581:ESJ721585 FCF721581:FCF721585 FMB721581:FMB721585 FVX721581:FVX721585 GFT721581:GFT721585 GPP721581:GPP721585 GZL721581:GZL721585 HJH721581:HJH721585 HTD721581:HTD721585 ICZ721581:ICZ721585 IMV721581:IMV721585 IWR721581:IWR721585 JGN721581:JGN721585 JQJ721581:JQJ721585 KAF721581:KAF721585 KKB721581:KKB721585 KTX721581:KTX721585 LDT721581:LDT721585 LNP721581:LNP721585 LXL721581:LXL721585 MHH721581:MHH721585 MRD721581:MRD721585 NAZ721581:NAZ721585 NKV721581:NKV721585 NUR721581:NUR721585 OEN721581:OEN721585 OOJ721581:OOJ721585 OYF721581:OYF721585 PIB721581:PIB721585 PRX721581:PRX721585 QBT721581:QBT721585 QLP721581:QLP721585 QVL721581:QVL721585 RFH721581:RFH721585 RPD721581:RPD721585 RYZ721581:RYZ721585 SIV721581:SIV721585 SSR721581:SSR721585 TCN721581:TCN721585 TMJ721581:TMJ721585 TWF721581:TWF721585 UGB721581:UGB721585 UPX721581:UPX721585 UZT721581:UZT721585 VJP721581:VJP721585 VTL721581:VTL721585 WDH721581:WDH721585 WND721581:WND721585 WWZ721581:WWZ721585 AR787117:AR787121 KN787117:KN787121 UJ787117:UJ787121 AEF787117:AEF787121 AOB787117:AOB787121 AXX787117:AXX787121 BHT787117:BHT787121 BRP787117:BRP787121 CBL787117:CBL787121 CLH787117:CLH787121 CVD787117:CVD787121 DEZ787117:DEZ787121 DOV787117:DOV787121 DYR787117:DYR787121 EIN787117:EIN787121 ESJ787117:ESJ787121 FCF787117:FCF787121 FMB787117:FMB787121 FVX787117:FVX787121 GFT787117:GFT787121 GPP787117:GPP787121 GZL787117:GZL787121 HJH787117:HJH787121 HTD787117:HTD787121 ICZ787117:ICZ787121 IMV787117:IMV787121 IWR787117:IWR787121 JGN787117:JGN787121 JQJ787117:JQJ787121 KAF787117:KAF787121 KKB787117:KKB787121 KTX787117:KTX787121 LDT787117:LDT787121 LNP787117:LNP787121 LXL787117:LXL787121 MHH787117:MHH787121 MRD787117:MRD787121 NAZ787117:NAZ787121 NKV787117:NKV787121 NUR787117:NUR787121 OEN787117:OEN787121 OOJ787117:OOJ787121 OYF787117:OYF787121 PIB787117:PIB787121 PRX787117:PRX787121 QBT787117:QBT787121 QLP787117:QLP787121 QVL787117:QVL787121 RFH787117:RFH787121 RPD787117:RPD787121 RYZ787117:RYZ787121 SIV787117:SIV787121 SSR787117:SSR787121 TCN787117:TCN787121 TMJ787117:TMJ787121 TWF787117:TWF787121 UGB787117:UGB787121 UPX787117:UPX787121 UZT787117:UZT787121 VJP787117:VJP787121 VTL787117:VTL787121 WDH787117:WDH787121 WND787117:WND787121 WWZ787117:WWZ787121 AR852653:AR852657 KN852653:KN852657 UJ852653:UJ852657 AEF852653:AEF852657 AOB852653:AOB852657 AXX852653:AXX852657 BHT852653:BHT852657 BRP852653:BRP852657 CBL852653:CBL852657 CLH852653:CLH852657 CVD852653:CVD852657 DEZ852653:DEZ852657 DOV852653:DOV852657 DYR852653:DYR852657 EIN852653:EIN852657 ESJ852653:ESJ852657 FCF852653:FCF852657 FMB852653:FMB852657 FVX852653:FVX852657 GFT852653:GFT852657 GPP852653:GPP852657 GZL852653:GZL852657 HJH852653:HJH852657 HTD852653:HTD852657 ICZ852653:ICZ852657 IMV852653:IMV852657 IWR852653:IWR852657 JGN852653:JGN852657 JQJ852653:JQJ852657 KAF852653:KAF852657 KKB852653:KKB852657 KTX852653:KTX852657 LDT852653:LDT852657 LNP852653:LNP852657 LXL852653:LXL852657 MHH852653:MHH852657 MRD852653:MRD852657 NAZ852653:NAZ852657 NKV852653:NKV852657 NUR852653:NUR852657 OEN852653:OEN852657 OOJ852653:OOJ852657 OYF852653:OYF852657 PIB852653:PIB852657 PRX852653:PRX852657 QBT852653:QBT852657 QLP852653:QLP852657 QVL852653:QVL852657 RFH852653:RFH852657 RPD852653:RPD852657 RYZ852653:RYZ852657 SIV852653:SIV852657 SSR852653:SSR852657 TCN852653:TCN852657 TMJ852653:TMJ852657 TWF852653:TWF852657 UGB852653:UGB852657 UPX852653:UPX852657 UZT852653:UZT852657 VJP852653:VJP852657 VTL852653:VTL852657 WDH852653:WDH852657 WND852653:WND852657 WWZ852653:WWZ852657 AR918189:AR918193 KN918189:KN918193 UJ918189:UJ918193 AEF918189:AEF918193 AOB918189:AOB918193 AXX918189:AXX918193 BHT918189:BHT918193 BRP918189:BRP918193 CBL918189:CBL918193 CLH918189:CLH918193 CVD918189:CVD918193 DEZ918189:DEZ918193 DOV918189:DOV918193 DYR918189:DYR918193 EIN918189:EIN918193 ESJ918189:ESJ918193 FCF918189:FCF918193 FMB918189:FMB918193 FVX918189:FVX918193 GFT918189:GFT918193 GPP918189:GPP918193 GZL918189:GZL918193 HJH918189:HJH918193 HTD918189:HTD918193 ICZ918189:ICZ918193 IMV918189:IMV918193 IWR918189:IWR918193 JGN918189:JGN918193 JQJ918189:JQJ918193 KAF918189:KAF918193 KKB918189:KKB918193 KTX918189:KTX918193 LDT918189:LDT918193 LNP918189:LNP918193 LXL918189:LXL918193 MHH918189:MHH918193 MRD918189:MRD918193 NAZ918189:NAZ918193 NKV918189:NKV918193 NUR918189:NUR918193 OEN918189:OEN918193 OOJ918189:OOJ918193 OYF918189:OYF918193 PIB918189:PIB918193 PRX918189:PRX918193 QBT918189:QBT918193 QLP918189:QLP918193 QVL918189:QVL918193 RFH918189:RFH918193 RPD918189:RPD918193 RYZ918189:RYZ918193 SIV918189:SIV918193 SSR918189:SSR918193 TCN918189:TCN918193 TMJ918189:TMJ918193 TWF918189:TWF918193 UGB918189:UGB918193 UPX918189:UPX918193 UZT918189:UZT918193 VJP918189:VJP918193 VTL918189:VTL918193 WDH918189:WDH918193 WND918189:WND918193 WWZ918189:WWZ918193 AR983725:AR983729 KN983725:KN983729 UJ983725:UJ983729 AEF983725:AEF983729 AOB983725:AOB983729 AXX983725:AXX983729 BHT983725:BHT983729 BRP983725:BRP983729 CBL983725:CBL983729 CLH983725:CLH983729 CVD983725:CVD983729 DEZ983725:DEZ983729 DOV983725:DOV983729 DYR983725:DYR983729 EIN983725:EIN983729 ESJ983725:ESJ983729 FCF983725:FCF983729 FMB983725:FMB983729 FVX983725:FVX983729 GFT983725:GFT983729 GPP983725:GPP983729 GZL983725:GZL983729 HJH983725:HJH983729 HTD983725:HTD983729 ICZ983725:ICZ983729 IMV983725:IMV983729 IWR983725:IWR983729 JGN983725:JGN983729 JQJ983725:JQJ983729 KAF983725:KAF983729 KKB983725:KKB983729 KTX983725:KTX983729 LDT983725:LDT983729 LNP983725:LNP983729 LXL983725:LXL983729 MHH983725:MHH983729 MRD983725:MRD983729 NAZ983725:NAZ983729 NKV983725:NKV983729 NUR983725:NUR983729 OEN983725:OEN983729 OOJ983725:OOJ983729 OYF983725:OYF983729 PIB983725:PIB983729 PRX983725:PRX983729 QBT983725:QBT983729 QLP983725:QLP983729 QVL983725:QVL983729 RFH983725:RFH983729 RPD983725:RPD983729 RYZ983725:RYZ983729 SIV983725:SIV983729 SSR983725:SSR983729 TCN983725:TCN983729 TMJ983725:TMJ983729 TWF983725:TWF983729 UGB983725:UGB983729 UPX983725:UPX983729 UZT983725:UZT983729 VJP983725:VJP983729 VTL983725:VTL983729 WDH983725:WDH983729 WND983725:WND983729 WWZ983725:WWZ983729 AR694:AR698 KN694:KN698 UJ694:UJ698 AEF694:AEF698 AOB694:AOB698 AXX694:AXX698 BHT694:BHT698 BRP694:BRP698 CBL694:CBL698 CLH694:CLH698 CVD694:CVD698 DEZ694:DEZ698 DOV694:DOV698 DYR694:DYR698 EIN694:EIN698 ESJ694:ESJ698 FCF694:FCF698 FMB694:FMB698 FVX694:FVX698 GFT694:GFT698 GPP694:GPP698 GZL694:GZL698 HJH694:HJH698 HTD694:HTD698 ICZ694:ICZ698 IMV694:IMV698 IWR694:IWR698 JGN694:JGN698 JQJ694:JQJ698 KAF694:KAF698 KKB694:KKB698 KTX694:KTX698 LDT694:LDT698 LNP694:LNP698 LXL694:LXL698 MHH694:MHH698 MRD694:MRD698 NAZ694:NAZ698 NKV694:NKV698 NUR694:NUR698 OEN694:OEN698 OOJ694:OOJ698 OYF694:OYF698 PIB694:PIB698 PRX694:PRX698 QBT694:QBT698 QLP694:QLP698 QVL694:QVL698 RFH694:RFH698 RPD694:RPD698 RYZ694:RYZ698 SIV694:SIV698 SSR694:SSR698 TCN694:TCN698 TMJ694:TMJ698 TWF694:TWF698 UGB694:UGB698 UPX694:UPX698 UZT694:UZT698 VJP694:VJP698 VTL694:VTL698 WDH694:WDH698 WND694:WND698 WWZ694:WWZ698 AR66230:AR66234 KN66230:KN66234 UJ66230:UJ66234 AEF66230:AEF66234 AOB66230:AOB66234 AXX66230:AXX66234 BHT66230:BHT66234 BRP66230:BRP66234 CBL66230:CBL66234 CLH66230:CLH66234 CVD66230:CVD66234 DEZ66230:DEZ66234 DOV66230:DOV66234 DYR66230:DYR66234 EIN66230:EIN66234 ESJ66230:ESJ66234 FCF66230:FCF66234 FMB66230:FMB66234 FVX66230:FVX66234 GFT66230:GFT66234 GPP66230:GPP66234 GZL66230:GZL66234 HJH66230:HJH66234 HTD66230:HTD66234 ICZ66230:ICZ66234 IMV66230:IMV66234 IWR66230:IWR66234 JGN66230:JGN66234 JQJ66230:JQJ66234 KAF66230:KAF66234 KKB66230:KKB66234 KTX66230:KTX66234 LDT66230:LDT66234 LNP66230:LNP66234 LXL66230:LXL66234 MHH66230:MHH66234 MRD66230:MRD66234 NAZ66230:NAZ66234 NKV66230:NKV66234 NUR66230:NUR66234 OEN66230:OEN66234 OOJ66230:OOJ66234 OYF66230:OYF66234 PIB66230:PIB66234 PRX66230:PRX66234 QBT66230:QBT66234 QLP66230:QLP66234 QVL66230:QVL66234 RFH66230:RFH66234 RPD66230:RPD66234 RYZ66230:RYZ66234 SIV66230:SIV66234 SSR66230:SSR66234 TCN66230:TCN66234 TMJ66230:TMJ66234 TWF66230:TWF66234 UGB66230:UGB66234 UPX66230:UPX66234 UZT66230:UZT66234 VJP66230:VJP66234 VTL66230:VTL66234 WDH66230:WDH66234 WND66230:WND66234 WWZ66230:WWZ66234 AR131766:AR131770 KN131766:KN131770 UJ131766:UJ131770 AEF131766:AEF131770 AOB131766:AOB131770 AXX131766:AXX131770 BHT131766:BHT131770 BRP131766:BRP131770 CBL131766:CBL131770 CLH131766:CLH131770 CVD131766:CVD131770 DEZ131766:DEZ131770 DOV131766:DOV131770 DYR131766:DYR131770 EIN131766:EIN131770 ESJ131766:ESJ131770 FCF131766:FCF131770 FMB131766:FMB131770 FVX131766:FVX131770 GFT131766:GFT131770 GPP131766:GPP131770 GZL131766:GZL131770 HJH131766:HJH131770 HTD131766:HTD131770 ICZ131766:ICZ131770 IMV131766:IMV131770 IWR131766:IWR131770 JGN131766:JGN131770 JQJ131766:JQJ131770 KAF131766:KAF131770 KKB131766:KKB131770 KTX131766:KTX131770 LDT131766:LDT131770 LNP131766:LNP131770 LXL131766:LXL131770 MHH131766:MHH131770 MRD131766:MRD131770 NAZ131766:NAZ131770 NKV131766:NKV131770 NUR131766:NUR131770 OEN131766:OEN131770 OOJ131766:OOJ131770 OYF131766:OYF131770 PIB131766:PIB131770 PRX131766:PRX131770 QBT131766:QBT131770 QLP131766:QLP131770 QVL131766:QVL131770 RFH131766:RFH131770 RPD131766:RPD131770 RYZ131766:RYZ131770 SIV131766:SIV131770 SSR131766:SSR131770 TCN131766:TCN131770 TMJ131766:TMJ131770 TWF131766:TWF131770 UGB131766:UGB131770 UPX131766:UPX131770 UZT131766:UZT131770 VJP131766:VJP131770 VTL131766:VTL131770 WDH131766:WDH131770 WND131766:WND131770 WWZ131766:WWZ131770 AR197302:AR197306 KN197302:KN197306 UJ197302:UJ197306 AEF197302:AEF197306 AOB197302:AOB197306 AXX197302:AXX197306 BHT197302:BHT197306 BRP197302:BRP197306 CBL197302:CBL197306 CLH197302:CLH197306 CVD197302:CVD197306 DEZ197302:DEZ197306 DOV197302:DOV197306 DYR197302:DYR197306 EIN197302:EIN197306 ESJ197302:ESJ197306 FCF197302:FCF197306 FMB197302:FMB197306 FVX197302:FVX197306 GFT197302:GFT197306 GPP197302:GPP197306 GZL197302:GZL197306 HJH197302:HJH197306 HTD197302:HTD197306 ICZ197302:ICZ197306 IMV197302:IMV197306 IWR197302:IWR197306 JGN197302:JGN197306 JQJ197302:JQJ197306 KAF197302:KAF197306 KKB197302:KKB197306 KTX197302:KTX197306 LDT197302:LDT197306 LNP197302:LNP197306 LXL197302:LXL197306 MHH197302:MHH197306 MRD197302:MRD197306 NAZ197302:NAZ197306 NKV197302:NKV197306 NUR197302:NUR197306 OEN197302:OEN197306 OOJ197302:OOJ197306 OYF197302:OYF197306 PIB197302:PIB197306 PRX197302:PRX197306 QBT197302:QBT197306 QLP197302:QLP197306 QVL197302:QVL197306 RFH197302:RFH197306 RPD197302:RPD197306 RYZ197302:RYZ197306 SIV197302:SIV197306 SSR197302:SSR197306 TCN197302:TCN197306 TMJ197302:TMJ197306 TWF197302:TWF197306 UGB197302:UGB197306 UPX197302:UPX197306 UZT197302:UZT197306 VJP197302:VJP197306 VTL197302:VTL197306 WDH197302:WDH197306 WND197302:WND197306 WWZ197302:WWZ197306 AR262838:AR262842 KN262838:KN262842 UJ262838:UJ262842 AEF262838:AEF262842 AOB262838:AOB262842 AXX262838:AXX262842 BHT262838:BHT262842 BRP262838:BRP262842 CBL262838:CBL262842 CLH262838:CLH262842 CVD262838:CVD262842 DEZ262838:DEZ262842 DOV262838:DOV262842 DYR262838:DYR262842 EIN262838:EIN262842 ESJ262838:ESJ262842 FCF262838:FCF262842 FMB262838:FMB262842 FVX262838:FVX262842 GFT262838:GFT262842 GPP262838:GPP262842 GZL262838:GZL262842 HJH262838:HJH262842 HTD262838:HTD262842 ICZ262838:ICZ262842 IMV262838:IMV262842 IWR262838:IWR262842 JGN262838:JGN262842 JQJ262838:JQJ262842 KAF262838:KAF262842 KKB262838:KKB262842 KTX262838:KTX262842 LDT262838:LDT262842 LNP262838:LNP262842 LXL262838:LXL262842 MHH262838:MHH262842 MRD262838:MRD262842 NAZ262838:NAZ262842 NKV262838:NKV262842 NUR262838:NUR262842 OEN262838:OEN262842 OOJ262838:OOJ262842 OYF262838:OYF262842 PIB262838:PIB262842 PRX262838:PRX262842 QBT262838:QBT262842 QLP262838:QLP262842 QVL262838:QVL262842 RFH262838:RFH262842 RPD262838:RPD262842 RYZ262838:RYZ262842 SIV262838:SIV262842 SSR262838:SSR262842 TCN262838:TCN262842 TMJ262838:TMJ262842 TWF262838:TWF262842 UGB262838:UGB262842 UPX262838:UPX262842 UZT262838:UZT262842 VJP262838:VJP262842 VTL262838:VTL262842 WDH262838:WDH262842 WND262838:WND262842 WWZ262838:WWZ262842 AR328374:AR328378 KN328374:KN328378 UJ328374:UJ328378 AEF328374:AEF328378 AOB328374:AOB328378 AXX328374:AXX328378 BHT328374:BHT328378 BRP328374:BRP328378 CBL328374:CBL328378 CLH328374:CLH328378 CVD328374:CVD328378 DEZ328374:DEZ328378 DOV328374:DOV328378 DYR328374:DYR328378 EIN328374:EIN328378 ESJ328374:ESJ328378 FCF328374:FCF328378 FMB328374:FMB328378 FVX328374:FVX328378 GFT328374:GFT328378 GPP328374:GPP328378 GZL328374:GZL328378 HJH328374:HJH328378 HTD328374:HTD328378 ICZ328374:ICZ328378 IMV328374:IMV328378 IWR328374:IWR328378 JGN328374:JGN328378 JQJ328374:JQJ328378 KAF328374:KAF328378 KKB328374:KKB328378 KTX328374:KTX328378 LDT328374:LDT328378 LNP328374:LNP328378 LXL328374:LXL328378 MHH328374:MHH328378 MRD328374:MRD328378 NAZ328374:NAZ328378 NKV328374:NKV328378 NUR328374:NUR328378 OEN328374:OEN328378 OOJ328374:OOJ328378 OYF328374:OYF328378 PIB328374:PIB328378 PRX328374:PRX328378 QBT328374:QBT328378 QLP328374:QLP328378 QVL328374:QVL328378 RFH328374:RFH328378 RPD328374:RPD328378 RYZ328374:RYZ328378 SIV328374:SIV328378 SSR328374:SSR328378 TCN328374:TCN328378 TMJ328374:TMJ328378 TWF328374:TWF328378 UGB328374:UGB328378 UPX328374:UPX328378 UZT328374:UZT328378 VJP328374:VJP328378 VTL328374:VTL328378 WDH328374:WDH328378 WND328374:WND328378 WWZ328374:WWZ328378 AR393910:AR393914 KN393910:KN393914 UJ393910:UJ393914 AEF393910:AEF393914 AOB393910:AOB393914 AXX393910:AXX393914 BHT393910:BHT393914 BRP393910:BRP393914 CBL393910:CBL393914 CLH393910:CLH393914 CVD393910:CVD393914 DEZ393910:DEZ393914 DOV393910:DOV393914 DYR393910:DYR393914 EIN393910:EIN393914 ESJ393910:ESJ393914 FCF393910:FCF393914 FMB393910:FMB393914 FVX393910:FVX393914 GFT393910:GFT393914 GPP393910:GPP393914 GZL393910:GZL393914 HJH393910:HJH393914 HTD393910:HTD393914 ICZ393910:ICZ393914 IMV393910:IMV393914 IWR393910:IWR393914 JGN393910:JGN393914 JQJ393910:JQJ393914 KAF393910:KAF393914 KKB393910:KKB393914 KTX393910:KTX393914 LDT393910:LDT393914 LNP393910:LNP393914 LXL393910:LXL393914 MHH393910:MHH393914 MRD393910:MRD393914 NAZ393910:NAZ393914 NKV393910:NKV393914 NUR393910:NUR393914 OEN393910:OEN393914 OOJ393910:OOJ393914 OYF393910:OYF393914 PIB393910:PIB393914 PRX393910:PRX393914 QBT393910:QBT393914 QLP393910:QLP393914 QVL393910:QVL393914 RFH393910:RFH393914 RPD393910:RPD393914 RYZ393910:RYZ393914 SIV393910:SIV393914 SSR393910:SSR393914 TCN393910:TCN393914 TMJ393910:TMJ393914 TWF393910:TWF393914 UGB393910:UGB393914 UPX393910:UPX393914 UZT393910:UZT393914 VJP393910:VJP393914 VTL393910:VTL393914 WDH393910:WDH393914 WND393910:WND393914 WWZ393910:WWZ393914 AR459446:AR459450 KN459446:KN459450 UJ459446:UJ459450 AEF459446:AEF459450 AOB459446:AOB459450 AXX459446:AXX459450 BHT459446:BHT459450 BRP459446:BRP459450 CBL459446:CBL459450 CLH459446:CLH459450 CVD459446:CVD459450 DEZ459446:DEZ459450 DOV459446:DOV459450 DYR459446:DYR459450 EIN459446:EIN459450 ESJ459446:ESJ459450 FCF459446:FCF459450 FMB459446:FMB459450 FVX459446:FVX459450 GFT459446:GFT459450 GPP459446:GPP459450 GZL459446:GZL459450 HJH459446:HJH459450 HTD459446:HTD459450 ICZ459446:ICZ459450 IMV459446:IMV459450 IWR459446:IWR459450 JGN459446:JGN459450 JQJ459446:JQJ459450 KAF459446:KAF459450 KKB459446:KKB459450 KTX459446:KTX459450 LDT459446:LDT459450 LNP459446:LNP459450 LXL459446:LXL459450 MHH459446:MHH459450 MRD459446:MRD459450 NAZ459446:NAZ459450 NKV459446:NKV459450 NUR459446:NUR459450 OEN459446:OEN459450 OOJ459446:OOJ459450 OYF459446:OYF459450 PIB459446:PIB459450 PRX459446:PRX459450 QBT459446:QBT459450 QLP459446:QLP459450 QVL459446:QVL459450 RFH459446:RFH459450 RPD459446:RPD459450 RYZ459446:RYZ459450 SIV459446:SIV459450 SSR459446:SSR459450 TCN459446:TCN459450 TMJ459446:TMJ459450 TWF459446:TWF459450 UGB459446:UGB459450 UPX459446:UPX459450 UZT459446:UZT459450 VJP459446:VJP459450 VTL459446:VTL459450 WDH459446:WDH459450 WND459446:WND459450 WWZ459446:WWZ459450 AR524982:AR524986 KN524982:KN524986 UJ524982:UJ524986 AEF524982:AEF524986 AOB524982:AOB524986 AXX524982:AXX524986 BHT524982:BHT524986 BRP524982:BRP524986 CBL524982:CBL524986 CLH524982:CLH524986 CVD524982:CVD524986 DEZ524982:DEZ524986 DOV524982:DOV524986 DYR524982:DYR524986 EIN524982:EIN524986 ESJ524982:ESJ524986 FCF524982:FCF524986 FMB524982:FMB524986 FVX524982:FVX524986 GFT524982:GFT524986 GPP524982:GPP524986 GZL524982:GZL524986 HJH524982:HJH524986 HTD524982:HTD524986 ICZ524982:ICZ524986 IMV524982:IMV524986 IWR524982:IWR524986 JGN524982:JGN524986 JQJ524982:JQJ524986 KAF524982:KAF524986 KKB524982:KKB524986 KTX524982:KTX524986 LDT524982:LDT524986 LNP524982:LNP524986 LXL524982:LXL524986 MHH524982:MHH524986 MRD524982:MRD524986 NAZ524982:NAZ524986 NKV524982:NKV524986 NUR524982:NUR524986 OEN524982:OEN524986 OOJ524982:OOJ524986 OYF524982:OYF524986 PIB524982:PIB524986 PRX524982:PRX524986 QBT524982:QBT524986 QLP524982:QLP524986 QVL524982:QVL524986 RFH524982:RFH524986 RPD524982:RPD524986 RYZ524982:RYZ524986 SIV524982:SIV524986 SSR524982:SSR524986 TCN524982:TCN524986 TMJ524982:TMJ524986 TWF524982:TWF524986 UGB524982:UGB524986 UPX524982:UPX524986 UZT524982:UZT524986 VJP524982:VJP524986 VTL524982:VTL524986 WDH524982:WDH524986 WND524982:WND524986 WWZ524982:WWZ524986 AR590518:AR590522 KN590518:KN590522 UJ590518:UJ590522 AEF590518:AEF590522 AOB590518:AOB590522 AXX590518:AXX590522 BHT590518:BHT590522 BRP590518:BRP590522 CBL590518:CBL590522 CLH590518:CLH590522 CVD590518:CVD590522 DEZ590518:DEZ590522 DOV590518:DOV590522 DYR590518:DYR590522 EIN590518:EIN590522 ESJ590518:ESJ590522 FCF590518:FCF590522 FMB590518:FMB590522 FVX590518:FVX590522 GFT590518:GFT590522 GPP590518:GPP590522 GZL590518:GZL590522 HJH590518:HJH590522 HTD590518:HTD590522 ICZ590518:ICZ590522 IMV590518:IMV590522 IWR590518:IWR590522 JGN590518:JGN590522 JQJ590518:JQJ590522 KAF590518:KAF590522 KKB590518:KKB590522 KTX590518:KTX590522 LDT590518:LDT590522 LNP590518:LNP590522 LXL590518:LXL590522 MHH590518:MHH590522 MRD590518:MRD590522 NAZ590518:NAZ590522 NKV590518:NKV590522 NUR590518:NUR590522 OEN590518:OEN590522 OOJ590518:OOJ590522 OYF590518:OYF590522 PIB590518:PIB590522 PRX590518:PRX590522 QBT590518:QBT590522 QLP590518:QLP590522 QVL590518:QVL590522 RFH590518:RFH590522 RPD590518:RPD590522 RYZ590518:RYZ590522 SIV590518:SIV590522 SSR590518:SSR590522 TCN590518:TCN590522 TMJ590518:TMJ590522 TWF590518:TWF590522 UGB590518:UGB590522 UPX590518:UPX590522 UZT590518:UZT590522 VJP590518:VJP590522 VTL590518:VTL590522 WDH590518:WDH590522 WND590518:WND590522 WWZ590518:WWZ590522 AR656054:AR656058 KN656054:KN656058 UJ656054:UJ656058 AEF656054:AEF656058 AOB656054:AOB656058 AXX656054:AXX656058 BHT656054:BHT656058 BRP656054:BRP656058 CBL656054:CBL656058 CLH656054:CLH656058 CVD656054:CVD656058 DEZ656054:DEZ656058 DOV656054:DOV656058 DYR656054:DYR656058 EIN656054:EIN656058 ESJ656054:ESJ656058 FCF656054:FCF656058 FMB656054:FMB656058 FVX656054:FVX656058 GFT656054:GFT656058 GPP656054:GPP656058 GZL656054:GZL656058 HJH656054:HJH656058 HTD656054:HTD656058 ICZ656054:ICZ656058 IMV656054:IMV656058 IWR656054:IWR656058 JGN656054:JGN656058 JQJ656054:JQJ656058 KAF656054:KAF656058 KKB656054:KKB656058 KTX656054:KTX656058 LDT656054:LDT656058 LNP656054:LNP656058 LXL656054:LXL656058 MHH656054:MHH656058 MRD656054:MRD656058 NAZ656054:NAZ656058 NKV656054:NKV656058 NUR656054:NUR656058 OEN656054:OEN656058 OOJ656054:OOJ656058 OYF656054:OYF656058 PIB656054:PIB656058 PRX656054:PRX656058 QBT656054:QBT656058 QLP656054:QLP656058 QVL656054:QVL656058 RFH656054:RFH656058 RPD656054:RPD656058 RYZ656054:RYZ656058 SIV656054:SIV656058 SSR656054:SSR656058 TCN656054:TCN656058 TMJ656054:TMJ656058 TWF656054:TWF656058 UGB656054:UGB656058 UPX656054:UPX656058 UZT656054:UZT656058 VJP656054:VJP656058 VTL656054:VTL656058 WDH656054:WDH656058 WND656054:WND656058 WWZ656054:WWZ656058 AR721590:AR721594 KN721590:KN721594 UJ721590:UJ721594 AEF721590:AEF721594 AOB721590:AOB721594 AXX721590:AXX721594 BHT721590:BHT721594 BRP721590:BRP721594 CBL721590:CBL721594 CLH721590:CLH721594 CVD721590:CVD721594 DEZ721590:DEZ721594 DOV721590:DOV721594 DYR721590:DYR721594 EIN721590:EIN721594 ESJ721590:ESJ721594 FCF721590:FCF721594 FMB721590:FMB721594 FVX721590:FVX721594 GFT721590:GFT721594 GPP721590:GPP721594 GZL721590:GZL721594 HJH721590:HJH721594 HTD721590:HTD721594 ICZ721590:ICZ721594 IMV721590:IMV721594 IWR721590:IWR721594 JGN721590:JGN721594 JQJ721590:JQJ721594 KAF721590:KAF721594 KKB721590:KKB721594 KTX721590:KTX721594 LDT721590:LDT721594 LNP721590:LNP721594 LXL721590:LXL721594 MHH721590:MHH721594 MRD721590:MRD721594 NAZ721590:NAZ721594 NKV721590:NKV721594 NUR721590:NUR721594 OEN721590:OEN721594 OOJ721590:OOJ721594 OYF721590:OYF721594 PIB721590:PIB721594 PRX721590:PRX721594 QBT721590:QBT721594 QLP721590:QLP721594 QVL721590:QVL721594 RFH721590:RFH721594 RPD721590:RPD721594 RYZ721590:RYZ721594 SIV721590:SIV721594 SSR721590:SSR721594 TCN721590:TCN721594 TMJ721590:TMJ721594 TWF721590:TWF721594 UGB721590:UGB721594 UPX721590:UPX721594 UZT721590:UZT721594 VJP721590:VJP721594 VTL721590:VTL721594 WDH721590:WDH721594 WND721590:WND721594 WWZ721590:WWZ721594 AR787126:AR787130 KN787126:KN787130 UJ787126:UJ787130 AEF787126:AEF787130 AOB787126:AOB787130 AXX787126:AXX787130 BHT787126:BHT787130 BRP787126:BRP787130 CBL787126:CBL787130 CLH787126:CLH787130 CVD787126:CVD787130 DEZ787126:DEZ787130 DOV787126:DOV787130 DYR787126:DYR787130 EIN787126:EIN787130 ESJ787126:ESJ787130 FCF787126:FCF787130 FMB787126:FMB787130 FVX787126:FVX787130 GFT787126:GFT787130 GPP787126:GPP787130 GZL787126:GZL787130 HJH787126:HJH787130 HTD787126:HTD787130 ICZ787126:ICZ787130 IMV787126:IMV787130 IWR787126:IWR787130 JGN787126:JGN787130 JQJ787126:JQJ787130 KAF787126:KAF787130 KKB787126:KKB787130 KTX787126:KTX787130 LDT787126:LDT787130 LNP787126:LNP787130 LXL787126:LXL787130 MHH787126:MHH787130 MRD787126:MRD787130 NAZ787126:NAZ787130 NKV787126:NKV787130 NUR787126:NUR787130 OEN787126:OEN787130 OOJ787126:OOJ787130 OYF787126:OYF787130 PIB787126:PIB787130 PRX787126:PRX787130 QBT787126:QBT787130 QLP787126:QLP787130 QVL787126:QVL787130 RFH787126:RFH787130 RPD787126:RPD787130 RYZ787126:RYZ787130 SIV787126:SIV787130 SSR787126:SSR787130 TCN787126:TCN787130 TMJ787126:TMJ787130 TWF787126:TWF787130 UGB787126:UGB787130 UPX787126:UPX787130 UZT787126:UZT787130 VJP787126:VJP787130 VTL787126:VTL787130 WDH787126:WDH787130 WND787126:WND787130 WWZ787126:WWZ787130 AR852662:AR852666 KN852662:KN852666 UJ852662:UJ852666 AEF852662:AEF852666 AOB852662:AOB852666 AXX852662:AXX852666 BHT852662:BHT852666 BRP852662:BRP852666 CBL852662:CBL852666 CLH852662:CLH852666 CVD852662:CVD852666 DEZ852662:DEZ852666 DOV852662:DOV852666 DYR852662:DYR852666 EIN852662:EIN852666 ESJ852662:ESJ852666 FCF852662:FCF852666 FMB852662:FMB852666 FVX852662:FVX852666 GFT852662:GFT852666 GPP852662:GPP852666 GZL852662:GZL852666 HJH852662:HJH852666 HTD852662:HTD852666 ICZ852662:ICZ852666 IMV852662:IMV852666 IWR852662:IWR852666 JGN852662:JGN852666 JQJ852662:JQJ852666 KAF852662:KAF852666 KKB852662:KKB852666 KTX852662:KTX852666 LDT852662:LDT852666 LNP852662:LNP852666 LXL852662:LXL852666 MHH852662:MHH852666 MRD852662:MRD852666 NAZ852662:NAZ852666 NKV852662:NKV852666 NUR852662:NUR852666 OEN852662:OEN852666 OOJ852662:OOJ852666 OYF852662:OYF852666 PIB852662:PIB852666 PRX852662:PRX852666 QBT852662:QBT852666 QLP852662:QLP852666 QVL852662:QVL852666 RFH852662:RFH852666 RPD852662:RPD852666 RYZ852662:RYZ852666 SIV852662:SIV852666 SSR852662:SSR852666 TCN852662:TCN852666 TMJ852662:TMJ852666 TWF852662:TWF852666 UGB852662:UGB852666 UPX852662:UPX852666 UZT852662:UZT852666 VJP852662:VJP852666 VTL852662:VTL852666 WDH852662:WDH852666 WND852662:WND852666 WWZ852662:WWZ852666 AR918198:AR918202 KN918198:KN918202 UJ918198:UJ918202 AEF918198:AEF918202 AOB918198:AOB918202 AXX918198:AXX918202 BHT918198:BHT918202 BRP918198:BRP918202 CBL918198:CBL918202 CLH918198:CLH918202 CVD918198:CVD918202 DEZ918198:DEZ918202 DOV918198:DOV918202 DYR918198:DYR918202 EIN918198:EIN918202 ESJ918198:ESJ918202 FCF918198:FCF918202 FMB918198:FMB918202 FVX918198:FVX918202 GFT918198:GFT918202 GPP918198:GPP918202 GZL918198:GZL918202 HJH918198:HJH918202 HTD918198:HTD918202 ICZ918198:ICZ918202 IMV918198:IMV918202 IWR918198:IWR918202 JGN918198:JGN918202 JQJ918198:JQJ918202 KAF918198:KAF918202 KKB918198:KKB918202 KTX918198:KTX918202 LDT918198:LDT918202 LNP918198:LNP918202 LXL918198:LXL918202 MHH918198:MHH918202 MRD918198:MRD918202 NAZ918198:NAZ918202 NKV918198:NKV918202 NUR918198:NUR918202 OEN918198:OEN918202 OOJ918198:OOJ918202 OYF918198:OYF918202 PIB918198:PIB918202 PRX918198:PRX918202 QBT918198:QBT918202 QLP918198:QLP918202 QVL918198:QVL918202 RFH918198:RFH918202 RPD918198:RPD918202 RYZ918198:RYZ918202 SIV918198:SIV918202 SSR918198:SSR918202 TCN918198:TCN918202 TMJ918198:TMJ918202 TWF918198:TWF918202 UGB918198:UGB918202 UPX918198:UPX918202 UZT918198:UZT918202 VJP918198:VJP918202 VTL918198:VTL918202 WDH918198:WDH918202 WND918198:WND918202 WWZ918198:WWZ918202 AR983734:AR983738 KN983734:KN983738 UJ983734:UJ983738 AEF983734:AEF983738 AOB983734:AOB983738 AXX983734:AXX983738 BHT983734:BHT983738 BRP983734:BRP983738 CBL983734:CBL983738 CLH983734:CLH983738 CVD983734:CVD983738 DEZ983734:DEZ983738 DOV983734:DOV983738 DYR983734:DYR983738 EIN983734:EIN983738 ESJ983734:ESJ983738 FCF983734:FCF983738 FMB983734:FMB983738 FVX983734:FVX983738 GFT983734:GFT983738 GPP983734:GPP983738 GZL983734:GZL983738 HJH983734:HJH983738 HTD983734:HTD983738 ICZ983734:ICZ983738 IMV983734:IMV983738 IWR983734:IWR983738 JGN983734:JGN983738 JQJ983734:JQJ983738 KAF983734:KAF983738 KKB983734:KKB983738 KTX983734:KTX983738 LDT983734:LDT983738 LNP983734:LNP983738 LXL983734:LXL983738 MHH983734:MHH983738 MRD983734:MRD983738 NAZ983734:NAZ983738 NKV983734:NKV983738 NUR983734:NUR983738 OEN983734:OEN983738 OOJ983734:OOJ983738 OYF983734:OYF983738 PIB983734:PIB983738 PRX983734:PRX983738 QBT983734:QBT983738 QLP983734:QLP983738 QVL983734:QVL983738 RFH983734:RFH983738 RPD983734:RPD983738 RYZ983734:RYZ983738 SIV983734:SIV983738 SSR983734:SSR983738 TCN983734:TCN983738 TMJ983734:TMJ983738 TWF983734:TWF983738 UGB983734:UGB983738 UPX983734:UPX983738 UZT983734:UZT983738 VJP983734:VJP983738 VTL983734:VTL983738 WDH983734:WDH983738 WND983734:WND983738 WWZ983734:WWZ983738 AR703:AR707 KN703:KN707 UJ703:UJ707 AEF703:AEF707 AOB703:AOB707 AXX703:AXX707 BHT703:BHT707 BRP703:BRP707 CBL703:CBL707 CLH703:CLH707 CVD703:CVD707 DEZ703:DEZ707 DOV703:DOV707 DYR703:DYR707 EIN703:EIN707 ESJ703:ESJ707 FCF703:FCF707 FMB703:FMB707 FVX703:FVX707 GFT703:GFT707 GPP703:GPP707 GZL703:GZL707 HJH703:HJH707 HTD703:HTD707 ICZ703:ICZ707 IMV703:IMV707 IWR703:IWR707 JGN703:JGN707 JQJ703:JQJ707 KAF703:KAF707 KKB703:KKB707 KTX703:KTX707 LDT703:LDT707 LNP703:LNP707 LXL703:LXL707 MHH703:MHH707 MRD703:MRD707 NAZ703:NAZ707 NKV703:NKV707 NUR703:NUR707 OEN703:OEN707 OOJ703:OOJ707 OYF703:OYF707 PIB703:PIB707 PRX703:PRX707 QBT703:QBT707 QLP703:QLP707 QVL703:QVL707 RFH703:RFH707 RPD703:RPD707 RYZ703:RYZ707 SIV703:SIV707 SSR703:SSR707 TCN703:TCN707 TMJ703:TMJ707 TWF703:TWF707 UGB703:UGB707 UPX703:UPX707 UZT703:UZT707 VJP703:VJP707 VTL703:VTL707 WDH703:WDH707 WND703:WND707 WWZ703:WWZ707 AR66239:AR66243 KN66239:KN66243 UJ66239:UJ66243 AEF66239:AEF66243 AOB66239:AOB66243 AXX66239:AXX66243 BHT66239:BHT66243 BRP66239:BRP66243 CBL66239:CBL66243 CLH66239:CLH66243 CVD66239:CVD66243 DEZ66239:DEZ66243 DOV66239:DOV66243 DYR66239:DYR66243 EIN66239:EIN66243 ESJ66239:ESJ66243 FCF66239:FCF66243 FMB66239:FMB66243 FVX66239:FVX66243 GFT66239:GFT66243 GPP66239:GPP66243 GZL66239:GZL66243 HJH66239:HJH66243 HTD66239:HTD66243 ICZ66239:ICZ66243 IMV66239:IMV66243 IWR66239:IWR66243 JGN66239:JGN66243 JQJ66239:JQJ66243 KAF66239:KAF66243 KKB66239:KKB66243 KTX66239:KTX66243 LDT66239:LDT66243 LNP66239:LNP66243 LXL66239:LXL66243 MHH66239:MHH66243 MRD66239:MRD66243 NAZ66239:NAZ66243 NKV66239:NKV66243 NUR66239:NUR66243 OEN66239:OEN66243 OOJ66239:OOJ66243 OYF66239:OYF66243 PIB66239:PIB66243 PRX66239:PRX66243 QBT66239:QBT66243 QLP66239:QLP66243 QVL66239:QVL66243 RFH66239:RFH66243 RPD66239:RPD66243 RYZ66239:RYZ66243 SIV66239:SIV66243 SSR66239:SSR66243 TCN66239:TCN66243 TMJ66239:TMJ66243 TWF66239:TWF66243 UGB66239:UGB66243 UPX66239:UPX66243 UZT66239:UZT66243 VJP66239:VJP66243 VTL66239:VTL66243 WDH66239:WDH66243 WND66239:WND66243 WWZ66239:WWZ66243 AR131775:AR131779 KN131775:KN131779 UJ131775:UJ131779 AEF131775:AEF131779 AOB131775:AOB131779 AXX131775:AXX131779 BHT131775:BHT131779 BRP131775:BRP131779 CBL131775:CBL131779 CLH131775:CLH131779 CVD131775:CVD131779 DEZ131775:DEZ131779 DOV131775:DOV131779 DYR131775:DYR131779 EIN131775:EIN131779 ESJ131775:ESJ131779 FCF131775:FCF131779 FMB131775:FMB131779 FVX131775:FVX131779 GFT131775:GFT131779 GPP131775:GPP131779 GZL131775:GZL131779 HJH131775:HJH131779 HTD131775:HTD131779 ICZ131775:ICZ131779 IMV131775:IMV131779 IWR131775:IWR131779 JGN131775:JGN131779 JQJ131775:JQJ131779 KAF131775:KAF131779 KKB131775:KKB131779 KTX131775:KTX131779 LDT131775:LDT131779 LNP131775:LNP131779 LXL131775:LXL131779 MHH131775:MHH131779 MRD131775:MRD131779 NAZ131775:NAZ131779 NKV131775:NKV131779 NUR131775:NUR131779 OEN131775:OEN131779 OOJ131775:OOJ131779 OYF131775:OYF131779 PIB131775:PIB131779 PRX131775:PRX131779 QBT131775:QBT131779 QLP131775:QLP131779 QVL131775:QVL131779 RFH131775:RFH131779 RPD131775:RPD131779 RYZ131775:RYZ131779 SIV131775:SIV131779 SSR131775:SSR131779 TCN131775:TCN131779 TMJ131775:TMJ131779 TWF131775:TWF131779 UGB131775:UGB131779 UPX131775:UPX131779 UZT131775:UZT131779 VJP131775:VJP131779 VTL131775:VTL131779 WDH131775:WDH131779 WND131775:WND131779 WWZ131775:WWZ131779 AR197311:AR197315 KN197311:KN197315 UJ197311:UJ197315 AEF197311:AEF197315 AOB197311:AOB197315 AXX197311:AXX197315 BHT197311:BHT197315 BRP197311:BRP197315 CBL197311:CBL197315 CLH197311:CLH197315 CVD197311:CVD197315 DEZ197311:DEZ197315 DOV197311:DOV197315 DYR197311:DYR197315 EIN197311:EIN197315 ESJ197311:ESJ197315 FCF197311:FCF197315 FMB197311:FMB197315 FVX197311:FVX197315 GFT197311:GFT197315 GPP197311:GPP197315 GZL197311:GZL197315 HJH197311:HJH197315 HTD197311:HTD197315 ICZ197311:ICZ197315 IMV197311:IMV197315 IWR197311:IWR197315 JGN197311:JGN197315 JQJ197311:JQJ197315 KAF197311:KAF197315 KKB197311:KKB197315 KTX197311:KTX197315 LDT197311:LDT197315 LNP197311:LNP197315 LXL197311:LXL197315 MHH197311:MHH197315 MRD197311:MRD197315 NAZ197311:NAZ197315 NKV197311:NKV197315 NUR197311:NUR197315 OEN197311:OEN197315 OOJ197311:OOJ197315 OYF197311:OYF197315 PIB197311:PIB197315 PRX197311:PRX197315 QBT197311:QBT197315 QLP197311:QLP197315 QVL197311:QVL197315 RFH197311:RFH197315 RPD197311:RPD197315 RYZ197311:RYZ197315 SIV197311:SIV197315 SSR197311:SSR197315 TCN197311:TCN197315 TMJ197311:TMJ197315 TWF197311:TWF197315 UGB197311:UGB197315 UPX197311:UPX197315 UZT197311:UZT197315 VJP197311:VJP197315 VTL197311:VTL197315 WDH197311:WDH197315 WND197311:WND197315 WWZ197311:WWZ197315 AR262847:AR262851 KN262847:KN262851 UJ262847:UJ262851 AEF262847:AEF262851 AOB262847:AOB262851 AXX262847:AXX262851 BHT262847:BHT262851 BRP262847:BRP262851 CBL262847:CBL262851 CLH262847:CLH262851 CVD262847:CVD262851 DEZ262847:DEZ262851 DOV262847:DOV262851 DYR262847:DYR262851 EIN262847:EIN262851 ESJ262847:ESJ262851 FCF262847:FCF262851 FMB262847:FMB262851 FVX262847:FVX262851 GFT262847:GFT262851 GPP262847:GPP262851 GZL262847:GZL262851 HJH262847:HJH262851 HTD262847:HTD262851 ICZ262847:ICZ262851 IMV262847:IMV262851 IWR262847:IWR262851 JGN262847:JGN262851 JQJ262847:JQJ262851 KAF262847:KAF262851 KKB262847:KKB262851 KTX262847:KTX262851 LDT262847:LDT262851 LNP262847:LNP262851 LXL262847:LXL262851 MHH262847:MHH262851 MRD262847:MRD262851 NAZ262847:NAZ262851 NKV262847:NKV262851 NUR262847:NUR262851 OEN262847:OEN262851 OOJ262847:OOJ262851 OYF262847:OYF262851 PIB262847:PIB262851 PRX262847:PRX262851 QBT262847:QBT262851 QLP262847:QLP262851 QVL262847:QVL262851 RFH262847:RFH262851 RPD262847:RPD262851 RYZ262847:RYZ262851 SIV262847:SIV262851 SSR262847:SSR262851 TCN262847:TCN262851 TMJ262847:TMJ262851 TWF262847:TWF262851 UGB262847:UGB262851 UPX262847:UPX262851 UZT262847:UZT262851 VJP262847:VJP262851 VTL262847:VTL262851 WDH262847:WDH262851 WND262847:WND262851 WWZ262847:WWZ262851 AR328383:AR328387 KN328383:KN328387 UJ328383:UJ328387 AEF328383:AEF328387 AOB328383:AOB328387 AXX328383:AXX328387 BHT328383:BHT328387 BRP328383:BRP328387 CBL328383:CBL328387 CLH328383:CLH328387 CVD328383:CVD328387 DEZ328383:DEZ328387 DOV328383:DOV328387 DYR328383:DYR328387 EIN328383:EIN328387 ESJ328383:ESJ328387 FCF328383:FCF328387 FMB328383:FMB328387 FVX328383:FVX328387 GFT328383:GFT328387 GPP328383:GPP328387 GZL328383:GZL328387 HJH328383:HJH328387 HTD328383:HTD328387 ICZ328383:ICZ328387 IMV328383:IMV328387 IWR328383:IWR328387 JGN328383:JGN328387 JQJ328383:JQJ328387 KAF328383:KAF328387 KKB328383:KKB328387 KTX328383:KTX328387 LDT328383:LDT328387 LNP328383:LNP328387 LXL328383:LXL328387 MHH328383:MHH328387 MRD328383:MRD328387 NAZ328383:NAZ328387 NKV328383:NKV328387 NUR328383:NUR328387 OEN328383:OEN328387 OOJ328383:OOJ328387 OYF328383:OYF328387 PIB328383:PIB328387 PRX328383:PRX328387 QBT328383:QBT328387 QLP328383:QLP328387 QVL328383:QVL328387 RFH328383:RFH328387 RPD328383:RPD328387 RYZ328383:RYZ328387 SIV328383:SIV328387 SSR328383:SSR328387 TCN328383:TCN328387 TMJ328383:TMJ328387 TWF328383:TWF328387 UGB328383:UGB328387 UPX328383:UPX328387 UZT328383:UZT328387 VJP328383:VJP328387 VTL328383:VTL328387 WDH328383:WDH328387 WND328383:WND328387 WWZ328383:WWZ328387 AR393919:AR393923 KN393919:KN393923 UJ393919:UJ393923 AEF393919:AEF393923 AOB393919:AOB393923 AXX393919:AXX393923 BHT393919:BHT393923 BRP393919:BRP393923 CBL393919:CBL393923 CLH393919:CLH393923 CVD393919:CVD393923 DEZ393919:DEZ393923 DOV393919:DOV393923 DYR393919:DYR393923 EIN393919:EIN393923 ESJ393919:ESJ393923 FCF393919:FCF393923 FMB393919:FMB393923 FVX393919:FVX393923 GFT393919:GFT393923 GPP393919:GPP393923 GZL393919:GZL393923 HJH393919:HJH393923 HTD393919:HTD393923 ICZ393919:ICZ393923 IMV393919:IMV393923 IWR393919:IWR393923 JGN393919:JGN393923 JQJ393919:JQJ393923 KAF393919:KAF393923 KKB393919:KKB393923 KTX393919:KTX393923 LDT393919:LDT393923 LNP393919:LNP393923 LXL393919:LXL393923 MHH393919:MHH393923 MRD393919:MRD393923 NAZ393919:NAZ393923 NKV393919:NKV393923 NUR393919:NUR393923 OEN393919:OEN393923 OOJ393919:OOJ393923 OYF393919:OYF393923 PIB393919:PIB393923 PRX393919:PRX393923 QBT393919:QBT393923 QLP393919:QLP393923 QVL393919:QVL393923 RFH393919:RFH393923 RPD393919:RPD393923 RYZ393919:RYZ393923 SIV393919:SIV393923 SSR393919:SSR393923 TCN393919:TCN393923 TMJ393919:TMJ393923 TWF393919:TWF393923 UGB393919:UGB393923 UPX393919:UPX393923 UZT393919:UZT393923 VJP393919:VJP393923 VTL393919:VTL393923 WDH393919:WDH393923 WND393919:WND393923 WWZ393919:WWZ393923 AR459455:AR459459 KN459455:KN459459 UJ459455:UJ459459 AEF459455:AEF459459 AOB459455:AOB459459 AXX459455:AXX459459 BHT459455:BHT459459 BRP459455:BRP459459 CBL459455:CBL459459 CLH459455:CLH459459 CVD459455:CVD459459 DEZ459455:DEZ459459 DOV459455:DOV459459 DYR459455:DYR459459 EIN459455:EIN459459 ESJ459455:ESJ459459 FCF459455:FCF459459 FMB459455:FMB459459 FVX459455:FVX459459 GFT459455:GFT459459 GPP459455:GPP459459 GZL459455:GZL459459 HJH459455:HJH459459 HTD459455:HTD459459 ICZ459455:ICZ459459 IMV459455:IMV459459 IWR459455:IWR459459 JGN459455:JGN459459 JQJ459455:JQJ459459 KAF459455:KAF459459 KKB459455:KKB459459 KTX459455:KTX459459 LDT459455:LDT459459 LNP459455:LNP459459 LXL459455:LXL459459 MHH459455:MHH459459 MRD459455:MRD459459 NAZ459455:NAZ459459 NKV459455:NKV459459 NUR459455:NUR459459 OEN459455:OEN459459 OOJ459455:OOJ459459 OYF459455:OYF459459 PIB459455:PIB459459 PRX459455:PRX459459 QBT459455:QBT459459 QLP459455:QLP459459 QVL459455:QVL459459 RFH459455:RFH459459 RPD459455:RPD459459 RYZ459455:RYZ459459 SIV459455:SIV459459 SSR459455:SSR459459 TCN459455:TCN459459 TMJ459455:TMJ459459 TWF459455:TWF459459 UGB459455:UGB459459 UPX459455:UPX459459 UZT459455:UZT459459 VJP459455:VJP459459 VTL459455:VTL459459 WDH459455:WDH459459 WND459455:WND459459 WWZ459455:WWZ459459 AR524991:AR524995 KN524991:KN524995 UJ524991:UJ524995 AEF524991:AEF524995 AOB524991:AOB524995 AXX524991:AXX524995 BHT524991:BHT524995 BRP524991:BRP524995 CBL524991:CBL524995 CLH524991:CLH524995 CVD524991:CVD524995 DEZ524991:DEZ524995 DOV524991:DOV524995 DYR524991:DYR524995 EIN524991:EIN524995 ESJ524991:ESJ524995 FCF524991:FCF524995 FMB524991:FMB524995 FVX524991:FVX524995 GFT524991:GFT524995 GPP524991:GPP524995 GZL524991:GZL524995 HJH524991:HJH524995 HTD524991:HTD524995 ICZ524991:ICZ524995 IMV524991:IMV524995 IWR524991:IWR524995 JGN524991:JGN524995 JQJ524991:JQJ524995 KAF524991:KAF524995 KKB524991:KKB524995 KTX524991:KTX524995 LDT524991:LDT524995 LNP524991:LNP524995 LXL524991:LXL524995 MHH524991:MHH524995 MRD524991:MRD524995 NAZ524991:NAZ524995 NKV524991:NKV524995 NUR524991:NUR524995 OEN524991:OEN524995 OOJ524991:OOJ524995 OYF524991:OYF524995 PIB524991:PIB524995 PRX524991:PRX524995 QBT524991:QBT524995 QLP524991:QLP524995 QVL524991:QVL524995 RFH524991:RFH524995 RPD524991:RPD524995 RYZ524991:RYZ524995 SIV524991:SIV524995 SSR524991:SSR524995 TCN524991:TCN524995 TMJ524991:TMJ524995 TWF524991:TWF524995 UGB524991:UGB524995 UPX524991:UPX524995 UZT524991:UZT524995 VJP524991:VJP524995 VTL524991:VTL524995 WDH524991:WDH524995 WND524991:WND524995 WWZ524991:WWZ524995 AR590527:AR590531 KN590527:KN590531 UJ590527:UJ590531 AEF590527:AEF590531 AOB590527:AOB590531 AXX590527:AXX590531 BHT590527:BHT590531 BRP590527:BRP590531 CBL590527:CBL590531 CLH590527:CLH590531 CVD590527:CVD590531 DEZ590527:DEZ590531 DOV590527:DOV590531 DYR590527:DYR590531 EIN590527:EIN590531 ESJ590527:ESJ590531 FCF590527:FCF590531 FMB590527:FMB590531 FVX590527:FVX590531 GFT590527:GFT590531 GPP590527:GPP590531 GZL590527:GZL590531 HJH590527:HJH590531 HTD590527:HTD590531 ICZ590527:ICZ590531 IMV590527:IMV590531 IWR590527:IWR590531 JGN590527:JGN590531 JQJ590527:JQJ590531 KAF590527:KAF590531 KKB590527:KKB590531 KTX590527:KTX590531 LDT590527:LDT590531 LNP590527:LNP590531 LXL590527:LXL590531 MHH590527:MHH590531 MRD590527:MRD590531 NAZ590527:NAZ590531 NKV590527:NKV590531 NUR590527:NUR590531 OEN590527:OEN590531 OOJ590527:OOJ590531 OYF590527:OYF590531 PIB590527:PIB590531 PRX590527:PRX590531 QBT590527:QBT590531 QLP590527:QLP590531 QVL590527:QVL590531 RFH590527:RFH590531 RPD590527:RPD590531 RYZ590527:RYZ590531 SIV590527:SIV590531 SSR590527:SSR590531 TCN590527:TCN590531 TMJ590527:TMJ590531 TWF590527:TWF590531 UGB590527:UGB590531 UPX590527:UPX590531 UZT590527:UZT590531 VJP590527:VJP590531 VTL590527:VTL590531 WDH590527:WDH590531 WND590527:WND590531 WWZ590527:WWZ590531 AR656063:AR656067 KN656063:KN656067 UJ656063:UJ656067 AEF656063:AEF656067 AOB656063:AOB656067 AXX656063:AXX656067 BHT656063:BHT656067 BRP656063:BRP656067 CBL656063:CBL656067 CLH656063:CLH656067 CVD656063:CVD656067 DEZ656063:DEZ656067 DOV656063:DOV656067 DYR656063:DYR656067 EIN656063:EIN656067 ESJ656063:ESJ656067 FCF656063:FCF656067 FMB656063:FMB656067 FVX656063:FVX656067 GFT656063:GFT656067 GPP656063:GPP656067 GZL656063:GZL656067 HJH656063:HJH656067 HTD656063:HTD656067 ICZ656063:ICZ656067 IMV656063:IMV656067 IWR656063:IWR656067 JGN656063:JGN656067 JQJ656063:JQJ656067 KAF656063:KAF656067 KKB656063:KKB656067 KTX656063:KTX656067 LDT656063:LDT656067 LNP656063:LNP656067 LXL656063:LXL656067 MHH656063:MHH656067 MRD656063:MRD656067 NAZ656063:NAZ656067 NKV656063:NKV656067 NUR656063:NUR656067 OEN656063:OEN656067 OOJ656063:OOJ656067 OYF656063:OYF656067 PIB656063:PIB656067 PRX656063:PRX656067 QBT656063:QBT656067 QLP656063:QLP656067 QVL656063:QVL656067 RFH656063:RFH656067 RPD656063:RPD656067 RYZ656063:RYZ656067 SIV656063:SIV656067 SSR656063:SSR656067 TCN656063:TCN656067 TMJ656063:TMJ656067 TWF656063:TWF656067 UGB656063:UGB656067 UPX656063:UPX656067 UZT656063:UZT656067 VJP656063:VJP656067 VTL656063:VTL656067 WDH656063:WDH656067 WND656063:WND656067 WWZ656063:WWZ656067 AR721599:AR721603 KN721599:KN721603 UJ721599:UJ721603 AEF721599:AEF721603 AOB721599:AOB721603 AXX721599:AXX721603 BHT721599:BHT721603 BRP721599:BRP721603 CBL721599:CBL721603 CLH721599:CLH721603 CVD721599:CVD721603 DEZ721599:DEZ721603 DOV721599:DOV721603 DYR721599:DYR721603 EIN721599:EIN721603 ESJ721599:ESJ721603 FCF721599:FCF721603 FMB721599:FMB721603 FVX721599:FVX721603 GFT721599:GFT721603 GPP721599:GPP721603 GZL721599:GZL721603 HJH721599:HJH721603 HTD721599:HTD721603 ICZ721599:ICZ721603 IMV721599:IMV721603 IWR721599:IWR721603 JGN721599:JGN721603 JQJ721599:JQJ721603 KAF721599:KAF721603 KKB721599:KKB721603 KTX721599:KTX721603 LDT721599:LDT721603 LNP721599:LNP721603 LXL721599:LXL721603 MHH721599:MHH721603 MRD721599:MRD721603 NAZ721599:NAZ721603 NKV721599:NKV721603 NUR721599:NUR721603 OEN721599:OEN721603 OOJ721599:OOJ721603 OYF721599:OYF721603 PIB721599:PIB721603 PRX721599:PRX721603 QBT721599:QBT721603 QLP721599:QLP721603 QVL721599:QVL721603 RFH721599:RFH721603 RPD721599:RPD721603 RYZ721599:RYZ721603 SIV721599:SIV721603 SSR721599:SSR721603 TCN721599:TCN721603 TMJ721599:TMJ721603 TWF721599:TWF721603 UGB721599:UGB721603 UPX721599:UPX721603 UZT721599:UZT721603 VJP721599:VJP721603 VTL721599:VTL721603 WDH721599:WDH721603 WND721599:WND721603 WWZ721599:WWZ721603 AR787135:AR787139 KN787135:KN787139 UJ787135:UJ787139 AEF787135:AEF787139 AOB787135:AOB787139 AXX787135:AXX787139 BHT787135:BHT787139 BRP787135:BRP787139 CBL787135:CBL787139 CLH787135:CLH787139 CVD787135:CVD787139 DEZ787135:DEZ787139 DOV787135:DOV787139 DYR787135:DYR787139 EIN787135:EIN787139 ESJ787135:ESJ787139 FCF787135:FCF787139 FMB787135:FMB787139 FVX787135:FVX787139 GFT787135:GFT787139 GPP787135:GPP787139 GZL787135:GZL787139 HJH787135:HJH787139 HTD787135:HTD787139 ICZ787135:ICZ787139 IMV787135:IMV787139 IWR787135:IWR787139 JGN787135:JGN787139 JQJ787135:JQJ787139 KAF787135:KAF787139 KKB787135:KKB787139 KTX787135:KTX787139 LDT787135:LDT787139 LNP787135:LNP787139 LXL787135:LXL787139 MHH787135:MHH787139 MRD787135:MRD787139 NAZ787135:NAZ787139 NKV787135:NKV787139 NUR787135:NUR787139 OEN787135:OEN787139 OOJ787135:OOJ787139 OYF787135:OYF787139 PIB787135:PIB787139 PRX787135:PRX787139 QBT787135:QBT787139 QLP787135:QLP787139 QVL787135:QVL787139 RFH787135:RFH787139 RPD787135:RPD787139 RYZ787135:RYZ787139 SIV787135:SIV787139 SSR787135:SSR787139 TCN787135:TCN787139 TMJ787135:TMJ787139 TWF787135:TWF787139 UGB787135:UGB787139 UPX787135:UPX787139 UZT787135:UZT787139 VJP787135:VJP787139 VTL787135:VTL787139 WDH787135:WDH787139 WND787135:WND787139 WWZ787135:WWZ787139 AR852671:AR852675 KN852671:KN852675 UJ852671:UJ852675 AEF852671:AEF852675 AOB852671:AOB852675 AXX852671:AXX852675 BHT852671:BHT852675 BRP852671:BRP852675 CBL852671:CBL852675 CLH852671:CLH852675 CVD852671:CVD852675 DEZ852671:DEZ852675 DOV852671:DOV852675 DYR852671:DYR852675 EIN852671:EIN852675 ESJ852671:ESJ852675 FCF852671:FCF852675 FMB852671:FMB852675 FVX852671:FVX852675 GFT852671:GFT852675 GPP852671:GPP852675 GZL852671:GZL852675 HJH852671:HJH852675 HTD852671:HTD852675 ICZ852671:ICZ852675 IMV852671:IMV852675 IWR852671:IWR852675 JGN852671:JGN852675 JQJ852671:JQJ852675 KAF852671:KAF852675 KKB852671:KKB852675 KTX852671:KTX852675 LDT852671:LDT852675 LNP852671:LNP852675 LXL852671:LXL852675 MHH852671:MHH852675 MRD852671:MRD852675 NAZ852671:NAZ852675 NKV852671:NKV852675 NUR852671:NUR852675 OEN852671:OEN852675 OOJ852671:OOJ852675 OYF852671:OYF852675 PIB852671:PIB852675 PRX852671:PRX852675 QBT852671:QBT852675 QLP852671:QLP852675 QVL852671:QVL852675 RFH852671:RFH852675 RPD852671:RPD852675 RYZ852671:RYZ852675 SIV852671:SIV852675 SSR852671:SSR852675 TCN852671:TCN852675 TMJ852671:TMJ852675 TWF852671:TWF852675 UGB852671:UGB852675 UPX852671:UPX852675 UZT852671:UZT852675 VJP852671:VJP852675 VTL852671:VTL852675 WDH852671:WDH852675 WND852671:WND852675 WWZ852671:WWZ852675 AR918207:AR918211 KN918207:KN918211 UJ918207:UJ918211 AEF918207:AEF918211 AOB918207:AOB918211 AXX918207:AXX918211 BHT918207:BHT918211 BRP918207:BRP918211 CBL918207:CBL918211 CLH918207:CLH918211 CVD918207:CVD918211 DEZ918207:DEZ918211 DOV918207:DOV918211 DYR918207:DYR918211 EIN918207:EIN918211 ESJ918207:ESJ918211 FCF918207:FCF918211 FMB918207:FMB918211 FVX918207:FVX918211 GFT918207:GFT918211 GPP918207:GPP918211 GZL918207:GZL918211 HJH918207:HJH918211 HTD918207:HTD918211 ICZ918207:ICZ918211 IMV918207:IMV918211 IWR918207:IWR918211 JGN918207:JGN918211 JQJ918207:JQJ918211 KAF918207:KAF918211 KKB918207:KKB918211 KTX918207:KTX918211 LDT918207:LDT918211 LNP918207:LNP918211 LXL918207:LXL918211 MHH918207:MHH918211 MRD918207:MRD918211 NAZ918207:NAZ918211 NKV918207:NKV918211 NUR918207:NUR918211 OEN918207:OEN918211 OOJ918207:OOJ918211 OYF918207:OYF918211 PIB918207:PIB918211 PRX918207:PRX918211 QBT918207:QBT918211 QLP918207:QLP918211 QVL918207:QVL918211 RFH918207:RFH918211 RPD918207:RPD918211 RYZ918207:RYZ918211 SIV918207:SIV918211 SSR918207:SSR918211 TCN918207:TCN918211 TMJ918207:TMJ918211 TWF918207:TWF918211 UGB918207:UGB918211 UPX918207:UPX918211 UZT918207:UZT918211 VJP918207:VJP918211 VTL918207:VTL918211 WDH918207:WDH918211 WND918207:WND918211 WWZ918207:WWZ918211 AR983743:AR983747 KN983743:KN983747 UJ983743:UJ983747 AEF983743:AEF983747 AOB983743:AOB983747 AXX983743:AXX983747 BHT983743:BHT983747 BRP983743:BRP983747 CBL983743:CBL983747 CLH983743:CLH983747 CVD983743:CVD983747 DEZ983743:DEZ983747 DOV983743:DOV983747 DYR983743:DYR983747 EIN983743:EIN983747 ESJ983743:ESJ983747 FCF983743:FCF983747 FMB983743:FMB983747 FVX983743:FVX983747 GFT983743:GFT983747 GPP983743:GPP983747 GZL983743:GZL983747 HJH983743:HJH983747 HTD983743:HTD983747 ICZ983743:ICZ983747 IMV983743:IMV983747 IWR983743:IWR983747 JGN983743:JGN983747 JQJ983743:JQJ983747 KAF983743:KAF983747 KKB983743:KKB983747 KTX983743:KTX983747 LDT983743:LDT983747 LNP983743:LNP983747 LXL983743:LXL983747 MHH983743:MHH983747 MRD983743:MRD983747 NAZ983743:NAZ983747 NKV983743:NKV983747 NUR983743:NUR983747 OEN983743:OEN983747 OOJ983743:OOJ983747 OYF983743:OYF983747 PIB983743:PIB983747 PRX983743:PRX983747 QBT983743:QBT983747 QLP983743:QLP983747 QVL983743:QVL983747 RFH983743:RFH983747 RPD983743:RPD983747 RYZ983743:RYZ983747 SIV983743:SIV983747 SSR983743:SSR983747 TCN983743:TCN983747 TMJ983743:TMJ983747 TWF983743:TWF983747 UGB983743:UGB983747 UPX983743:UPX983747 UZT983743:UZT983747 VJP983743:VJP983747 VTL983743:VTL983747 WDH983743:WDH983747 WND983743:WND983747 WWZ983743:WWZ983747 AR721:AR725 KN721:KN725 UJ721:UJ725 AEF721:AEF725 AOB721:AOB725 AXX721:AXX725 BHT721:BHT725 BRP721:BRP725 CBL721:CBL725 CLH721:CLH725 CVD721:CVD725 DEZ721:DEZ725 DOV721:DOV725 DYR721:DYR725 EIN721:EIN725 ESJ721:ESJ725 FCF721:FCF725 FMB721:FMB725 FVX721:FVX725 GFT721:GFT725 GPP721:GPP725 GZL721:GZL725 HJH721:HJH725 HTD721:HTD725 ICZ721:ICZ725 IMV721:IMV725 IWR721:IWR725 JGN721:JGN725 JQJ721:JQJ725 KAF721:KAF725 KKB721:KKB725 KTX721:KTX725 LDT721:LDT725 LNP721:LNP725 LXL721:LXL725 MHH721:MHH725 MRD721:MRD725 NAZ721:NAZ725 NKV721:NKV725 NUR721:NUR725 OEN721:OEN725 OOJ721:OOJ725 OYF721:OYF725 PIB721:PIB725 PRX721:PRX725 QBT721:QBT725 QLP721:QLP725 QVL721:QVL725 RFH721:RFH725 RPD721:RPD725 RYZ721:RYZ725 SIV721:SIV725 SSR721:SSR725 TCN721:TCN725 TMJ721:TMJ725 TWF721:TWF725 UGB721:UGB725 UPX721:UPX725 UZT721:UZT725 VJP721:VJP725 VTL721:VTL725 WDH721:WDH725 WND721:WND725 WWZ721:WWZ725 AR66257:AR66261 KN66257:KN66261 UJ66257:UJ66261 AEF66257:AEF66261 AOB66257:AOB66261 AXX66257:AXX66261 BHT66257:BHT66261 BRP66257:BRP66261 CBL66257:CBL66261 CLH66257:CLH66261 CVD66257:CVD66261 DEZ66257:DEZ66261 DOV66257:DOV66261 DYR66257:DYR66261 EIN66257:EIN66261 ESJ66257:ESJ66261 FCF66257:FCF66261 FMB66257:FMB66261 FVX66257:FVX66261 GFT66257:GFT66261 GPP66257:GPP66261 GZL66257:GZL66261 HJH66257:HJH66261 HTD66257:HTD66261 ICZ66257:ICZ66261 IMV66257:IMV66261 IWR66257:IWR66261 JGN66257:JGN66261 JQJ66257:JQJ66261 KAF66257:KAF66261 KKB66257:KKB66261 KTX66257:KTX66261 LDT66257:LDT66261 LNP66257:LNP66261 LXL66257:LXL66261 MHH66257:MHH66261 MRD66257:MRD66261 NAZ66257:NAZ66261 NKV66257:NKV66261 NUR66257:NUR66261 OEN66257:OEN66261 OOJ66257:OOJ66261 OYF66257:OYF66261 PIB66257:PIB66261 PRX66257:PRX66261 QBT66257:QBT66261 QLP66257:QLP66261 QVL66257:QVL66261 RFH66257:RFH66261 RPD66257:RPD66261 RYZ66257:RYZ66261 SIV66257:SIV66261 SSR66257:SSR66261 TCN66257:TCN66261 TMJ66257:TMJ66261 TWF66257:TWF66261 UGB66257:UGB66261 UPX66257:UPX66261 UZT66257:UZT66261 VJP66257:VJP66261 VTL66257:VTL66261 WDH66257:WDH66261 WND66257:WND66261 WWZ66257:WWZ66261 AR131793:AR131797 KN131793:KN131797 UJ131793:UJ131797 AEF131793:AEF131797 AOB131793:AOB131797 AXX131793:AXX131797 BHT131793:BHT131797 BRP131793:BRP131797 CBL131793:CBL131797 CLH131793:CLH131797 CVD131793:CVD131797 DEZ131793:DEZ131797 DOV131793:DOV131797 DYR131793:DYR131797 EIN131793:EIN131797 ESJ131793:ESJ131797 FCF131793:FCF131797 FMB131793:FMB131797 FVX131793:FVX131797 GFT131793:GFT131797 GPP131793:GPP131797 GZL131793:GZL131797 HJH131793:HJH131797 HTD131793:HTD131797 ICZ131793:ICZ131797 IMV131793:IMV131797 IWR131793:IWR131797 JGN131793:JGN131797 JQJ131793:JQJ131797 KAF131793:KAF131797 KKB131793:KKB131797 KTX131793:KTX131797 LDT131793:LDT131797 LNP131793:LNP131797 LXL131793:LXL131797 MHH131793:MHH131797 MRD131793:MRD131797 NAZ131793:NAZ131797 NKV131793:NKV131797 NUR131793:NUR131797 OEN131793:OEN131797 OOJ131793:OOJ131797 OYF131793:OYF131797 PIB131793:PIB131797 PRX131793:PRX131797 QBT131793:QBT131797 QLP131793:QLP131797 QVL131793:QVL131797 RFH131793:RFH131797 RPD131793:RPD131797 RYZ131793:RYZ131797 SIV131793:SIV131797 SSR131793:SSR131797 TCN131793:TCN131797 TMJ131793:TMJ131797 TWF131793:TWF131797 UGB131793:UGB131797 UPX131793:UPX131797 UZT131793:UZT131797 VJP131793:VJP131797 VTL131793:VTL131797 WDH131793:WDH131797 WND131793:WND131797 WWZ131793:WWZ131797 AR197329:AR197333 KN197329:KN197333 UJ197329:UJ197333 AEF197329:AEF197333 AOB197329:AOB197333 AXX197329:AXX197333 BHT197329:BHT197333 BRP197329:BRP197333 CBL197329:CBL197333 CLH197329:CLH197333 CVD197329:CVD197333 DEZ197329:DEZ197333 DOV197329:DOV197333 DYR197329:DYR197333 EIN197329:EIN197333 ESJ197329:ESJ197333 FCF197329:FCF197333 FMB197329:FMB197333 FVX197329:FVX197333 GFT197329:GFT197333 GPP197329:GPP197333 GZL197329:GZL197333 HJH197329:HJH197333 HTD197329:HTD197333 ICZ197329:ICZ197333 IMV197329:IMV197333 IWR197329:IWR197333 JGN197329:JGN197333 JQJ197329:JQJ197333 KAF197329:KAF197333 KKB197329:KKB197333 KTX197329:KTX197333 LDT197329:LDT197333 LNP197329:LNP197333 LXL197329:LXL197333 MHH197329:MHH197333 MRD197329:MRD197333 NAZ197329:NAZ197333 NKV197329:NKV197333 NUR197329:NUR197333 OEN197329:OEN197333 OOJ197329:OOJ197333 OYF197329:OYF197333 PIB197329:PIB197333 PRX197329:PRX197333 QBT197329:QBT197333 QLP197329:QLP197333 QVL197329:QVL197333 RFH197329:RFH197333 RPD197329:RPD197333 RYZ197329:RYZ197333 SIV197329:SIV197333 SSR197329:SSR197333 TCN197329:TCN197333 TMJ197329:TMJ197333 TWF197329:TWF197333 UGB197329:UGB197333 UPX197329:UPX197333 UZT197329:UZT197333 VJP197329:VJP197333 VTL197329:VTL197333 WDH197329:WDH197333 WND197329:WND197333 WWZ197329:WWZ197333 AR262865:AR262869 KN262865:KN262869 UJ262865:UJ262869 AEF262865:AEF262869 AOB262865:AOB262869 AXX262865:AXX262869 BHT262865:BHT262869 BRP262865:BRP262869 CBL262865:CBL262869 CLH262865:CLH262869 CVD262865:CVD262869 DEZ262865:DEZ262869 DOV262865:DOV262869 DYR262865:DYR262869 EIN262865:EIN262869 ESJ262865:ESJ262869 FCF262865:FCF262869 FMB262865:FMB262869 FVX262865:FVX262869 GFT262865:GFT262869 GPP262865:GPP262869 GZL262865:GZL262869 HJH262865:HJH262869 HTD262865:HTD262869 ICZ262865:ICZ262869 IMV262865:IMV262869 IWR262865:IWR262869 JGN262865:JGN262869 JQJ262865:JQJ262869 KAF262865:KAF262869 KKB262865:KKB262869 KTX262865:KTX262869 LDT262865:LDT262869 LNP262865:LNP262869 LXL262865:LXL262869 MHH262865:MHH262869 MRD262865:MRD262869 NAZ262865:NAZ262869 NKV262865:NKV262869 NUR262865:NUR262869 OEN262865:OEN262869 OOJ262865:OOJ262869 OYF262865:OYF262869 PIB262865:PIB262869 PRX262865:PRX262869 QBT262865:QBT262869 QLP262865:QLP262869 QVL262865:QVL262869 RFH262865:RFH262869 RPD262865:RPD262869 RYZ262865:RYZ262869 SIV262865:SIV262869 SSR262865:SSR262869 TCN262865:TCN262869 TMJ262865:TMJ262869 TWF262865:TWF262869 UGB262865:UGB262869 UPX262865:UPX262869 UZT262865:UZT262869 VJP262865:VJP262869 VTL262865:VTL262869 WDH262865:WDH262869 WND262865:WND262869 WWZ262865:WWZ262869 AR328401:AR328405 KN328401:KN328405 UJ328401:UJ328405 AEF328401:AEF328405 AOB328401:AOB328405 AXX328401:AXX328405 BHT328401:BHT328405 BRP328401:BRP328405 CBL328401:CBL328405 CLH328401:CLH328405 CVD328401:CVD328405 DEZ328401:DEZ328405 DOV328401:DOV328405 DYR328401:DYR328405 EIN328401:EIN328405 ESJ328401:ESJ328405 FCF328401:FCF328405 FMB328401:FMB328405 FVX328401:FVX328405 GFT328401:GFT328405 GPP328401:GPP328405 GZL328401:GZL328405 HJH328401:HJH328405 HTD328401:HTD328405 ICZ328401:ICZ328405 IMV328401:IMV328405 IWR328401:IWR328405 JGN328401:JGN328405 JQJ328401:JQJ328405 KAF328401:KAF328405 KKB328401:KKB328405 KTX328401:KTX328405 LDT328401:LDT328405 LNP328401:LNP328405 LXL328401:LXL328405 MHH328401:MHH328405 MRD328401:MRD328405 NAZ328401:NAZ328405 NKV328401:NKV328405 NUR328401:NUR328405 OEN328401:OEN328405 OOJ328401:OOJ328405 OYF328401:OYF328405 PIB328401:PIB328405 PRX328401:PRX328405 QBT328401:QBT328405 QLP328401:QLP328405 QVL328401:QVL328405 RFH328401:RFH328405 RPD328401:RPD328405 RYZ328401:RYZ328405 SIV328401:SIV328405 SSR328401:SSR328405 TCN328401:TCN328405 TMJ328401:TMJ328405 TWF328401:TWF328405 UGB328401:UGB328405 UPX328401:UPX328405 UZT328401:UZT328405 VJP328401:VJP328405 VTL328401:VTL328405 WDH328401:WDH328405 WND328401:WND328405 WWZ328401:WWZ328405 AR393937:AR393941 KN393937:KN393941 UJ393937:UJ393941 AEF393937:AEF393941 AOB393937:AOB393941 AXX393937:AXX393941 BHT393937:BHT393941 BRP393937:BRP393941 CBL393937:CBL393941 CLH393937:CLH393941 CVD393937:CVD393941 DEZ393937:DEZ393941 DOV393937:DOV393941 DYR393937:DYR393941 EIN393937:EIN393941 ESJ393937:ESJ393941 FCF393937:FCF393941 FMB393937:FMB393941 FVX393937:FVX393941 GFT393937:GFT393941 GPP393937:GPP393941 GZL393937:GZL393941 HJH393937:HJH393941 HTD393937:HTD393941 ICZ393937:ICZ393941 IMV393937:IMV393941 IWR393937:IWR393941 JGN393937:JGN393941 JQJ393937:JQJ393941 KAF393937:KAF393941 KKB393937:KKB393941 KTX393937:KTX393941 LDT393937:LDT393941 LNP393937:LNP393941 LXL393937:LXL393941 MHH393937:MHH393941 MRD393937:MRD393941 NAZ393937:NAZ393941 NKV393937:NKV393941 NUR393937:NUR393941 OEN393937:OEN393941 OOJ393937:OOJ393941 OYF393937:OYF393941 PIB393937:PIB393941 PRX393937:PRX393941 QBT393937:QBT393941 QLP393937:QLP393941 QVL393937:QVL393941 RFH393937:RFH393941 RPD393937:RPD393941 RYZ393937:RYZ393941 SIV393937:SIV393941 SSR393937:SSR393941 TCN393937:TCN393941 TMJ393937:TMJ393941 TWF393937:TWF393941 UGB393937:UGB393941 UPX393937:UPX393941 UZT393937:UZT393941 VJP393937:VJP393941 VTL393937:VTL393941 WDH393937:WDH393941 WND393937:WND393941 WWZ393937:WWZ393941 AR459473:AR459477 KN459473:KN459477 UJ459473:UJ459477 AEF459473:AEF459477 AOB459473:AOB459477 AXX459473:AXX459477 BHT459473:BHT459477 BRP459473:BRP459477 CBL459473:CBL459477 CLH459473:CLH459477 CVD459473:CVD459477 DEZ459473:DEZ459477 DOV459473:DOV459477 DYR459473:DYR459477 EIN459473:EIN459477 ESJ459473:ESJ459477 FCF459473:FCF459477 FMB459473:FMB459477 FVX459473:FVX459477 GFT459473:GFT459477 GPP459473:GPP459477 GZL459473:GZL459477 HJH459473:HJH459477 HTD459473:HTD459477 ICZ459473:ICZ459477 IMV459473:IMV459477 IWR459473:IWR459477 JGN459473:JGN459477 JQJ459473:JQJ459477 KAF459473:KAF459477 KKB459473:KKB459477 KTX459473:KTX459477 LDT459473:LDT459477 LNP459473:LNP459477 LXL459473:LXL459477 MHH459473:MHH459477 MRD459473:MRD459477 NAZ459473:NAZ459477 NKV459473:NKV459477 NUR459473:NUR459477 OEN459473:OEN459477 OOJ459473:OOJ459477 OYF459473:OYF459477 PIB459473:PIB459477 PRX459473:PRX459477 QBT459473:QBT459477 QLP459473:QLP459477 QVL459473:QVL459477 RFH459473:RFH459477 RPD459473:RPD459477 RYZ459473:RYZ459477 SIV459473:SIV459477 SSR459473:SSR459477 TCN459473:TCN459477 TMJ459473:TMJ459477 TWF459473:TWF459477 UGB459473:UGB459477 UPX459473:UPX459477 UZT459473:UZT459477 VJP459473:VJP459477 VTL459473:VTL459477 WDH459473:WDH459477 WND459473:WND459477 WWZ459473:WWZ459477 AR525009:AR525013 KN525009:KN525013 UJ525009:UJ525013 AEF525009:AEF525013 AOB525009:AOB525013 AXX525009:AXX525013 BHT525009:BHT525013 BRP525009:BRP525013 CBL525009:CBL525013 CLH525009:CLH525013 CVD525009:CVD525013 DEZ525009:DEZ525013 DOV525009:DOV525013 DYR525009:DYR525013 EIN525009:EIN525013 ESJ525009:ESJ525013 FCF525009:FCF525013 FMB525009:FMB525013 FVX525009:FVX525013 GFT525009:GFT525013 GPP525009:GPP525013 GZL525009:GZL525013 HJH525009:HJH525013 HTD525009:HTD525013 ICZ525009:ICZ525013 IMV525009:IMV525013 IWR525009:IWR525013 JGN525009:JGN525013 JQJ525009:JQJ525013 KAF525009:KAF525013 KKB525009:KKB525013 KTX525009:KTX525013 LDT525009:LDT525013 LNP525009:LNP525013 LXL525009:LXL525013 MHH525009:MHH525013 MRD525009:MRD525013 NAZ525009:NAZ525013 NKV525009:NKV525013 NUR525009:NUR525013 OEN525009:OEN525013 OOJ525009:OOJ525013 OYF525009:OYF525013 PIB525009:PIB525013 PRX525009:PRX525013 QBT525009:QBT525013 QLP525009:QLP525013 QVL525009:QVL525013 RFH525009:RFH525013 RPD525009:RPD525013 RYZ525009:RYZ525013 SIV525009:SIV525013 SSR525009:SSR525013 TCN525009:TCN525013 TMJ525009:TMJ525013 TWF525009:TWF525013 UGB525009:UGB525013 UPX525009:UPX525013 UZT525009:UZT525013 VJP525009:VJP525013 VTL525009:VTL525013 WDH525009:WDH525013 WND525009:WND525013 WWZ525009:WWZ525013 AR590545:AR590549 KN590545:KN590549 UJ590545:UJ590549 AEF590545:AEF590549 AOB590545:AOB590549 AXX590545:AXX590549 BHT590545:BHT590549 BRP590545:BRP590549 CBL590545:CBL590549 CLH590545:CLH590549 CVD590545:CVD590549 DEZ590545:DEZ590549 DOV590545:DOV590549 DYR590545:DYR590549 EIN590545:EIN590549 ESJ590545:ESJ590549 FCF590545:FCF590549 FMB590545:FMB590549 FVX590545:FVX590549 GFT590545:GFT590549 GPP590545:GPP590549 GZL590545:GZL590549 HJH590545:HJH590549 HTD590545:HTD590549 ICZ590545:ICZ590549 IMV590545:IMV590549 IWR590545:IWR590549 JGN590545:JGN590549 JQJ590545:JQJ590549 KAF590545:KAF590549 KKB590545:KKB590549 KTX590545:KTX590549 LDT590545:LDT590549 LNP590545:LNP590549 LXL590545:LXL590549 MHH590545:MHH590549 MRD590545:MRD590549 NAZ590545:NAZ590549 NKV590545:NKV590549 NUR590545:NUR590549 OEN590545:OEN590549 OOJ590545:OOJ590549 OYF590545:OYF590549 PIB590545:PIB590549 PRX590545:PRX590549 QBT590545:QBT590549 QLP590545:QLP590549 QVL590545:QVL590549 RFH590545:RFH590549 RPD590545:RPD590549 RYZ590545:RYZ590549 SIV590545:SIV590549 SSR590545:SSR590549 TCN590545:TCN590549 TMJ590545:TMJ590549 TWF590545:TWF590549 UGB590545:UGB590549 UPX590545:UPX590549 UZT590545:UZT590549 VJP590545:VJP590549 VTL590545:VTL590549 WDH590545:WDH590549 WND590545:WND590549 WWZ590545:WWZ590549 AR656081:AR656085 KN656081:KN656085 UJ656081:UJ656085 AEF656081:AEF656085 AOB656081:AOB656085 AXX656081:AXX656085 BHT656081:BHT656085 BRP656081:BRP656085 CBL656081:CBL656085 CLH656081:CLH656085 CVD656081:CVD656085 DEZ656081:DEZ656085 DOV656081:DOV656085 DYR656081:DYR656085 EIN656081:EIN656085 ESJ656081:ESJ656085 FCF656081:FCF656085 FMB656081:FMB656085 FVX656081:FVX656085 GFT656081:GFT656085 GPP656081:GPP656085 GZL656081:GZL656085 HJH656081:HJH656085 HTD656081:HTD656085 ICZ656081:ICZ656085 IMV656081:IMV656085 IWR656081:IWR656085 JGN656081:JGN656085 JQJ656081:JQJ656085 KAF656081:KAF656085 KKB656081:KKB656085 KTX656081:KTX656085 LDT656081:LDT656085 LNP656081:LNP656085 LXL656081:LXL656085 MHH656081:MHH656085 MRD656081:MRD656085 NAZ656081:NAZ656085 NKV656081:NKV656085 NUR656081:NUR656085 OEN656081:OEN656085 OOJ656081:OOJ656085 OYF656081:OYF656085 PIB656081:PIB656085 PRX656081:PRX656085 QBT656081:QBT656085 QLP656081:QLP656085 QVL656081:QVL656085 RFH656081:RFH656085 RPD656081:RPD656085 RYZ656081:RYZ656085 SIV656081:SIV656085 SSR656081:SSR656085 TCN656081:TCN656085 TMJ656081:TMJ656085 TWF656081:TWF656085 UGB656081:UGB656085 UPX656081:UPX656085 UZT656081:UZT656085 VJP656081:VJP656085 VTL656081:VTL656085 WDH656081:WDH656085 WND656081:WND656085 WWZ656081:WWZ656085 AR721617:AR721621 KN721617:KN721621 UJ721617:UJ721621 AEF721617:AEF721621 AOB721617:AOB721621 AXX721617:AXX721621 BHT721617:BHT721621 BRP721617:BRP721621 CBL721617:CBL721621 CLH721617:CLH721621 CVD721617:CVD721621 DEZ721617:DEZ721621 DOV721617:DOV721621 DYR721617:DYR721621 EIN721617:EIN721621 ESJ721617:ESJ721621 FCF721617:FCF721621 FMB721617:FMB721621 FVX721617:FVX721621 GFT721617:GFT721621 GPP721617:GPP721621 GZL721617:GZL721621 HJH721617:HJH721621 HTD721617:HTD721621 ICZ721617:ICZ721621 IMV721617:IMV721621 IWR721617:IWR721621 JGN721617:JGN721621 JQJ721617:JQJ721621 KAF721617:KAF721621 KKB721617:KKB721621 KTX721617:KTX721621 LDT721617:LDT721621 LNP721617:LNP721621 LXL721617:LXL721621 MHH721617:MHH721621 MRD721617:MRD721621 NAZ721617:NAZ721621 NKV721617:NKV721621 NUR721617:NUR721621 OEN721617:OEN721621 OOJ721617:OOJ721621 OYF721617:OYF721621 PIB721617:PIB721621 PRX721617:PRX721621 QBT721617:QBT721621 QLP721617:QLP721621 QVL721617:QVL721621 RFH721617:RFH721621 RPD721617:RPD721621 RYZ721617:RYZ721621 SIV721617:SIV721621 SSR721617:SSR721621 TCN721617:TCN721621 TMJ721617:TMJ721621 TWF721617:TWF721621 UGB721617:UGB721621 UPX721617:UPX721621 UZT721617:UZT721621 VJP721617:VJP721621 VTL721617:VTL721621 WDH721617:WDH721621 WND721617:WND721621 WWZ721617:WWZ721621 AR787153:AR787157 KN787153:KN787157 UJ787153:UJ787157 AEF787153:AEF787157 AOB787153:AOB787157 AXX787153:AXX787157 BHT787153:BHT787157 BRP787153:BRP787157 CBL787153:CBL787157 CLH787153:CLH787157 CVD787153:CVD787157 DEZ787153:DEZ787157 DOV787153:DOV787157 DYR787153:DYR787157 EIN787153:EIN787157 ESJ787153:ESJ787157 FCF787153:FCF787157 FMB787153:FMB787157 FVX787153:FVX787157 GFT787153:GFT787157 GPP787153:GPP787157 GZL787153:GZL787157 HJH787153:HJH787157 HTD787153:HTD787157 ICZ787153:ICZ787157 IMV787153:IMV787157 IWR787153:IWR787157 JGN787153:JGN787157 JQJ787153:JQJ787157 KAF787153:KAF787157 KKB787153:KKB787157 KTX787153:KTX787157 LDT787153:LDT787157 LNP787153:LNP787157 LXL787153:LXL787157 MHH787153:MHH787157 MRD787153:MRD787157 NAZ787153:NAZ787157 NKV787153:NKV787157 NUR787153:NUR787157 OEN787153:OEN787157 OOJ787153:OOJ787157 OYF787153:OYF787157 PIB787153:PIB787157 PRX787153:PRX787157 QBT787153:QBT787157 QLP787153:QLP787157 QVL787153:QVL787157 RFH787153:RFH787157 RPD787153:RPD787157 RYZ787153:RYZ787157 SIV787153:SIV787157 SSR787153:SSR787157 TCN787153:TCN787157 TMJ787153:TMJ787157 TWF787153:TWF787157 UGB787153:UGB787157 UPX787153:UPX787157 UZT787153:UZT787157 VJP787153:VJP787157 VTL787153:VTL787157 WDH787153:WDH787157 WND787153:WND787157 WWZ787153:WWZ787157 AR852689:AR852693 KN852689:KN852693 UJ852689:UJ852693 AEF852689:AEF852693 AOB852689:AOB852693 AXX852689:AXX852693 BHT852689:BHT852693 BRP852689:BRP852693 CBL852689:CBL852693 CLH852689:CLH852693 CVD852689:CVD852693 DEZ852689:DEZ852693 DOV852689:DOV852693 DYR852689:DYR852693 EIN852689:EIN852693 ESJ852689:ESJ852693 FCF852689:FCF852693 FMB852689:FMB852693 FVX852689:FVX852693 GFT852689:GFT852693 GPP852689:GPP852693 GZL852689:GZL852693 HJH852689:HJH852693 HTD852689:HTD852693 ICZ852689:ICZ852693 IMV852689:IMV852693 IWR852689:IWR852693 JGN852689:JGN852693 JQJ852689:JQJ852693 KAF852689:KAF852693 KKB852689:KKB852693 KTX852689:KTX852693 LDT852689:LDT852693 LNP852689:LNP852693 LXL852689:LXL852693 MHH852689:MHH852693 MRD852689:MRD852693 NAZ852689:NAZ852693 NKV852689:NKV852693 NUR852689:NUR852693 OEN852689:OEN852693 OOJ852689:OOJ852693 OYF852689:OYF852693 PIB852689:PIB852693 PRX852689:PRX852693 QBT852689:QBT852693 QLP852689:QLP852693 QVL852689:QVL852693 RFH852689:RFH852693 RPD852689:RPD852693 RYZ852689:RYZ852693 SIV852689:SIV852693 SSR852689:SSR852693 TCN852689:TCN852693 TMJ852689:TMJ852693 TWF852689:TWF852693 UGB852689:UGB852693 UPX852689:UPX852693 UZT852689:UZT852693 VJP852689:VJP852693 VTL852689:VTL852693 WDH852689:WDH852693 WND852689:WND852693 WWZ852689:WWZ852693 AR918225:AR918229 KN918225:KN918229 UJ918225:UJ918229 AEF918225:AEF918229 AOB918225:AOB918229 AXX918225:AXX918229 BHT918225:BHT918229 BRP918225:BRP918229 CBL918225:CBL918229 CLH918225:CLH918229 CVD918225:CVD918229 DEZ918225:DEZ918229 DOV918225:DOV918229 DYR918225:DYR918229 EIN918225:EIN918229 ESJ918225:ESJ918229 FCF918225:FCF918229 FMB918225:FMB918229 FVX918225:FVX918229 GFT918225:GFT918229 GPP918225:GPP918229 GZL918225:GZL918229 HJH918225:HJH918229 HTD918225:HTD918229 ICZ918225:ICZ918229 IMV918225:IMV918229 IWR918225:IWR918229 JGN918225:JGN918229 JQJ918225:JQJ918229 KAF918225:KAF918229 KKB918225:KKB918229 KTX918225:KTX918229 LDT918225:LDT918229 LNP918225:LNP918229 LXL918225:LXL918229 MHH918225:MHH918229 MRD918225:MRD918229 NAZ918225:NAZ918229 NKV918225:NKV918229 NUR918225:NUR918229 OEN918225:OEN918229 OOJ918225:OOJ918229 OYF918225:OYF918229 PIB918225:PIB918229 PRX918225:PRX918229 QBT918225:QBT918229 QLP918225:QLP918229 QVL918225:QVL918229 RFH918225:RFH918229 RPD918225:RPD918229 RYZ918225:RYZ918229 SIV918225:SIV918229 SSR918225:SSR918229 TCN918225:TCN918229 TMJ918225:TMJ918229 TWF918225:TWF918229 UGB918225:UGB918229 UPX918225:UPX918229 UZT918225:UZT918229 VJP918225:VJP918229 VTL918225:VTL918229 WDH918225:WDH918229 WND918225:WND918229 WWZ918225:WWZ918229 AR983761:AR983765 KN983761:KN983765 UJ983761:UJ983765 AEF983761:AEF983765 AOB983761:AOB983765 AXX983761:AXX983765 BHT983761:BHT983765 BRP983761:BRP983765 CBL983761:CBL983765 CLH983761:CLH983765 CVD983761:CVD983765 DEZ983761:DEZ983765 DOV983761:DOV983765 DYR983761:DYR983765 EIN983761:EIN983765 ESJ983761:ESJ983765 FCF983761:FCF983765 FMB983761:FMB983765 FVX983761:FVX983765 GFT983761:GFT983765 GPP983761:GPP983765 GZL983761:GZL983765 HJH983761:HJH983765 HTD983761:HTD983765 ICZ983761:ICZ983765 IMV983761:IMV983765 IWR983761:IWR983765 JGN983761:JGN983765 JQJ983761:JQJ983765 KAF983761:KAF983765 KKB983761:KKB983765 KTX983761:KTX983765 LDT983761:LDT983765 LNP983761:LNP983765 LXL983761:LXL983765 MHH983761:MHH983765 MRD983761:MRD983765 NAZ983761:NAZ983765 NKV983761:NKV983765 NUR983761:NUR983765 OEN983761:OEN983765 OOJ983761:OOJ983765 OYF983761:OYF983765 PIB983761:PIB983765 PRX983761:PRX983765 QBT983761:QBT983765 QLP983761:QLP983765 QVL983761:QVL983765 RFH983761:RFH983765 RPD983761:RPD983765 RYZ983761:RYZ983765 SIV983761:SIV983765 SSR983761:SSR983765 TCN983761:TCN983765 TMJ983761:TMJ983765 TWF983761:TWF983765 UGB983761:UGB983765 UPX983761:UPX983765 UZT983761:UZT983765 VJP983761:VJP983765 VTL983761:VTL983765 WDH983761:WDH983765 WND983761:WND983765 WWZ983761:WWZ983765 AR802:AR806 KN802:KN806 UJ802:UJ806 AEF802:AEF806 AOB802:AOB806 AXX802:AXX806 BHT802:BHT806 BRP802:BRP806 CBL802:CBL806 CLH802:CLH806 CVD802:CVD806 DEZ802:DEZ806 DOV802:DOV806 DYR802:DYR806 EIN802:EIN806 ESJ802:ESJ806 FCF802:FCF806 FMB802:FMB806 FVX802:FVX806 GFT802:GFT806 GPP802:GPP806 GZL802:GZL806 HJH802:HJH806 HTD802:HTD806 ICZ802:ICZ806 IMV802:IMV806 IWR802:IWR806 JGN802:JGN806 JQJ802:JQJ806 KAF802:KAF806 KKB802:KKB806 KTX802:KTX806 LDT802:LDT806 LNP802:LNP806 LXL802:LXL806 MHH802:MHH806 MRD802:MRD806 NAZ802:NAZ806 NKV802:NKV806 NUR802:NUR806 OEN802:OEN806 OOJ802:OOJ806 OYF802:OYF806 PIB802:PIB806 PRX802:PRX806 QBT802:QBT806 QLP802:QLP806 QVL802:QVL806 RFH802:RFH806 RPD802:RPD806 RYZ802:RYZ806 SIV802:SIV806 SSR802:SSR806 TCN802:TCN806 TMJ802:TMJ806 TWF802:TWF806 UGB802:UGB806 UPX802:UPX806 UZT802:UZT806 VJP802:VJP806 VTL802:VTL806 WDH802:WDH806 WND802:WND806 WWZ802:WWZ806 AR66338:AR66342 KN66338:KN66342 UJ66338:UJ66342 AEF66338:AEF66342 AOB66338:AOB66342 AXX66338:AXX66342 BHT66338:BHT66342 BRP66338:BRP66342 CBL66338:CBL66342 CLH66338:CLH66342 CVD66338:CVD66342 DEZ66338:DEZ66342 DOV66338:DOV66342 DYR66338:DYR66342 EIN66338:EIN66342 ESJ66338:ESJ66342 FCF66338:FCF66342 FMB66338:FMB66342 FVX66338:FVX66342 GFT66338:GFT66342 GPP66338:GPP66342 GZL66338:GZL66342 HJH66338:HJH66342 HTD66338:HTD66342 ICZ66338:ICZ66342 IMV66338:IMV66342 IWR66338:IWR66342 JGN66338:JGN66342 JQJ66338:JQJ66342 KAF66338:KAF66342 KKB66338:KKB66342 KTX66338:KTX66342 LDT66338:LDT66342 LNP66338:LNP66342 LXL66338:LXL66342 MHH66338:MHH66342 MRD66338:MRD66342 NAZ66338:NAZ66342 NKV66338:NKV66342 NUR66338:NUR66342 OEN66338:OEN66342 OOJ66338:OOJ66342 OYF66338:OYF66342 PIB66338:PIB66342 PRX66338:PRX66342 QBT66338:QBT66342 QLP66338:QLP66342 QVL66338:QVL66342 RFH66338:RFH66342 RPD66338:RPD66342 RYZ66338:RYZ66342 SIV66338:SIV66342 SSR66338:SSR66342 TCN66338:TCN66342 TMJ66338:TMJ66342 TWF66338:TWF66342 UGB66338:UGB66342 UPX66338:UPX66342 UZT66338:UZT66342 VJP66338:VJP66342 VTL66338:VTL66342 WDH66338:WDH66342 WND66338:WND66342 WWZ66338:WWZ66342 AR131874:AR131878 KN131874:KN131878 UJ131874:UJ131878 AEF131874:AEF131878 AOB131874:AOB131878 AXX131874:AXX131878 BHT131874:BHT131878 BRP131874:BRP131878 CBL131874:CBL131878 CLH131874:CLH131878 CVD131874:CVD131878 DEZ131874:DEZ131878 DOV131874:DOV131878 DYR131874:DYR131878 EIN131874:EIN131878 ESJ131874:ESJ131878 FCF131874:FCF131878 FMB131874:FMB131878 FVX131874:FVX131878 GFT131874:GFT131878 GPP131874:GPP131878 GZL131874:GZL131878 HJH131874:HJH131878 HTD131874:HTD131878 ICZ131874:ICZ131878 IMV131874:IMV131878 IWR131874:IWR131878 JGN131874:JGN131878 JQJ131874:JQJ131878 KAF131874:KAF131878 KKB131874:KKB131878 KTX131874:KTX131878 LDT131874:LDT131878 LNP131874:LNP131878 LXL131874:LXL131878 MHH131874:MHH131878 MRD131874:MRD131878 NAZ131874:NAZ131878 NKV131874:NKV131878 NUR131874:NUR131878 OEN131874:OEN131878 OOJ131874:OOJ131878 OYF131874:OYF131878 PIB131874:PIB131878 PRX131874:PRX131878 QBT131874:QBT131878 QLP131874:QLP131878 QVL131874:QVL131878 RFH131874:RFH131878 RPD131874:RPD131878 RYZ131874:RYZ131878 SIV131874:SIV131878 SSR131874:SSR131878 TCN131874:TCN131878 TMJ131874:TMJ131878 TWF131874:TWF131878 UGB131874:UGB131878 UPX131874:UPX131878 UZT131874:UZT131878 VJP131874:VJP131878 VTL131874:VTL131878 WDH131874:WDH131878 WND131874:WND131878 WWZ131874:WWZ131878 AR197410:AR197414 KN197410:KN197414 UJ197410:UJ197414 AEF197410:AEF197414 AOB197410:AOB197414 AXX197410:AXX197414 BHT197410:BHT197414 BRP197410:BRP197414 CBL197410:CBL197414 CLH197410:CLH197414 CVD197410:CVD197414 DEZ197410:DEZ197414 DOV197410:DOV197414 DYR197410:DYR197414 EIN197410:EIN197414 ESJ197410:ESJ197414 FCF197410:FCF197414 FMB197410:FMB197414 FVX197410:FVX197414 GFT197410:GFT197414 GPP197410:GPP197414 GZL197410:GZL197414 HJH197410:HJH197414 HTD197410:HTD197414 ICZ197410:ICZ197414 IMV197410:IMV197414 IWR197410:IWR197414 JGN197410:JGN197414 JQJ197410:JQJ197414 KAF197410:KAF197414 KKB197410:KKB197414 KTX197410:KTX197414 LDT197410:LDT197414 LNP197410:LNP197414 LXL197410:LXL197414 MHH197410:MHH197414 MRD197410:MRD197414 NAZ197410:NAZ197414 NKV197410:NKV197414 NUR197410:NUR197414 OEN197410:OEN197414 OOJ197410:OOJ197414 OYF197410:OYF197414 PIB197410:PIB197414 PRX197410:PRX197414 QBT197410:QBT197414 QLP197410:QLP197414 QVL197410:QVL197414 RFH197410:RFH197414 RPD197410:RPD197414 RYZ197410:RYZ197414 SIV197410:SIV197414 SSR197410:SSR197414 TCN197410:TCN197414 TMJ197410:TMJ197414 TWF197410:TWF197414 UGB197410:UGB197414 UPX197410:UPX197414 UZT197410:UZT197414 VJP197410:VJP197414 VTL197410:VTL197414 WDH197410:WDH197414 WND197410:WND197414 WWZ197410:WWZ197414 AR262946:AR262950 KN262946:KN262950 UJ262946:UJ262950 AEF262946:AEF262950 AOB262946:AOB262950 AXX262946:AXX262950 BHT262946:BHT262950 BRP262946:BRP262950 CBL262946:CBL262950 CLH262946:CLH262950 CVD262946:CVD262950 DEZ262946:DEZ262950 DOV262946:DOV262950 DYR262946:DYR262950 EIN262946:EIN262950 ESJ262946:ESJ262950 FCF262946:FCF262950 FMB262946:FMB262950 FVX262946:FVX262950 GFT262946:GFT262950 GPP262946:GPP262950 GZL262946:GZL262950 HJH262946:HJH262950 HTD262946:HTD262950 ICZ262946:ICZ262950 IMV262946:IMV262950 IWR262946:IWR262950 JGN262946:JGN262950 JQJ262946:JQJ262950 KAF262946:KAF262950 KKB262946:KKB262950 KTX262946:KTX262950 LDT262946:LDT262950 LNP262946:LNP262950 LXL262946:LXL262950 MHH262946:MHH262950 MRD262946:MRD262950 NAZ262946:NAZ262950 NKV262946:NKV262950 NUR262946:NUR262950 OEN262946:OEN262950 OOJ262946:OOJ262950 OYF262946:OYF262950 PIB262946:PIB262950 PRX262946:PRX262950 QBT262946:QBT262950 QLP262946:QLP262950 QVL262946:QVL262950 RFH262946:RFH262950 RPD262946:RPD262950 RYZ262946:RYZ262950 SIV262946:SIV262950 SSR262946:SSR262950 TCN262946:TCN262950 TMJ262946:TMJ262950 TWF262946:TWF262950 UGB262946:UGB262950 UPX262946:UPX262950 UZT262946:UZT262950 VJP262946:VJP262950 VTL262946:VTL262950 WDH262946:WDH262950 WND262946:WND262950 WWZ262946:WWZ262950 AR328482:AR328486 KN328482:KN328486 UJ328482:UJ328486 AEF328482:AEF328486 AOB328482:AOB328486 AXX328482:AXX328486 BHT328482:BHT328486 BRP328482:BRP328486 CBL328482:CBL328486 CLH328482:CLH328486 CVD328482:CVD328486 DEZ328482:DEZ328486 DOV328482:DOV328486 DYR328482:DYR328486 EIN328482:EIN328486 ESJ328482:ESJ328486 FCF328482:FCF328486 FMB328482:FMB328486 FVX328482:FVX328486 GFT328482:GFT328486 GPP328482:GPP328486 GZL328482:GZL328486 HJH328482:HJH328486 HTD328482:HTD328486 ICZ328482:ICZ328486 IMV328482:IMV328486 IWR328482:IWR328486 JGN328482:JGN328486 JQJ328482:JQJ328486 KAF328482:KAF328486 KKB328482:KKB328486 KTX328482:KTX328486 LDT328482:LDT328486 LNP328482:LNP328486 LXL328482:LXL328486 MHH328482:MHH328486 MRD328482:MRD328486 NAZ328482:NAZ328486 NKV328482:NKV328486 NUR328482:NUR328486 OEN328482:OEN328486 OOJ328482:OOJ328486 OYF328482:OYF328486 PIB328482:PIB328486 PRX328482:PRX328486 QBT328482:QBT328486 QLP328482:QLP328486 QVL328482:QVL328486 RFH328482:RFH328486 RPD328482:RPD328486 RYZ328482:RYZ328486 SIV328482:SIV328486 SSR328482:SSR328486 TCN328482:TCN328486 TMJ328482:TMJ328486 TWF328482:TWF328486 UGB328482:UGB328486 UPX328482:UPX328486 UZT328482:UZT328486 VJP328482:VJP328486 VTL328482:VTL328486 WDH328482:WDH328486 WND328482:WND328486 WWZ328482:WWZ328486 AR394018:AR394022 KN394018:KN394022 UJ394018:UJ394022 AEF394018:AEF394022 AOB394018:AOB394022 AXX394018:AXX394022 BHT394018:BHT394022 BRP394018:BRP394022 CBL394018:CBL394022 CLH394018:CLH394022 CVD394018:CVD394022 DEZ394018:DEZ394022 DOV394018:DOV394022 DYR394018:DYR394022 EIN394018:EIN394022 ESJ394018:ESJ394022 FCF394018:FCF394022 FMB394018:FMB394022 FVX394018:FVX394022 GFT394018:GFT394022 GPP394018:GPP394022 GZL394018:GZL394022 HJH394018:HJH394022 HTD394018:HTD394022 ICZ394018:ICZ394022 IMV394018:IMV394022 IWR394018:IWR394022 JGN394018:JGN394022 JQJ394018:JQJ394022 KAF394018:KAF394022 KKB394018:KKB394022 KTX394018:KTX394022 LDT394018:LDT394022 LNP394018:LNP394022 LXL394018:LXL394022 MHH394018:MHH394022 MRD394018:MRD394022 NAZ394018:NAZ394022 NKV394018:NKV394022 NUR394018:NUR394022 OEN394018:OEN394022 OOJ394018:OOJ394022 OYF394018:OYF394022 PIB394018:PIB394022 PRX394018:PRX394022 QBT394018:QBT394022 QLP394018:QLP394022 QVL394018:QVL394022 RFH394018:RFH394022 RPD394018:RPD394022 RYZ394018:RYZ394022 SIV394018:SIV394022 SSR394018:SSR394022 TCN394018:TCN394022 TMJ394018:TMJ394022 TWF394018:TWF394022 UGB394018:UGB394022 UPX394018:UPX394022 UZT394018:UZT394022 VJP394018:VJP394022 VTL394018:VTL394022 WDH394018:WDH394022 WND394018:WND394022 WWZ394018:WWZ394022 AR459554:AR459558 KN459554:KN459558 UJ459554:UJ459558 AEF459554:AEF459558 AOB459554:AOB459558 AXX459554:AXX459558 BHT459554:BHT459558 BRP459554:BRP459558 CBL459554:CBL459558 CLH459554:CLH459558 CVD459554:CVD459558 DEZ459554:DEZ459558 DOV459554:DOV459558 DYR459554:DYR459558 EIN459554:EIN459558 ESJ459554:ESJ459558 FCF459554:FCF459558 FMB459554:FMB459558 FVX459554:FVX459558 GFT459554:GFT459558 GPP459554:GPP459558 GZL459554:GZL459558 HJH459554:HJH459558 HTD459554:HTD459558 ICZ459554:ICZ459558 IMV459554:IMV459558 IWR459554:IWR459558 JGN459554:JGN459558 JQJ459554:JQJ459558 KAF459554:KAF459558 KKB459554:KKB459558 KTX459554:KTX459558 LDT459554:LDT459558 LNP459554:LNP459558 LXL459554:LXL459558 MHH459554:MHH459558 MRD459554:MRD459558 NAZ459554:NAZ459558 NKV459554:NKV459558 NUR459554:NUR459558 OEN459554:OEN459558 OOJ459554:OOJ459558 OYF459554:OYF459558 PIB459554:PIB459558 PRX459554:PRX459558 QBT459554:QBT459558 QLP459554:QLP459558 QVL459554:QVL459558 RFH459554:RFH459558 RPD459554:RPD459558 RYZ459554:RYZ459558 SIV459554:SIV459558 SSR459554:SSR459558 TCN459554:TCN459558 TMJ459554:TMJ459558 TWF459554:TWF459558 UGB459554:UGB459558 UPX459554:UPX459558 UZT459554:UZT459558 VJP459554:VJP459558 VTL459554:VTL459558 WDH459554:WDH459558 WND459554:WND459558 WWZ459554:WWZ459558 AR525090:AR525094 KN525090:KN525094 UJ525090:UJ525094 AEF525090:AEF525094 AOB525090:AOB525094 AXX525090:AXX525094 BHT525090:BHT525094 BRP525090:BRP525094 CBL525090:CBL525094 CLH525090:CLH525094 CVD525090:CVD525094 DEZ525090:DEZ525094 DOV525090:DOV525094 DYR525090:DYR525094 EIN525090:EIN525094 ESJ525090:ESJ525094 FCF525090:FCF525094 FMB525090:FMB525094 FVX525090:FVX525094 GFT525090:GFT525094 GPP525090:GPP525094 GZL525090:GZL525094 HJH525090:HJH525094 HTD525090:HTD525094 ICZ525090:ICZ525094 IMV525090:IMV525094 IWR525090:IWR525094 JGN525090:JGN525094 JQJ525090:JQJ525094 KAF525090:KAF525094 KKB525090:KKB525094 KTX525090:KTX525094 LDT525090:LDT525094 LNP525090:LNP525094 LXL525090:LXL525094 MHH525090:MHH525094 MRD525090:MRD525094 NAZ525090:NAZ525094 NKV525090:NKV525094 NUR525090:NUR525094 OEN525090:OEN525094 OOJ525090:OOJ525094 OYF525090:OYF525094 PIB525090:PIB525094 PRX525090:PRX525094 QBT525090:QBT525094 QLP525090:QLP525094 QVL525090:QVL525094 RFH525090:RFH525094 RPD525090:RPD525094 RYZ525090:RYZ525094 SIV525090:SIV525094 SSR525090:SSR525094 TCN525090:TCN525094 TMJ525090:TMJ525094 TWF525090:TWF525094 UGB525090:UGB525094 UPX525090:UPX525094 UZT525090:UZT525094 VJP525090:VJP525094 VTL525090:VTL525094 WDH525090:WDH525094 WND525090:WND525094 WWZ525090:WWZ525094 AR590626:AR590630 KN590626:KN590630 UJ590626:UJ590630 AEF590626:AEF590630 AOB590626:AOB590630 AXX590626:AXX590630 BHT590626:BHT590630 BRP590626:BRP590630 CBL590626:CBL590630 CLH590626:CLH590630 CVD590626:CVD590630 DEZ590626:DEZ590630 DOV590626:DOV590630 DYR590626:DYR590630 EIN590626:EIN590630 ESJ590626:ESJ590630 FCF590626:FCF590630 FMB590626:FMB590630 FVX590626:FVX590630 GFT590626:GFT590630 GPP590626:GPP590630 GZL590626:GZL590630 HJH590626:HJH590630 HTD590626:HTD590630 ICZ590626:ICZ590630 IMV590626:IMV590630 IWR590626:IWR590630 JGN590626:JGN590630 JQJ590626:JQJ590630 KAF590626:KAF590630 KKB590626:KKB590630 KTX590626:KTX590630 LDT590626:LDT590630 LNP590626:LNP590630 LXL590626:LXL590630 MHH590626:MHH590630 MRD590626:MRD590630 NAZ590626:NAZ590630 NKV590626:NKV590630 NUR590626:NUR590630 OEN590626:OEN590630 OOJ590626:OOJ590630 OYF590626:OYF590630 PIB590626:PIB590630 PRX590626:PRX590630 QBT590626:QBT590630 QLP590626:QLP590630 QVL590626:QVL590630 RFH590626:RFH590630 RPD590626:RPD590630 RYZ590626:RYZ590630 SIV590626:SIV590630 SSR590626:SSR590630 TCN590626:TCN590630 TMJ590626:TMJ590630 TWF590626:TWF590630 UGB590626:UGB590630 UPX590626:UPX590630 UZT590626:UZT590630 VJP590626:VJP590630 VTL590626:VTL590630 WDH590626:WDH590630 WND590626:WND590630 WWZ590626:WWZ590630 AR656162:AR656166 KN656162:KN656166 UJ656162:UJ656166 AEF656162:AEF656166 AOB656162:AOB656166 AXX656162:AXX656166 BHT656162:BHT656166 BRP656162:BRP656166 CBL656162:CBL656166 CLH656162:CLH656166 CVD656162:CVD656166 DEZ656162:DEZ656166 DOV656162:DOV656166 DYR656162:DYR656166 EIN656162:EIN656166 ESJ656162:ESJ656166 FCF656162:FCF656166 FMB656162:FMB656166 FVX656162:FVX656166 GFT656162:GFT656166 GPP656162:GPP656166 GZL656162:GZL656166 HJH656162:HJH656166 HTD656162:HTD656166 ICZ656162:ICZ656166 IMV656162:IMV656166 IWR656162:IWR656166 JGN656162:JGN656166 JQJ656162:JQJ656166 KAF656162:KAF656166 KKB656162:KKB656166 KTX656162:KTX656166 LDT656162:LDT656166 LNP656162:LNP656166 LXL656162:LXL656166 MHH656162:MHH656166 MRD656162:MRD656166 NAZ656162:NAZ656166 NKV656162:NKV656166 NUR656162:NUR656166 OEN656162:OEN656166 OOJ656162:OOJ656166 OYF656162:OYF656166 PIB656162:PIB656166 PRX656162:PRX656166 QBT656162:QBT656166 QLP656162:QLP656166 QVL656162:QVL656166 RFH656162:RFH656166 RPD656162:RPD656166 RYZ656162:RYZ656166 SIV656162:SIV656166 SSR656162:SSR656166 TCN656162:TCN656166 TMJ656162:TMJ656166 TWF656162:TWF656166 UGB656162:UGB656166 UPX656162:UPX656166 UZT656162:UZT656166 VJP656162:VJP656166 VTL656162:VTL656166 WDH656162:WDH656166 WND656162:WND656166 WWZ656162:WWZ656166 AR721698:AR721702 KN721698:KN721702 UJ721698:UJ721702 AEF721698:AEF721702 AOB721698:AOB721702 AXX721698:AXX721702 BHT721698:BHT721702 BRP721698:BRP721702 CBL721698:CBL721702 CLH721698:CLH721702 CVD721698:CVD721702 DEZ721698:DEZ721702 DOV721698:DOV721702 DYR721698:DYR721702 EIN721698:EIN721702 ESJ721698:ESJ721702 FCF721698:FCF721702 FMB721698:FMB721702 FVX721698:FVX721702 GFT721698:GFT721702 GPP721698:GPP721702 GZL721698:GZL721702 HJH721698:HJH721702 HTD721698:HTD721702 ICZ721698:ICZ721702 IMV721698:IMV721702 IWR721698:IWR721702 JGN721698:JGN721702 JQJ721698:JQJ721702 KAF721698:KAF721702 KKB721698:KKB721702 KTX721698:KTX721702 LDT721698:LDT721702 LNP721698:LNP721702 LXL721698:LXL721702 MHH721698:MHH721702 MRD721698:MRD721702 NAZ721698:NAZ721702 NKV721698:NKV721702 NUR721698:NUR721702 OEN721698:OEN721702 OOJ721698:OOJ721702 OYF721698:OYF721702 PIB721698:PIB721702 PRX721698:PRX721702 QBT721698:QBT721702 QLP721698:QLP721702 QVL721698:QVL721702 RFH721698:RFH721702 RPD721698:RPD721702 RYZ721698:RYZ721702 SIV721698:SIV721702 SSR721698:SSR721702 TCN721698:TCN721702 TMJ721698:TMJ721702 TWF721698:TWF721702 UGB721698:UGB721702 UPX721698:UPX721702 UZT721698:UZT721702 VJP721698:VJP721702 VTL721698:VTL721702 WDH721698:WDH721702 WND721698:WND721702 WWZ721698:WWZ721702 AR787234:AR787238 KN787234:KN787238 UJ787234:UJ787238 AEF787234:AEF787238 AOB787234:AOB787238 AXX787234:AXX787238 BHT787234:BHT787238 BRP787234:BRP787238 CBL787234:CBL787238 CLH787234:CLH787238 CVD787234:CVD787238 DEZ787234:DEZ787238 DOV787234:DOV787238 DYR787234:DYR787238 EIN787234:EIN787238 ESJ787234:ESJ787238 FCF787234:FCF787238 FMB787234:FMB787238 FVX787234:FVX787238 GFT787234:GFT787238 GPP787234:GPP787238 GZL787234:GZL787238 HJH787234:HJH787238 HTD787234:HTD787238 ICZ787234:ICZ787238 IMV787234:IMV787238 IWR787234:IWR787238 JGN787234:JGN787238 JQJ787234:JQJ787238 KAF787234:KAF787238 KKB787234:KKB787238 KTX787234:KTX787238 LDT787234:LDT787238 LNP787234:LNP787238 LXL787234:LXL787238 MHH787234:MHH787238 MRD787234:MRD787238 NAZ787234:NAZ787238 NKV787234:NKV787238 NUR787234:NUR787238 OEN787234:OEN787238 OOJ787234:OOJ787238 OYF787234:OYF787238 PIB787234:PIB787238 PRX787234:PRX787238 QBT787234:QBT787238 QLP787234:QLP787238 QVL787234:QVL787238 RFH787234:RFH787238 RPD787234:RPD787238 RYZ787234:RYZ787238 SIV787234:SIV787238 SSR787234:SSR787238 TCN787234:TCN787238 TMJ787234:TMJ787238 TWF787234:TWF787238 UGB787234:UGB787238 UPX787234:UPX787238 UZT787234:UZT787238 VJP787234:VJP787238 VTL787234:VTL787238 WDH787234:WDH787238 WND787234:WND787238 WWZ787234:WWZ787238 AR852770:AR852774 KN852770:KN852774 UJ852770:UJ852774 AEF852770:AEF852774 AOB852770:AOB852774 AXX852770:AXX852774 BHT852770:BHT852774 BRP852770:BRP852774 CBL852770:CBL852774 CLH852770:CLH852774 CVD852770:CVD852774 DEZ852770:DEZ852774 DOV852770:DOV852774 DYR852770:DYR852774 EIN852770:EIN852774 ESJ852770:ESJ852774 FCF852770:FCF852774 FMB852770:FMB852774 FVX852770:FVX852774 GFT852770:GFT852774 GPP852770:GPP852774 GZL852770:GZL852774 HJH852770:HJH852774 HTD852770:HTD852774 ICZ852770:ICZ852774 IMV852770:IMV852774 IWR852770:IWR852774 JGN852770:JGN852774 JQJ852770:JQJ852774 KAF852770:KAF852774 KKB852770:KKB852774 KTX852770:KTX852774 LDT852770:LDT852774 LNP852770:LNP852774 LXL852770:LXL852774 MHH852770:MHH852774 MRD852770:MRD852774 NAZ852770:NAZ852774 NKV852770:NKV852774 NUR852770:NUR852774 OEN852770:OEN852774 OOJ852770:OOJ852774 OYF852770:OYF852774 PIB852770:PIB852774 PRX852770:PRX852774 QBT852770:QBT852774 QLP852770:QLP852774 QVL852770:QVL852774 RFH852770:RFH852774 RPD852770:RPD852774 RYZ852770:RYZ852774 SIV852770:SIV852774 SSR852770:SSR852774 TCN852770:TCN852774 TMJ852770:TMJ852774 TWF852770:TWF852774 UGB852770:UGB852774 UPX852770:UPX852774 UZT852770:UZT852774 VJP852770:VJP852774 VTL852770:VTL852774 WDH852770:WDH852774 WND852770:WND852774 WWZ852770:WWZ852774 AR918306:AR918310 KN918306:KN918310 UJ918306:UJ918310 AEF918306:AEF918310 AOB918306:AOB918310 AXX918306:AXX918310 BHT918306:BHT918310 BRP918306:BRP918310 CBL918306:CBL918310 CLH918306:CLH918310 CVD918306:CVD918310 DEZ918306:DEZ918310 DOV918306:DOV918310 DYR918306:DYR918310 EIN918306:EIN918310 ESJ918306:ESJ918310 FCF918306:FCF918310 FMB918306:FMB918310 FVX918306:FVX918310 GFT918306:GFT918310 GPP918306:GPP918310 GZL918306:GZL918310 HJH918306:HJH918310 HTD918306:HTD918310 ICZ918306:ICZ918310 IMV918306:IMV918310 IWR918306:IWR918310 JGN918306:JGN918310 JQJ918306:JQJ918310 KAF918306:KAF918310 KKB918306:KKB918310 KTX918306:KTX918310 LDT918306:LDT918310 LNP918306:LNP918310 LXL918306:LXL918310 MHH918306:MHH918310 MRD918306:MRD918310 NAZ918306:NAZ918310 NKV918306:NKV918310 NUR918306:NUR918310 OEN918306:OEN918310 OOJ918306:OOJ918310 OYF918306:OYF918310 PIB918306:PIB918310 PRX918306:PRX918310 QBT918306:QBT918310 QLP918306:QLP918310 QVL918306:QVL918310 RFH918306:RFH918310 RPD918306:RPD918310 RYZ918306:RYZ918310 SIV918306:SIV918310 SSR918306:SSR918310 TCN918306:TCN918310 TMJ918306:TMJ918310 TWF918306:TWF918310 UGB918306:UGB918310 UPX918306:UPX918310 UZT918306:UZT918310 VJP918306:VJP918310 VTL918306:VTL918310 WDH918306:WDH918310 WND918306:WND918310 WWZ918306:WWZ918310 AR983842:AR983846 KN983842:KN983846 UJ983842:UJ983846 AEF983842:AEF983846 AOB983842:AOB983846 AXX983842:AXX983846 BHT983842:BHT983846 BRP983842:BRP983846 CBL983842:CBL983846 CLH983842:CLH983846 CVD983842:CVD983846 DEZ983842:DEZ983846 DOV983842:DOV983846 DYR983842:DYR983846 EIN983842:EIN983846 ESJ983842:ESJ983846 FCF983842:FCF983846 FMB983842:FMB983846 FVX983842:FVX983846 GFT983842:GFT983846 GPP983842:GPP983846 GZL983842:GZL983846 HJH983842:HJH983846 HTD983842:HTD983846 ICZ983842:ICZ983846 IMV983842:IMV983846 IWR983842:IWR983846 JGN983842:JGN983846 JQJ983842:JQJ983846 KAF983842:KAF983846 KKB983842:KKB983846 KTX983842:KTX983846 LDT983842:LDT983846 LNP983842:LNP983846 LXL983842:LXL983846 MHH983842:MHH983846 MRD983842:MRD983846 NAZ983842:NAZ983846 NKV983842:NKV983846 NUR983842:NUR983846 OEN983842:OEN983846 OOJ983842:OOJ983846 OYF983842:OYF983846 PIB983842:PIB983846 PRX983842:PRX983846 QBT983842:QBT983846 QLP983842:QLP983846 QVL983842:QVL983846 RFH983842:RFH983846 RPD983842:RPD983846 RYZ983842:RYZ983846 SIV983842:SIV983846 SSR983842:SSR983846 TCN983842:TCN983846 TMJ983842:TMJ983846 TWF983842:TWF983846 UGB983842:UGB983846 UPX983842:UPX983846 UZT983842:UZT983846 VJP983842:VJP983846 VTL983842:VTL983846 WDH983842:WDH983846 WND983842:WND983846 WWZ983842:WWZ983846 AR730:AR734 KN730:KN734 UJ730:UJ734 AEF730:AEF734 AOB730:AOB734 AXX730:AXX734 BHT730:BHT734 BRP730:BRP734 CBL730:CBL734 CLH730:CLH734 CVD730:CVD734 DEZ730:DEZ734 DOV730:DOV734 DYR730:DYR734 EIN730:EIN734 ESJ730:ESJ734 FCF730:FCF734 FMB730:FMB734 FVX730:FVX734 GFT730:GFT734 GPP730:GPP734 GZL730:GZL734 HJH730:HJH734 HTD730:HTD734 ICZ730:ICZ734 IMV730:IMV734 IWR730:IWR734 JGN730:JGN734 JQJ730:JQJ734 KAF730:KAF734 KKB730:KKB734 KTX730:KTX734 LDT730:LDT734 LNP730:LNP734 LXL730:LXL734 MHH730:MHH734 MRD730:MRD734 NAZ730:NAZ734 NKV730:NKV734 NUR730:NUR734 OEN730:OEN734 OOJ730:OOJ734 OYF730:OYF734 PIB730:PIB734 PRX730:PRX734 QBT730:QBT734 QLP730:QLP734 QVL730:QVL734 RFH730:RFH734 RPD730:RPD734 RYZ730:RYZ734 SIV730:SIV734 SSR730:SSR734 TCN730:TCN734 TMJ730:TMJ734 TWF730:TWF734 UGB730:UGB734 UPX730:UPX734 UZT730:UZT734 VJP730:VJP734 VTL730:VTL734 WDH730:WDH734 WND730:WND734 WWZ730:WWZ734 AR66266:AR66270 KN66266:KN66270 UJ66266:UJ66270 AEF66266:AEF66270 AOB66266:AOB66270 AXX66266:AXX66270 BHT66266:BHT66270 BRP66266:BRP66270 CBL66266:CBL66270 CLH66266:CLH66270 CVD66266:CVD66270 DEZ66266:DEZ66270 DOV66266:DOV66270 DYR66266:DYR66270 EIN66266:EIN66270 ESJ66266:ESJ66270 FCF66266:FCF66270 FMB66266:FMB66270 FVX66266:FVX66270 GFT66266:GFT66270 GPP66266:GPP66270 GZL66266:GZL66270 HJH66266:HJH66270 HTD66266:HTD66270 ICZ66266:ICZ66270 IMV66266:IMV66270 IWR66266:IWR66270 JGN66266:JGN66270 JQJ66266:JQJ66270 KAF66266:KAF66270 KKB66266:KKB66270 KTX66266:KTX66270 LDT66266:LDT66270 LNP66266:LNP66270 LXL66266:LXL66270 MHH66266:MHH66270 MRD66266:MRD66270 NAZ66266:NAZ66270 NKV66266:NKV66270 NUR66266:NUR66270 OEN66266:OEN66270 OOJ66266:OOJ66270 OYF66266:OYF66270 PIB66266:PIB66270 PRX66266:PRX66270 QBT66266:QBT66270 QLP66266:QLP66270 QVL66266:QVL66270 RFH66266:RFH66270 RPD66266:RPD66270 RYZ66266:RYZ66270 SIV66266:SIV66270 SSR66266:SSR66270 TCN66266:TCN66270 TMJ66266:TMJ66270 TWF66266:TWF66270 UGB66266:UGB66270 UPX66266:UPX66270 UZT66266:UZT66270 VJP66266:VJP66270 VTL66266:VTL66270 WDH66266:WDH66270 WND66266:WND66270 WWZ66266:WWZ66270 AR131802:AR131806 KN131802:KN131806 UJ131802:UJ131806 AEF131802:AEF131806 AOB131802:AOB131806 AXX131802:AXX131806 BHT131802:BHT131806 BRP131802:BRP131806 CBL131802:CBL131806 CLH131802:CLH131806 CVD131802:CVD131806 DEZ131802:DEZ131806 DOV131802:DOV131806 DYR131802:DYR131806 EIN131802:EIN131806 ESJ131802:ESJ131806 FCF131802:FCF131806 FMB131802:FMB131806 FVX131802:FVX131806 GFT131802:GFT131806 GPP131802:GPP131806 GZL131802:GZL131806 HJH131802:HJH131806 HTD131802:HTD131806 ICZ131802:ICZ131806 IMV131802:IMV131806 IWR131802:IWR131806 JGN131802:JGN131806 JQJ131802:JQJ131806 KAF131802:KAF131806 KKB131802:KKB131806 KTX131802:KTX131806 LDT131802:LDT131806 LNP131802:LNP131806 LXL131802:LXL131806 MHH131802:MHH131806 MRD131802:MRD131806 NAZ131802:NAZ131806 NKV131802:NKV131806 NUR131802:NUR131806 OEN131802:OEN131806 OOJ131802:OOJ131806 OYF131802:OYF131806 PIB131802:PIB131806 PRX131802:PRX131806 QBT131802:QBT131806 QLP131802:QLP131806 QVL131802:QVL131806 RFH131802:RFH131806 RPD131802:RPD131806 RYZ131802:RYZ131806 SIV131802:SIV131806 SSR131802:SSR131806 TCN131802:TCN131806 TMJ131802:TMJ131806 TWF131802:TWF131806 UGB131802:UGB131806 UPX131802:UPX131806 UZT131802:UZT131806 VJP131802:VJP131806 VTL131802:VTL131806 WDH131802:WDH131806 WND131802:WND131806 WWZ131802:WWZ131806 AR197338:AR197342 KN197338:KN197342 UJ197338:UJ197342 AEF197338:AEF197342 AOB197338:AOB197342 AXX197338:AXX197342 BHT197338:BHT197342 BRP197338:BRP197342 CBL197338:CBL197342 CLH197338:CLH197342 CVD197338:CVD197342 DEZ197338:DEZ197342 DOV197338:DOV197342 DYR197338:DYR197342 EIN197338:EIN197342 ESJ197338:ESJ197342 FCF197338:FCF197342 FMB197338:FMB197342 FVX197338:FVX197342 GFT197338:GFT197342 GPP197338:GPP197342 GZL197338:GZL197342 HJH197338:HJH197342 HTD197338:HTD197342 ICZ197338:ICZ197342 IMV197338:IMV197342 IWR197338:IWR197342 JGN197338:JGN197342 JQJ197338:JQJ197342 KAF197338:KAF197342 KKB197338:KKB197342 KTX197338:KTX197342 LDT197338:LDT197342 LNP197338:LNP197342 LXL197338:LXL197342 MHH197338:MHH197342 MRD197338:MRD197342 NAZ197338:NAZ197342 NKV197338:NKV197342 NUR197338:NUR197342 OEN197338:OEN197342 OOJ197338:OOJ197342 OYF197338:OYF197342 PIB197338:PIB197342 PRX197338:PRX197342 QBT197338:QBT197342 QLP197338:QLP197342 QVL197338:QVL197342 RFH197338:RFH197342 RPD197338:RPD197342 RYZ197338:RYZ197342 SIV197338:SIV197342 SSR197338:SSR197342 TCN197338:TCN197342 TMJ197338:TMJ197342 TWF197338:TWF197342 UGB197338:UGB197342 UPX197338:UPX197342 UZT197338:UZT197342 VJP197338:VJP197342 VTL197338:VTL197342 WDH197338:WDH197342 WND197338:WND197342 WWZ197338:WWZ197342 AR262874:AR262878 KN262874:KN262878 UJ262874:UJ262878 AEF262874:AEF262878 AOB262874:AOB262878 AXX262874:AXX262878 BHT262874:BHT262878 BRP262874:BRP262878 CBL262874:CBL262878 CLH262874:CLH262878 CVD262874:CVD262878 DEZ262874:DEZ262878 DOV262874:DOV262878 DYR262874:DYR262878 EIN262874:EIN262878 ESJ262874:ESJ262878 FCF262874:FCF262878 FMB262874:FMB262878 FVX262874:FVX262878 GFT262874:GFT262878 GPP262874:GPP262878 GZL262874:GZL262878 HJH262874:HJH262878 HTD262874:HTD262878 ICZ262874:ICZ262878 IMV262874:IMV262878 IWR262874:IWR262878 JGN262874:JGN262878 JQJ262874:JQJ262878 KAF262874:KAF262878 KKB262874:KKB262878 KTX262874:KTX262878 LDT262874:LDT262878 LNP262874:LNP262878 LXL262874:LXL262878 MHH262874:MHH262878 MRD262874:MRD262878 NAZ262874:NAZ262878 NKV262874:NKV262878 NUR262874:NUR262878 OEN262874:OEN262878 OOJ262874:OOJ262878 OYF262874:OYF262878 PIB262874:PIB262878 PRX262874:PRX262878 QBT262874:QBT262878 QLP262874:QLP262878 QVL262874:QVL262878 RFH262874:RFH262878 RPD262874:RPD262878 RYZ262874:RYZ262878 SIV262874:SIV262878 SSR262874:SSR262878 TCN262874:TCN262878 TMJ262874:TMJ262878 TWF262874:TWF262878 UGB262874:UGB262878 UPX262874:UPX262878 UZT262874:UZT262878 VJP262874:VJP262878 VTL262874:VTL262878 WDH262874:WDH262878 WND262874:WND262878 WWZ262874:WWZ262878 AR328410:AR328414 KN328410:KN328414 UJ328410:UJ328414 AEF328410:AEF328414 AOB328410:AOB328414 AXX328410:AXX328414 BHT328410:BHT328414 BRP328410:BRP328414 CBL328410:CBL328414 CLH328410:CLH328414 CVD328410:CVD328414 DEZ328410:DEZ328414 DOV328410:DOV328414 DYR328410:DYR328414 EIN328410:EIN328414 ESJ328410:ESJ328414 FCF328410:FCF328414 FMB328410:FMB328414 FVX328410:FVX328414 GFT328410:GFT328414 GPP328410:GPP328414 GZL328410:GZL328414 HJH328410:HJH328414 HTD328410:HTD328414 ICZ328410:ICZ328414 IMV328410:IMV328414 IWR328410:IWR328414 JGN328410:JGN328414 JQJ328410:JQJ328414 KAF328410:KAF328414 KKB328410:KKB328414 KTX328410:KTX328414 LDT328410:LDT328414 LNP328410:LNP328414 LXL328410:LXL328414 MHH328410:MHH328414 MRD328410:MRD328414 NAZ328410:NAZ328414 NKV328410:NKV328414 NUR328410:NUR328414 OEN328410:OEN328414 OOJ328410:OOJ328414 OYF328410:OYF328414 PIB328410:PIB328414 PRX328410:PRX328414 QBT328410:QBT328414 QLP328410:QLP328414 QVL328410:QVL328414 RFH328410:RFH328414 RPD328410:RPD328414 RYZ328410:RYZ328414 SIV328410:SIV328414 SSR328410:SSR328414 TCN328410:TCN328414 TMJ328410:TMJ328414 TWF328410:TWF328414 UGB328410:UGB328414 UPX328410:UPX328414 UZT328410:UZT328414 VJP328410:VJP328414 VTL328410:VTL328414 WDH328410:WDH328414 WND328410:WND328414 WWZ328410:WWZ328414 AR393946:AR393950 KN393946:KN393950 UJ393946:UJ393950 AEF393946:AEF393950 AOB393946:AOB393950 AXX393946:AXX393950 BHT393946:BHT393950 BRP393946:BRP393950 CBL393946:CBL393950 CLH393946:CLH393950 CVD393946:CVD393950 DEZ393946:DEZ393950 DOV393946:DOV393950 DYR393946:DYR393950 EIN393946:EIN393950 ESJ393946:ESJ393950 FCF393946:FCF393950 FMB393946:FMB393950 FVX393946:FVX393950 GFT393946:GFT393950 GPP393946:GPP393950 GZL393946:GZL393950 HJH393946:HJH393950 HTD393946:HTD393950 ICZ393946:ICZ393950 IMV393946:IMV393950 IWR393946:IWR393950 JGN393946:JGN393950 JQJ393946:JQJ393950 KAF393946:KAF393950 KKB393946:KKB393950 KTX393946:KTX393950 LDT393946:LDT393950 LNP393946:LNP393950 LXL393946:LXL393950 MHH393946:MHH393950 MRD393946:MRD393950 NAZ393946:NAZ393950 NKV393946:NKV393950 NUR393946:NUR393950 OEN393946:OEN393950 OOJ393946:OOJ393950 OYF393946:OYF393950 PIB393946:PIB393950 PRX393946:PRX393950 QBT393946:QBT393950 QLP393946:QLP393950 QVL393946:QVL393950 RFH393946:RFH393950 RPD393946:RPD393950 RYZ393946:RYZ393950 SIV393946:SIV393950 SSR393946:SSR393950 TCN393946:TCN393950 TMJ393946:TMJ393950 TWF393946:TWF393950 UGB393946:UGB393950 UPX393946:UPX393950 UZT393946:UZT393950 VJP393946:VJP393950 VTL393946:VTL393950 WDH393946:WDH393950 WND393946:WND393950 WWZ393946:WWZ393950 AR459482:AR459486 KN459482:KN459486 UJ459482:UJ459486 AEF459482:AEF459486 AOB459482:AOB459486 AXX459482:AXX459486 BHT459482:BHT459486 BRP459482:BRP459486 CBL459482:CBL459486 CLH459482:CLH459486 CVD459482:CVD459486 DEZ459482:DEZ459486 DOV459482:DOV459486 DYR459482:DYR459486 EIN459482:EIN459486 ESJ459482:ESJ459486 FCF459482:FCF459486 FMB459482:FMB459486 FVX459482:FVX459486 GFT459482:GFT459486 GPP459482:GPP459486 GZL459482:GZL459486 HJH459482:HJH459486 HTD459482:HTD459486 ICZ459482:ICZ459486 IMV459482:IMV459486 IWR459482:IWR459486 JGN459482:JGN459486 JQJ459482:JQJ459486 KAF459482:KAF459486 KKB459482:KKB459486 KTX459482:KTX459486 LDT459482:LDT459486 LNP459482:LNP459486 LXL459482:LXL459486 MHH459482:MHH459486 MRD459482:MRD459486 NAZ459482:NAZ459486 NKV459482:NKV459486 NUR459482:NUR459486 OEN459482:OEN459486 OOJ459482:OOJ459486 OYF459482:OYF459486 PIB459482:PIB459486 PRX459482:PRX459486 QBT459482:QBT459486 QLP459482:QLP459486 QVL459482:QVL459486 RFH459482:RFH459486 RPD459482:RPD459486 RYZ459482:RYZ459486 SIV459482:SIV459486 SSR459482:SSR459486 TCN459482:TCN459486 TMJ459482:TMJ459486 TWF459482:TWF459486 UGB459482:UGB459486 UPX459482:UPX459486 UZT459482:UZT459486 VJP459482:VJP459486 VTL459482:VTL459486 WDH459482:WDH459486 WND459482:WND459486 WWZ459482:WWZ459486 AR525018:AR525022 KN525018:KN525022 UJ525018:UJ525022 AEF525018:AEF525022 AOB525018:AOB525022 AXX525018:AXX525022 BHT525018:BHT525022 BRP525018:BRP525022 CBL525018:CBL525022 CLH525018:CLH525022 CVD525018:CVD525022 DEZ525018:DEZ525022 DOV525018:DOV525022 DYR525018:DYR525022 EIN525018:EIN525022 ESJ525018:ESJ525022 FCF525018:FCF525022 FMB525018:FMB525022 FVX525018:FVX525022 GFT525018:GFT525022 GPP525018:GPP525022 GZL525018:GZL525022 HJH525018:HJH525022 HTD525018:HTD525022 ICZ525018:ICZ525022 IMV525018:IMV525022 IWR525018:IWR525022 JGN525018:JGN525022 JQJ525018:JQJ525022 KAF525018:KAF525022 KKB525018:KKB525022 KTX525018:KTX525022 LDT525018:LDT525022 LNP525018:LNP525022 LXL525018:LXL525022 MHH525018:MHH525022 MRD525018:MRD525022 NAZ525018:NAZ525022 NKV525018:NKV525022 NUR525018:NUR525022 OEN525018:OEN525022 OOJ525018:OOJ525022 OYF525018:OYF525022 PIB525018:PIB525022 PRX525018:PRX525022 QBT525018:QBT525022 QLP525018:QLP525022 QVL525018:QVL525022 RFH525018:RFH525022 RPD525018:RPD525022 RYZ525018:RYZ525022 SIV525018:SIV525022 SSR525018:SSR525022 TCN525018:TCN525022 TMJ525018:TMJ525022 TWF525018:TWF525022 UGB525018:UGB525022 UPX525018:UPX525022 UZT525018:UZT525022 VJP525018:VJP525022 VTL525018:VTL525022 WDH525018:WDH525022 WND525018:WND525022 WWZ525018:WWZ525022 AR590554:AR590558 KN590554:KN590558 UJ590554:UJ590558 AEF590554:AEF590558 AOB590554:AOB590558 AXX590554:AXX590558 BHT590554:BHT590558 BRP590554:BRP590558 CBL590554:CBL590558 CLH590554:CLH590558 CVD590554:CVD590558 DEZ590554:DEZ590558 DOV590554:DOV590558 DYR590554:DYR590558 EIN590554:EIN590558 ESJ590554:ESJ590558 FCF590554:FCF590558 FMB590554:FMB590558 FVX590554:FVX590558 GFT590554:GFT590558 GPP590554:GPP590558 GZL590554:GZL590558 HJH590554:HJH590558 HTD590554:HTD590558 ICZ590554:ICZ590558 IMV590554:IMV590558 IWR590554:IWR590558 JGN590554:JGN590558 JQJ590554:JQJ590558 KAF590554:KAF590558 KKB590554:KKB590558 KTX590554:KTX590558 LDT590554:LDT590558 LNP590554:LNP590558 LXL590554:LXL590558 MHH590554:MHH590558 MRD590554:MRD590558 NAZ590554:NAZ590558 NKV590554:NKV590558 NUR590554:NUR590558 OEN590554:OEN590558 OOJ590554:OOJ590558 OYF590554:OYF590558 PIB590554:PIB590558 PRX590554:PRX590558 QBT590554:QBT590558 QLP590554:QLP590558 QVL590554:QVL590558 RFH590554:RFH590558 RPD590554:RPD590558 RYZ590554:RYZ590558 SIV590554:SIV590558 SSR590554:SSR590558 TCN590554:TCN590558 TMJ590554:TMJ590558 TWF590554:TWF590558 UGB590554:UGB590558 UPX590554:UPX590558 UZT590554:UZT590558 VJP590554:VJP590558 VTL590554:VTL590558 WDH590554:WDH590558 WND590554:WND590558 WWZ590554:WWZ590558 AR656090:AR656094 KN656090:KN656094 UJ656090:UJ656094 AEF656090:AEF656094 AOB656090:AOB656094 AXX656090:AXX656094 BHT656090:BHT656094 BRP656090:BRP656094 CBL656090:CBL656094 CLH656090:CLH656094 CVD656090:CVD656094 DEZ656090:DEZ656094 DOV656090:DOV656094 DYR656090:DYR656094 EIN656090:EIN656094 ESJ656090:ESJ656094 FCF656090:FCF656094 FMB656090:FMB656094 FVX656090:FVX656094 GFT656090:GFT656094 GPP656090:GPP656094 GZL656090:GZL656094 HJH656090:HJH656094 HTD656090:HTD656094 ICZ656090:ICZ656094 IMV656090:IMV656094 IWR656090:IWR656094 JGN656090:JGN656094 JQJ656090:JQJ656094 KAF656090:KAF656094 KKB656090:KKB656094 KTX656090:KTX656094 LDT656090:LDT656094 LNP656090:LNP656094 LXL656090:LXL656094 MHH656090:MHH656094 MRD656090:MRD656094 NAZ656090:NAZ656094 NKV656090:NKV656094 NUR656090:NUR656094 OEN656090:OEN656094 OOJ656090:OOJ656094 OYF656090:OYF656094 PIB656090:PIB656094 PRX656090:PRX656094 QBT656090:QBT656094 QLP656090:QLP656094 QVL656090:QVL656094 RFH656090:RFH656094 RPD656090:RPD656094 RYZ656090:RYZ656094 SIV656090:SIV656094 SSR656090:SSR656094 TCN656090:TCN656094 TMJ656090:TMJ656094 TWF656090:TWF656094 UGB656090:UGB656094 UPX656090:UPX656094 UZT656090:UZT656094 VJP656090:VJP656094 VTL656090:VTL656094 WDH656090:WDH656094 WND656090:WND656094 WWZ656090:WWZ656094 AR721626:AR721630 KN721626:KN721630 UJ721626:UJ721630 AEF721626:AEF721630 AOB721626:AOB721630 AXX721626:AXX721630 BHT721626:BHT721630 BRP721626:BRP721630 CBL721626:CBL721630 CLH721626:CLH721630 CVD721626:CVD721630 DEZ721626:DEZ721630 DOV721626:DOV721630 DYR721626:DYR721630 EIN721626:EIN721630 ESJ721626:ESJ721630 FCF721626:FCF721630 FMB721626:FMB721630 FVX721626:FVX721630 GFT721626:GFT721630 GPP721626:GPP721630 GZL721626:GZL721630 HJH721626:HJH721630 HTD721626:HTD721630 ICZ721626:ICZ721630 IMV721626:IMV721630 IWR721626:IWR721630 JGN721626:JGN721630 JQJ721626:JQJ721630 KAF721626:KAF721630 KKB721626:KKB721630 KTX721626:KTX721630 LDT721626:LDT721630 LNP721626:LNP721630 LXL721626:LXL721630 MHH721626:MHH721630 MRD721626:MRD721630 NAZ721626:NAZ721630 NKV721626:NKV721630 NUR721626:NUR721630 OEN721626:OEN721630 OOJ721626:OOJ721630 OYF721626:OYF721630 PIB721626:PIB721630 PRX721626:PRX721630 QBT721626:QBT721630 QLP721626:QLP721630 QVL721626:QVL721630 RFH721626:RFH721630 RPD721626:RPD721630 RYZ721626:RYZ721630 SIV721626:SIV721630 SSR721626:SSR721630 TCN721626:TCN721630 TMJ721626:TMJ721630 TWF721626:TWF721630 UGB721626:UGB721630 UPX721626:UPX721630 UZT721626:UZT721630 VJP721626:VJP721630 VTL721626:VTL721630 WDH721626:WDH721630 WND721626:WND721630 WWZ721626:WWZ721630 AR787162:AR787166 KN787162:KN787166 UJ787162:UJ787166 AEF787162:AEF787166 AOB787162:AOB787166 AXX787162:AXX787166 BHT787162:BHT787166 BRP787162:BRP787166 CBL787162:CBL787166 CLH787162:CLH787166 CVD787162:CVD787166 DEZ787162:DEZ787166 DOV787162:DOV787166 DYR787162:DYR787166 EIN787162:EIN787166 ESJ787162:ESJ787166 FCF787162:FCF787166 FMB787162:FMB787166 FVX787162:FVX787166 GFT787162:GFT787166 GPP787162:GPP787166 GZL787162:GZL787166 HJH787162:HJH787166 HTD787162:HTD787166 ICZ787162:ICZ787166 IMV787162:IMV787166 IWR787162:IWR787166 JGN787162:JGN787166 JQJ787162:JQJ787166 KAF787162:KAF787166 KKB787162:KKB787166 KTX787162:KTX787166 LDT787162:LDT787166 LNP787162:LNP787166 LXL787162:LXL787166 MHH787162:MHH787166 MRD787162:MRD787166 NAZ787162:NAZ787166 NKV787162:NKV787166 NUR787162:NUR787166 OEN787162:OEN787166 OOJ787162:OOJ787166 OYF787162:OYF787166 PIB787162:PIB787166 PRX787162:PRX787166 QBT787162:QBT787166 QLP787162:QLP787166 QVL787162:QVL787166 RFH787162:RFH787166 RPD787162:RPD787166 RYZ787162:RYZ787166 SIV787162:SIV787166 SSR787162:SSR787166 TCN787162:TCN787166 TMJ787162:TMJ787166 TWF787162:TWF787166 UGB787162:UGB787166 UPX787162:UPX787166 UZT787162:UZT787166 VJP787162:VJP787166 VTL787162:VTL787166 WDH787162:WDH787166 WND787162:WND787166 WWZ787162:WWZ787166 AR852698:AR852702 KN852698:KN852702 UJ852698:UJ852702 AEF852698:AEF852702 AOB852698:AOB852702 AXX852698:AXX852702 BHT852698:BHT852702 BRP852698:BRP852702 CBL852698:CBL852702 CLH852698:CLH852702 CVD852698:CVD852702 DEZ852698:DEZ852702 DOV852698:DOV852702 DYR852698:DYR852702 EIN852698:EIN852702 ESJ852698:ESJ852702 FCF852698:FCF852702 FMB852698:FMB852702 FVX852698:FVX852702 GFT852698:GFT852702 GPP852698:GPP852702 GZL852698:GZL852702 HJH852698:HJH852702 HTD852698:HTD852702 ICZ852698:ICZ852702 IMV852698:IMV852702 IWR852698:IWR852702 JGN852698:JGN852702 JQJ852698:JQJ852702 KAF852698:KAF852702 KKB852698:KKB852702 KTX852698:KTX852702 LDT852698:LDT852702 LNP852698:LNP852702 LXL852698:LXL852702 MHH852698:MHH852702 MRD852698:MRD852702 NAZ852698:NAZ852702 NKV852698:NKV852702 NUR852698:NUR852702 OEN852698:OEN852702 OOJ852698:OOJ852702 OYF852698:OYF852702 PIB852698:PIB852702 PRX852698:PRX852702 QBT852698:QBT852702 QLP852698:QLP852702 QVL852698:QVL852702 RFH852698:RFH852702 RPD852698:RPD852702 RYZ852698:RYZ852702 SIV852698:SIV852702 SSR852698:SSR852702 TCN852698:TCN852702 TMJ852698:TMJ852702 TWF852698:TWF852702 UGB852698:UGB852702 UPX852698:UPX852702 UZT852698:UZT852702 VJP852698:VJP852702 VTL852698:VTL852702 WDH852698:WDH852702 WND852698:WND852702 WWZ852698:WWZ852702 AR918234:AR918238 KN918234:KN918238 UJ918234:UJ918238 AEF918234:AEF918238 AOB918234:AOB918238 AXX918234:AXX918238 BHT918234:BHT918238 BRP918234:BRP918238 CBL918234:CBL918238 CLH918234:CLH918238 CVD918234:CVD918238 DEZ918234:DEZ918238 DOV918234:DOV918238 DYR918234:DYR918238 EIN918234:EIN918238 ESJ918234:ESJ918238 FCF918234:FCF918238 FMB918234:FMB918238 FVX918234:FVX918238 GFT918234:GFT918238 GPP918234:GPP918238 GZL918234:GZL918238 HJH918234:HJH918238 HTD918234:HTD918238 ICZ918234:ICZ918238 IMV918234:IMV918238 IWR918234:IWR918238 JGN918234:JGN918238 JQJ918234:JQJ918238 KAF918234:KAF918238 KKB918234:KKB918238 KTX918234:KTX918238 LDT918234:LDT918238 LNP918234:LNP918238 LXL918234:LXL918238 MHH918234:MHH918238 MRD918234:MRD918238 NAZ918234:NAZ918238 NKV918234:NKV918238 NUR918234:NUR918238 OEN918234:OEN918238 OOJ918234:OOJ918238 OYF918234:OYF918238 PIB918234:PIB918238 PRX918234:PRX918238 QBT918234:QBT918238 QLP918234:QLP918238 QVL918234:QVL918238 RFH918234:RFH918238 RPD918234:RPD918238 RYZ918234:RYZ918238 SIV918234:SIV918238 SSR918234:SSR918238 TCN918234:TCN918238 TMJ918234:TMJ918238 TWF918234:TWF918238 UGB918234:UGB918238 UPX918234:UPX918238 UZT918234:UZT918238 VJP918234:VJP918238 VTL918234:VTL918238 WDH918234:WDH918238 WND918234:WND918238 WWZ918234:WWZ918238 AR983770:AR983774 KN983770:KN983774 UJ983770:UJ983774 AEF983770:AEF983774 AOB983770:AOB983774 AXX983770:AXX983774 BHT983770:BHT983774 BRP983770:BRP983774 CBL983770:CBL983774 CLH983770:CLH983774 CVD983770:CVD983774 DEZ983770:DEZ983774 DOV983770:DOV983774 DYR983770:DYR983774 EIN983770:EIN983774 ESJ983770:ESJ983774 FCF983770:FCF983774 FMB983770:FMB983774 FVX983770:FVX983774 GFT983770:GFT983774 GPP983770:GPP983774 GZL983770:GZL983774 HJH983770:HJH983774 HTD983770:HTD983774 ICZ983770:ICZ983774 IMV983770:IMV983774 IWR983770:IWR983774 JGN983770:JGN983774 JQJ983770:JQJ983774 KAF983770:KAF983774 KKB983770:KKB983774 KTX983770:KTX983774 LDT983770:LDT983774 LNP983770:LNP983774 LXL983770:LXL983774 MHH983770:MHH983774 MRD983770:MRD983774 NAZ983770:NAZ983774 NKV983770:NKV983774 NUR983770:NUR983774 OEN983770:OEN983774 OOJ983770:OOJ983774 OYF983770:OYF983774 PIB983770:PIB983774 PRX983770:PRX983774 QBT983770:QBT983774 QLP983770:QLP983774 QVL983770:QVL983774 RFH983770:RFH983774 RPD983770:RPD983774 RYZ983770:RYZ983774 SIV983770:SIV983774 SSR983770:SSR983774 TCN983770:TCN983774 TMJ983770:TMJ983774 TWF983770:TWF983774 UGB983770:UGB983774 UPX983770:UPX983774 UZT983770:UZT983774 VJP983770:VJP983774 VTL983770:VTL983774 WDH983770:WDH983774 WND983770:WND983774 WWZ983770:WWZ983774 AR739:AR743 KN739:KN743 UJ739:UJ743 AEF739:AEF743 AOB739:AOB743 AXX739:AXX743 BHT739:BHT743 BRP739:BRP743 CBL739:CBL743 CLH739:CLH743 CVD739:CVD743 DEZ739:DEZ743 DOV739:DOV743 DYR739:DYR743 EIN739:EIN743 ESJ739:ESJ743 FCF739:FCF743 FMB739:FMB743 FVX739:FVX743 GFT739:GFT743 GPP739:GPP743 GZL739:GZL743 HJH739:HJH743 HTD739:HTD743 ICZ739:ICZ743 IMV739:IMV743 IWR739:IWR743 JGN739:JGN743 JQJ739:JQJ743 KAF739:KAF743 KKB739:KKB743 KTX739:KTX743 LDT739:LDT743 LNP739:LNP743 LXL739:LXL743 MHH739:MHH743 MRD739:MRD743 NAZ739:NAZ743 NKV739:NKV743 NUR739:NUR743 OEN739:OEN743 OOJ739:OOJ743 OYF739:OYF743 PIB739:PIB743 PRX739:PRX743 QBT739:QBT743 QLP739:QLP743 QVL739:QVL743 RFH739:RFH743 RPD739:RPD743 RYZ739:RYZ743 SIV739:SIV743 SSR739:SSR743 TCN739:TCN743 TMJ739:TMJ743 TWF739:TWF743 UGB739:UGB743 UPX739:UPX743 UZT739:UZT743 VJP739:VJP743 VTL739:VTL743 WDH739:WDH743 WND739:WND743 WWZ739:WWZ743 AR66275:AR66279 KN66275:KN66279 UJ66275:UJ66279 AEF66275:AEF66279 AOB66275:AOB66279 AXX66275:AXX66279 BHT66275:BHT66279 BRP66275:BRP66279 CBL66275:CBL66279 CLH66275:CLH66279 CVD66275:CVD66279 DEZ66275:DEZ66279 DOV66275:DOV66279 DYR66275:DYR66279 EIN66275:EIN66279 ESJ66275:ESJ66279 FCF66275:FCF66279 FMB66275:FMB66279 FVX66275:FVX66279 GFT66275:GFT66279 GPP66275:GPP66279 GZL66275:GZL66279 HJH66275:HJH66279 HTD66275:HTD66279 ICZ66275:ICZ66279 IMV66275:IMV66279 IWR66275:IWR66279 JGN66275:JGN66279 JQJ66275:JQJ66279 KAF66275:KAF66279 KKB66275:KKB66279 KTX66275:KTX66279 LDT66275:LDT66279 LNP66275:LNP66279 LXL66275:LXL66279 MHH66275:MHH66279 MRD66275:MRD66279 NAZ66275:NAZ66279 NKV66275:NKV66279 NUR66275:NUR66279 OEN66275:OEN66279 OOJ66275:OOJ66279 OYF66275:OYF66279 PIB66275:PIB66279 PRX66275:PRX66279 QBT66275:QBT66279 QLP66275:QLP66279 QVL66275:QVL66279 RFH66275:RFH66279 RPD66275:RPD66279 RYZ66275:RYZ66279 SIV66275:SIV66279 SSR66275:SSR66279 TCN66275:TCN66279 TMJ66275:TMJ66279 TWF66275:TWF66279 UGB66275:UGB66279 UPX66275:UPX66279 UZT66275:UZT66279 VJP66275:VJP66279 VTL66275:VTL66279 WDH66275:WDH66279 WND66275:WND66279 WWZ66275:WWZ66279 AR131811:AR131815 KN131811:KN131815 UJ131811:UJ131815 AEF131811:AEF131815 AOB131811:AOB131815 AXX131811:AXX131815 BHT131811:BHT131815 BRP131811:BRP131815 CBL131811:CBL131815 CLH131811:CLH131815 CVD131811:CVD131815 DEZ131811:DEZ131815 DOV131811:DOV131815 DYR131811:DYR131815 EIN131811:EIN131815 ESJ131811:ESJ131815 FCF131811:FCF131815 FMB131811:FMB131815 FVX131811:FVX131815 GFT131811:GFT131815 GPP131811:GPP131815 GZL131811:GZL131815 HJH131811:HJH131815 HTD131811:HTD131815 ICZ131811:ICZ131815 IMV131811:IMV131815 IWR131811:IWR131815 JGN131811:JGN131815 JQJ131811:JQJ131815 KAF131811:KAF131815 KKB131811:KKB131815 KTX131811:KTX131815 LDT131811:LDT131815 LNP131811:LNP131815 LXL131811:LXL131815 MHH131811:MHH131815 MRD131811:MRD131815 NAZ131811:NAZ131815 NKV131811:NKV131815 NUR131811:NUR131815 OEN131811:OEN131815 OOJ131811:OOJ131815 OYF131811:OYF131815 PIB131811:PIB131815 PRX131811:PRX131815 QBT131811:QBT131815 QLP131811:QLP131815 QVL131811:QVL131815 RFH131811:RFH131815 RPD131811:RPD131815 RYZ131811:RYZ131815 SIV131811:SIV131815 SSR131811:SSR131815 TCN131811:TCN131815 TMJ131811:TMJ131815 TWF131811:TWF131815 UGB131811:UGB131815 UPX131811:UPX131815 UZT131811:UZT131815 VJP131811:VJP131815 VTL131811:VTL131815 WDH131811:WDH131815 WND131811:WND131815 WWZ131811:WWZ131815 AR197347:AR197351 KN197347:KN197351 UJ197347:UJ197351 AEF197347:AEF197351 AOB197347:AOB197351 AXX197347:AXX197351 BHT197347:BHT197351 BRP197347:BRP197351 CBL197347:CBL197351 CLH197347:CLH197351 CVD197347:CVD197351 DEZ197347:DEZ197351 DOV197347:DOV197351 DYR197347:DYR197351 EIN197347:EIN197351 ESJ197347:ESJ197351 FCF197347:FCF197351 FMB197347:FMB197351 FVX197347:FVX197351 GFT197347:GFT197351 GPP197347:GPP197351 GZL197347:GZL197351 HJH197347:HJH197351 HTD197347:HTD197351 ICZ197347:ICZ197351 IMV197347:IMV197351 IWR197347:IWR197351 JGN197347:JGN197351 JQJ197347:JQJ197351 KAF197347:KAF197351 KKB197347:KKB197351 KTX197347:KTX197351 LDT197347:LDT197351 LNP197347:LNP197351 LXL197347:LXL197351 MHH197347:MHH197351 MRD197347:MRD197351 NAZ197347:NAZ197351 NKV197347:NKV197351 NUR197347:NUR197351 OEN197347:OEN197351 OOJ197347:OOJ197351 OYF197347:OYF197351 PIB197347:PIB197351 PRX197347:PRX197351 QBT197347:QBT197351 QLP197347:QLP197351 QVL197347:QVL197351 RFH197347:RFH197351 RPD197347:RPD197351 RYZ197347:RYZ197351 SIV197347:SIV197351 SSR197347:SSR197351 TCN197347:TCN197351 TMJ197347:TMJ197351 TWF197347:TWF197351 UGB197347:UGB197351 UPX197347:UPX197351 UZT197347:UZT197351 VJP197347:VJP197351 VTL197347:VTL197351 WDH197347:WDH197351 WND197347:WND197351 WWZ197347:WWZ197351 AR262883:AR262887 KN262883:KN262887 UJ262883:UJ262887 AEF262883:AEF262887 AOB262883:AOB262887 AXX262883:AXX262887 BHT262883:BHT262887 BRP262883:BRP262887 CBL262883:CBL262887 CLH262883:CLH262887 CVD262883:CVD262887 DEZ262883:DEZ262887 DOV262883:DOV262887 DYR262883:DYR262887 EIN262883:EIN262887 ESJ262883:ESJ262887 FCF262883:FCF262887 FMB262883:FMB262887 FVX262883:FVX262887 GFT262883:GFT262887 GPP262883:GPP262887 GZL262883:GZL262887 HJH262883:HJH262887 HTD262883:HTD262887 ICZ262883:ICZ262887 IMV262883:IMV262887 IWR262883:IWR262887 JGN262883:JGN262887 JQJ262883:JQJ262887 KAF262883:KAF262887 KKB262883:KKB262887 KTX262883:KTX262887 LDT262883:LDT262887 LNP262883:LNP262887 LXL262883:LXL262887 MHH262883:MHH262887 MRD262883:MRD262887 NAZ262883:NAZ262887 NKV262883:NKV262887 NUR262883:NUR262887 OEN262883:OEN262887 OOJ262883:OOJ262887 OYF262883:OYF262887 PIB262883:PIB262887 PRX262883:PRX262887 QBT262883:QBT262887 QLP262883:QLP262887 QVL262883:QVL262887 RFH262883:RFH262887 RPD262883:RPD262887 RYZ262883:RYZ262887 SIV262883:SIV262887 SSR262883:SSR262887 TCN262883:TCN262887 TMJ262883:TMJ262887 TWF262883:TWF262887 UGB262883:UGB262887 UPX262883:UPX262887 UZT262883:UZT262887 VJP262883:VJP262887 VTL262883:VTL262887 WDH262883:WDH262887 WND262883:WND262887 WWZ262883:WWZ262887 AR328419:AR328423 KN328419:KN328423 UJ328419:UJ328423 AEF328419:AEF328423 AOB328419:AOB328423 AXX328419:AXX328423 BHT328419:BHT328423 BRP328419:BRP328423 CBL328419:CBL328423 CLH328419:CLH328423 CVD328419:CVD328423 DEZ328419:DEZ328423 DOV328419:DOV328423 DYR328419:DYR328423 EIN328419:EIN328423 ESJ328419:ESJ328423 FCF328419:FCF328423 FMB328419:FMB328423 FVX328419:FVX328423 GFT328419:GFT328423 GPP328419:GPP328423 GZL328419:GZL328423 HJH328419:HJH328423 HTD328419:HTD328423 ICZ328419:ICZ328423 IMV328419:IMV328423 IWR328419:IWR328423 JGN328419:JGN328423 JQJ328419:JQJ328423 KAF328419:KAF328423 KKB328419:KKB328423 KTX328419:KTX328423 LDT328419:LDT328423 LNP328419:LNP328423 LXL328419:LXL328423 MHH328419:MHH328423 MRD328419:MRD328423 NAZ328419:NAZ328423 NKV328419:NKV328423 NUR328419:NUR328423 OEN328419:OEN328423 OOJ328419:OOJ328423 OYF328419:OYF328423 PIB328419:PIB328423 PRX328419:PRX328423 QBT328419:QBT328423 QLP328419:QLP328423 QVL328419:QVL328423 RFH328419:RFH328423 RPD328419:RPD328423 RYZ328419:RYZ328423 SIV328419:SIV328423 SSR328419:SSR328423 TCN328419:TCN328423 TMJ328419:TMJ328423 TWF328419:TWF328423 UGB328419:UGB328423 UPX328419:UPX328423 UZT328419:UZT328423 VJP328419:VJP328423 VTL328419:VTL328423 WDH328419:WDH328423 WND328419:WND328423 WWZ328419:WWZ328423 AR393955:AR393959 KN393955:KN393959 UJ393955:UJ393959 AEF393955:AEF393959 AOB393955:AOB393959 AXX393955:AXX393959 BHT393955:BHT393959 BRP393955:BRP393959 CBL393955:CBL393959 CLH393955:CLH393959 CVD393955:CVD393959 DEZ393955:DEZ393959 DOV393955:DOV393959 DYR393955:DYR393959 EIN393955:EIN393959 ESJ393955:ESJ393959 FCF393955:FCF393959 FMB393955:FMB393959 FVX393955:FVX393959 GFT393955:GFT393959 GPP393955:GPP393959 GZL393955:GZL393959 HJH393955:HJH393959 HTD393955:HTD393959 ICZ393955:ICZ393959 IMV393955:IMV393959 IWR393955:IWR393959 JGN393955:JGN393959 JQJ393955:JQJ393959 KAF393955:KAF393959 KKB393955:KKB393959 KTX393955:KTX393959 LDT393955:LDT393959 LNP393955:LNP393959 LXL393955:LXL393959 MHH393955:MHH393959 MRD393955:MRD393959 NAZ393955:NAZ393959 NKV393955:NKV393959 NUR393955:NUR393959 OEN393955:OEN393959 OOJ393955:OOJ393959 OYF393955:OYF393959 PIB393955:PIB393959 PRX393955:PRX393959 QBT393955:QBT393959 QLP393955:QLP393959 QVL393955:QVL393959 RFH393955:RFH393959 RPD393955:RPD393959 RYZ393955:RYZ393959 SIV393955:SIV393959 SSR393955:SSR393959 TCN393955:TCN393959 TMJ393955:TMJ393959 TWF393955:TWF393959 UGB393955:UGB393959 UPX393955:UPX393959 UZT393955:UZT393959 VJP393955:VJP393959 VTL393955:VTL393959 WDH393955:WDH393959 WND393955:WND393959 WWZ393955:WWZ393959 AR459491:AR459495 KN459491:KN459495 UJ459491:UJ459495 AEF459491:AEF459495 AOB459491:AOB459495 AXX459491:AXX459495 BHT459491:BHT459495 BRP459491:BRP459495 CBL459491:CBL459495 CLH459491:CLH459495 CVD459491:CVD459495 DEZ459491:DEZ459495 DOV459491:DOV459495 DYR459491:DYR459495 EIN459491:EIN459495 ESJ459491:ESJ459495 FCF459491:FCF459495 FMB459491:FMB459495 FVX459491:FVX459495 GFT459491:GFT459495 GPP459491:GPP459495 GZL459491:GZL459495 HJH459491:HJH459495 HTD459491:HTD459495 ICZ459491:ICZ459495 IMV459491:IMV459495 IWR459491:IWR459495 JGN459491:JGN459495 JQJ459491:JQJ459495 KAF459491:KAF459495 KKB459491:KKB459495 KTX459491:KTX459495 LDT459491:LDT459495 LNP459491:LNP459495 LXL459491:LXL459495 MHH459491:MHH459495 MRD459491:MRD459495 NAZ459491:NAZ459495 NKV459491:NKV459495 NUR459491:NUR459495 OEN459491:OEN459495 OOJ459491:OOJ459495 OYF459491:OYF459495 PIB459491:PIB459495 PRX459491:PRX459495 QBT459491:QBT459495 QLP459491:QLP459495 QVL459491:QVL459495 RFH459491:RFH459495 RPD459491:RPD459495 RYZ459491:RYZ459495 SIV459491:SIV459495 SSR459491:SSR459495 TCN459491:TCN459495 TMJ459491:TMJ459495 TWF459491:TWF459495 UGB459491:UGB459495 UPX459491:UPX459495 UZT459491:UZT459495 VJP459491:VJP459495 VTL459491:VTL459495 WDH459491:WDH459495 WND459491:WND459495 WWZ459491:WWZ459495 AR525027:AR525031 KN525027:KN525031 UJ525027:UJ525031 AEF525027:AEF525031 AOB525027:AOB525031 AXX525027:AXX525031 BHT525027:BHT525031 BRP525027:BRP525031 CBL525027:CBL525031 CLH525027:CLH525031 CVD525027:CVD525031 DEZ525027:DEZ525031 DOV525027:DOV525031 DYR525027:DYR525031 EIN525027:EIN525031 ESJ525027:ESJ525031 FCF525027:FCF525031 FMB525027:FMB525031 FVX525027:FVX525031 GFT525027:GFT525031 GPP525027:GPP525031 GZL525027:GZL525031 HJH525027:HJH525031 HTD525027:HTD525031 ICZ525027:ICZ525031 IMV525027:IMV525031 IWR525027:IWR525031 JGN525027:JGN525031 JQJ525027:JQJ525031 KAF525027:KAF525031 KKB525027:KKB525031 KTX525027:KTX525031 LDT525027:LDT525031 LNP525027:LNP525031 LXL525027:LXL525031 MHH525027:MHH525031 MRD525027:MRD525031 NAZ525027:NAZ525031 NKV525027:NKV525031 NUR525027:NUR525031 OEN525027:OEN525031 OOJ525027:OOJ525031 OYF525027:OYF525031 PIB525027:PIB525031 PRX525027:PRX525031 QBT525027:QBT525031 QLP525027:QLP525031 QVL525027:QVL525031 RFH525027:RFH525031 RPD525027:RPD525031 RYZ525027:RYZ525031 SIV525027:SIV525031 SSR525027:SSR525031 TCN525027:TCN525031 TMJ525027:TMJ525031 TWF525027:TWF525031 UGB525027:UGB525031 UPX525027:UPX525031 UZT525027:UZT525031 VJP525027:VJP525031 VTL525027:VTL525031 WDH525027:WDH525031 WND525027:WND525031 WWZ525027:WWZ525031 AR590563:AR590567 KN590563:KN590567 UJ590563:UJ590567 AEF590563:AEF590567 AOB590563:AOB590567 AXX590563:AXX590567 BHT590563:BHT590567 BRP590563:BRP590567 CBL590563:CBL590567 CLH590563:CLH590567 CVD590563:CVD590567 DEZ590563:DEZ590567 DOV590563:DOV590567 DYR590563:DYR590567 EIN590563:EIN590567 ESJ590563:ESJ590567 FCF590563:FCF590567 FMB590563:FMB590567 FVX590563:FVX590567 GFT590563:GFT590567 GPP590563:GPP590567 GZL590563:GZL590567 HJH590563:HJH590567 HTD590563:HTD590567 ICZ590563:ICZ590567 IMV590563:IMV590567 IWR590563:IWR590567 JGN590563:JGN590567 JQJ590563:JQJ590567 KAF590563:KAF590567 KKB590563:KKB590567 KTX590563:KTX590567 LDT590563:LDT590567 LNP590563:LNP590567 LXL590563:LXL590567 MHH590563:MHH590567 MRD590563:MRD590567 NAZ590563:NAZ590567 NKV590563:NKV590567 NUR590563:NUR590567 OEN590563:OEN590567 OOJ590563:OOJ590567 OYF590563:OYF590567 PIB590563:PIB590567 PRX590563:PRX590567 QBT590563:QBT590567 QLP590563:QLP590567 QVL590563:QVL590567 RFH590563:RFH590567 RPD590563:RPD590567 RYZ590563:RYZ590567 SIV590563:SIV590567 SSR590563:SSR590567 TCN590563:TCN590567 TMJ590563:TMJ590567 TWF590563:TWF590567 UGB590563:UGB590567 UPX590563:UPX590567 UZT590563:UZT590567 VJP590563:VJP590567 VTL590563:VTL590567 WDH590563:WDH590567 WND590563:WND590567 WWZ590563:WWZ590567 AR656099:AR656103 KN656099:KN656103 UJ656099:UJ656103 AEF656099:AEF656103 AOB656099:AOB656103 AXX656099:AXX656103 BHT656099:BHT656103 BRP656099:BRP656103 CBL656099:CBL656103 CLH656099:CLH656103 CVD656099:CVD656103 DEZ656099:DEZ656103 DOV656099:DOV656103 DYR656099:DYR656103 EIN656099:EIN656103 ESJ656099:ESJ656103 FCF656099:FCF656103 FMB656099:FMB656103 FVX656099:FVX656103 GFT656099:GFT656103 GPP656099:GPP656103 GZL656099:GZL656103 HJH656099:HJH656103 HTD656099:HTD656103 ICZ656099:ICZ656103 IMV656099:IMV656103 IWR656099:IWR656103 JGN656099:JGN656103 JQJ656099:JQJ656103 KAF656099:KAF656103 KKB656099:KKB656103 KTX656099:KTX656103 LDT656099:LDT656103 LNP656099:LNP656103 LXL656099:LXL656103 MHH656099:MHH656103 MRD656099:MRD656103 NAZ656099:NAZ656103 NKV656099:NKV656103 NUR656099:NUR656103 OEN656099:OEN656103 OOJ656099:OOJ656103 OYF656099:OYF656103 PIB656099:PIB656103 PRX656099:PRX656103 QBT656099:QBT656103 QLP656099:QLP656103 QVL656099:QVL656103 RFH656099:RFH656103 RPD656099:RPD656103 RYZ656099:RYZ656103 SIV656099:SIV656103 SSR656099:SSR656103 TCN656099:TCN656103 TMJ656099:TMJ656103 TWF656099:TWF656103 UGB656099:UGB656103 UPX656099:UPX656103 UZT656099:UZT656103 VJP656099:VJP656103 VTL656099:VTL656103 WDH656099:WDH656103 WND656099:WND656103 WWZ656099:WWZ656103 AR721635:AR721639 KN721635:KN721639 UJ721635:UJ721639 AEF721635:AEF721639 AOB721635:AOB721639 AXX721635:AXX721639 BHT721635:BHT721639 BRP721635:BRP721639 CBL721635:CBL721639 CLH721635:CLH721639 CVD721635:CVD721639 DEZ721635:DEZ721639 DOV721635:DOV721639 DYR721635:DYR721639 EIN721635:EIN721639 ESJ721635:ESJ721639 FCF721635:FCF721639 FMB721635:FMB721639 FVX721635:FVX721639 GFT721635:GFT721639 GPP721635:GPP721639 GZL721635:GZL721639 HJH721635:HJH721639 HTD721635:HTD721639 ICZ721635:ICZ721639 IMV721635:IMV721639 IWR721635:IWR721639 JGN721635:JGN721639 JQJ721635:JQJ721639 KAF721635:KAF721639 KKB721635:KKB721639 KTX721635:KTX721639 LDT721635:LDT721639 LNP721635:LNP721639 LXL721635:LXL721639 MHH721635:MHH721639 MRD721635:MRD721639 NAZ721635:NAZ721639 NKV721635:NKV721639 NUR721635:NUR721639 OEN721635:OEN721639 OOJ721635:OOJ721639 OYF721635:OYF721639 PIB721635:PIB721639 PRX721635:PRX721639 QBT721635:QBT721639 QLP721635:QLP721639 QVL721635:QVL721639 RFH721635:RFH721639 RPD721635:RPD721639 RYZ721635:RYZ721639 SIV721635:SIV721639 SSR721635:SSR721639 TCN721635:TCN721639 TMJ721635:TMJ721639 TWF721635:TWF721639 UGB721635:UGB721639 UPX721635:UPX721639 UZT721635:UZT721639 VJP721635:VJP721639 VTL721635:VTL721639 WDH721635:WDH721639 WND721635:WND721639 WWZ721635:WWZ721639 AR787171:AR787175 KN787171:KN787175 UJ787171:UJ787175 AEF787171:AEF787175 AOB787171:AOB787175 AXX787171:AXX787175 BHT787171:BHT787175 BRP787171:BRP787175 CBL787171:CBL787175 CLH787171:CLH787175 CVD787171:CVD787175 DEZ787171:DEZ787175 DOV787171:DOV787175 DYR787171:DYR787175 EIN787171:EIN787175 ESJ787171:ESJ787175 FCF787171:FCF787175 FMB787171:FMB787175 FVX787171:FVX787175 GFT787171:GFT787175 GPP787171:GPP787175 GZL787171:GZL787175 HJH787171:HJH787175 HTD787171:HTD787175 ICZ787171:ICZ787175 IMV787171:IMV787175 IWR787171:IWR787175 JGN787171:JGN787175 JQJ787171:JQJ787175 KAF787171:KAF787175 KKB787171:KKB787175 KTX787171:KTX787175 LDT787171:LDT787175 LNP787171:LNP787175 LXL787171:LXL787175 MHH787171:MHH787175 MRD787171:MRD787175 NAZ787171:NAZ787175 NKV787171:NKV787175 NUR787171:NUR787175 OEN787171:OEN787175 OOJ787171:OOJ787175 OYF787171:OYF787175 PIB787171:PIB787175 PRX787171:PRX787175 QBT787171:QBT787175 QLP787171:QLP787175 QVL787171:QVL787175 RFH787171:RFH787175 RPD787171:RPD787175 RYZ787171:RYZ787175 SIV787171:SIV787175 SSR787171:SSR787175 TCN787171:TCN787175 TMJ787171:TMJ787175 TWF787171:TWF787175 UGB787171:UGB787175 UPX787171:UPX787175 UZT787171:UZT787175 VJP787171:VJP787175 VTL787171:VTL787175 WDH787171:WDH787175 WND787171:WND787175 WWZ787171:WWZ787175 AR852707:AR852711 KN852707:KN852711 UJ852707:UJ852711 AEF852707:AEF852711 AOB852707:AOB852711 AXX852707:AXX852711 BHT852707:BHT852711 BRP852707:BRP852711 CBL852707:CBL852711 CLH852707:CLH852711 CVD852707:CVD852711 DEZ852707:DEZ852711 DOV852707:DOV852711 DYR852707:DYR852711 EIN852707:EIN852711 ESJ852707:ESJ852711 FCF852707:FCF852711 FMB852707:FMB852711 FVX852707:FVX852711 GFT852707:GFT852711 GPP852707:GPP852711 GZL852707:GZL852711 HJH852707:HJH852711 HTD852707:HTD852711 ICZ852707:ICZ852711 IMV852707:IMV852711 IWR852707:IWR852711 JGN852707:JGN852711 JQJ852707:JQJ852711 KAF852707:KAF852711 KKB852707:KKB852711 KTX852707:KTX852711 LDT852707:LDT852711 LNP852707:LNP852711 LXL852707:LXL852711 MHH852707:MHH852711 MRD852707:MRD852711 NAZ852707:NAZ852711 NKV852707:NKV852711 NUR852707:NUR852711 OEN852707:OEN852711 OOJ852707:OOJ852711 OYF852707:OYF852711 PIB852707:PIB852711 PRX852707:PRX852711 QBT852707:QBT852711 QLP852707:QLP852711 QVL852707:QVL852711 RFH852707:RFH852711 RPD852707:RPD852711 RYZ852707:RYZ852711 SIV852707:SIV852711 SSR852707:SSR852711 TCN852707:TCN852711 TMJ852707:TMJ852711 TWF852707:TWF852711 UGB852707:UGB852711 UPX852707:UPX852711 UZT852707:UZT852711 VJP852707:VJP852711 VTL852707:VTL852711 WDH852707:WDH852711 WND852707:WND852711 WWZ852707:WWZ852711 AR918243:AR918247 KN918243:KN918247 UJ918243:UJ918247 AEF918243:AEF918247 AOB918243:AOB918247 AXX918243:AXX918247 BHT918243:BHT918247 BRP918243:BRP918247 CBL918243:CBL918247 CLH918243:CLH918247 CVD918243:CVD918247 DEZ918243:DEZ918247 DOV918243:DOV918247 DYR918243:DYR918247 EIN918243:EIN918247 ESJ918243:ESJ918247 FCF918243:FCF918247 FMB918243:FMB918247 FVX918243:FVX918247 GFT918243:GFT918247 GPP918243:GPP918247 GZL918243:GZL918247 HJH918243:HJH918247 HTD918243:HTD918247 ICZ918243:ICZ918247 IMV918243:IMV918247 IWR918243:IWR918247 JGN918243:JGN918247 JQJ918243:JQJ918247 KAF918243:KAF918247 KKB918243:KKB918247 KTX918243:KTX918247 LDT918243:LDT918247 LNP918243:LNP918247 LXL918243:LXL918247 MHH918243:MHH918247 MRD918243:MRD918247 NAZ918243:NAZ918247 NKV918243:NKV918247 NUR918243:NUR918247 OEN918243:OEN918247 OOJ918243:OOJ918247 OYF918243:OYF918247 PIB918243:PIB918247 PRX918243:PRX918247 QBT918243:QBT918247 QLP918243:QLP918247 QVL918243:QVL918247 RFH918243:RFH918247 RPD918243:RPD918247 RYZ918243:RYZ918247 SIV918243:SIV918247 SSR918243:SSR918247 TCN918243:TCN918247 TMJ918243:TMJ918247 TWF918243:TWF918247 UGB918243:UGB918247 UPX918243:UPX918247 UZT918243:UZT918247 VJP918243:VJP918247 VTL918243:VTL918247 WDH918243:WDH918247 WND918243:WND918247 WWZ918243:WWZ918247 AR983779:AR983783 KN983779:KN983783 UJ983779:UJ983783 AEF983779:AEF983783 AOB983779:AOB983783 AXX983779:AXX983783 BHT983779:BHT983783 BRP983779:BRP983783 CBL983779:CBL983783 CLH983779:CLH983783 CVD983779:CVD983783 DEZ983779:DEZ983783 DOV983779:DOV983783 DYR983779:DYR983783 EIN983779:EIN983783 ESJ983779:ESJ983783 FCF983779:FCF983783 FMB983779:FMB983783 FVX983779:FVX983783 GFT983779:GFT983783 GPP983779:GPP983783 GZL983779:GZL983783 HJH983779:HJH983783 HTD983779:HTD983783 ICZ983779:ICZ983783 IMV983779:IMV983783 IWR983779:IWR983783 JGN983779:JGN983783 JQJ983779:JQJ983783 KAF983779:KAF983783 KKB983779:KKB983783 KTX983779:KTX983783 LDT983779:LDT983783 LNP983779:LNP983783 LXL983779:LXL983783 MHH983779:MHH983783 MRD983779:MRD983783 NAZ983779:NAZ983783 NKV983779:NKV983783 NUR983779:NUR983783 OEN983779:OEN983783 OOJ983779:OOJ983783 OYF983779:OYF983783 PIB983779:PIB983783 PRX983779:PRX983783 QBT983779:QBT983783 QLP983779:QLP983783 QVL983779:QVL983783 RFH983779:RFH983783 RPD983779:RPD983783 RYZ983779:RYZ983783 SIV983779:SIV983783 SSR983779:SSR983783 TCN983779:TCN983783 TMJ983779:TMJ983783 TWF983779:TWF983783 UGB983779:UGB983783 UPX983779:UPX983783 UZT983779:UZT983783 VJP983779:VJP983783 VTL983779:VTL983783 WDH983779:WDH983783 WND983779:WND983783 WWZ983779:WWZ983783 AR748:AR752 KN748:KN752 UJ748:UJ752 AEF748:AEF752 AOB748:AOB752 AXX748:AXX752 BHT748:BHT752 BRP748:BRP752 CBL748:CBL752 CLH748:CLH752 CVD748:CVD752 DEZ748:DEZ752 DOV748:DOV752 DYR748:DYR752 EIN748:EIN752 ESJ748:ESJ752 FCF748:FCF752 FMB748:FMB752 FVX748:FVX752 GFT748:GFT752 GPP748:GPP752 GZL748:GZL752 HJH748:HJH752 HTD748:HTD752 ICZ748:ICZ752 IMV748:IMV752 IWR748:IWR752 JGN748:JGN752 JQJ748:JQJ752 KAF748:KAF752 KKB748:KKB752 KTX748:KTX752 LDT748:LDT752 LNP748:LNP752 LXL748:LXL752 MHH748:MHH752 MRD748:MRD752 NAZ748:NAZ752 NKV748:NKV752 NUR748:NUR752 OEN748:OEN752 OOJ748:OOJ752 OYF748:OYF752 PIB748:PIB752 PRX748:PRX752 QBT748:QBT752 QLP748:QLP752 QVL748:QVL752 RFH748:RFH752 RPD748:RPD752 RYZ748:RYZ752 SIV748:SIV752 SSR748:SSR752 TCN748:TCN752 TMJ748:TMJ752 TWF748:TWF752 UGB748:UGB752 UPX748:UPX752 UZT748:UZT752 VJP748:VJP752 VTL748:VTL752 WDH748:WDH752 WND748:WND752 WWZ748:WWZ752 AR66284:AR66288 KN66284:KN66288 UJ66284:UJ66288 AEF66284:AEF66288 AOB66284:AOB66288 AXX66284:AXX66288 BHT66284:BHT66288 BRP66284:BRP66288 CBL66284:CBL66288 CLH66284:CLH66288 CVD66284:CVD66288 DEZ66284:DEZ66288 DOV66284:DOV66288 DYR66284:DYR66288 EIN66284:EIN66288 ESJ66284:ESJ66288 FCF66284:FCF66288 FMB66284:FMB66288 FVX66284:FVX66288 GFT66284:GFT66288 GPP66284:GPP66288 GZL66284:GZL66288 HJH66284:HJH66288 HTD66284:HTD66288 ICZ66284:ICZ66288 IMV66284:IMV66288 IWR66284:IWR66288 JGN66284:JGN66288 JQJ66284:JQJ66288 KAF66284:KAF66288 KKB66284:KKB66288 KTX66284:KTX66288 LDT66284:LDT66288 LNP66284:LNP66288 LXL66284:LXL66288 MHH66284:MHH66288 MRD66284:MRD66288 NAZ66284:NAZ66288 NKV66284:NKV66288 NUR66284:NUR66288 OEN66284:OEN66288 OOJ66284:OOJ66288 OYF66284:OYF66288 PIB66284:PIB66288 PRX66284:PRX66288 QBT66284:QBT66288 QLP66284:QLP66288 QVL66284:QVL66288 RFH66284:RFH66288 RPD66284:RPD66288 RYZ66284:RYZ66288 SIV66284:SIV66288 SSR66284:SSR66288 TCN66284:TCN66288 TMJ66284:TMJ66288 TWF66284:TWF66288 UGB66284:UGB66288 UPX66284:UPX66288 UZT66284:UZT66288 VJP66284:VJP66288 VTL66284:VTL66288 WDH66284:WDH66288 WND66284:WND66288 WWZ66284:WWZ66288 AR131820:AR131824 KN131820:KN131824 UJ131820:UJ131824 AEF131820:AEF131824 AOB131820:AOB131824 AXX131820:AXX131824 BHT131820:BHT131824 BRP131820:BRP131824 CBL131820:CBL131824 CLH131820:CLH131824 CVD131820:CVD131824 DEZ131820:DEZ131824 DOV131820:DOV131824 DYR131820:DYR131824 EIN131820:EIN131824 ESJ131820:ESJ131824 FCF131820:FCF131824 FMB131820:FMB131824 FVX131820:FVX131824 GFT131820:GFT131824 GPP131820:GPP131824 GZL131820:GZL131824 HJH131820:HJH131824 HTD131820:HTD131824 ICZ131820:ICZ131824 IMV131820:IMV131824 IWR131820:IWR131824 JGN131820:JGN131824 JQJ131820:JQJ131824 KAF131820:KAF131824 KKB131820:KKB131824 KTX131820:KTX131824 LDT131820:LDT131824 LNP131820:LNP131824 LXL131820:LXL131824 MHH131820:MHH131824 MRD131820:MRD131824 NAZ131820:NAZ131824 NKV131820:NKV131824 NUR131820:NUR131824 OEN131820:OEN131824 OOJ131820:OOJ131824 OYF131820:OYF131824 PIB131820:PIB131824 PRX131820:PRX131824 QBT131820:QBT131824 QLP131820:QLP131824 QVL131820:QVL131824 RFH131820:RFH131824 RPD131820:RPD131824 RYZ131820:RYZ131824 SIV131820:SIV131824 SSR131820:SSR131824 TCN131820:TCN131824 TMJ131820:TMJ131824 TWF131820:TWF131824 UGB131820:UGB131824 UPX131820:UPX131824 UZT131820:UZT131824 VJP131820:VJP131824 VTL131820:VTL131824 WDH131820:WDH131824 WND131820:WND131824 WWZ131820:WWZ131824 AR197356:AR197360 KN197356:KN197360 UJ197356:UJ197360 AEF197356:AEF197360 AOB197356:AOB197360 AXX197356:AXX197360 BHT197356:BHT197360 BRP197356:BRP197360 CBL197356:CBL197360 CLH197356:CLH197360 CVD197356:CVD197360 DEZ197356:DEZ197360 DOV197356:DOV197360 DYR197356:DYR197360 EIN197356:EIN197360 ESJ197356:ESJ197360 FCF197356:FCF197360 FMB197356:FMB197360 FVX197356:FVX197360 GFT197356:GFT197360 GPP197356:GPP197360 GZL197356:GZL197360 HJH197356:HJH197360 HTD197356:HTD197360 ICZ197356:ICZ197360 IMV197356:IMV197360 IWR197356:IWR197360 JGN197356:JGN197360 JQJ197356:JQJ197360 KAF197356:KAF197360 KKB197356:KKB197360 KTX197356:KTX197360 LDT197356:LDT197360 LNP197356:LNP197360 LXL197356:LXL197360 MHH197356:MHH197360 MRD197356:MRD197360 NAZ197356:NAZ197360 NKV197356:NKV197360 NUR197356:NUR197360 OEN197356:OEN197360 OOJ197356:OOJ197360 OYF197356:OYF197360 PIB197356:PIB197360 PRX197356:PRX197360 QBT197356:QBT197360 QLP197356:QLP197360 QVL197356:QVL197360 RFH197356:RFH197360 RPD197356:RPD197360 RYZ197356:RYZ197360 SIV197356:SIV197360 SSR197356:SSR197360 TCN197356:TCN197360 TMJ197356:TMJ197360 TWF197356:TWF197360 UGB197356:UGB197360 UPX197356:UPX197360 UZT197356:UZT197360 VJP197356:VJP197360 VTL197356:VTL197360 WDH197356:WDH197360 WND197356:WND197360 WWZ197356:WWZ197360 AR262892:AR262896 KN262892:KN262896 UJ262892:UJ262896 AEF262892:AEF262896 AOB262892:AOB262896 AXX262892:AXX262896 BHT262892:BHT262896 BRP262892:BRP262896 CBL262892:CBL262896 CLH262892:CLH262896 CVD262892:CVD262896 DEZ262892:DEZ262896 DOV262892:DOV262896 DYR262892:DYR262896 EIN262892:EIN262896 ESJ262892:ESJ262896 FCF262892:FCF262896 FMB262892:FMB262896 FVX262892:FVX262896 GFT262892:GFT262896 GPP262892:GPP262896 GZL262892:GZL262896 HJH262892:HJH262896 HTD262892:HTD262896 ICZ262892:ICZ262896 IMV262892:IMV262896 IWR262892:IWR262896 JGN262892:JGN262896 JQJ262892:JQJ262896 KAF262892:KAF262896 KKB262892:KKB262896 KTX262892:KTX262896 LDT262892:LDT262896 LNP262892:LNP262896 LXL262892:LXL262896 MHH262892:MHH262896 MRD262892:MRD262896 NAZ262892:NAZ262896 NKV262892:NKV262896 NUR262892:NUR262896 OEN262892:OEN262896 OOJ262892:OOJ262896 OYF262892:OYF262896 PIB262892:PIB262896 PRX262892:PRX262896 QBT262892:QBT262896 QLP262892:QLP262896 QVL262892:QVL262896 RFH262892:RFH262896 RPD262892:RPD262896 RYZ262892:RYZ262896 SIV262892:SIV262896 SSR262892:SSR262896 TCN262892:TCN262896 TMJ262892:TMJ262896 TWF262892:TWF262896 UGB262892:UGB262896 UPX262892:UPX262896 UZT262892:UZT262896 VJP262892:VJP262896 VTL262892:VTL262896 WDH262892:WDH262896 WND262892:WND262896 WWZ262892:WWZ262896 AR328428:AR328432 KN328428:KN328432 UJ328428:UJ328432 AEF328428:AEF328432 AOB328428:AOB328432 AXX328428:AXX328432 BHT328428:BHT328432 BRP328428:BRP328432 CBL328428:CBL328432 CLH328428:CLH328432 CVD328428:CVD328432 DEZ328428:DEZ328432 DOV328428:DOV328432 DYR328428:DYR328432 EIN328428:EIN328432 ESJ328428:ESJ328432 FCF328428:FCF328432 FMB328428:FMB328432 FVX328428:FVX328432 GFT328428:GFT328432 GPP328428:GPP328432 GZL328428:GZL328432 HJH328428:HJH328432 HTD328428:HTD328432 ICZ328428:ICZ328432 IMV328428:IMV328432 IWR328428:IWR328432 JGN328428:JGN328432 JQJ328428:JQJ328432 KAF328428:KAF328432 KKB328428:KKB328432 KTX328428:KTX328432 LDT328428:LDT328432 LNP328428:LNP328432 LXL328428:LXL328432 MHH328428:MHH328432 MRD328428:MRD328432 NAZ328428:NAZ328432 NKV328428:NKV328432 NUR328428:NUR328432 OEN328428:OEN328432 OOJ328428:OOJ328432 OYF328428:OYF328432 PIB328428:PIB328432 PRX328428:PRX328432 QBT328428:QBT328432 QLP328428:QLP328432 QVL328428:QVL328432 RFH328428:RFH328432 RPD328428:RPD328432 RYZ328428:RYZ328432 SIV328428:SIV328432 SSR328428:SSR328432 TCN328428:TCN328432 TMJ328428:TMJ328432 TWF328428:TWF328432 UGB328428:UGB328432 UPX328428:UPX328432 UZT328428:UZT328432 VJP328428:VJP328432 VTL328428:VTL328432 WDH328428:WDH328432 WND328428:WND328432 WWZ328428:WWZ328432 AR393964:AR393968 KN393964:KN393968 UJ393964:UJ393968 AEF393964:AEF393968 AOB393964:AOB393968 AXX393964:AXX393968 BHT393964:BHT393968 BRP393964:BRP393968 CBL393964:CBL393968 CLH393964:CLH393968 CVD393964:CVD393968 DEZ393964:DEZ393968 DOV393964:DOV393968 DYR393964:DYR393968 EIN393964:EIN393968 ESJ393964:ESJ393968 FCF393964:FCF393968 FMB393964:FMB393968 FVX393964:FVX393968 GFT393964:GFT393968 GPP393964:GPP393968 GZL393964:GZL393968 HJH393964:HJH393968 HTD393964:HTD393968 ICZ393964:ICZ393968 IMV393964:IMV393968 IWR393964:IWR393968 JGN393964:JGN393968 JQJ393964:JQJ393968 KAF393964:KAF393968 KKB393964:KKB393968 KTX393964:KTX393968 LDT393964:LDT393968 LNP393964:LNP393968 LXL393964:LXL393968 MHH393964:MHH393968 MRD393964:MRD393968 NAZ393964:NAZ393968 NKV393964:NKV393968 NUR393964:NUR393968 OEN393964:OEN393968 OOJ393964:OOJ393968 OYF393964:OYF393968 PIB393964:PIB393968 PRX393964:PRX393968 QBT393964:QBT393968 QLP393964:QLP393968 QVL393964:QVL393968 RFH393964:RFH393968 RPD393964:RPD393968 RYZ393964:RYZ393968 SIV393964:SIV393968 SSR393964:SSR393968 TCN393964:TCN393968 TMJ393964:TMJ393968 TWF393964:TWF393968 UGB393964:UGB393968 UPX393964:UPX393968 UZT393964:UZT393968 VJP393964:VJP393968 VTL393964:VTL393968 WDH393964:WDH393968 WND393964:WND393968 WWZ393964:WWZ393968 AR459500:AR459504 KN459500:KN459504 UJ459500:UJ459504 AEF459500:AEF459504 AOB459500:AOB459504 AXX459500:AXX459504 BHT459500:BHT459504 BRP459500:BRP459504 CBL459500:CBL459504 CLH459500:CLH459504 CVD459500:CVD459504 DEZ459500:DEZ459504 DOV459500:DOV459504 DYR459500:DYR459504 EIN459500:EIN459504 ESJ459500:ESJ459504 FCF459500:FCF459504 FMB459500:FMB459504 FVX459500:FVX459504 GFT459500:GFT459504 GPP459500:GPP459504 GZL459500:GZL459504 HJH459500:HJH459504 HTD459500:HTD459504 ICZ459500:ICZ459504 IMV459500:IMV459504 IWR459500:IWR459504 JGN459500:JGN459504 JQJ459500:JQJ459504 KAF459500:KAF459504 KKB459500:KKB459504 KTX459500:KTX459504 LDT459500:LDT459504 LNP459500:LNP459504 LXL459500:LXL459504 MHH459500:MHH459504 MRD459500:MRD459504 NAZ459500:NAZ459504 NKV459500:NKV459504 NUR459500:NUR459504 OEN459500:OEN459504 OOJ459500:OOJ459504 OYF459500:OYF459504 PIB459500:PIB459504 PRX459500:PRX459504 QBT459500:QBT459504 QLP459500:QLP459504 QVL459500:QVL459504 RFH459500:RFH459504 RPD459500:RPD459504 RYZ459500:RYZ459504 SIV459500:SIV459504 SSR459500:SSR459504 TCN459500:TCN459504 TMJ459500:TMJ459504 TWF459500:TWF459504 UGB459500:UGB459504 UPX459500:UPX459504 UZT459500:UZT459504 VJP459500:VJP459504 VTL459500:VTL459504 WDH459500:WDH459504 WND459500:WND459504 WWZ459500:WWZ459504 AR525036:AR525040 KN525036:KN525040 UJ525036:UJ525040 AEF525036:AEF525040 AOB525036:AOB525040 AXX525036:AXX525040 BHT525036:BHT525040 BRP525036:BRP525040 CBL525036:CBL525040 CLH525036:CLH525040 CVD525036:CVD525040 DEZ525036:DEZ525040 DOV525036:DOV525040 DYR525036:DYR525040 EIN525036:EIN525040 ESJ525036:ESJ525040 FCF525036:FCF525040 FMB525036:FMB525040 FVX525036:FVX525040 GFT525036:GFT525040 GPP525036:GPP525040 GZL525036:GZL525040 HJH525036:HJH525040 HTD525036:HTD525040 ICZ525036:ICZ525040 IMV525036:IMV525040 IWR525036:IWR525040 JGN525036:JGN525040 JQJ525036:JQJ525040 KAF525036:KAF525040 KKB525036:KKB525040 KTX525036:KTX525040 LDT525036:LDT525040 LNP525036:LNP525040 LXL525036:LXL525040 MHH525036:MHH525040 MRD525036:MRD525040 NAZ525036:NAZ525040 NKV525036:NKV525040 NUR525036:NUR525040 OEN525036:OEN525040 OOJ525036:OOJ525040 OYF525036:OYF525040 PIB525036:PIB525040 PRX525036:PRX525040 QBT525036:QBT525040 QLP525036:QLP525040 QVL525036:QVL525040 RFH525036:RFH525040 RPD525036:RPD525040 RYZ525036:RYZ525040 SIV525036:SIV525040 SSR525036:SSR525040 TCN525036:TCN525040 TMJ525036:TMJ525040 TWF525036:TWF525040 UGB525036:UGB525040 UPX525036:UPX525040 UZT525036:UZT525040 VJP525036:VJP525040 VTL525036:VTL525040 WDH525036:WDH525040 WND525036:WND525040 WWZ525036:WWZ525040 AR590572:AR590576 KN590572:KN590576 UJ590572:UJ590576 AEF590572:AEF590576 AOB590572:AOB590576 AXX590572:AXX590576 BHT590572:BHT590576 BRP590572:BRP590576 CBL590572:CBL590576 CLH590572:CLH590576 CVD590572:CVD590576 DEZ590572:DEZ590576 DOV590572:DOV590576 DYR590572:DYR590576 EIN590572:EIN590576 ESJ590572:ESJ590576 FCF590572:FCF590576 FMB590572:FMB590576 FVX590572:FVX590576 GFT590572:GFT590576 GPP590572:GPP590576 GZL590572:GZL590576 HJH590572:HJH590576 HTD590572:HTD590576 ICZ590572:ICZ590576 IMV590572:IMV590576 IWR590572:IWR590576 JGN590572:JGN590576 JQJ590572:JQJ590576 KAF590572:KAF590576 KKB590572:KKB590576 KTX590572:KTX590576 LDT590572:LDT590576 LNP590572:LNP590576 LXL590572:LXL590576 MHH590572:MHH590576 MRD590572:MRD590576 NAZ590572:NAZ590576 NKV590572:NKV590576 NUR590572:NUR590576 OEN590572:OEN590576 OOJ590572:OOJ590576 OYF590572:OYF590576 PIB590572:PIB590576 PRX590572:PRX590576 QBT590572:QBT590576 QLP590572:QLP590576 QVL590572:QVL590576 RFH590572:RFH590576 RPD590572:RPD590576 RYZ590572:RYZ590576 SIV590572:SIV590576 SSR590572:SSR590576 TCN590572:TCN590576 TMJ590572:TMJ590576 TWF590572:TWF590576 UGB590572:UGB590576 UPX590572:UPX590576 UZT590572:UZT590576 VJP590572:VJP590576 VTL590572:VTL590576 WDH590572:WDH590576 WND590572:WND590576 WWZ590572:WWZ590576 AR656108:AR656112 KN656108:KN656112 UJ656108:UJ656112 AEF656108:AEF656112 AOB656108:AOB656112 AXX656108:AXX656112 BHT656108:BHT656112 BRP656108:BRP656112 CBL656108:CBL656112 CLH656108:CLH656112 CVD656108:CVD656112 DEZ656108:DEZ656112 DOV656108:DOV656112 DYR656108:DYR656112 EIN656108:EIN656112 ESJ656108:ESJ656112 FCF656108:FCF656112 FMB656108:FMB656112 FVX656108:FVX656112 GFT656108:GFT656112 GPP656108:GPP656112 GZL656108:GZL656112 HJH656108:HJH656112 HTD656108:HTD656112 ICZ656108:ICZ656112 IMV656108:IMV656112 IWR656108:IWR656112 JGN656108:JGN656112 JQJ656108:JQJ656112 KAF656108:KAF656112 KKB656108:KKB656112 KTX656108:KTX656112 LDT656108:LDT656112 LNP656108:LNP656112 LXL656108:LXL656112 MHH656108:MHH656112 MRD656108:MRD656112 NAZ656108:NAZ656112 NKV656108:NKV656112 NUR656108:NUR656112 OEN656108:OEN656112 OOJ656108:OOJ656112 OYF656108:OYF656112 PIB656108:PIB656112 PRX656108:PRX656112 QBT656108:QBT656112 QLP656108:QLP656112 QVL656108:QVL656112 RFH656108:RFH656112 RPD656108:RPD656112 RYZ656108:RYZ656112 SIV656108:SIV656112 SSR656108:SSR656112 TCN656108:TCN656112 TMJ656108:TMJ656112 TWF656108:TWF656112 UGB656108:UGB656112 UPX656108:UPX656112 UZT656108:UZT656112 VJP656108:VJP656112 VTL656108:VTL656112 WDH656108:WDH656112 WND656108:WND656112 WWZ656108:WWZ656112 AR721644:AR721648 KN721644:KN721648 UJ721644:UJ721648 AEF721644:AEF721648 AOB721644:AOB721648 AXX721644:AXX721648 BHT721644:BHT721648 BRP721644:BRP721648 CBL721644:CBL721648 CLH721644:CLH721648 CVD721644:CVD721648 DEZ721644:DEZ721648 DOV721644:DOV721648 DYR721644:DYR721648 EIN721644:EIN721648 ESJ721644:ESJ721648 FCF721644:FCF721648 FMB721644:FMB721648 FVX721644:FVX721648 GFT721644:GFT721648 GPP721644:GPP721648 GZL721644:GZL721648 HJH721644:HJH721648 HTD721644:HTD721648 ICZ721644:ICZ721648 IMV721644:IMV721648 IWR721644:IWR721648 JGN721644:JGN721648 JQJ721644:JQJ721648 KAF721644:KAF721648 KKB721644:KKB721648 KTX721644:KTX721648 LDT721644:LDT721648 LNP721644:LNP721648 LXL721644:LXL721648 MHH721644:MHH721648 MRD721644:MRD721648 NAZ721644:NAZ721648 NKV721644:NKV721648 NUR721644:NUR721648 OEN721644:OEN721648 OOJ721644:OOJ721648 OYF721644:OYF721648 PIB721644:PIB721648 PRX721644:PRX721648 QBT721644:QBT721648 QLP721644:QLP721648 QVL721644:QVL721648 RFH721644:RFH721648 RPD721644:RPD721648 RYZ721644:RYZ721648 SIV721644:SIV721648 SSR721644:SSR721648 TCN721644:TCN721648 TMJ721644:TMJ721648 TWF721644:TWF721648 UGB721644:UGB721648 UPX721644:UPX721648 UZT721644:UZT721648 VJP721644:VJP721648 VTL721644:VTL721648 WDH721644:WDH721648 WND721644:WND721648 WWZ721644:WWZ721648 AR787180:AR787184 KN787180:KN787184 UJ787180:UJ787184 AEF787180:AEF787184 AOB787180:AOB787184 AXX787180:AXX787184 BHT787180:BHT787184 BRP787180:BRP787184 CBL787180:CBL787184 CLH787180:CLH787184 CVD787180:CVD787184 DEZ787180:DEZ787184 DOV787180:DOV787184 DYR787180:DYR787184 EIN787180:EIN787184 ESJ787180:ESJ787184 FCF787180:FCF787184 FMB787180:FMB787184 FVX787180:FVX787184 GFT787180:GFT787184 GPP787180:GPP787184 GZL787180:GZL787184 HJH787180:HJH787184 HTD787180:HTD787184 ICZ787180:ICZ787184 IMV787180:IMV787184 IWR787180:IWR787184 JGN787180:JGN787184 JQJ787180:JQJ787184 KAF787180:KAF787184 KKB787180:KKB787184 KTX787180:KTX787184 LDT787180:LDT787184 LNP787180:LNP787184 LXL787180:LXL787184 MHH787180:MHH787184 MRD787180:MRD787184 NAZ787180:NAZ787184 NKV787180:NKV787184 NUR787180:NUR787184 OEN787180:OEN787184 OOJ787180:OOJ787184 OYF787180:OYF787184 PIB787180:PIB787184 PRX787180:PRX787184 QBT787180:QBT787184 QLP787180:QLP787184 QVL787180:QVL787184 RFH787180:RFH787184 RPD787180:RPD787184 RYZ787180:RYZ787184 SIV787180:SIV787184 SSR787180:SSR787184 TCN787180:TCN787184 TMJ787180:TMJ787184 TWF787180:TWF787184 UGB787180:UGB787184 UPX787180:UPX787184 UZT787180:UZT787184 VJP787180:VJP787184 VTL787180:VTL787184 WDH787180:WDH787184 WND787180:WND787184 WWZ787180:WWZ787184 AR852716:AR852720 KN852716:KN852720 UJ852716:UJ852720 AEF852716:AEF852720 AOB852716:AOB852720 AXX852716:AXX852720 BHT852716:BHT852720 BRP852716:BRP852720 CBL852716:CBL852720 CLH852716:CLH852720 CVD852716:CVD852720 DEZ852716:DEZ852720 DOV852716:DOV852720 DYR852716:DYR852720 EIN852716:EIN852720 ESJ852716:ESJ852720 FCF852716:FCF852720 FMB852716:FMB852720 FVX852716:FVX852720 GFT852716:GFT852720 GPP852716:GPP852720 GZL852716:GZL852720 HJH852716:HJH852720 HTD852716:HTD852720 ICZ852716:ICZ852720 IMV852716:IMV852720 IWR852716:IWR852720 JGN852716:JGN852720 JQJ852716:JQJ852720 KAF852716:KAF852720 KKB852716:KKB852720 KTX852716:KTX852720 LDT852716:LDT852720 LNP852716:LNP852720 LXL852716:LXL852720 MHH852716:MHH852720 MRD852716:MRD852720 NAZ852716:NAZ852720 NKV852716:NKV852720 NUR852716:NUR852720 OEN852716:OEN852720 OOJ852716:OOJ852720 OYF852716:OYF852720 PIB852716:PIB852720 PRX852716:PRX852720 QBT852716:QBT852720 QLP852716:QLP852720 QVL852716:QVL852720 RFH852716:RFH852720 RPD852716:RPD852720 RYZ852716:RYZ852720 SIV852716:SIV852720 SSR852716:SSR852720 TCN852716:TCN852720 TMJ852716:TMJ852720 TWF852716:TWF852720 UGB852716:UGB852720 UPX852716:UPX852720 UZT852716:UZT852720 VJP852716:VJP852720 VTL852716:VTL852720 WDH852716:WDH852720 WND852716:WND852720 WWZ852716:WWZ852720 AR918252:AR918256 KN918252:KN918256 UJ918252:UJ918256 AEF918252:AEF918256 AOB918252:AOB918256 AXX918252:AXX918256 BHT918252:BHT918256 BRP918252:BRP918256 CBL918252:CBL918256 CLH918252:CLH918256 CVD918252:CVD918256 DEZ918252:DEZ918256 DOV918252:DOV918256 DYR918252:DYR918256 EIN918252:EIN918256 ESJ918252:ESJ918256 FCF918252:FCF918256 FMB918252:FMB918256 FVX918252:FVX918256 GFT918252:GFT918256 GPP918252:GPP918256 GZL918252:GZL918256 HJH918252:HJH918256 HTD918252:HTD918256 ICZ918252:ICZ918256 IMV918252:IMV918256 IWR918252:IWR918256 JGN918252:JGN918256 JQJ918252:JQJ918256 KAF918252:KAF918256 KKB918252:KKB918256 KTX918252:KTX918256 LDT918252:LDT918256 LNP918252:LNP918256 LXL918252:LXL918256 MHH918252:MHH918256 MRD918252:MRD918256 NAZ918252:NAZ918256 NKV918252:NKV918256 NUR918252:NUR918256 OEN918252:OEN918256 OOJ918252:OOJ918256 OYF918252:OYF918256 PIB918252:PIB918256 PRX918252:PRX918256 QBT918252:QBT918256 QLP918252:QLP918256 QVL918252:QVL918256 RFH918252:RFH918256 RPD918252:RPD918256 RYZ918252:RYZ918256 SIV918252:SIV918256 SSR918252:SSR918256 TCN918252:TCN918256 TMJ918252:TMJ918256 TWF918252:TWF918256 UGB918252:UGB918256 UPX918252:UPX918256 UZT918252:UZT918256 VJP918252:VJP918256 VTL918252:VTL918256 WDH918252:WDH918256 WND918252:WND918256 WWZ918252:WWZ918256 AR983788:AR983792 KN983788:KN983792 UJ983788:UJ983792 AEF983788:AEF983792 AOB983788:AOB983792 AXX983788:AXX983792 BHT983788:BHT983792 BRP983788:BRP983792 CBL983788:CBL983792 CLH983788:CLH983792 CVD983788:CVD983792 DEZ983788:DEZ983792 DOV983788:DOV983792 DYR983788:DYR983792 EIN983788:EIN983792 ESJ983788:ESJ983792 FCF983788:FCF983792 FMB983788:FMB983792 FVX983788:FVX983792 GFT983788:GFT983792 GPP983788:GPP983792 GZL983788:GZL983792 HJH983788:HJH983792 HTD983788:HTD983792 ICZ983788:ICZ983792 IMV983788:IMV983792 IWR983788:IWR983792 JGN983788:JGN983792 JQJ983788:JQJ983792 KAF983788:KAF983792 KKB983788:KKB983792 KTX983788:KTX983792 LDT983788:LDT983792 LNP983788:LNP983792 LXL983788:LXL983792 MHH983788:MHH983792 MRD983788:MRD983792 NAZ983788:NAZ983792 NKV983788:NKV983792 NUR983788:NUR983792 OEN983788:OEN983792 OOJ983788:OOJ983792 OYF983788:OYF983792 PIB983788:PIB983792 PRX983788:PRX983792 QBT983788:QBT983792 QLP983788:QLP983792 QVL983788:QVL983792 RFH983788:RFH983792 RPD983788:RPD983792 RYZ983788:RYZ983792 SIV983788:SIV983792 SSR983788:SSR983792 TCN983788:TCN983792 TMJ983788:TMJ983792 TWF983788:TWF983792 UGB983788:UGB983792 UPX983788:UPX983792 UZT983788:UZT983792 VJP983788:VJP983792 VTL983788:VTL983792 WDH983788:WDH983792 WND983788:WND983792 WWZ983788:WWZ983792 AR757:AR761 KN757:KN761 UJ757:UJ761 AEF757:AEF761 AOB757:AOB761 AXX757:AXX761 BHT757:BHT761 BRP757:BRP761 CBL757:CBL761 CLH757:CLH761 CVD757:CVD761 DEZ757:DEZ761 DOV757:DOV761 DYR757:DYR761 EIN757:EIN761 ESJ757:ESJ761 FCF757:FCF761 FMB757:FMB761 FVX757:FVX761 GFT757:GFT761 GPP757:GPP761 GZL757:GZL761 HJH757:HJH761 HTD757:HTD761 ICZ757:ICZ761 IMV757:IMV761 IWR757:IWR761 JGN757:JGN761 JQJ757:JQJ761 KAF757:KAF761 KKB757:KKB761 KTX757:KTX761 LDT757:LDT761 LNP757:LNP761 LXL757:LXL761 MHH757:MHH761 MRD757:MRD761 NAZ757:NAZ761 NKV757:NKV761 NUR757:NUR761 OEN757:OEN761 OOJ757:OOJ761 OYF757:OYF761 PIB757:PIB761 PRX757:PRX761 QBT757:QBT761 QLP757:QLP761 QVL757:QVL761 RFH757:RFH761 RPD757:RPD761 RYZ757:RYZ761 SIV757:SIV761 SSR757:SSR761 TCN757:TCN761 TMJ757:TMJ761 TWF757:TWF761 UGB757:UGB761 UPX757:UPX761 UZT757:UZT761 VJP757:VJP761 VTL757:VTL761 WDH757:WDH761 WND757:WND761 WWZ757:WWZ761 AR66293:AR66297 KN66293:KN66297 UJ66293:UJ66297 AEF66293:AEF66297 AOB66293:AOB66297 AXX66293:AXX66297 BHT66293:BHT66297 BRP66293:BRP66297 CBL66293:CBL66297 CLH66293:CLH66297 CVD66293:CVD66297 DEZ66293:DEZ66297 DOV66293:DOV66297 DYR66293:DYR66297 EIN66293:EIN66297 ESJ66293:ESJ66297 FCF66293:FCF66297 FMB66293:FMB66297 FVX66293:FVX66297 GFT66293:GFT66297 GPP66293:GPP66297 GZL66293:GZL66297 HJH66293:HJH66297 HTD66293:HTD66297 ICZ66293:ICZ66297 IMV66293:IMV66297 IWR66293:IWR66297 JGN66293:JGN66297 JQJ66293:JQJ66297 KAF66293:KAF66297 KKB66293:KKB66297 KTX66293:KTX66297 LDT66293:LDT66297 LNP66293:LNP66297 LXL66293:LXL66297 MHH66293:MHH66297 MRD66293:MRD66297 NAZ66293:NAZ66297 NKV66293:NKV66297 NUR66293:NUR66297 OEN66293:OEN66297 OOJ66293:OOJ66297 OYF66293:OYF66297 PIB66293:PIB66297 PRX66293:PRX66297 QBT66293:QBT66297 QLP66293:QLP66297 QVL66293:QVL66297 RFH66293:RFH66297 RPD66293:RPD66297 RYZ66293:RYZ66297 SIV66293:SIV66297 SSR66293:SSR66297 TCN66293:TCN66297 TMJ66293:TMJ66297 TWF66293:TWF66297 UGB66293:UGB66297 UPX66293:UPX66297 UZT66293:UZT66297 VJP66293:VJP66297 VTL66293:VTL66297 WDH66293:WDH66297 WND66293:WND66297 WWZ66293:WWZ66297 AR131829:AR131833 KN131829:KN131833 UJ131829:UJ131833 AEF131829:AEF131833 AOB131829:AOB131833 AXX131829:AXX131833 BHT131829:BHT131833 BRP131829:BRP131833 CBL131829:CBL131833 CLH131829:CLH131833 CVD131829:CVD131833 DEZ131829:DEZ131833 DOV131829:DOV131833 DYR131829:DYR131833 EIN131829:EIN131833 ESJ131829:ESJ131833 FCF131829:FCF131833 FMB131829:FMB131833 FVX131829:FVX131833 GFT131829:GFT131833 GPP131829:GPP131833 GZL131829:GZL131833 HJH131829:HJH131833 HTD131829:HTD131833 ICZ131829:ICZ131833 IMV131829:IMV131833 IWR131829:IWR131833 JGN131829:JGN131833 JQJ131829:JQJ131833 KAF131829:KAF131833 KKB131829:KKB131833 KTX131829:KTX131833 LDT131829:LDT131833 LNP131829:LNP131833 LXL131829:LXL131833 MHH131829:MHH131833 MRD131829:MRD131833 NAZ131829:NAZ131833 NKV131829:NKV131833 NUR131829:NUR131833 OEN131829:OEN131833 OOJ131829:OOJ131833 OYF131829:OYF131833 PIB131829:PIB131833 PRX131829:PRX131833 QBT131829:QBT131833 QLP131829:QLP131833 QVL131829:QVL131833 RFH131829:RFH131833 RPD131829:RPD131833 RYZ131829:RYZ131833 SIV131829:SIV131833 SSR131829:SSR131833 TCN131829:TCN131833 TMJ131829:TMJ131833 TWF131829:TWF131833 UGB131829:UGB131833 UPX131829:UPX131833 UZT131829:UZT131833 VJP131829:VJP131833 VTL131829:VTL131833 WDH131829:WDH131833 WND131829:WND131833 WWZ131829:WWZ131833 AR197365:AR197369 KN197365:KN197369 UJ197365:UJ197369 AEF197365:AEF197369 AOB197365:AOB197369 AXX197365:AXX197369 BHT197365:BHT197369 BRP197365:BRP197369 CBL197365:CBL197369 CLH197365:CLH197369 CVD197365:CVD197369 DEZ197365:DEZ197369 DOV197365:DOV197369 DYR197365:DYR197369 EIN197365:EIN197369 ESJ197365:ESJ197369 FCF197365:FCF197369 FMB197365:FMB197369 FVX197365:FVX197369 GFT197365:GFT197369 GPP197365:GPP197369 GZL197365:GZL197369 HJH197365:HJH197369 HTD197365:HTD197369 ICZ197365:ICZ197369 IMV197365:IMV197369 IWR197365:IWR197369 JGN197365:JGN197369 JQJ197365:JQJ197369 KAF197365:KAF197369 KKB197365:KKB197369 KTX197365:KTX197369 LDT197365:LDT197369 LNP197365:LNP197369 LXL197365:LXL197369 MHH197365:MHH197369 MRD197365:MRD197369 NAZ197365:NAZ197369 NKV197365:NKV197369 NUR197365:NUR197369 OEN197365:OEN197369 OOJ197365:OOJ197369 OYF197365:OYF197369 PIB197365:PIB197369 PRX197365:PRX197369 QBT197365:QBT197369 QLP197365:QLP197369 QVL197365:QVL197369 RFH197365:RFH197369 RPD197365:RPD197369 RYZ197365:RYZ197369 SIV197365:SIV197369 SSR197365:SSR197369 TCN197365:TCN197369 TMJ197365:TMJ197369 TWF197365:TWF197369 UGB197365:UGB197369 UPX197365:UPX197369 UZT197365:UZT197369 VJP197365:VJP197369 VTL197365:VTL197369 WDH197365:WDH197369 WND197365:WND197369 WWZ197365:WWZ197369 AR262901:AR262905 KN262901:KN262905 UJ262901:UJ262905 AEF262901:AEF262905 AOB262901:AOB262905 AXX262901:AXX262905 BHT262901:BHT262905 BRP262901:BRP262905 CBL262901:CBL262905 CLH262901:CLH262905 CVD262901:CVD262905 DEZ262901:DEZ262905 DOV262901:DOV262905 DYR262901:DYR262905 EIN262901:EIN262905 ESJ262901:ESJ262905 FCF262901:FCF262905 FMB262901:FMB262905 FVX262901:FVX262905 GFT262901:GFT262905 GPP262901:GPP262905 GZL262901:GZL262905 HJH262901:HJH262905 HTD262901:HTD262905 ICZ262901:ICZ262905 IMV262901:IMV262905 IWR262901:IWR262905 JGN262901:JGN262905 JQJ262901:JQJ262905 KAF262901:KAF262905 KKB262901:KKB262905 KTX262901:KTX262905 LDT262901:LDT262905 LNP262901:LNP262905 LXL262901:LXL262905 MHH262901:MHH262905 MRD262901:MRD262905 NAZ262901:NAZ262905 NKV262901:NKV262905 NUR262901:NUR262905 OEN262901:OEN262905 OOJ262901:OOJ262905 OYF262901:OYF262905 PIB262901:PIB262905 PRX262901:PRX262905 QBT262901:QBT262905 QLP262901:QLP262905 QVL262901:QVL262905 RFH262901:RFH262905 RPD262901:RPD262905 RYZ262901:RYZ262905 SIV262901:SIV262905 SSR262901:SSR262905 TCN262901:TCN262905 TMJ262901:TMJ262905 TWF262901:TWF262905 UGB262901:UGB262905 UPX262901:UPX262905 UZT262901:UZT262905 VJP262901:VJP262905 VTL262901:VTL262905 WDH262901:WDH262905 WND262901:WND262905 WWZ262901:WWZ262905 AR328437:AR328441 KN328437:KN328441 UJ328437:UJ328441 AEF328437:AEF328441 AOB328437:AOB328441 AXX328437:AXX328441 BHT328437:BHT328441 BRP328437:BRP328441 CBL328437:CBL328441 CLH328437:CLH328441 CVD328437:CVD328441 DEZ328437:DEZ328441 DOV328437:DOV328441 DYR328437:DYR328441 EIN328437:EIN328441 ESJ328437:ESJ328441 FCF328437:FCF328441 FMB328437:FMB328441 FVX328437:FVX328441 GFT328437:GFT328441 GPP328437:GPP328441 GZL328437:GZL328441 HJH328437:HJH328441 HTD328437:HTD328441 ICZ328437:ICZ328441 IMV328437:IMV328441 IWR328437:IWR328441 JGN328437:JGN328441 JQJ328437:JQJ328441 KAF328437:KAF328441 KKB328437:KKB328441 KTX328437:KTX328441 LDT328437:LDT328441 LNP328437:LNP328441 LXL328437:LXL328441 MHH328437:MHH328441 MRD328437:MRD328441 NAZ328437:NAZ328441 NKV328437:NKV328441 NUR328437:NUR328441 OEN328437:OEN328441 OOJ328437:OOJ328441 OYF328437:OYF328441 PIB328437:PIB328441 PRX328437:PRX328441 QBT328437:QBT328441 QLP328437:QLP328441 QVL328437:QVL328441 RFH328437:RFH328441 RPD328437:RPD328441 RYZ328437:RYZ328441 SIV328437:SIV328441 SSR328437:SSR328441 TCN328437:TCN328441 TMJ328437:TMJ328441 TWF328437:TWF328441 UGB328437:UGB328441 UPX328437:UPX328441 UZT328437:UZT328441 VJP328437:VJP328441 VTL328437:VTL328441 WDH328437:WDH328441 WND328437:WND328441 WWZ328437:WWZ328441 AR393973:AR393977 KN393973:KN393977 UJ393973:UJ393977 AEF393973:AEF393977 AOB393973:AOB393977 AXX393973:AXX393977 BHT393973:BHT393977 BRP393973:BRP393977 CBL393973:CBL393977 CLH393973:CLH393977 CVD393973:CVD393977 DEZ393973:DEZ393977 DOV393973:DOV393977 DYR393973:DYR393977 EIN393973:EIN393977 ESJ393973:ESJ393977 FCF393973:FCF393977 FMB393973:FMB393977 FVX393973:FVX393977 GFT393973:GFT393977 GPP393973:GPP393977 GZL393973:GZL393977 HJH393973:HJH393977 HTD393973:HTD393977 ICZ393973:ICZ393977 IMV393973:IMV393977 IWR393973:IWR393977 JGN393973:JGN393977 JQJ393973:JQJ393977 KAF393973:KAF393977 KKB393973:KKB393977 KTX393973:KTX393977 LDT393973:LDT393977 LNP393973:LNP393977 LXL393973:LXL393977 MHH393973:MHH393977 MRD393973:MRD393977 NAZ393973:NAZ393977 NKV393973:NKV393977 NUR393973:NUR393977 OEN393973:OEN393977 OOJ393973:OOJ393977 OYF393973:OYF393977 PIB393973:PIB393977 PRX393973:PRX393977 QBT393973:QBT393977 QLP393973:QLP393977 QVL393973:QVL393977 RFH393973:RFH393977 RPD393973:RPD393977 RYZ393973:RYZ393977 SIV393973:SIV393977 SSR393973:SSR393977 TCN393973:TCN393977 TMJ393973:TMJ393977 TWF393973:TWF393977 UGB393973:UGB393977 UPX393973:UPX393977 UZT393973:UZT393977 VJP393973:VJP393977 VTL393973:VTL393977 WDH393973:WDH393977 WND393973:WND393977 WWZ393973:WWZ393977 AR459509:AR459513 KN459509:KN459513 UJ459509:UJ459513 AEF459509:AEF459513 AOB459509:AOB459513 AXX459509:AXX459513 BHT459509:BHT459513 BRP459509:BRP459513 CBL459509:CBL459513 CLH459509:CLH459513 CVD459509:CVD459513 DEZ459509:DEZ459513 DOV459509:DOV459513 DYR459509:DYR459513 EIN459509:EIN459513 ESJ459509:ESJ459513 FCF459509:FCF459513 FMB459509:FMB459513 FVX459509:FVX459513 GFT459509:GFT459513 GPP459509:GPP459513 GZL459509:GZL459513 HJH459509:HJH459513 HTD459509:HTD459513 ICZ459509:ICZ459513 IMV459509:IMV459513 IWR459509:IWR459513 JGN459509:JGN459513 JQJ459509:JQJ459513 KAF459509:KAF459513 KKB459509:KKB459513 KTX459509:KTX459513 LDT459509:LDT459513 LNP459509:LNP459513 LXL459509:LXL459513 MHH459509:MHH459513 MRD459509:MRD459513 NAZ459509:NAZ459513 NKV459509:NKV459513 NUR459509:NUR459513 OEN459509:OEN459513 OOJ459509:OOJ459513 OYF459509:OYF459513 PIB459509:PIB459513 PRX459509:PRX459513 QBT459509:QBT459513 QLP459509:QLP459513 QVL459509:QVL459513 RFH459509:RFH459513 RPD459509:RPD459513 RYZ459509:RYZ459513 SIV459509:SIV459513 SSR459509:SSR459513 TCN459509:TCN459513 TMJ459509:TMJ459513 TWF459509:TWF459513 UGB459509:UGB459513 UPX459509:UPX459513 UZT459509:UZT459513 VJP459509:VJP459513 VTL459509:VTL459513 WDH459509:WDH459513 WND459509:WND459513 WWZ459509:WWZ459513 AR525045:AR525049 KN525045:KN525049 UJ525045:UJ525049 AEF525045:AEF525049 AOB525045:AOB525049 AXX525045:AXX525049 BHT525045:BHT525049 BRP525045:BRP525049 CBL525045:CBL525049 CLH525045:CLH525049 CVD525045:CVD525049 DEZ525045:DEZ525049 DOV525045:DOV525049 DYR525045:DYR525049 EIN525045:EIN525049 ESJ525045:ESJ525049 FCF525045:FCF525049 FMB525045:FMB525049 FVX525045:FVX525049 GFT525045:GFT525049 GPP525045:GPP525049 GZL525045:GZL525049 HJH525045:HJH525049 HTD525045:HTD525049 ICZ525045:ICZ525049 IMV525045:IMV525049 IWR525045:IWR525049 JGN525045:JGN525049 JQJ525045:JQJ525049 KAF525045:KAF525049 KKB525045:KKB525049 KTX525045:KTX525049 LDT525045:LDT525049 LNP525045:LNP525049 LXL525045:LXL525049 MHH525045:MHH525049 MRD525045:MRD525049 NAZ525045:NAZ525049 NKV525045:NKV525049 NUR525045:NUR525049 OEN525045:OEN525049 OOJ525045:OOJ525049 OYF525045:OYF525049 PIB525045:PIB525049 PRX525045:PRX525049 QBT525045:QBT525049 QLP525045:QLP525049 QVL525045:QVL525049 RFH525045:RFH525049 RPD525045:RPD525049 RYZ525045:RYZ525049 SIV525045:SIV525049 SSR525045:SSR525049 TCN525045:TCN525049 TMJ525045:TMJ525049 TWF525045:TWF525049 UGB525045:UGB525049 UPX525045:UPX525049 UZT525045:UZT525049 VJP525045:VJP525049 VTL525045:VTL525049 WDH525045:WDH525049 WND525045:WND525049 WWZ525045:WWZ525049 AR590581:AR590585 KN590581:KN590585 UJ590581:UJ590585 AEF590581:AEF590585 AOB590581:AOB590585 AXX590581:AXX590585 BHT590581:BHT590585 BRP590581:BRP590585 CBL590581:CBL590585 CLH590581:CLH590585 CVD590581:CVD590585 DEZ590581:DEZ590585 DOV590581:DOV590585 DYR590581:DYR590585 EIN590581:EIN590585 ESJ590581:ESJ590585 FCF590581:FCF590585 FMB590581:FMB590585 FVX590581:FVX590585 GFT590581:GFT590585 GPP590581:GPP590585 GZL590581:GZL590585 HJH590581:HJH590585 HTD590581:HTD590585 ICZ590581:ICZ590585 IMV590581:IMV590585 IWR590581:IWR590585 JGN590581:JGN590585 JQJ590581:JQJ590585 KAF590581:KAF590585 KKB590581:KKB590585 KTX590581:KTX590585 LDT590581:LDT590585 LNP590581:LNP590585 LXL590581:LXL590585 MHH590581:MHH590585 MRD590581:MRD590585 NAZ590581:NAZ590585 NKV590581:NKV590585 NUR590581:NUR590585 OEN590581:OEN590585 OOJ590581:OOJ590585 OYF590581:OYF590585 PIB590581:PIB590585 PRX590581:PRX590585 QBT590581:QBT590585 QLP590581:QLP590585 QVL590581:QVL590585 RFH590581:RFH590585 RPD590581:RPD590585 RYZ590581:RYZ590585 SIV590581:SIV590585 SSR590581:SSR590585 TCN590581:TCN590585 TMJ590581:TMJ590585 TWF590581:TWF590585 UGB590581:UGB590585 UPX590581:UPX590585 UZT590581:UZT590585 VJP590581:VJP590585 VTL590581:VTL590585 WDH590581:WDH590585 WND590581:WND590585 WWZ590581:WWZ590585 AR656117:AR656121 KN656117:KN656121 UJ656117:UJ656121 AEF656117:AEF656121 AOB656117:AOB656121 AXX656117:AXX656121 BHT656117:BHT656121 BRP656117:BRP656121 CBL656117:CBL656121 CLH656117:CLH656121 CVD656117:CVD656121 DEZ656117:DEZ656121 DOV656117:DOV656121 DYR656117:DYR656121 EIN656117:EIN656121 ESJ656117:ESJ656121 FCF656117:FCF656121 FMB656117:FMB656121 FVX656117:FVX656121 GFT656117:GFT656121 GPP656117:GPP656121 GZL656117:GZL656121 HJH656117:HJH656121 HTD656117:HTD656121 ICZ656117:ICZ656121 IMV656117:IMV656121 IWR656117:IWR656121 JGN656117:JGN656121 JQJ656117:JQJ656121 KAF656117:KAF656121 KKB656117:KKB656121 KTX656117:KTX656121 LDT656117:LDT656121 LNP656117:LNP656121 LXL656117:LXL656121 MHH656117:MHH656121 MRD656117:MRD656121 NAZ656117:NAZ656121 NKV656117:NKV656121 NUR656117:NUR656121 OEN656117:OEN656121 OOJ656117:OOJ656121 OYF656117:OYF656121 PIB656117:PIB656121 PRX656117:PRX656121 QBT656117:QBT656121 QLP656117:QLP656121 QVL656117:QVL656121 RFH656117:RFH656121 RPD656117:RPD656121 RYZ656117:RYZ656121 SIV656117:SIV656121 SSR656117:SSR656121 TCN656117:TCN656121 TMJ656117:TMJ656121 TWF656117:TWF656121 UGB656117:UGB656121 UPX656117:UPX656121 UZT656117:UZT656121 VJP656117:VJP656121 VTL656117:VTL656121 WDH656117:WDH656121 WND656117:WND656121 WWZ656117:WWZ656121 AR721653:AR721657 KN721653:KN721657 UJ721653:UJ721657 AEF721653:AEF721657 AOB721653:AOB721657 AXX721653:AXX721657 BHT721653:BHT721657 BRP721653:BRP721657 CBL721653:CBL721657 CLH721653:CLH721657 CVD721653:CVD721657 DEZ721653:DEZ721657 DOV721653:DOV721657 DYR721653:DYR721657 EIN721653:EIN721657 ESJ721653:ESJ721657 FCF721653:FCF721657 FMB721653:FMB721657 FVX721653:FVX721657 GFT721653:GFT721657 GPP721653:GPP721657 GZL721653:GZL721657 HJH721653:HJH721657 HTD721653:HTD721657 ICZ721653:ICZ721657 IMV721653:IMV721657 IWR721653:IWR721657 JGN721653:JGN721657 JQJ721653:JQJ721657 KAF721653:KAF721657 KKB721653:KKB721657 KTX721653:KTX721657 LDT721653:LDT721657 LNP721653:LNP721657 LXL721653:LXL721657 MHH721653:MHH721657 MRD721653:MRD721657 NAZ721653:NAZ721657 NKV721653:NKV721657 NUR721653:NUR721657 OEN721653:OEN721657 OOJ721653:OOJ721657 OYF721653:OYF721657 PIB721653:PIB721657 PRX721653:PRX721657 QBT721653:QBT721657 QLP721653:QLP721657 QVL721653:QVL721657 RFH721653:RFH721657 RPD721653:RPD721657 RYZ721653:RYZ721657 SIV721653:SIV721657 SSR721653:SSR721657 TCN721653:TCN721657 TMJ721653:TMJ721657 TWF721653:TWF721657 UGB721653:UGB721657 UPX721653:UPX721657 UZT721653:UZT721657 VJP721653:VJP721657 VTL721653:VTL721657 WDH721653:WDH721657 WND721653:WND721657 WWZ721653:WWZ721657 AR787189:AR787193 KN787189:KN787193 UJ787189:UJ787193 AEF787189:AEF787193 AOB787189:AOB787193 AXX787189:AXX787193 BHT787189:BHT787193 BRP787189:BRP787193 CBL787189:CBL787193 CLH787189:CLH787193 CVD787189:CVD787193 DEZ787189:DEZ787193 DOV787189:DOV787193 DYR787189:DYR787193 EIN787189:EIN787193 ESJ787189:ESJ787193 FCF787189:FCF787193 FMB787189:FMB787193 FVX787189:FVX787193 GFT787189:GFT787193 GPP787189:GPP787193 GZL787189:GZL787193 HJH787189:HJH787193 HTD787189:HTD787193 ICZ787189:ICZ787193 IMV787189:IMV787193 IWR787189:IWR787193 JGN787189:JGN787193 JQJ787189:JQJ787193 KAF787189:KAF787193 KKB787189:KKB787193 KTX787189:KTX787193 LDT787189:LDT787193 LNP787189:LNP787193 LXL787189:LXL787193 MHH787189:MHH787193 MRD787189:MRD787193 NAZ787189:NAZ787193 NKV787189:NKV787193 NUR787189:NUR787193 OEN787189:OEN787193 OOJ787189:OOJ787193 OYF787189:OYF787193 PIB787189:PIB787193 PRX787189:PRX787193 QBT787189:QBT787193 QLP787189:QLP787193 QVL787189:QVL787193 RFH787189:RFH787193 RPD787189:RPD787193 RYZ787189:RYZ787193 SIV787189:SIV787193 SSR787189:SSR787193 TCN787189:TCN787193 TMJ787189:TMJ787193 TWF787189:TWF787193 UGB787189:UGB787193 UPX787189:UPX787193 UZT787189:UZT787193 VJP787189:VJP787193 VTL787189:VTL787193 WDH787189:WDH787193 WND787189:WND787193 WWZ787189:WWZ787193 AR852725:AR852729 KN852725:KN852729 UJ852725:UJ852729 AEF852725:AEF852729 AOB852725:AOB852729 AXX852725:AXX852729 BHT852725:BHT852729 BRP852725:BRP852729 CBL852725:CBL852729 CLH852725:CLH852729 CVD852725:CVD852729 DEZ852725:DEZ852729 DOV852725:DOV852729 DYR852725:DYR852729 EIN852725:EIN852729 ESJ852725:ESJ852729 FCF852725:FCF852729 FMB852725:FMB852729 FVX852725:FVX852729 GFT852725:GFT852729 GPP852725:GPP852729 GZL852725:GZL852729 HJH852725:HJH852729 HTD852725:HTD852729 ICZ852725:ICZ852729 IMV852725:IMV852729 IWR852725:IWR852729 JGN852725:JGN852729 JQJ852725:JQJ852729 KAF852725:KAF852729 KKB852725:KKB852729 KTX852725:KTX852729 LDT852725:LDT852729 LNP852725:LNP852729 LXL852725:LXL852729 MHH852725:MHH852729 MRD852725:MRD852729 NAZ852725:NAZ852729 NKV852725:NKV852729 NUR852725:NUR852729 OEN852725:OEN852729 OOJ852725:OOJ852729 OYF852725:OYF852729 PIB852725:PIB852729 PRX852725:PRX852729 QBT852725:QBT852729 QLP852725:QLP852729 QVL852725:QVL852729 RFH852725:RFH852729 RPD852725:RPD852729 RYZ852725:RYZ852729 SIV852725:SIV852729 SSR852725:SSR852729 TCN852725:TCN852729 TMJ852725:TMJ852729 TWF852725:TWF852729 UGB852725:UGB852729 UPX852725:UPX852729 UZT852725:UZT852729 VJP852725:VJP852729 VTL852725:VTL852729 WDH852725:WDH852729 WND852725:WND852729 WWZ852725:WWZ852729 AR918261:AR918265 KN918261:KN918265 UJ918261:UJ918265 AEF918261:AEF918265 AOB918261:AOB918265 AXX918261:AXX918265 BHT918261:BHT918265 BRP918261:BRP918265 CBL918261:CBL918265 CLH918261:CLH918265 CVD918261:CVD918265 DEZ918261:DEZ918265 DOV918261:DOV918265 DYR918261:DYR918265 EIN918261:EIN918265 ESJ918261:ESJ918265 FCF918261:FCF918265 FMB918261:FMB918265 FVX918261:FVX918265 GFT918261:GFT918265 GPP918261:GPP918265 GZL918261:GZL918265 HJH918261:HJH918265 HTD918261:HTD918265 ICZ918261:ICZ918265 IMV918261:IMV918265 IWR918261:IWR918265 JGN918261:JGN918265 JQJ918261:JQJ918265 KAF918261:KAF918265 KKB918261:KKB918265 KTX918261:KTX918265 LDT918261:LDT918265 LNP918261:LNP918265 LXL918261:LXL918265 MHH918261:MHH918265 MRD918261:MRD918265 NAZ918261:NAZ918265 NKV918261:NKV918265 NUR918261:NUR918265 OEN918261:OEN918265 OOJ918261:OOJ918265 OYF918261:OYF918265 PIB918261:PIB918265 PRX918261:PRX918265 QBT918261:QBT918265 QLP918261:QLP918265 QVL918261:QVL918265 RFH918261:RFH918265 RPD918261:RPD918265 RYZ918261:RYZ918265 SIV918261:SIV918265 SSR918261:SSR918265 TCN918261:TCN918265 TMJ918261:TMJ918265 TWF918261:TWF918265 UGB918261:UGB918265 UPX918261:UPX918265 UZT918261:UZT918265 VJP918261:VJP918265 VTL918261:VTL918265 WDH918261:WDH918265 WND918261:WND918265 WWZ918261:WWZ918265 AR983797:AR983801 KN983797:KN983801 UJ983797:UJ983801 AEF983797:AEF983801 AOB983797:AOB983801 AXX983797:AXX983801 BHT983797:BHT983801 BRP983797:BRP983801 CBL983797:CBL983801 CLH983797:CLH983801 CVD983797:CVD983801 DEZ983797:DEZ983801 DOV983797:DOV983801 DYR983797:DYR983801 EIN983797:EIN983801 ESJ983797:ESJ983801 FCF983797:FCF983801 FMB983797:FMB983801 FVX983797:FVX983801 GFT983797:GFT983801 GPP983797:GPP983801 GZL983797:GZL983801 HJH983797:HJH983801 HTD983797:HTD983801 ICZ983797:ICZ983801 IMV983797:IMV983801 IWR983797:IWR983801 JGN983797:JGN983801 JQJ983797:JQJ983801 KAF983797:KAF983801 KKB983797:KKB983801 KTX983797:KTX983801 LDT983797:LDT983801 LNP983797:LNP983801 LXL983797:LXL983801 MHH983797:MHH983801 MRD983797:MRD983801 NAZ983797:NAZ983801 NKV983797:NKV983801 NUR983797:NUR983801 OEN983797:OEN983801 OOJ983797:OOJ983801 OYF983797:OYF983801 PIB983797:PIB983801 PRX983797:PRX983801 QBT983797:QBT983801 QLP983797:QLP983801 QVL983797:QVL983801 RFH983797:RFH983801 RPD983797:RPD983801 RYZ983797:RYZ983801 SIV983797:SIV983801 SSR983797:SSR983801 TCN983797:TCN983801 TMJ983797:TMJ983801 TWF983797:TWF983801 UGB983797:UGB983801 UPX983797:UPX983801 UZT983797:UZT983801 VJP983797:VJP983801 VTL983797:VTL983801 WDH983797:WDH983801 WND983797:WND983801 WWZ983797:WWZ983801 AR766:AR770 KN766:KN770 UJ766:UJ770 AEF766:AEF770 AOB766:AOB770 AXX766:AXX770 BHT766:BHT770 BRP766:BRP770 CBL766:CBL770 CLH766:CLH770 CVD766:CVD770 DEZ766:DEZ770 DOV766:DOV770 DYR766:DYR770 EIN766:EIN770 ESJ766:ESJ770 FCF766:FCF770 FMB766:FMB770 FVX766:FVX770 GFT766:GFT770 GPP766:GPP770 GZL766:GZL770 HJH766:HJH770 HTD766:HTD770 ICZ766:ICZ770 IMV766:IMV770 IWR766:IWR770 JGN766:JGN770 JQJ766:JQJ770 KAF766:KAF770 KKB766:KKB770 KTX766:KTX770 LDT766:LDT770 LNP766:LNP770 LXL766:LXL770 MHH766:MHH770 MRD766:MRD770 NAZ766:NAZ770 NKV766:NKV770 NUR766:NUR770 OEN766:OEN770 OOJ766:OOJ770 OYF766:OYF770 PIB766:PIB770 PRX766:PRX770 QBT766:QBT770 QLP766:QLP770 QVL766:QVL770 RFH766:RFH770 RPD766:RPD770 RYZ766:RYZ770 SIV766:SIV770 SSR766:SSR770 TCN766:TCN770 TMJ766:TMJ770 TWF766:TWF770 UGB766:UGB770 UPX766:UPX770 UZT766:UZT770 VJP766:VJP770 VTL766:VTL770 WDH766:WDH770 WND766:WND770 WWZ766:WWZ770 AR66302:AR66306 KN66302:KN66306 UJ66302:UJ66306 AEF66302:AEF66306 AOB66302:AOB66306 AXX66302:AXX66306 BHT66302:BHT66306 BRP66302:BRP66306 CBL66302:CBL66306 CLH66302:CLH66306 CVD66302:CVD66306 DEZ66302:DEZ66306 DOV66302:DOV66306 DYR66302:DYR66306 EIN66302:EIN66306 ESJ66302:ESJ66306 FCF66302:FCF66306 FMB66302:FMB66306 FVX66302:FVX66306 GFT66302:GFT66306 GPP66302:GPP66306 GZL66302:GZL66306 HJH66302:HJH66306 HTD66302:HTD66306 ICZ66302:ICZ66306 IMV66302:IMV66306 IWR66302:IWR66306 JGN66302:JGN66306 JQJ66302:JQJ66306 KAF66302:KAF66306 KKB66302:KKB66306 KTX66302:KTX66306 LDT66302:LDT66306 LNP66302:LNP66306 LXL66302:LXL66306 MHH66302:MHH66306 MRD66302:MRD66306 NAZ66302:NAZ66306 NKV66302:NKV66306 NUR66302:NUR66306 OEN66302:OEN66306 OOJ66302:OOJ66306 OYF66302:OYF66306 PIB66302:PIB66306 PRX66302:PRX66306 QBT66302:QBT66306 QLP66302:QLP66306 QVL66302:QVL66306 RFH66302:RFH66306 RPD66302:RPD66306 RYZ66302:RYZ66306 SIV66302:SIV66306 SSR66302:SSR66306 TCN66302:TCN66306 TMJ66302:TMJ66306 TWF66302:TWF66306 UGB66302:UGB66306 UPX66302:UPX66306 UZT66302:UZT66306 VJP66302:VJP66306 VTL66302:VTL66306 WDH66302:WDH66306 WND66302:WND66306 WWZ66302:WWZ66306 AR131838:AR131842 KN131838:KN131842 UJ131838:UJ131842 AEF131838:AEF131842 AOB131838:AOB131842 AXX131838:AXX131842 BHT131838:BHT131842 BRP131838:BRP131842 CBL131838:CBL131842 CLH131838:CLH131842 CVD131838:CVD131842 DEZ131838:DEZ131842 DOV131838:DOV131842 DYR131838:DYR131842 EIN131838:EIN131842 ESJ131838:ESJ131842 FCF131838:FCF131842 FMB131838:FMB131842 FVX131838:FVX131842 GFT131838:GFT131842 GPP131838:GPP131842 GZL131838:GZL131842 HJH131838:HJH131842 HTD131838:HTD131842 ICZ131838:ICZ131842 IMV131838:IMV131842 IWR131838:IWR131842 JGN131838:JGN131842 JQJ131838:JQJ131842 KAF131838:KAF131842 KKB131838:KKB131842 KTX131838:KTX131842 LDT131838:LDT131842 LNP131838:LNP131842 LXL131838:LXL131842 MHH131838:MHH131842 MRD131838:MRD131842 NAZ131838:NAZ131842 NKV131838:NKV131842 NUR131838:NUR131842 OEN131838:OEN131842 OOJ131838:OOJ131842 OYF131838:OYF131842 PIB131838:PIB131842 PRX131838:PRX131842 QBT131838:QBT131842 QLP131838:QLP131842 QVL131838:QVL131842 RFH131838:RFH131842 RPD131838:RPD131842 RYZ131838:RYZ131842 SIV131838:SIV131842 SSR131838:SSR131842 TCN131838:TCN131842 TMJ131838:TMJ131842 TWF131838:TWF131842 UGB131838:UGB131842 UPX131838:UPX131842 UZT131838:UZT131842 VJP131838:VJP131842 VTL131838:VTL131842 WDH131838:WDH131842 WND131838:WND131842 WWZ131838:WWZ131842 AR197374:AR197378 KN197374:KN197378 UJ197374:UJ197378 AEF197374:AEF197378 AOB197374:AOB197378 AXX197374:AXX197378 BHT197374:BHT197378 BRP197374:BRP197378 CBL197374:CBL197378 CLH197374:CLH197378 CVD197374:CVD197378 DEZ197374:DEZ197378 DOV197374:DOV197378 DYR197374:DYR197378 EIN197374:EIN197378 ESJ197374:ESJ197378 FCF197374:FCF197378 FMB197374:FMB197378 FVX197374:FVX197378 GFT197374:GFT197378 GPP197374:GPP197378 GZL197374:GZL197378 HJH197374:HJH197378 HTD197374:HTD197378 ICZ197374:ICZ197378 IMV197374:IMV197378 IWR197374:IWR197378 JGN197374:JGN197378 JQJ197374:JQJ197378 KAF197374:KAF197378 KKB197374:KKB197378 KTX197374:KTX197378 LDT197374:LDT197378 LNP197374:LNP197378 LXL197374:LXL197378 MHH197374:MHH197378 MRD197374:MRD197378 NAZ197374:NAZ197378 NKV197374:NKV197378 NUR197374:NUR197378 OEN197374:OEN197378 OOJ197374:OOJ197378 OYF197374:OYF197378 PIB197374:PIB197378 PRX197374:PRX197378 QBT197374:QBT197378 QLP197374:QLP197378 QVL197374:QVL197378 RFH197374:RFH197378 RPD197374:RPD197378 RYZ197374:RYZ197378 SIV197374:SIV197378 SSR197374:SSR197378 TCN197374:TCN197378 TMJ197374:TMJ197378 TWF197374:TWF197378 UGB197374:UGB197378 UPX197374:UPX197378 UZT197374:UZT197378 VJP197374:VJP197378 VTL197374:VTL197378 WDH197374:WDH197378 WND197374:WND197378 WWZ197374:WWZ197378 AR262910:AR262914 KN262910:KN262914 UJ262910:UJ262914 AEF262910:AEF262914 AOB262910:AOB262914 AXX262910:AXX262914 BHT262910:BHT262914 BRP262910:BRP262914 CBL262910:CBL262914 CLH262910:CLH262914 CVD262910:CVD262914 DEZ262910:DEZ262914 DOV262910:DOV262914 DYR262910:DYR262914 EIN262910:EIN262914 ESJ262910:ESJ262914 FCF262910:FCF262914 FMB262910:FMB262914 FVX262910:FVX262914 GFT262910:GFT262914 GPP262910:GPP262914 GZL262910:GZL262914 HJH262910:HJH262914 HTD262910:HTD262914 ICZ262910:ICZ262914 IMV262910:IMV262914 IWR262910:IWR262914 JGN262910:JGN262914 JQJ262910:JQJ262914 KAF262910:KAF262914 KKB262910:KKB262914 KTX262910:KTX262914 LDT262910:LDT262914 LNP262910:LNP262914 LXL262910:LXL262914 MHH262910:MHH262914 MRD262910:MRD262914 NAZ262910:NAZ262914 NKV262910:NKV262914 NUR262910:NUR262914 OEN262910:OEN262914 OOJ262910:OOJ262914 OYF262910:OYF262914 PIB262910:PIB262914 PRX262910:PRX262914 QBT262910:QBT262914 QLP262910:QLP262914 QVL262910:QVL262914 RFH262910:RFH262914 RPD262910:RPD262914 RYZ262910:RYZ262914 SIV262910:SIV262914 SSR262910:SSR262914 TCN262910:TCN262914 TMJ262910:TMJ262914 TWF262910:TWF262914 UGB262910:UGB262914 UPX262910:UPX262914 UZT262910:UZT262914 VJP262910:VJP262914 VTL262910:VTL262914 WDH262910:WDH262914 WND262910:WND262914 WWZ262910:WWZ262914 AR328446:AR328450 KN328446:KN328450 UJ328446:UJ328450 AEF328446:AEF328450 AOB328446:AOB328450 AXX328446:AXX328450 BHT328446:BHT328450 BRP328446:BRP328450 CBL328446:CBL328450 CLH328446:CLH328450 CVD328446:CVD328450 DEZ328446:DEZ328450 DOV328446:DOV328450 DYR328446:DYR328450 EIN328446:EIN328450 ESJ328446:ESJ328450 FCF328446:FCF328450 FMB328446:FMB328450 FVX328446:FVX328450 GFT328446:GFT328450 GPP328446:GPP328450 GZL328446:GZL328450 HJH328446:HJH328450 HTD328446:HTD328450 ICZ328446:ICZ328450 IMV328446:IMV328450 IWR328446:IWR328450 JGN328446:JGN328450 JQJ328446:JQJ328450 KAF328446:KAF328450 KKB328446:KKB328450 KTX328446:KTX328450 LDT328446:LDT328450 LNP328446:LNP328450 LXL328446:LXL328450 MHH328446:MHH328450 MRD328446:MRD328450 NAZ328446:NAZ328450 NKV328446:NKV328450 NUR328446:NUR328450 OEN328446:OEN328450 OOJ328446:OOJ328450 OYF328446:OYF328450 PIB328446:PIB328450 PRX328446:PRX328450 QBT328446:QBT328450 QLP328446:QLP328450 QVL328446:QVL328450 RFH328446:RFH328450 RPD328446:RPD328450 RYZ328446:RYZ328450 SIV328446:SIV328450 SSR328446:SSR328450 TCN328446:TCN328450 TMJ328446:TMJ328450 TWF328446:TWF328450 UGB328446:UGB328450 UPX328446:UPX328450 UZT328446:UZT328450 VJP328446:VJP328450 VTL328446:VTL328450 WDH328446:WDH328450 WND328446:WND328450 WWZ328446:WWZ328450 AR393982:AR393986 KN393982:KN393986 UJ393982:UJ393986 AEF393982:AEF393986 AOB393982:AOB393986 AXX393982:AXX393986 BHT393982:BHT393986 BRP393982:BRP393986 CBL393982:CBL393986 CLH393982:CLH393986 CVD393982:CVD393986 DEZ393982:DEZ393986 DOV393982:DOV393986 DYR393982:DYR393986 EIN393982:EIN393986 ESJ393982:ESJ393986 FCF393982:FCF393986 FMB393982:FMB393986 FVX393982:FVX393986 GFT393982:GFT393986 GPP393982:GPP393986 GZL393982:GZL393986 HJH393982:HJH393986 HTD393982:HTD393986 ICZ393982:ICZ393986 IMV393982:IMV393986 IWR393982:IWR393986 JGN393982:JGN393986 JQJ393982:JQJ393986 KAF393982:KAF393986 KKB393982:KKB393986 KTX393982:KTX393986 LDT393982:LDT393986 LNP393982:LNP393986 LXL393982:LXL393986 MHH393982:MHH393986 MRD393982:MRD393986 NAZ393982:NAZ393986 NKV393982:NKV393986 NUR393982:NUR393986 OEN393982:OEN393986 OOJ393982:OOJ393986 OYF393982:OYF393986 PIB393982:PIB393986 PRX393982:PRX393986 QBT393982:QBT393986 QLP393982:QLP393986 QVL393982:QVL393986 RFH393982:RFH393986 RPD393982:RPD393986 RYZ393982:RYZ393986 SIV393982:SIV393986 SSR393982:SSR393986 TCN393982:TCN393986 TMJ393982:TMJ393986 TWF393982:TWF393986 UGB393982:UGB393986 UPX393982:UPX393986 UZT393982:UZT393986 VJP393982:VJP393986 VTL393982:VTL393986 WDH393982:WDH393986 WND393982:WND393986 WWZ393982:WWZ393986 AR459518:AR459522 KN459518:KN459522 UJ459518:UJ459522 AEF459518:AEF459522 AOB459518:AOB459522 AXX459518:AXX459522 BHT459518:BHT459522 BRP459518:BRP459522 CBL459518:CBL459522 CLH459518:CLH459522 CVD459518:CVD459522 DEZ459518:DEZ459522 DOV459518:DOV459522 DYR459518:DYR459522 EIN459518:EIN459522 ESJ459518:ESJ459522 FCF459518:FCF459522 FMB459518:FMB459522 FVX459518:FVX459522 GFT459518:GFT459522 GPP459518:GPP459522 GZL459518:GZL459522 HJH459518:HJH459522 HTD459518:HTD459522 ICZ459518:ICZ459522 IMV459518:IMV459522 IWR459518:IWR459522 JGN459518:JGN459522 JQJ459518:JQJ459522 KAF459518:KAF459522 KKB459518:KKB459522 KTX459518:KTX459522 LDT459518:LDT459522 LNP459518:LNP459522 LXL459518:LXL459522 MHH459518:MHH459522 MRD459518:MRD459522 NAZ459518:NAZ459522 NKV459518:NKV459522 NUR459518:NUR459522 OEN459518:OEN459522 OOJ459518:OOJ459522 OYF459518:OYF459522 PIB459518:PIB459522 PRX459518:PRX459522 QBT459518:QBT459522 QLP459518:QLP459522 QVL459518:QVL459522 RFH459518:RFH459522 RPD459518:RPD459522 RYZ459518:RYZ459522 SIV459518:SIV459522 SSR459518:SSR459522 TCN459518:TCN459522 TMJ459518:TMJ459522 TWF459518:TWF459522 UGB459518:UGB459522 UPX459518:UPX459522 UZT459518:UZT459522 VJP459518:VJP459522 VTL459518:VTL459522 WDH459518:WDH459522 WND459518:WND459522 WWZ459518:WWZ459522 AR525054:AR525058 KN525054:KN525058 UJ525054:UJ525058 AEF525054:AEF525058 AOB525054:AOB525058 AXX525054:AXX525058 BHT525054:BHT525058 BRP525054:BRP525058 CBL525054:CBL525058 CLH525054:CLH525058 CVD525054:CVD525058 DEZ525054:DEZ525058 DOV525054:DOV525058 DYR525054:DYR525058 EIN525054:EIN525058 ESJ525054:ESJ525058 FCF525054:FCF525058 FMB525054:FMB525058 FVX525054:FVX525058 GFT525054:GFT525058 GPP525054:GPP525058 GZL525054:GZL525058 HJH525054:HJH525058 HTD525054:HTD525058 ICZ525054:ICZ525058 IMV525054:IMV525058 IWR525054:IWR525058 JGN525054:JGN525058 JQJ525054:JQJ525058 KAF525054:KAF525058 KKB525054:KKB525058 KTX525054:KTX525058 LDT525054:LDT525058 LNP525054:LNP525058 LXL525054:LXL525058 MHH525054:MHH525058 MRD525054:MRD525058 NAZ525054:NAZ525058 NKV525054:NKV525058 NUR525054:NUR525058 OEN525054:OEN525058 OOJ525054:OOJ525058 OYF525054:OYF525058 PIB525054:PIB525058 PRX525054:PRX525058 QBT525054:QBT525058 QLP525054:QLP525058 QVL525054:QVL525058 RFH525054:RFH525058 RPD525054:RPD525058 RYZ525054:RYZ525058 SIV525054:SIV525058 SSR525054:SSR525058 TCN525054:TCN525058 TMJ525054:TMJ525058 TWF525054:TWF525058 UGB525054:UGB525058 UPX525054:UPX525058 UZT525054:UZT525058 VJP525054:VJP525058 VTL525054:VTL525058 WDH525054:WDH525058 WND525054:WND525058 WWZ525054:WWZ525058 AR590590:AR590594 KN590590:KN590594 UJ590590:UJ590594 AEF590590:AEF590594 AOB590590:AOB590594 AXX590590:AXX590594 BHT590590:BHT590594 BRP590590:BRP590594 CBL590590:CBL590594 CLH590590:CLH590594 CVD590590:CVD590594 DEZ590590:DEZ590594 DOV590590:DOV590594 DYR590590:DYR590594 EIN590590:EIN590594 ESJ590590:ESJ590594 FCF590590:FCF590594 FMB590590:FMB590594 FVX590590:FVX590594 GFT590590:GFT590594 GPP590590:GPP590594 GZL590590:GZL590594 HJH590590:HJH590594 HTD590590:HTD590594 ICZ590590:ICZ590594 IMV590590:IMV590594 IWR590590:IWR590594 JGN590590:JGN590594 JQJ590590:JQJ590594 KAF590590:KAF590594 KKB590590:KKB590594 KTX590590:KTX590594 LDT590590:LDT590594 LNP590590:LNP590594 LXL590590:LXL590594 MHH590590:MHH590594 MRD590590:MRD590594 NAZ590590:NAZ590594 NKV590590:NKV590594 NUR590590:NUR590594 OEN590590:OEN590594 OOJ590590:OOJ590594 OYF590590:OYF590594 PIB590590:PIB590594 PRX590590:PRX590594 QBT590590:QBT590594 QLP590590:QLP590594 QVL590590:QVL590594 RFH590590:RFH590594 RPD590590:RPD590594 RYZ590590:RYZ590594 SIV590590:SIV590594 SSR590590:SSR590594 TCN590590:TCN590594 TMJ590590:TMJ590594 TWF590590:TWF590594 UGB590590:UGB590594 UPX590590:UPX590594 UZT590590:UZT590594 VJP590590:VJP590594 VTL590590:VTL590594 WDH590590:WDH590594 WND590590:WND590594 WWZ590590:WWZ590594 AR656126:AR656130 KN656126:KN656130 UJ656126:UJ656130 AEF656126:AEF656130 AOB656126:AOB656130 AXX656126:AXX656130 BHT656126:BHT656130 BRP656126:BRP656130 CBL656126:CBL656130 CLH656126:CLH656130 CVD656126:CVD656130 DEZ656126:DEZ656130 DOV656126:DOV656130 DYR656126:DYR656130 EIN656126:EIN656130 ESJ656126:ESJ656130 FCF656126:FCF656130 FMB656126:FMB656130 FVX656126:FVX656130 GFT656126:GFT656130 GPP656126:GPP656130 GZL656126:GZL656130 HJH656126:HJH656130 HTD656126:HTD656130 ICZ656126:ICZ656130 IMV656126:IMV656130 IWR656126:IWR656130 JGN656126:JGN656130 JQJ656126:JQJ656130 KAF656126:KAF656130 KKB656126:KKB656130 KTX656126:KTX656130 LDT656126:LDT656130 LNP656126:LNP656130 LXL656126:LXL656130 MHH656126:MHH656130 MRD656126:MRD656130 NAZ656126:NAZ656130 NKV656126:NKV656130 NUR656126:NUR656130 OEN656126:OEN656130 OOJ656126:OOJ656130 OYF656126:OYF656130 PIB656126:PIB656130 PRX656126:PRX656130 QBT656126:QBT656130 QLP656126:QLP656130 QVL656126:QVL656130 RFH656126:RFH656130 RPD656126:RPD656130 RYZ656126:RYZ656130 SIV656126:SIV656130 SSR656126:SSR656130 TCN656126:TCN656130 TMJ656126:TMJ656130 TWF656126:TWF656130 UGB656126:UGB656130 UPX656126:UPX656130 UZT656126:UZT656130 VJP656126:VJP656130 VTL656126:VTL656130 WDH656126:WDH656130 WND656126:WND656130 WWZ656126:WWZ656130 AR721662:AR721666 KN721662:KN721666 UJ721662:UJ721666 AEF721662:AEF721666 AOB721662:AOB721666 AXX721662:AXX721666 BHT721662:BHT721666 BRP721662:BRP721666 CBL721662:CBL721666 CLH721662:CLH721666 CVD721662:CVD721666 DEZ721662:DEZ721666 DOV721662:DOV721666 DYR721662:DYR721666 EIN721662:EIN721666 ESJ721662:ESJ721666 FCF721662:FCF721666 FMB721662:FMB721666 FVX721662:FVX721666 GFT721662:GFT721666 GPP721662:GPP721666 GZL721662:GZL721666 HJH721662:HJH721666 HTD721662:HTD721666 ICZ721662:ICZ721666 IMV721662:IMV721666 IWR721662:IWR721666 JGN721662:JGN721666 JQJ721662:JQJ721666 KAF721662:KAF721666 KKB721662:KKB721666 KTX721662:KTX721666 LDT721662:LDT721666 LNP721662:LNP721666 LXL721662:LXL721666 MHH721662:MHH721666 MRD721662:MRD721666 NAZ721662:NAZ721666 NKV721662:NKV721666 NUR721662:NUR721666 OEN721662:OEN721666 OOJ721662:OOJ721666 OYF721662:OYF721666 PIB721662:PIB721666 PRX721662:PRX721666 QBT721662:QBT721666 QLP721662:QLP721666 QVL721662:QVL721666 RFH721662:RFH721666 RPD721662:RPD721666 RYZ721662:RYZ721666 SIV721662:SIV721666 SSR721662:SSR721666 TCN721662:TCN721666 TMJ721662:TMJ721666 TWF721662:TWF721666 UGB721662:UGB721666 UPX721662:UPX721666 UZT721662:UZT721666 VJP721662:VJP721666 VTL721662:VTL721666 WDH721662:WDH721666 WND721662:WND721666 WWZ721662:WWZ721666 AR787198:AR787202 KN787198:KN787202 UJ787198:UJ787202 AEF787198:AEF787202 AOB787198:AOB787202 AXX787198:AXX787202 BHT787198:BHT787202 BRP787198:BRP787202 CBL787198:CBL787202 CLH787198:CLH787202 CVD787198:CVD787202 DEZ787198:DEZ787202 DOV787198:DOV787202 DYR787198:DYR787202 EIN787198:EIN787202 ESJ787198:ESJ787202 FCF787198:FCF787202 FMB787198:FMB787202 FVX787198:FVX787202 GFT787198:GFT787202 GPP787198:GPP787202 GZL787198:GZL787202 HJH787198:HJH787202 HTD787198:HTD787202 ICZ787198:ICZ787202 IMV787198:IMV787202 IWR787198:IWR787202 JGN787198:JGN787202 JQJ787198:JQJ787202 KAF787198:KAF787202 KKB787198:KKB787202 KTX787198:KTX787202 LDT787198:LDT787202 LNP787198:LNP787202 LXL787198:LXL787202 MHH787198:MHH787202 MRD787198:MRD787202 NAZ787198:NAZ787202 NKV787198:NKV787202 NUR787198:NUR787202 OEN787198:OEN787202 OOJ787198:OOJ787202 OYF787198:OYF787202 PIB787198:PIB787202 PRX787198:PRX787202 QBT787198:QBT787202 QLP787198:QLP787202 QVL787198:QVL787202 RFH787198:RFH787202 RPD787198:RPD787202 RYZ787198:RYZ787202 SIV787198:SIV787202 SSR787198:SSR787202 TCN787198:TCN787202 TMJ787198:TMJ787202 TWF787198:TWF787202 UGB787198:UGB787202 UPX787198:UPX787202 UZT787198:UZT787202 VJP787198:VJP787202 VTL787198:VTL787202 WDH787198:WDH787202 WND787198:WND787202 WWZ787198:WWZ787202 AR852734:AR852738 KN852734:KN852738 UJ852734:UJ852738 AEF852734:AEF852738 AOB852734:AOB852738 AXX852734:AXX852738 BHT852734:BHT852738 BRP852734:BRP852738 CBL852734:CBL852738 CLH852734:CLH852738 CVD852734:CVD852738 DEZ852734:DEZ852738 DOV852734:DOV852738 DYR852734:DYR852738 EIN852734:EIN852738 ESJ852734:ESJ852738 FCF852734:FCF852738 FMB852734:FMB852738 FVX852734:FVX852738 GFT852734:GFT852738 GPP852734:GPP852738 GZL852734:GZL852738 HJH852734:HJH852738 HTD852734:HTD852738 ICZ852734:ICZ852738 IMV852734:IMV852738 IWR852734:IWR852738 JGN852734:JGN852738 JQJ852734:JQJ852738 KAF852734:KAF852738 KKB852734:KKB852738 KTX852734:KTX852738 LDT852734:LDT852738 LNP852734:LNP852738 LXL852734:LXL852738 MHH852734:MHH852738 MRD852734:MRD852738 NAZ852734:NAZ852738 NKV852734:NKV852738 NUR852734:NUR852738 OEN852734:OEN852738 OOJ852734:OOJ852738 OYF852734:OYF852738 PIB852734:PIB852738 PRX852734:PRX852738 QBT852734:QBT852738 QLP852734:QLP852738 QVL852734:QVL852738 RFH852734:RFH852738 RPD852734:RPD852738 RYZ852734:RYZ852738 SIV852734:SIV852738 SSR852734:SSR852738 TCN852734:TCN852738 TMJ852734:TMJ852738 TWF852734:TWF852738 UGB852734:UGB852738 UPX852734:UPX852738 UZT852734:UZT852738 VJP852734:VJP852738 VTL852734:VTL852738 WDH852734:WDH852738 WND852734:WND852738 WWZ852734:WWZ852738 AR918270:AR918274 KN918270:KN918274 UJ918270:UJ918274 AEF918270:AEF918274 AOB918270:AOB918274 AXX918270:AXX918274 BHT918270:BHT918274 BRP918270:BRP918274 CBL918270:CBL918274 CLH918270:CLH918274 CVD918270:CVD918274 DEZ918270:DEZ918274 DOV918270:DOV918274 DYR918270:DYR918274 EIN918270:EIN918274 ESJ918270:ESJ918274 FCF918270:FCF918274 FMB918270:FMB918274 FVX918270:FVX918274 GFT918270:GFT918274 GPP918270:GPP918274 GZL918270:GZL918274 HJH918270:HJH918274 HTD918270:HTD918274 ICZ918270:ICZ918274 IMV918270:IMV918274 IWR918270:IWR918274 JGN918270:JGN918274 JQJ918270:JQJ918274 KAF918270:KAF918274 KKB918270:KKB918274 KTX918270:KTX918274 LDT918270:LDT918274 LNP918270:LNP918274 LXL918270:LXL918274 MHH918270:MHH918274 MRD918270:MRD918274 NAZ918270:NAZ918274 NKV918270:NKV918274 NUR918270:NUR918274 OEN918270:OEN918274 OOJ918270:OOJ918274 OYF918270:OYF918274 PIB918270:PIB918274 PRX918270:PRX918274 QBT918270:QBT918274 QLP918270:QLP918274 QVL918270:QVL918274 RFH918270:RFH918274 RPD918270:RPD918274 RYZ918270:RYZ918274 SIV918270:SIV918274 SSR918270:SSR918274 TCN918270:TCN918274 TMJ918270:TMJ918274 TWF918270:TWF918274 UGB918270:UGB918274 UPX918270:UPX918274 UZT918270:UZT918274 VJP918270:VJP918274 VTL918270:VTL918274 WDH918270:WDH918274 WND918270:WND918274 WWZ918270:WWZ918274 AR983806:AR983810 KN983806:KN983810 UJ983806:UJ983810 AEF983806:AEF983810 AOB983806:AOB983810 AXX983806:AXX983810 BHT983806:BHT983810 BRP983806:BRP983810 CBL983806:CBL983810 CLH983806:CLH983810 CVD983806:CVD983810 DEZ983806:DEZ983810 DOV983806:DOV983810 DYR983806:DYR983810 EIN983806:EIN983810 ESJ983806:ESJ983810 FCF983806:FCF983810 FMB983806:FMB983810 FVX983806:FVX983810 GFT983806:GFT983810 GPP983806:GPP983810 GZL983806:GZL983810 HJH983806:HJH983810 HTD983806:HTD983810 ICZ983806:ICZ983810 IMV983806:IMV983810 IWR983806:IWR983810 JGN983806:JGN983810 JQJ983806:JQJ983810 KAF983806:KAF983810 KKB983806:KKB983810 KTX983806:KTX983810 LDT983806:LDT983810 LNP983806:LNP983810 LXL983806:LXL983810 MHH983806:MHH983810 MRD983806:MRD983810 NAZ983806:NAZ983810 NKV983806:NKV983810 NUR983806:NUR983810 OEN983806:OEN983810 OOJ983806:OOJ983810 OYF983806:OYF983810 PIB983806:PIB983810 PRX983806:PRX983810 QBT983806:QBT983810 QLP983806:QLP983810 QVL983806:QVL983810 RFH983806:RFH983810 RPD983806:RPD983810 RYZ983806:RYZ983810 SIV983806:SIV983810 SSR983806:SSR983810 TCN983806:TCN983810 TMJ983806:TMJ983810 TWF983806:TWF983810 UGB983806:UGB983810 UPX983806:UPX983810 UZT983806:UZT983810 VJP983806:VJP983810 VTL983806:VTL983810 WDH983806:WDH983810 WND983806:WND983810 WWZ983806:WWZ983810 AR775:AR779 KN775:KN779 UJ775:UJ779 AEF775:AEF779 AOB775:AOB779 AXX775:AXX779 BHT775:BHT779 BRP775:BRP779 CBL775:CBL779 CLH775:CLH779 CVD775:CVD779 DEZ775:DEZ779 DOV775:DOV779 DYR775:DYR779 EIN775:EIN779 ESJ775:ESJ779 FCF775:FCF779 FMB775:FMB779 FVX775:FVX779 GFT775:GFT779 GPP775:GPP779 GZL775:GZL779 HJH775:HJH779 HTD775:HTD779 ICZ775:ICZ779 IMV775:IMV779 IWR775:IWR779 JGN775:JGN779 JQJ775:JQJ779 KAF775:KAF779 KKB775:KKB779 KTX775:KTX779 LDT775:LDT779 LNP775:LNP779 LXL775:LXL779 MHH775:MHH779 MRD775:MRD779 NAZ775:NAZ779 NKV775:NKV779 NUR775:NUR779 OEN775:OEN779 OOJ775:OOJ779 OYF775:OYF779 PIB775:PIB779 PRX775:PRX779 QBT775:QBT779 QLP775:QLP779 QVL775:QVL779 RFH775:RFH779 RPD775:RPD779 RYZ775:RYZ779 SIV775:SIV779 SSR775:SSR779 TCN775:TCN779 TMJ775:TMJ779 TWF775:TWF779 UGB775:UGB779 UPX775:UPX779 UZT775:UZT779 VJP775:VJP779 VTL775:VTL779 WDH775:WDH779 WND775:WND779 WWZ775:WWZ779 AR66311:AR66315 KN66311:KN66315 UJ66311:UJ66315 AEF66311:AEF66315 AOB66311:AOB66315 AXX66311:AXX66315 BHT66311:BHT66315 BRP66311:BRP66315 CBL66311:CBL66315 CLH66311:CLH66315 CVD66311:CVD66315 DEZ66311:DEZ66315 DOV66311:DOV66315 DYR66311:DYR66315 EIN66311:EIN66315 ESJ66311:ESJ66315 FCF66311:FCF66315 FMB66311:FMB66315 FVX66311:FVX66315 GFT66311:GFT66315 GPP66311:GPP66315 GZL66311:GZL66315 HJH66311:HJH66315 HTD66311:HTD66315 ICZ66311:ICZ66315 IMV66311:IMV66315 IWR66311:IWR66315 JGN66311:JGN66315 JQJ66311:JQJ66315 KAF66311:KAF66315 KKB66311:KKB66315 KTX66311:KTX66315 LDT66311:LDT66315 LNP66311:LNP66315 LXL66311:LXL66315 MHH66311:MHH66315 MRD66311:MRD66315 NAZ66311:NAZ66315 NKV66311:NKV66315 NUR66311:NUR66315 OEN66311:OEN66315 OOJ66311:OOJ66315 OYF66311:OYF66315 PIB66311:PIB66315 PRX66311:PRX66315 QBT66311:QBT66315 QLP66311:QLP66315 QVL66311:QVL66315 RFH66311:RFH66315 RPD66311:RPD66315 RYZ66311:RYZ66315 SIV66311:SIV66315 SSR66311:SSR66315 TCN66311:TCN66315 TMJ66311:TMJ66315 TWF66311:TWF66315 UGB66311:UGB66315 UPX66311:UPX66315 UZT66311:UZT66315 VJP66311:VJP66315 VTL66311:VTL66315 WDH66311:WDH66315 WND66311:WND66315 WWZ66311:WWZ66315 AR131847:AR131851 KN131847:KN131851 UJ131847:UJ131851 AEF131847:AEF131851 AOB131847:AOB131851 AXX131847:AXX131851 BHT131847:BHT131851 BRP131847:BRP131851 CBL131847:CBL131851 CLH131847:CLH131851 CVD131847:CVD131851 DEZ131847:DEZ131851 DOV131847:DOV131851 DYR131847:DYR131851 EIN131847:EIN131851 ESJ131847:ESJ131851 FCF131847:FCF131851 FMB131847:FMB131851 FVX131847:FVX131851 GFT131847:GFT131851 GPP131847:GPP131851 GZL131847:GZL131851 HJH131847:HJH131851 HTD131847:HTD131851 ICZ131847:ICZ131851 IMV131847:IMV131851 IWR131847:IWR131851 JGN131847:JGN131851 JQJ131847:JQJ131851 KAF131847:KAF131851 KKB131847:KKB131851 KTX131847:KTX131851 LDT131847:LDT131851 LNP131847:LNP131851 LXL131847:LXL131851 MHH131847:MHH131851 MRD131847:MRD131851 NAZ131847:NAZ131851 NKV131847:NKV131851 NUR131847:NUR131851 OEN131847:OEN131851 OOJ131847:OOJ131851 OYF131847:OYF131851 PIB131847:PIB131851 PRX131847:PRX131851 QBT131847:QBT131851 QLP131847:QLP131851 QVL131847:QVL131851 RFH131847:RFH131851 RPD131847:RPD131851 RYZ131847:RYZ131851 SIV131847:SIV131851 SSR131847:SSR131851 TCN131847:TCN131851 TMJ131847:TMJ131851 TWF131847:TWF131851 UGB131847:UGB131851 UPX131847:UPX131851 UZT131847:UZT131851 VJP131847:VJP131851 VTL131847:VTL131851 WDH131847:WDH131851 WND131847:WND131851 WWZ131847:WWZ131851 AR197383:AR197387 KN197383:KN197387 UJ197383:UJ197387 AEF197383:AEF197387 AOB197383:AOB197387 AXX197383:AXX197387 BHT197383:BHT197387 BRP197383:BRP197387 CBL197383:CBL197387 CLH197383:CLH197387 CVD197383:CVD197387 DEZ197383:DEZ197387 DOV197383:DOV197387 DYR197383:DYR197387 EIN197383:EIN197387 ESJ197383:ESJ197387 FCF197383:FCF197387 FMB197383:FMB197387 FVX197383:FVX197387 GFT197383:GFT197387 GPP197383:GPP197387 GZL197383:GZL197387 HJH197383:HJH197387 HTD197383:HTD197387 ICZ197383:ICZ197387 IMV197383:IMV197387 IWR197383:IWR197387 JGN197383:JGN197387 JQJ197383:JQJ197387 KAF197383:KAF197387 KKB197383:KKB197387 KTX197383:KTX197387 LDT197383:LDT197387 LNP197383:LNP197387 LXL197383:LXL197387 MHH197383:MHH197387 MRD197383:MRD197387 NAZ197383:NAZ197387 NKV197383:NKV197387 NUR197383:NUR197387 OEN197383:OEN197387 OOJ197383:OOJ197387 OYF197383:OYF197387 PIB197383:PIB197387 PRX197383:PRX197387 QBT197383:QBT197387 QLP197383:QLP197387 QVL197383:QVL197387 RFH197383:RFH197387 RPD197383:RPD197387 RYZ197383:RYZ197387 SIV197383:SIV197387 SSR197383:SSR197387 TCN197383:TCN197387 TMJ197383:TMJ197387 TWF197383:TWF197387 UGB197383:UGB197387 UPX197383:UPX197387 UZT197383:UZT197387 VJP197383:VJP197387 VTL197383:VTL197387 WDH197383:WDH197387 WND197383:WND197387 WWZ197383:WWZ197387 AR262919:AR262923 KN262919:KN262923 UJ262919:UJ262923 AEF262919:AEF262923 AOB262919:AOB262923 AXX262919:AXX262923 BHT262919:BHT262923 BRP262919:BRP262923 CBL262919:CBL262923 CLH262919:CLH262923 CVD262919:CVD262923 DEZ262919:DEZ262923 DOV262919:DOV262923 DYR262919:DYR262923 EIN262919:EIN262923 ESJ262919:ESJ262923 FCF262919:FCF262923 FMB262919:FMB262923 FVX262919:FVX262923 GFT262919:GFT262923 GPP262919:GPP262923 GZL262919:GZL262923 HJH262919:HJH262923 HTD262919:HTD262923 ICZ262919:ICZ262923 IMV262919:IMV262923 IWR262919:IWR262923 JGN262919:JGN262923 JQJ262919:JQJ262923 KAF262919:KAF262923 KKB262919:KKB262923 KTX262919:KTX262923 LDT262919:LDT262923 LNP262919:LNP262923 LXL262919:LXL262923 MHH262919:MHH262923 MRD262919:MRD262923 NAZ262919:NAZ262923 NKV262919:NKV262923 NUR262919:NUR262923 OEN262919:OEN262923 OOJ262919:OOJ262923 OYF262919:OYF262923 PIB262919:PIB262923 PRX262919:PRX262923 QBT262919:QBT262923 QLP262919:QLP262923 QVL262919:QVL262923 RFH262919:RFH262923 RPD262919:RPD262923 RYZ262919:RYZ262923 SIV262919:SIV262923 SSR262919:SSR262923 TCN262919:TCN262923 TMJ262919:TMJ262923 TWF262919:TWF262923 UGB262919:UGB262923 UPX262919:UPX262923 UZT262919:UZT262923 VJP262919:VJP262923 VTL262919:VTL262923 WDH262919:WDH262923 WND262919:WND262923 WWZ262919:WWZ262923 AR328455:AR328459 KN328455:KN328459 UJ328455:UJ328459 AEF328455:AEF328459 AOB328455:AOB328459 AXX328455:AXX328459 BHT328455:BHT328459 BRP328455:BRP328459 CBL328455:CBL328459 CLH328455:CLH328459 CVD328455:CVD328459 DEZ328455:DEZ328459 DOV328455:DOV328459 DYR328455:DYR328459 EIN328455:EIN328459 ESJ328455:ESJ328459 FCF328455:FCF328459 FMB328455:FMB328459 FVX328455:FVX328459 GFT328455:GFT328459 GPP328455:GPP328459 GZL328455:GZL328459 HJH328455:HJH328459 HTD328455:HTD328459 ICZ328455:ICZ328459 IMV328455:IMV328459 IWR328455:IWR328459 JGN328455:JGN328459 JQJ328455:JQJ328459 KAF328455:KAF328459 KKB328455:KKB328459 KTX328455:KTX328459 LDT328455:LDT328459 LNP328455:LNP328459 LXL328455:LXL328459 MHH328455:MHH328459 MRD328455:MRD328459 NAZ328455:NAZ328459 NKV328455:NKV328459 NUR328455:NUR328459 OEN328455:OEN328459 OOJ328455:OOJ328459 OYF328455:OYF328459 PIB328455:PIB328459 PRX328455:PRX328459 QBT328455:QBT328459 QLP328455:QLP328459 QVL328455:QVL328459 RFH328455:RFH328459 RPD328455:RPD328459 RYZ328455:RYZ328459 SIV328455:SIV328459 SSR328455:SSR328459 TCN328455:TCN328459 TMJ328455:TMJ328459 TWF328455:TWF328459 UGB328455:UGB328459 UPX328455:UPX328459 UZT328455:UZT328459 VJP328455:VJP328459 VTL328455:VTL328459 WDH328455:WDH328459 WND328455:WND328459 WWZ328455:WWZ328459 AR393991:AR393995 KN393991:KN393995 UJ393991:UJ393995 AEF393991:AEF393995 AOB393991:AOB393995 AXX393991:AXX393995 BHT393991:BHT393995 BRP393991:BRP393995 CBL393991:CBL393995 CLH393991:CLH393995 CVD393991:CVD393995 DEZ393991:DEZ393995 DOV393991:DOV393995 DYR393991:DYR393995 EIN393991:EIN393995 ESJ393991:ESJ393995 FCF393991:FCF393995 FMB393991:FMB393995 FVX393991:FVX393995 GFT393991:GFT393995 GPP393991:GPP393995 GZL393991:GZL393995 HJH393991:HJH393995 HTD393991:HTD393995 ICZ393991:ICZ393995 IMV393991:IMV393995 IWR393991:IWR393995 JGN393991:JGN393995 JQJ393991:JQJ393995 KAF393991:KAF393995 KKB393991:KKB393995 KTX393991:KTX393995 LDT393991:LDT393995 LNP393991:LNP393995 LXL393991:LXL393995 MHH393991:MHH393995 MRD393991:MRD393995 NAZ393991:NAZ393995 NKV393991:NKV393995 NUR393991:NUR393995 OEN393991:OEN393995 OOJ393991:OOJ393995 OYF393991:OYF393995 PIB393991:PIB393995 PRX393991:PRX393995 QBT393991:QBT393995 QLP393991:QLP393995 QVL393991:QVL393995 RFH393991:RFH393995 RPD393991:RPD393995 RYZ393991:RYZ393995 SIV393991:SIV393995 SSR393991:SSR393995 TCN393991:TCN393995 TMJ393991:TMJ393995 TWF393991:TWF393995 UGB393991:UGB393995 UPX393991:UPX393995 UZT393991:UZT393995 VJP393991:VJP393995 VTL393991:VTL393995 WDH393991:WDH393995 WND393991:WND393995 WWZ393991:WWZ393995 AR459527:AR459531 KN459527:KN459531 UJ459527:UJ459531 AEF459527:AEF459531 AOB459527:AOB459531 AXX459527:AXX459531 BHT459527:BHT459531 BRP459527:BRP459531 CBL459527:CBL459531 CLH459527:CLH459531 CVD459527:CVD459531 DEZ459527:DEZ459531 DOV459527:DOV459531 DYR459527:DYR459531 EIN459527:EIN459531 ESJ459527:ESJ459531 FCF459527:FCF459531 FMB459527:FMB459531 FVX459527:FVX459531 GFT459527:GFT459531 GPP459527:GPP459531 GZL459527:GZL459531 HJH459527:HJH459531 HTD459527:HTD459531 ICZ459527:ICZ459531 IMV459527:IMV459531 IWR459527:IWR459531 JGN459527:JGN459531 JQJ459527:JQJ459531 KAF459527:KAF459531 KKB459527:KKB459531 KTX459527:KTX459531 LDT459527:LDT459531 LNP459527:LNP459531 LXL459527:LXL459531 MHH459527:MHH459531 MRD459527:MRD459531 NAZ459527:NAZ459531 NKV459527:NKV459531 NUR459527:NUR459531 OEN459527:OEN459531 OOJ459527:OOJ459531 OYF459527:OYF459531 PIB459527:PIB459531 PRX459527:PRX459531 QBT459527:QBT459531 QLP459527:QLP459531 QVL459527:QVL459531 RFH459527:RFH459531 RPD459527:RPD459531 RYZ459527:RYZ459531 SIV459527:SIV459531 SSR459527:SSR459531 TCN459527:TCN459531 TMJ459527:TMJ459531 TWF459527:TWF459531 UGB459527:UGB459531 UPX459527:UPX459531 UZT459527:UZT459531 VJP459527:VJP459531 VTL459527:VTL459531 WDH459527:WDH459531 WND459527:WND459531 WWZ459527:WWZ459531 AR525063:AR525067 KN525063:KN525067 UJ525063:UJ525067 AEF525063:AEF525067 AOB525063:AOB525067 AXX525063:AXX525067 BHT525063:BHT525067 BRP525063:BRP525067 CBL525063:CBL525067 CLH525063:CLH525067 CVD525063:CVD525067 DEZ525063:DEZ525067 DOV525063:DOV525067 DYR525063:DYR525067 EIN525063:EIN525067 ESJ525063:ESJ525067 FCF525063:FCF525067 FMB525063:FMB525067 FVX525063:FVX525067 GFT525063:GFT525067 GPP525063:GPP525067 GZL525063:GZL525067 HJH525063:HJH525067 HTD525063:HTD525067 ICZ525063:ICZ525067 IMV525063:IMV525067 IWR525063:IWR525067 JGN525063:JGN525067 JQJ525063:JQJ525067 KAF525063:KAF525067 KKB525063:KKB525067 KTX525063:KTX525067 LDT525063:LDT525067 LNP525063:LNP525067 LXL525063:LXL525067 MHH525063:MHH525067 MRD525063:MRD525067 NAZ525063:NAZ525067 NKV525063:NKV525067 NUR525063:NUR525067 OEN525063:OEN525067 OOJ525063:OOJ525067 OYF525063:OYF525067 PIB525063:PIB525067 PRX525063:PRX525067 QBT525063:QBT525067 QLP525063:QLP525067 QVL525063:QVL525067 RFH525063:RFH525067 RPD525063:RPD525067 RYZ525063:RYZ525067 SIV525063:SIV525067 SSR525063:SSR525067 TCN525063:TCN525067 TMJ525063:TMJ525067 TWF525063:TWF525067 UGB525063:UGB525067 UPX525063:UPX525067 UZT525063:UZT525067 VJP525063:VJP525067 VTL525063:VTL525067 WDH525063:WDH525067 WND525063:WND525067 WWZ525063:WWZ525067 AR590599:AR590603 KN590599:KN590603 UJ590599:UJ590603 AEF590599:AEF590603 AOB590599:AOB590603 AXX590599:AXX590603 BHT590599:BHT590603 BRP590599:BRP590603 CBL590599:CBL590603 CLH590599:CLH590603 CVD590599:CVD590603 DEZ590599:DEZ590603 DOV590599:DOV590603 DYR590599:DYR590603 EIN590599:EIN590603 ESJ590599:ESJ590603 FCF590599:FCF590603 FMB590599:FMB590603 FVX590599:FVX590603 GFT590599:GFT590603 GPP590599:GPP590603 GZL590599:GZL590603 HJH590599:HJH590603 HTD590599:HTD590603 ICZ590599:ICZ590603 IMV590599:IMV590603 IWR590599:IWR590603 JGN590599:JGN590603 JQJ590599:JQJ590603 KAF590599:KAF590603 KKB590599:KKB590603 KTX590599:KTX590603 LDT590599:LDT590603 LNP590599:LNP590603 LXL590599:LXL590603 MHH590599:MHH590603 MRD590599:MRD590603 NAZ590599:NAZ590603 NKV590599:NKV590603 NUR590599:NUR590603 OEN590599:OEN590603 OOJ590599:OOJ590603 OYF590599:OYF590603 PIB590599:PIB590603 PRX590599:PRX590603 QBT590599:QBT590603 QLP590599:QLP590603 QVL590599:QVL590603 RFH590599:RFH590603 RPD590599:RPD590603 RYZ590599:RYZ590603 SIV590599:SIV590603 SSR590599:SSR590603 TCN590599:TCN590603 TMJ590599:TMJ590603 TWF590599:TWF590603 UGB590599:UGB590603 UPX590599:UPX590603 UZT590599:UZT590603 VJP590599:VJP590603 VTL590599:VTL590603 WDH590599:WDH590603 WND590599:WND590603 WWZ590599:WWZ590603 AR656135:AR656139 KN656135:KN656139 UJ656135:UJ656139 AEF656135:AEF656139 AOB656135:AOB656139 AXX656135:AXX656139 BHT656135:BHT656139 BRP656135:BRP656139 CBL656135:CBL656139 CLH656135:CLH656139 CVD656135:CVD656139 DEZ656135:DEZ656139 DOV656135:DOV656139 DYR656135:DYR656139 EIN656135:EIN656139 ESJ656135:ESJ656139 FCF656135:FCF656139 FMB656135:FMB656139 FVX656135:FVX656139 GFT656135:GFT656139 GPP656135:GPP656139 GZL656135:GZL656139 HJH656135:HJH656139 HTD656135:HTD656139 ICZ656135:ICZ656139 IMV656135:IMV656139 IWR656135:IWR656139 JGN656135:JGN656139 JQJ656135:JQJ656139 KAF656135:KAF656139 KKB656135:KKB656139 KTX656135:KTX656139 LDT656135:LDT656139 LNP656135:LNP656139 LXL656135:LXL656139 MHH656135:MHH656139 MRD656135:MRD656139 NAZ656135:NAZ656139 NKV656135:NKV656139 NUR656135:NUR656139 OEN656135:OEN656139 OOJ656135:OOJ656139 OYF656135:OYF656139 PIB656135:PIB656139 PRX656135:PRX656139 QBT656135:QBT656139 QLP656135:QLP656139 QVL656135:QVL656139 RFH656135:RFH656139 RPD656135:RPD656139 RYZ656135:RYZ656139 SIV656135:SIV656139 SSR656135:SSR656139 TCN656135:TCN656139 TMJ656135:TMJ656139 TWF656135:TWF656139 UGB656135:UGB656139 UPX656135:UPX656139 UZT656135:UZT656139 VJP656135:VJP656139 VTL656135:VTL656139 WDH656135:WDH656139 WND656135:WND656139 WWZ656135:WWZ656139 AR721671:AR721675 KN721671:KN721675 UJ721671:UJ721675 AEF721671:AEF721675 AOB721671:AOB721675 AXX721671:AXX721675 BHT721671:BHT721675 BRP721671:BRP721675 CBL721671:CBL721675 CLH721671:CLH721675 CVD721671:CVD721675 DEZ721671:DEZ721675 DOV721671:DOV721675 DYR721671:DYR721675 EIN721671:EIN721675 ESJ721671:ESJ721675 FCF721671:FCF721675 FMB721671:FMB721675 FVX721671:FVX721675 GFT721671:GFT721675 GPP721671:GPP721675 GZL721671:GZL721675 HJH721671:HJH721675 HTD721671:HTD721675 ICZ721671:ICZ721675 IMV721671:IMV721675 IWR721671:IWR721675 JGN721671:JGN721675 JQJ721671:JQJ721675 KAF721671:KAF721675 KKB721671:KKB721675 KTX721671:KTX721675 LDT721671:LDT721675 LNP721671:LNP721675 LXL721671:LXL721675 MHH721671:MHH721675 MRD721671:MRD721675 NAZ721671:NAZ721675 NKV721671:NKV721675 NUR721671:NUR721675 OEN721671:OEN721675 OOJ721671:OOJ721675 OYF721671:OYF721675 PIB721671:PIB721675 PRX721671:PRX721675 QBT721671:QBT721675 QLP721671:QLP721675 QVL721671:QVL721675 RFH721671:RFH721675 RPD721671:RPD721675 RYZ721671:RYZ721675 SIV721671:SIV721675 SSR721671:SSR721675 TCN721671:TCN721675 TMJ721671:TMJ721675 TWF721671:TWF721675 UGB721671:UGB721675 UPX721671:UPX721675 UZT721671:UZT721675 VJP721671:VJP721675 VTL721671:VTL721675 WDH721671:WDH721675 WND721671:WND721675 WWZ721671:WWZ721675 AR787207:AR787211 KN787207:KN787211 UJ787207:UJ787211 AEF787207:AEF787211 AOB787207:AOB787211 AXX787207:AXX787211 BHT787207:BHT787211 BRP787207:BRP787211 CBL787207:CBL787211 CLH787207:CLH787211 CVD787207:CVD787211 DEZ787207:DEZ787211 DOV787207:DOV787211 DYR787207:DYR787211 EIN787207:EIN787211 ESJ787207:ESJ787211 FCF787207:FCF787211 FMB787207:FMB787211 FVX787207:FVX787211 GFT787207:GFT787211 GPP787207:GPP787211 GZL787207:GZL787211 HJH787207:HJH787211 HTD787207:HTD787211 ICZ787207:ICZ787211 IMV787207:IMV787211 IWR787207:IWR787211 JGN787207:JGN787211 JQJ787207:JQJ787211 KAF787207:KAF787211 KKB787207:KKB787211 KTX787207:KTX787211 LDT787207:LDT787211 LNP787207:LNP787211 LXL787207:LXL787211 MHH787207:MHH787211 MRD787207:MRD787211 NAZ787207:NAZ787211 NKV787207:NKV787211 NUR787207:NUR787211 OEN787207:OEN787211 OOJ787207:OOJ787211 OYF787207:OYF787211 PIB787207:PIB787211 PRX787207:PRX787211 QBT787207:QBT787211 QLP787207:QLP787211 QVL787207:QVL787211 RFH787207:RFH787211 RPD787207:RPD787211 RYZ787207:RYZ787211 SIV787207:SIV787211 SSR787207:SSR787211 TCN787207:TCN787211 TMJ787207:TMJ787211 TWF787207:TWF787211 UGB787207:UGB787211 UPX787207:UPX787211 UZT787207:UZT787211 VJP787207:VJP787211 VTL787207:VTL787211 WDH787207:WDH787211 WND787207:WND787211 WWZ787207:WWZ787211 AR852743:AR852747 KN852743:KN852747 UJ852743:UJ852747 AEF852743:AEF852747 AOB852743:AOB852747 AXX852743:AXX852747 BHT852743:BHT852747 BRP852743:BRP852747 CBL852743:CBL852747 CLH852743:CLH852747 CVD852743:CVD852747 DEZ852743:DEZ852747 DOV852743:DOV852747 DYR852743:DYR852747 EIN852743:EIN852747 ESJ852743:ESJ852747 FCF852743:FCF852747 FMB852743:FMB852747 FVX852743:FVX852747 GFT852743:GFT852747 GPP852743:GPP852747 GZL852743:GZL852747 HJH852743:HJH852747 HTD852743:HTD852747 ICZ852743:ICZ852747 IMV852743:IMV852747 IWR852743:IWR852747 JGN852743:JGN852747 JQJ852743:JQJ852747 KAF852743:KAF852747 KKB852743:KKB852747 KTX852743:KTX852747 LDT852743:LDT852747 LNP852743:LNP852747 LXL852743:LXL852747 MHH852743:MHH852747 MRD852743:MRD852747 NAZ852743:NAZ852747 NKV852743:NKV852747 NUR852743:NUR852747 OEN852743:OEN852747 OOJ852743:OOJ852747 OYF852743:OYF852747 PIB852743:PIB852747 PRX852743:PRX852747 QBT852743:QBT852747 QLP852743:QLP852747 QVL852743:QVL852747 RFH852743:RFH852747 RPD852743:RPD852747 RYZ852743:RYZ852747 SIV852743:SIV852747 SSR852743:SSR852747 TCN852743:TCN852747 TMJ852743:TMJ852747 TWF852743:TWF852747 UGB852743:UGB852747 UPX852743:UPX852747 UZT852743:UZT852747 VJP852743:VJP852747 VTL852743:VTL852747 WDH852743:WDH852747 WND852743:WND852747 WWZ852743:WWZ852747 AR918279:AR918283 KN918279:KN918283 UJ918279:UJ918283 AEF918279:AEF918283 AOB918279:AOB918283 AXX918279:AXX918283 BHT918279:BHT918283 BRP918279:BRP918283 CBL918279:CBL918283 CLH918279:CLH918283 CVD918279:CVD918283 DEZ918279:DEZ918283 DOV918279:DOV918283 DYR918279:DYR918283 EIN918279:EIN918283 ESJ918279:ESJ918283 FCF918279:FCF918283 FMB918279:FMB918283 FVX918279:FVX918283 GFT918279:GFT918283 GPP918279:GPP918283 GZL918279:GZL918283 HJH918279:HJH918283 HTD918279:HTD918283 ICZ918279:ICZ918283 IMV918279:IMV918283 IWR918279:IWR918283 JGN918279:JGN918283 JQJ918279:JQJ918283 KAF918279:KAF918283 KKB918279:KKB918283 KTX918279:KTX918283 LDT918279:LDT918283 LNP918279:LNP918283 LXL918279:LXL918283 MHH918279:MHH918283 MRD918279:MRD918283 NAZ918279:NAZ918283 NKV918279:NKV918283 NUR918279:NUR918283 OEN918279:OEN918283 OOJ918279:OOJ918283 OYF918279:OYF918283 PIB918279:PIB918283 PRX918279:PRX918283 QBT918279:QBT918283 QLP918279:QLP918283 QVL918279:QVL918283 RFH918279:RFH918283 RPD918279:RPD918283 RYZ918279:RYZ918283 SIV918279:SIV918283 SSR918279:SSR918283 TCN918279:TCN918283 TMJ918279:TMJ918283 TWF918279:TWF918283 UGB918279:UGB918283 UPX918279:UPX918283 UZT918279:UZT918283 VJP918279:VJP918283 VTL918279:VTL918283 WDH918279:WDH918283 WND918279:WND918283 WWZ918279:WWZ918283 AR983815:AR983819 KN983815:KN983819 UJ983815:UJ983819 AEF983815:AEF983819 AOB983815:AOB983819 AXX983815:AXX983819 BHT983815:BHT983819 BRP983815:BRP983819 CBL983815:CBL983819 CLH983815:CLH983819 CVD983815:CVD983819 DEZ983815:DEZ983819 DOV983815:DOV983819 DYR983815:DYR983819 EIN983815:EIN983819 ESJ983815:ESJ983819 FCF983815:FCF983819 FMB983815:FMB983819 FVX983815:FVX983819 GFT983815:GFT983819 GPP983815:GPP983819 GZL983815:GZL983819 HJH983815:HJH983819 HTD983815:HTD983819 ICZ983815:ICZ983819 IMV983815:IMV983819 IWR983815:IWR983819 JGN983815:JGN983819 JQJ983815:JQJ983819 KAF983815:KAF983819 KKB983815:KKB983819 KTX983815:KTX983819 LDT983815:LDT983819 LNP983815:LNP983819 LXL983815:LXL983819 MHH983815:MHH983819 MRD983815:MRD983819 NAZ983815:NAZ983819 NKV983815:NKV983819 NUR983815:NUR983819 OEN983815:OEN983819 OOJ983815:OOJ983819 OYF983815:OYF983819 PIB983815:PIB983819 PRX983815:PRX983819 QBT983815:QBT983819 QLP983815:QLP983819 QVL983815:QVL983819 RFH983815:RFH983819 RPD983815:RPD983819 RYZ983815:RYZ983819 SIV983815:SIV983819 SSR983815:SSR983819 TCN983815:TCN983819 TMJ983815:TMJ983819 TWF983815:TWF983819 UGB983815:UGB983819 UPX983815:UPX983819 UZT983815:UZT983819 VJP983815:VJP983819 VTL983815:VTL983819 WDH983815:WDH983819 WND983815:WND983819 WWZ983815:WWZ983819 AR784:AR788 KN784:KN788 UJ784:UJ788 AEF784:AEF788 AOB784:AOB788 AXX784:AXX788 BHT784:BHT788 BRP784:BRP788 CBL784:CBL788 CLH784:CLH788 CVD784:CVD788 DEZ784:DEZ788 DOV784:DOV788 DYR784:DYR788 EIN784:EIN788 ESJ784:ESJ788 FCF784:FCF788 FMB784:FMB788 FVX784:FVX788 GFT784:GFT788 GPP784:GPP788 GZL784:GZL788 HJH784:HJH788 HTD784:HTD788 ICZ784:ICZ788 IMV784:IMV788 IWR784:IWR788 JGN784:JGN788 JQJ784:JQJ788 KAF784:KAF788 KKB784:KKB788 KTX784:KTX788 LDT784:LDT788 LNP784:LNP788 LXL784:LXL788 MHH784:MHH788 MRD784:MRD788 NAZ784:NAZ788 NKV784:NKV788 NUR784:NUR788 OEN784:OEN788 OOJ784:OOJ788 OYF784:OYF788 PIB784:PIB788 PRX784:PRX788 QBT784:QBT788 QLP784:QLP788 QVL784:QVL788 RFH784:RFH788 RPD784:RPD788 RYZ784:RYZ788 SIV784:SIV788 SSR784:SSR788 TCN784:TCN788 TMJ784:TMJ788 TWF784:TWF788 UGB784:UGB788 UPX784:UPX788 UZT784:UZT788 VJP784:VJP788 VTL784:VTL788 WDH784:WDH788 WND784:WND788 WWZ784:WWZ788 AR66320:AR66324 KN66320:KN66324 UJ66320:UJ66324 AEF66320:AEF66324 AOB66320:AOB66324 AXX66320:AXX66324 BHT66320:BHT66324 BRP66320:BRP66324 CBL66320:CBL66324 CLH66320:CLH66324 CVD66320:CVD66324 DEZ66320:DEZ66324 DOV66320:DOV66324 DYR66320:DYR66324 EIN66320:EIN66324 ESJ66320:ESJ66324 FCF66320:FCF66324 FMB66320:FMB66324 FVX66320:FVX66324 GFT66320:GFT66324 GPP66320:GPP66324 GZL66320:GZL66324 HJH66320:HJH66324 HTD66320:HTD66324 ICZ66320:ICZ66324 IMV66320:IMV66324 IWR66320:IWR66324 JGN66320:JGN66324 JQJ66320:JQJ66324 KAF66320:KAF66324 KKB66320:KKB66324 KTX66320:KTX66324 LDT66320:LDT66324 LNP66320:LNP66324 LXL66320:LXL66324 MHH66320:MHH66324 MRD66320:MRD66324 NAZ66320:NAZ66324 NKV66320:NKV66324 NUR66320:NUR66324 OEN66320:OEN66324 OOJ66320:OOJ66324 OYF66320:OYF66324 PIB66320:PIB66324 PRX66320:PRX66324 QBT66320:QBT66324 QLP66320:QLP66324 QVL66320:QVL66324 RFH66320:RFH66324 RPD66320:RPD66324 RYZ66320:RYZ66324 SIV66320:SIV66324 SSR66320:SSR66324 TCN66320:TCN66324 TMJ66320:TMJ66324 TWF66320:TWF66324 UGB66320:UGB66324 UPX66320:UPX66324 UZT66320:UZT66324 VJP66320:VJP66324 VTL66320:VTL66324 WDH66320:WDH66324 WND66320:WND66324 WWZ66320:WWZ66324 AR131856:AR131860 KN131856:KN131860 UJ131856:UJ131860 AEF131856:AEF131860 AOB131856:AOB131860 AXX131856:AXX131860 BHT131856:BHT131860 BRP131856:BRP131860 CBL131856:CBL131860 CLH131856:CLH131860 CVD131856:CVD131860 DEZ131856:DEZ131860 DOV131856:DOV131860 DYR131856:DYR131860 EIN131856:EIN131860 ESJ131856:ESJ131860 FCF131856:FCF131860 FMB131856:FMB131860 FVX131856:FVX131860 GFT131856:GFT131860 GPP131856:GPP131860 GZL131856:GZL131860 HJH131856:HJH131860 HTD131856:HTD131860 ICZ131856:ICZ131860 IMV131856:IMV131860 IWR131856:IWR131860 JGN131856:JGN131860 JQJ131856:JQJ131860 KAF131856:KAF131860 KKB131856:KKB131860 KTX131856:KTX131860 LDT131856:LDT131860 LNP131856:LNP131860 LXL131856:LXL131860 MHH131856:MHH131860 MRD131856:MRD131860 NAZ131856:NAZ131860 NKV131856:NKV131860 NUR131856:NUR131860 OEN131856:OEN131860 OOJ131856:OOJ131860 OYF131856:OYF131860 PIB131856:PIB131860 PRX131856:PRX131860 QBT131856:QBT131860 QLP131856:QLP131860 QVL131856:QVL131860 RFH131856:RFH131860 RPD131856:RPD131860 RYZ131856:RYZ131860 SIV131856:SIV131860 SSR131856:SSR131860 TCN131856:TCN131860 TMJ131856:TMJ131860 TWF131856:TWF131860 UGB131856:UGB131860 UPX131856:UPX131860 UZT131856:UZT131860 VJP131856:VJP131860 VTL131856:VTL131860 WDH131856:WDH131860 WND131856:WND131860 WWZ131856:WWZ131860 AR197392:AR197396 KN197392:KN197396 UJ197392:UJ197396 AEF197392:AEF197396 AOB197392:AOB197396 AXX197392:AXX197396 BHT197392:BHT197396 BRP197392:BRP197396 CBL197392:CBL197396 CLH197392:CLH197396 CVD197392:CVD197396 DEZ197392:DEZ197396 DOV197392:DOV197396 DYR197392:DYR197396 EIN197392:EIN197396 ESJ197392:ESJ197396 FCF197392:FCF197396 FMB197392:FMB197396 FVX197392:FVX197396 GFT197392:GFT197396 GPP197392:GPP197396 GZL197392:GZL197396 HJH197392:HJH197396 HTD197392:HTD197396 ICZ197392:ICZ197396 IMV197392:IMV197396 IWR197392:IWR197396 JGN197392:JGN197396 JQJ197392:JQJ197396 KAF197392:KAF197396 KKB197392:KKB197396 KTX197392:KTX197396 LDT197392:LDT197396 LNP197392:LNP197396 LXL197392:LXL197396 MHH197392:MHH197396 MRD197392:MRD197396 NAZ197392:NAZ197396 NKV197392:NKV197396 NUR197392:NUR197396 OEN197392:OEN197396 OOJ197392:OOJ197396 OYF197392:OYF197396 PIB197392:PIB197396 PRX197392:PRX197396 QBT197392:QBT197396 QLP197392:QLP197396 QVL197392:QVL197396 RFH197392:RFH197396 RPD197392:RPD197396 RYZ197392:RYZ197396 SIV197392:SIV197396 SSR197392:SSR197396 TCN197392:TCN197396 TMJ197392:TMJ197396 TWF197392:TWF197396 UGB197392:UGB197396 UPX197392:UPX197396 UZT197392:UZT197396 VJP197392:VJP197396 VTL197392:VTL197396 WDH197392:WDH197396 WND197392:WND197396 WWZ197392:WWZ197396 AR262928:AR262932 KN262928:KN262932 UJ262928:UJ262932 AEF262928:AEF262932 AOB262928:AOB262932 AXX262928:AXX262932 BHT262928:BHT262932 BRP262928:BRP262932 CBL262928:CBL262932 CLH262928:CLH262932 CVD262928:CVD262932 DEZ262928:DEZ262932 DOV262928:DOV262932 DYR262928:DYR262932 EIN262928:EIN262932 ESJ262928:ESJ262932 FCF262928:FCF262932 FMB262928:FMB262932 FVX262928:FVX262932 GFT262928:GFT262932 GPP262928:GPP262932 GZL262928:GZL262932 HJH262928:HJH262932 HTD262928:HTD262932 ICZ262928:ICZ262932 IMV262928:IMV262932 IWR262928:IWR262932 JGN262928:JGN262932 JQJ262928:JQJ262932 KAF262928:KAF262932 KKB262928:KKB262932 KTX262928:KTX262932 LDT262928:LDT262932 LNP262928:LNP262932 LXL262928:LXL262932 MHH262928:MHH262932 MRD262928:MRD262932 NAZ262928:NAZ262932 NKV262928:NKV262932 NUR262928:NUR262932 OEN262928:OEN262932 OOJ262928:OOJ262932 OYF262928:OYF262932 PIB262928:PIB262932 PRX262928:PRX262932 QBT262928:QBT262932 QLP262928:QLP262932 QVL262928:QVL262932 RFH262928:RFH262932 RPD262928:RPD262932 RYZ262928:RYZ262932 SIV262928:SIV262932 SSR262928:SSR262932 TCN262928:TCN262932 TMJ262928:TMJ262932 TWF262928:TWF262932 UGB262928:UGB262932 UPX262928:UPX262932 UZT262928:UZT262932 VJP262928:VJP262932 VTL262928:VTL262932 WDH262928:WDH262932 WND262928:WND262932 WWZ262928:WWZ262932 AR328464:AR328468 KN328464:KN328468 UJ328464:UJ328468 AEF328464:AEF328468 AOB328464:AOB328468 AXX328464:AXX328468 BHT328464:BHT328468 BRP328464:BRP328468 CBL328464:CBL328468 CLH328464:CLH328468 CVD328464:CVD328468 DEZ328464:DEZ328468 DOV328464:DOV328468 DYR328464:DYR328468 EIN328464:EIN328468 ESJ328464:ESJ328468 FCF328464:FCF328468 FMB328464:FMB328468 FVX328464:FVX328468 GFT328464:GFT328468 GPP328464:GPP328468 GZL328464:GZL328468 HJH328464:HJH328468 HTD328464:HTD328468 ICZ328464:ICZ328468 IMV328464:IMV328468 IWR328464:IWR328468 JGN328464:JGN328468 JQJ328464:JQJ328468 KAF328464:KAF328468 KKB328464:KKB328468 KTX328464:KTX328468 LDT328464:LDT328468 LNP328464:LNP328468 LXL328464:LXL328468 MHH328464:MHH328468 MRD328464:MRD328468 NAZ328464:NAZ328468 NKV328464:NKV328468 NUR328464:NUR328468 OEN328464:OEN328468 OOJ328464:OOJ328468 OYF328464:OYF328468 PIB328464:PIB328468 PRX328464:PRX328468 QBT328464:QBT328468 QLP328464:QLP328468 QVL328464:QVL328468 RFH328464:RFH328468 RPD328464:RPD328468 RYZ328464:RYZ328468 SIV328464:SIV328468 SSR328464:SSR328468 TCN328464:TCN328468 TMJ328464:TMJ328468 TWF328464:TWF328468 UGB328464:UGB328468 UPX328464:UPX328468 UZT328464:UZT328468 VJP328464:VJP328468 VTL328464:VTL328468 WDH328464:WDH328468 WND328464:WND328468 WWZ328464:WWZ328468 AR394000:AR394004 KN394000:KN394004 UJ394000:UJ394004 AEF394000:AEF394004 AOB394000:AOB394004 AXX394000:AXX394004 BHT394000:BHT394004 BRP394000:BRP394004 CBL394000:CBL394004 CLH394000:CLH394004 CVD394000:CVD394004 DEZ394000:DEZ394004 DOV394000:DOV394004 DYR394000:DYR394004 EIN394000:EIN394004 ESJ394000:ESJ394004 FCF394000:FCF394004 FMB394000:FMB394004 FVX394000:FVX394004 GFT394000:GFT394004 GPP394000:GPP394004 GZL394000:GZL394004 HJH394000:HJH394004 HTD394000:HTD394004 ICZ394000:ICZ394004 IMV394000:IMV394004 IWR394000:IWR394004 JGN394000:JGN394004 JQJ394000:JQJ394004 KAF394000:KAF394004 KKB394000:KKB394004 KTX394000:KTX394004 LDT394000:LDT394004 LNP394000:LNP394004 LXL394000:LXL394004 MHH394000:MHH394004 MRD394000:MRD394004 NAZ394000:NAZ394004 NKV394000:NKV394004 NUR394000:NUR394004 OEN394000:OEN394004 OOJ394000:OOJ394004 OYF394000:OYF394004 PIB394000:PIB394004 PRX394000:PRX394004 QBT394000:QBT394004 QLP394000:QLP394004 QVL394000:QVL394004 RFH394000:RFH394004 RPD394000:RPD394004 RYZ394000:RYZ394004 SIV394000:SIV394004 SSR394000:SSR394004 TCN394000:TCN394004 TMJ394000:TMJ394004 TWF394000:TWF394004 UGB394000:UGB394004 UPX394000:UPX394004 UZT394000:UZT394004 VJP394000:VJP394004 VTL394000:VTL394004 WDH394000:WDH394004 WND394000:WND394004 WWZ394000:WWZ394004 AR459536:AR459540 KN459536:KN459540 UJ459536:UJ459540 AEF459536:AEF459540 AOB459536:AOB459540 AXX459536:AXX459540 BHT459536:BHT459540 BRP459536:BRP459540 CBL459536:CBL459540 CLH459536:CLH459540 CVD459536:CVD459540 DEZ459536:DEZ459540 DOV459536:DOV459540 DYR459536:DYR459540 EIN459536:EIN459540 ESJ459536:ESJ459540 FCF459536:FCF459540 FMB459536:FMB459540 FVX459536:FVX459540 GFT459536:GFT459540 GPP459536:GPP459540 GZL459536:GZL459540 HJH459536:HJH459540 HTD459536:HTD459540 ICZ459536:ICZ459540 IMV459536:IMV459540 IWR459536:IWR459540 JGN459536:JGN459540 JQJ459536:JQJ459540 KAF459536:KAF459540 KKB459536:KKB459540 KTX459536:KTX459540 LDT459536:LDT459540 LNP459536:LNP459540 LXL459536:LXL459540 MHH459536:MHH459540 MRD459536:MRD459540 NAZ459536:NAZ459540 NKV459536:NKV459540 NUR459536:NUR459540 OEN459536:OEN459540 OOJ459536:OOJ459540 OYF459536:OYF459540 PIB459536:PIB459540 PRX459536:PRX459540 QBT459536:QBT459540 QLP459536:QLP459540 QVL459536:QVL459540 RFH459536:RFH459540 RPD459536:RPD459540 RYZ459536:RYZ459540 SIV459536:SIV459540 SSR459536:SSR459540 TCN459536:TCN459540 TMJ459536:TMJ459540 TWF459536:TWF459540 UGB459536:UGB459540 UPX459536:UPX459540 UZT459536:UZT459540 VJP459536:VJP459540 VTL459536:VTL459540 WDH459536:WDH459540 WND459536:WND459540 WWZ459536:WWZ459540 AR525072:AR525076 KN525072:KN525076 UJ525072:UJ525076 AEF525072:AEF525076 AOB525072:AOB525076 AXX525072:AXX525076 BHT525072:BHT525076 BRP525072:BRP525076 CBL525072:CBL525076 CLH525072:CLH525076 CVD525072:CVD525076 DEZ525072:DEZ525076 DOV525072:DOV525076 DYR525072:DYR525076 EIN525072:EIN525076 ESJ525072:ESJ525076 FCF525072:FCF525076 FMB525072:FMB525076 FVX525072:FVX525076 GFT525072:GFT525076 GPP525072:GPP525076 GZL525072:GZL525076 HJH525072:HJH525076 HTD525072:HTD525076 ICZ525072:ICZ525076 IMV525072:IMV525076 IWR525072:IWR525076 JGN525072:JGN525076 JQJ525072:JQJ525076 KAF525072:KAF525076 KKB525072:KKB525076 KTX525072:KTX525076 LDT525072:LDT525076 LNP525072:LNP525076 LXL525072:LXL525076 MHH525072:MHH525076 MRD525072:MRD525076 NAZ525072:NAZ525076 NKV525072:NKV525076 NUR525072:NUR525076 OEN525072:OEN525076 OOJ525072:OOJ525076 OYF525072:OYF525076 PIB525072:PIB525076 PRX525072:PRX525076 QBT525072:QBT525076 QLP525072:QLP525076 QVL525072:QVL525076 RFH525072:RFH525076 RPD525072:RPD525076 RYZ525072:RYZ525076 SIV525072:SIV525076 SSR525072:SSR525076 TCN525072:TCN525076 TMJ525072:TMJ525076 TWF525072:TWF525076 UGB525072:UGB525076 UPX525072:UPX525076 UZT525072:UZT525076 VJP525072:VJP525076 VTL525072:VTL525076 WDH525072:WDH525076 WND525072:WND525076 WWZ525072:WWZ525076 AR590608:AR590612 KN590608:KN590612 UJ590608:UJ590612 AEF590608:AEF590612 AOB590608:AOB590612 AXX590608:AXX590612 BHT590608:BHT590612 BRP590608:BRP590612 CBL590608:CBL590612 CLH590608:CLH590612 CVD590608:CVD590612 DEZ590608:DEZ590612 DOV590608:DOV590612 DYR590608:DYR590612 EIN590608:EIN590612 ESJ590608:ESJ590612 FCF590608:FCF590612 FMB590608:FMB590612 FVX590608:FVX590612 GFT590608:GFT590612 GPP590608:GPP590612 GZL590608:GZL590612 HJH590608:HJH590612 HTD590608:HTD590612 ICZ590608:ICZ590612 IMV590608:IMV590612 IWR590608:IWR590612 JGN590608:JGN590612 JQJ590608:JQJ590612 KAF590608:KAF590612 KKB590608:KKB590612 KTX590608:KTX590612 LDT590608:LDT590612 LNP590608:LNP590612 LXL590608:LXL590612 MHH590608:MHH590612 MRD590608:MRD590612 NAZ590608:NAZ590612 NKV590608:NKV590612 NUR590608:NUR590612 OEN590608:OEN590612 OOJ590608:OOJ590612 OYF590608:OYF590612 PIB590608:PIB590612 PRX590608:PRX590612 QBT590608:QBT590612 QLP590608:QLP590612 QVL590608:QVL590612 RFH590608:RFH590612 RPD590608:RPD590612 RYZ590608:RYZ590612 SIV590608:SIV590612 SSR590608:SSR590612 TCN590608:TCN590612 TMJ590608:TMJ590612 TWF590608:TWF590612 UGB590608:UGB590612 UPX590608:UPX590612 UZT590608:UZT590612 VJP590608:VJP590612 VTL590608:VTL590612 WDH590608:WDH590612 WND590608:WND590612 WWZ590608:WWZ590612 AR656144:AR656148 KN656144:KN656148 UJ656144:UJ656148 AEF656144:AEF656148 AOB656144:AOB656148 AXX656144:AXX656148 BHT656144:BHT656148 BRP656144:BRP656148 CBL656144:CBL656148 CLH656144:CLH656148 CVD656144:CVD656148 DEZ656144:DEZ656148 DOV656144:DOV656148 DYR656144:DYR656148 EIN656144:EIN656148 ESJ656144:ESJ656148 FCF656144:FCF656148 FMB656144:FMB656148 FVX656144:FVX656148 GFT656144:GFT656148 GPP656144:GPP656148 GZL656144:GZL656148 HJH656144:HJH656148 HTD656144:HTD656148 ICZ656144:ICZ656148 IMV656144:IMV656148 IWR656144:IWR656148 JGN656144:JGN656148 JQJ656144:JQJ656148 KAF656144:KAF656148 KKB656144:KKB656148 KTX656144:KTX656148 LDT656144:LDT656148 LNP656144:LNP656148 LXL656144:LXL656148 MHH656144:MHH656148 MRD656144:MRD656148 NAZ656144:NAZ656148 NKV656144:NKV656148 NUR656144:NUR656148 OEN656144:OEN656148 OOJ656144:OOJ656148 OYF656144:OYF656148 PIB656144:PIB656148 PRX656144:PRX656148 QBT656144:QBT656148 QLP656144:QLP656148 QVL656144:QVL656148 RFH656144:RFH656148 RPD656144:RPD656148 RYZ656144:RYZ656148 SIV656144:SIV656148 SSR656144:SSR656148 TCN656144:TCN656148 TMJ656144:TMJ656148 TWF656144:TWF656148 UGB656144:UGB656148 UPX656144:UPX656148 UZT656144:UZT656148 VJP656144:VJP656148 VTL656144:VTL656148 WDH656144:WDH656148 WND656144:WND656148 WWZ656144:WWZ656148 AR721680:AR721684 KN721680:KN721684 UJ721680:UJ721684 AEF721680:AEF721684 AOB721680:AOB721684 AXX721680:AXX721684 BHT721680:BHT721684 BRP721680:BRP721684 CBL721680:CBL721684 CLH721680:CLH721684 CVD721680:CVD721684 DEZ721680:DEZ721684 DOV721680:DOV721684 DYR721680:DYR721684 EIN721680:EIN721684 ESJ721680:ESJ721684 FCF721680:FCF721684 FMB721680:FMB721684 FVX721680:FVX721684 GFT721680:GFT721684 GPP721680:GPP721684 GZL721680:GZL721684 HJH721680:HJH721684 HTD721680:HTD721684 ICZ721680:ICZ721684 IMV721680:IMV721684 IWR721680:IWR721684 JGN721680:JGN721684 JQJ721680:JQJ721684 KAF721680:KAF721684 KKB721680:KKB721684 KTX721680:KTX721684 LDT721680:LDT721684 LNP721680:LNP721684 LXL721680:LXL721684 MHH721680:MHH721684 MRD721680:MRD721684 NAZ721680:NAZ721684 NKV721680:NKV721684 NUR721680:NUR721684 OEN721680:OEN721684 OOJ721680:OOJ721684 OYF721680:OYF721684 PIB721680:PIB721684 PRX721680:PRX721684 QBT721680:QBT721684 QLP721680:QLP721684 QVL721680:QVL721684 RFH721680:RFH721684 RPD721680:RPD721684 RYZ721680:RYZ721684 SIV721680:SIV721684 SSR721680:SSR721684 TCN721680:TCN721684 TMJ721680:TMJ721684 TWF721680:TWF721684 UGB721680:UGB721684 UPX721680:UPX721684 UZT721680:UZT721684 VJP721680:VJP721684 VTL721680:VTL721684 WDH721680:WDH721684 WND721680:WND721684 WWZ721680:WWZ721684 AR787216:AR787220 KN787216:KN787220 UJ787216:UJ787220 AEF787216:AEF787220 AOB787216:AOB787220 AXX787216:AXX787220 BHT787216:BHT787220 BRP787216:BRP787220 CBL787216:CBL787220 CLH787216:CLH787220 CVD787216:CVD787220 DEZ787216:DEZ787220 DOV787216:DOV787220 DYR787216:DYR787220 EIN787216:EIN787220 ESJ787216:ESJ787220 FCF787216:FCF787220 FMB787216:FMB787220 FVX787216:FVX787220 GFT787216:GFT787220 GPP787216:GPP787220 GZL787216:GZL787220 HJH787216:HJH787220 HTD787216:HTD787220 ICZ787216:ICZ787220 IMV787216:IMV787220 IWR787216:IWR787220 JGN787216:JGN787220 JQJ787216:JQJ787220 KAF787216:KAF787220 KKB787216:KKB787220 KTX787216:KTX787220 LDT787216:LDT787220 LNP787216:LNP787220 LXL787216:LXL787220 MHH787216:MHH787220 MRD787216:MRD787220 NAZ787216:NAZ787220 NKV787216:NKV787220 NUR787216:NUR787220 OEN787216:OEN787220 OOJ787216:OOJ787220 OYF787216:OYF787220 PIB787216:PIB787220 PRX787216:PRX787220 QBT787216:QBT787220 QLP787216:QLP787220 QVL787216:QVL787220 RFH787216:RFH787220 RPD787216:RPD787220 RYZ787216:RYZ787220 SIV787216:SIV787220 SSR787216:SSR787220 TCN787216:TCN787220 TMJ787216:TMJ787220 TWF787216:TWF787220 UGB787216:UGB787220 UPX787216:UPX787220 UZT787216:UZT787220 VJP787216:VJP787220 VTL787216:VTL787220 WDH787216:WDH787220 WND787216:WND787220 WWZ787216:WWZ787220 AR852752:AR852756 KN852752:KN852756 UJ852752:UJ852756 AEF852752:AEF852756 AOB852752:AOB852756 AXX852752:AXX852756 BHT852752:BHT852756 BRP852752:BRP852756 CBL852752:CBL852756 CLH852752:CLH852756 CVD852752:CVD852756 DEZ852752:DEZ852756 DOV852752:DOV852756 DYR852752:DYR852756 EIN852752:EIN852756 ESJ852752:ESJ852756 FCF852752:FCF852756 FMB852752:FMB852756 FVX852752:FVX852756 GFT852752:GFT852756 GPP852752:GPP852756 GZL852752:GZL852756 HJH852752:HJH852756 HTD852752:HTD852756 ICZ852752:ICZ852756 IMV852752:IMV852756 IWR852752:IWR852756 JGN852752:JGN852756 JQJ852752:JQJ852756 KAF852752:KAF852756 KKB852752:KKB852756 KTX852752:KTX852756 LDT852752:LDT852756 LNP852752:LNP852756 LXL852752:LXL852756 MHH852752:MHH852756 MRD852752:MRD852756 NAZ852752:NAZ852756 NKV852752:NKV852756 NUR852752:NUR852756 OEN852752:OEN852756 OOJ852752:OOJ852756 OYF852752:OYF852756 PIB852752:PIB852756 PRX852752:PRX852756 QBT852752:QBT852756 QLP852752:QLP852756 QVL852752:QVL852756 RFH852752:RFH852756 RPD852752:RPD852756 RYZ852752:RYZ852756 SIV852752:SIV852756 SSR852752:SSR852756 TCN852752:TCN852756 TMJ852752:TMJ852756 TWF852752:TWF852756 UGB852752:UGB852756 UPX852752:UPX852756 UZT852752:UZT852756 VJP852752:VJP852756 VTL852752:VTL852756 WDH852752:WDH852756 WND852752:WND852756 WWZ852752:WWZ852756 AR918288:AR918292 KN918288:KN918292 UJ918288:UJ918292 AEF918288:AEF918292 AOB918288:AOB918292 AXX918288:AXX918292 BHT918288:BHT918292 BRP918288:BRP918292 CBL918288:CBL918292 CLH918288:CLH918292 CVD918288:CVD918292 DEZ918288:DEZ918292 DOV918288:DOV918292 DYR918288:DYR918292 EIN918288:EIN918292 ESJ918288:ESJ918292 FCF918288:FCF918292 FMB918288:FMB918292 FVX918288:FVX918292 GFT918288:GFT918292 GPP918288:GPP918292 GZL918288:GZL918292 HJH918288:HJH918292 HTD918288:HTD918292 ICZ918288:ICZ918292 IMV918288:IMV918292 IWR918288:IWR918292 JGN918288:JGN918292 JQJ918288:JQJ918292 KAF918288:KAF918292 KKB918288:KKB918292 KTX918288:KTX918292 LDT918288:LDT918292 LNP918288:LNP918292 LXL918288:LXL918292 MHH918288:MHH918292 MRD918288:MRD918292 NAZ918288:NAZ918292 NKV918288:NKV918292 NUR918288:NUR918292 OEN918288:OEN918292 OOJ918288:OOJ918292 OYF918288:OYF918292 PIB918288:PIB918292 PRX918288:PRX918292 QBT918288:QBT918292 QLP918288:QLP918292 QVL918288:QVL918292 RFH918288:RFH918292 RPD918288:RPD918292 RYZ918288:RYZ918292 SIV918288:SIV918292 SSR918288:SSR918292 TCN918288:TCN918292 TMJ918288:TMJ918292 TWF918288:TWF918292 UGB918288:UGB918292 UPX918288:UPX918292 UZT918288:UZT918292 VJP918288:VJP918292 VTL918288:VTL918292 WDH918288:WDH918292 WND918288:WND918292 WWZ918288:WWZ918292 AR983824:AR983828 KN983824:KN983828 UJ983824:UJ983828 AEF983824:AEF983828 AOB983824:AOB983828 AXX983824:AXX983828 BHT983824:BHT983828 BRP983824:BRP983828 CBL983824:CBL983828 CLH983824:CLH983828 CVD983824:CVD983828 DEZ983824:DEZ983828 DOV983824:DOV983828 DYR983824:DYR983828 EIN983824:EIN983828 ESJ983824:ESJ983828 FCF983824:FCF983828 FMB983824:FMB983828 FVX983824:FVX983828 GFT983824:GFT983828 GPP983824:GPP983828 GZL983824:GZL983828 HJH983824:HJH983828 HTD983824:HTD983828 ICZ983824:ICZ983828 IMV983824:IMV983828 IWR983824:IWR983828 JGN983824:JGN983828 JQJ983824:JQJ983828 KAF983824:KAF983828 KKB983824:KKB983828 KTX983824:KTX983828 LDT983824:LDT983828 LNP983824:LNP983828 LXL983824:LXL983828 MHH983824:MHH983828 MRD983824:MRD983828 NAZ983824:NAZ983828 NKV983824:NKV983828 NUR983824:NUR983828 OEN983824:OEN983828 OOJ983824:OOJ983828 OYF983824:OYF983828 PIB983824:PIB983828 PRX983824:PRX983828 QBT983824:QBT983828 QLP983824:QLP983828 QVL983824:QVL983828 RFH983824:RFH983828 RPD983824:RPD983828 RYZ983824:RYZ983828 SIV983824:SIV983828 SSR983824:SSR983828 TCN983824:TCN983828 TMJ983824:TMJ983828 TWF983824:TWF983828 UGB983824:UGB983828 UPX983824:UPX983828 UZT983824:UZT983828 VJP983824:VJP983828 VTL983824:VTL983828 WDH983824:WDH983828 WND983824:WND983828 WWZ983824:WWZ983828 AR793:AR797 KN793:KN797 UJ793:UJ797 AEF793:AEF797 AOB793:AOB797 AXX793:AXX797 BHT793:BHT797 BRP793:BRP797 CBL793:CBL797 CLH793:CLH797 CVD793:CVD797 DEZ793:DEZ797 DOV793:DOV797 DYR793:DYR797 EIN793:EIN797 ESJ793:ESJ797 FCF793:FCF797 FMB793:FMB797 FVX793:FVX797 GFT793:GFT797 GPP793:GPP797 GZL793:GZL797 HJH793:HJH797 HTD793:HTD797 ICZ793:ICZ797 IMV793:IMV797 IWR793:IWR797 JGN793:JGN797 JQJ793:JQJ797 KAF793:KAF797 KKB793:KKB797 KTX793:KTX797 LDT793:LDT797 LNP793:LNP797 LXL793:LXL797 MHH793:MHH797 MRD793:MRD797 NAZ793:NAZ797 NKV793:NKV797 NUR793:NUR797 OEN793:OEN797 OOJ793:OOJ797 OYF793:OYF797 PIB793:PIB797 PRX793:PRX797 QBT793:QBT797 QLP793:QLP797 QVL793:QVL797 RFH793:RFH797 RPD793:RPD797 RYZ793:RYZ797 SIV793:SIV797 SSR793:SSR797 TCN793:TCN797 TMJ793:TMJ797 TWF793:TWF797 UGB793:UGB797 UPX793:UPX797 UZT793:UZT797 VJP793:VJP797 VTL793:VTL797 WDH793:WDH797 WND793:WND797 WWZ793:WWZ797 AR66329:AR66333 KN66329:KN66333 UJ66329:UJ66333 AEF66329:AEF66333 AOB66329:AOB66333 AXX66329:AXX66333 BHT66329:BHT66333 BRP66329:BRP66333 CBL66329:CBL66333 CLH66329:CLH66333 CVD66329:CVD66333 DEZ66329:DEZ66333 DOV66329:DOV66333 DYR66329:DYR66333 EIN66329:EIN66333 ESJ66329:ESJ66333 FCF66329:FCF66333 FMB66329:FMB66333 FVX66329:FVX66333 GFT66329:GFT66333 GPP66329:GPP66333 GZL66329:GZL66333 HJH66329:HJH66333 HTD66329:HTD66333 ICZ66329:ICZ66333 IMV66329:IMV66333 IWR66329:IWR66333 JGN66329:JGN66333 JQJ66329:JQJ66333 KAF66329:KAF66333 KKB66329:KKB66333 KTX66329:KTX66333 LDT66329:LDT66333 LNP66329:LNP66333 LXL66329:LXL66333 MHH66329:MHH66333 MRD66329:MRD66333 NAZ66329:NAZ66333 NKV66329:NKV66333 NUR66329:NUR66333 OEN66329:OEN66333 OOJ66329:OOJ66333 OYF66329:OYF66333 PIB66329:PIB66333 PRX66329:PRX66333 QBT66329:QBT66333 QLP66329:QLP66333 QVL66329:QVL66333 RFH66329:RFH66333 RPD66329:RPD66333 RYZ66329:RYZ66333 SIV66329:SIV66333 SSR66329:SSR66333 TCN66329:TCN66333 TMJ66329:TMJ66333 TWF66329:TWF66333 UGB66329:UGB66333 UPX66329:UPX66333 UZT66329:UZT66333 VJP66329:VJP66333 VTL66329:VTL66333 WDH66329:WDH66333 WND66329:WND66333 WWZ66329:WWZ66333 AR131865:AR131869 KN131865:KN131869 UJ131865:UJ131869 AEF131865:AEF131869 AOB131865:AOB131869 AXX131865:AXX131869 BHT131865:BHT131869 BRP131865:BRP131869 CBL131865:CBL131869 CLH131865:CLH131869 CVD131865:CVD131869 DEZ131865:DEZ131869 DOV131865:DOV131869 DYR131865:DYR131869 EIN131865:EIN131869 ESJ131865:ESJ131869 FCF131865:FCF131869 FMB131865:FMB131869 FVX131865:FVX131869 GFT131865:GFT131869 GPP131865:GPP131869 GZL131865:GZL131869 HJH131865:HJH131869 HTD131865:HTD131869 ICZ131865:ICZ131869 IMV131865:IMV131869 IWR131865:IWR131869 JGN131865:JGN131869 JQJ131865:JQJ131869 KAF131865:KAF131869 KKB131865:KKB131869 KTX131865:KTX131869 LDT131865:LDT131869 LNP131865:LNP131869 LXL131865:LXL131869 MHH131865:MHH131869 MRD131865:MRD131869 NAZ131865:NAZ131869 NKV131865:NKV131869 NUR131865:NUR131869 OEN131865:OEN131869 OOJ131865:OOJ131869 OYF131865:OYF131869 PIB131865:PIB131869 PRX131865:PRX131869 QBT131865:QBT131869 QLP131865:QLP131869 QVL131865:QVL131869 RFH131865:RFH131869 RPD131865:RPD131869 RYZ131865:RYZ131869 SIV131865:SIV131869 SSR131865:SSR131869 TCN131865:TCN131869 TMJ131865:TMJ131869 TWF131865:TWF131869 UGB131865:UGB131869 UPX131865:UPX131869 UZT131865:UZT131869 VJP131865:VJP131869 VTL131865:VTL131869 WDH131865:WDH131869 WND131865:WND131869 WWZ131865:WWZ131869 AR197401:AR197405 KN197401:KN197405 UJ197401:UJ197405 AEF197401:AEF197405 AOB197401:AOB197405 AXX197401:AXX197405 BHT197401:BHT197405 BRP197401:BRP197405 CBL197401:CBL197405 CLH197401:CLH197405 CVD197401:CVD197405 DEZ197401:DEZ197405 DOV197401:DOV197405 DYR197401:DYR197405 EIN197401:EIN197405 ESJ197401:ESJ197405 FCF197401:FCF197405 FMB197401:FMB197405 FVX197401:FVX197405 GFT197401:GFT197405 GPP197401:GPP197405 GZL197401:GZL197405 HJH197401:HJH197405 HTD197401:HTD197405 ICZ197401:ICZ197405 IMV197401:IMV197405 IWR197401:IWR197405 JGN197401:JGN197405 JQJ197401:JQJ197405 KAF197401:KAF197405 KKB197401:KKB197405 KTX197401:KTX197405 LDT197401:LDT197405 LNP197401:LNP197405 LXL197401:LXL197405 MHH197401:MHH197405 MRD197401:MRD197405 NAZ197401:NAZ197405 NKV197401:NKV197405 NUR197401:NUR197405 OEN197401:OEN197405 OOJ197401:OOJ197405 OYF197401:OYF197405 PIB197401:PIB197405 PRX197401:PRX197405 QBT197401:QBT197405 QLP197401:QLP197405 QVL197401:QVL197405 RFH197401:RFH197405 RPD197401:RPD197405 RYZ197401:RYZ197405 SIV197401:SIV197405 SSR197401:SSR197405 TCN197401:TCN197405 TMJ197401:TMJ197405 TWF197401:TWF197405 UGB197401:UGB197405 UPX197401:UPX197405 UZT197401:UZT197405 VJP197401:VJP197405 VTL197401:VTL197405 WDH197401:WDH197405 WND197401:WND197405 WWZ197401:WWZ197405 AR262937:AR262941 KN262937:KN262941 UJ262937:UJ262941 AEF262937:AEF262941 AOB262937:AOB262941 AXX262937:AXX262941 BHT262937:BHT262941 BRP262937:BRP262941 CBL262937:CBL262941 CLH262937:CLH262941 CVD262937:CVD262941 DEZ262937:DEZ262941 DOV262937:DOV262941 DYR262937:DYR262941 EIN262937:EIN262941 ESJ262937:ESJ262941 FCF262937:FCF262941 FMB262937:FMB262941 FVX262937:FVX262941 GFT262937:GFT262941 GPP262937:GPP262941 GZL262937:GZL262941 HJH262937:HJH262941 HTD262937:HTD262941 ICZ262937:ICZ262941 IMV262937:IMV262941 IWR262937:IWR262941 JGN262937:JGN262941 JQJ262937:JQJ262941 KAF262937:KAF262941 KKB262937:KKB262941 KTX262937:KTX262941 LDT262937:LDT262941 LNP262937:LNP262941 LXL262937:LXL262941 MHH262937:MHH262941 MRD262937:MRD262941 NAZ262937:NAZ262941 NKV262937:NKV262941 NUR262937:NUR262941 OEN262937:OEN262941 OOJ262937:OOJ262941 OYF262937:OYF262941 PIB262937:PIB262941 PRX262937:PRX262941 QBT262937:QBT262941 QLP262937:QLP262941 QVL262937:QVL262941 RFH262937:RFH262941 RPD262937:RPD262941 RYZ262937:RYZ262941 SIV262937:SIV262941 SSR262937:SSR262941 TCN262937:TCN262941 TMJ262937:TMJ262941 TWF262937:TWF262941 UGB262937:UGB262941 UPX262937:UPX262941 UZT262937:UZT262941 VJP262937:VJP262941 VTL262937:VTL262941 WDH262937:WDH262941 WND262937:WND262941 WWZ262937:WWZ262941 AR328473:AR328477 KN328473:KN328477 UJ328473:UJ328477 AEF328473:AEF328477 AOB328473:AOB328477 AXX328473:AXX328477 BHT328473:BHT328477 BRP328473:BRP328477 CBL328473:CBL328477 CLH328473:CLH328477 CVD328473:CVD328477 DEZ328473:DEZ328477 DOV328473:DOV328477 DYR328473:DYR328477 EIN328473:EIN328477 ESJ328473:ESJ328477 FCF328473:FCF328477 FMB328473:FMB328477 FVX328473:FVX328477 GFT328473:GFT328477 GPP328473:GPP328477 GZL328473:GZL328477 HJH328473:HJH328477 HTD328473:HTD328477 ICZ328473:ICZ328477 IMV328473:IMV328477 IWR328473:IWR328477 JGN328473:JGN328477 JQJ328473:JQJ328477 KAF328473:KAF328477 KKB328473:KKB328477 KTX328473:KTX328477 LDT328473:LDT328477 LNP328473:LNP328477 LXL328473:LXL328477 MHH328473:MHH328477 MRD328473:MRD328477 NAZ328473:NAZ328477 NKV328473:NKV328477 NUR328473:NUR328477 OEN328473:OEN328477 OOJ328473:OOJ328477 OYF328473:OYF328477 PIB328473:PIB328477 PRX328473:PRX328477 QBT328473:QBT328477 QLP328473:QLP328477 QVL328473:QVL328477 RFH328473:RFH328477 RPD328473:RPD328477 RYZ328473:RYZ328477 SIV328473:SIV328477 SSR328473:SSR328477 TCN328473:TCN328477 TMJ328473:TMJ328477 TWF328473:TWF328477 UGB328473:UGB328477 UPX328473:UPX328477 UZT328473:UZT328477 VJP328473:VJP328477 VTL328473:VTL328477 WDH328473:WDH328477 WND328473:WND328477 WWZ328473:WWZ328477 AR394009:AR394013 KN394009:KN394013 UJ394009:UJ394013 AEF394009:AEF394013 AOB394009:AOB394013 AXX394009:AXX394013 BHT394009:BHT394013 BRP394009:BRP394013 CBL394009:CBL394013 CLH394009:CLH394013 CVD394009:CVD394013 DEZ394009:DEZ394013 DOV394009:DOV394013 DYR394009:DYR394013 EIN394009:EIN394013 ESJ394009:ESJ394013 FCF394009:FCF394013 FMB394009:FMB394013 FVX394009:FVX394013 GFT394009:GFT394013 GPP394009:GPP394013 GZL394009:GZL394013 HJH394009:HJH394013 HTD394009:HTD394013 ICZ394009:ICZ394013 IMV394009:IMV394013 IWR394009:IWR394013 JGN394009:JGN394013 JQJ394009:JQJ394013 KAF394009:KAF394013 KKB394009:KKB394013 KTX394009:KTX394013 LDT394009:LDT394013 LNP394009:LNP394013 LXL394009:LXL394013 MHH394009:MHH394013 MRD394009:MRD394013 NAZ394009:NAZ394013 NKV394009:NKV394013 NUR394009:NUR394013 OEN394009:OEN394013 OOJ394009:OOJ394013 OYF394009:OYF394013 PIB394009:PIB394013 PRX394009:PRX394013 QBT394009:QBT394013 QLP394009:QLP394013 QVL394009:QVL394013 RFH394009:RFH394013 RPD394009:RPD394013 RYZ394009:RYZ394013 SIV394009:SIV394013 SSR394009:SSR394013 TCN394009:TCN394013 TMJ394009:TMJ394013 TWF394009:TWF394013 UGB394009:UGB394013 UPX394009:UPX394013 UZT394009:UZT394013 VJP394009:VJP394013 VTL394009:VTL394013 WDH394009:WDH394013 WND394009:WND394013 WWZ394009:WWZ394013 AR459545:AR459549 KN459545:KN459549 UJ459545:UJ459549 AEF459545:AEF459549 AOB459545:AOB459549 AXX459545:AXX459549 BHT459545:BHT459549 BRP459545:BRP459549 CBL459545:CBL459549 CLH459545:CLH459549 CVD459545:CVD459549 DEZ459545:DEZ459549 DOV459545:DOV459549 DYR459545:DYR459549 EIN459545:EIN459549 ESJ459545:ESJ459549 FCF459545:FCF459549 FMB459545:FMB459549 FVX459545:FVX459549 GFT459545:GFT459549 GPP459545:GPP459549 GZL459545:GZL459549 HJH459545:HJH459549 HTD459545:HTD459549 ICZ459545:ICZ459549 IMV459545:IMV459549 IWR459545:IWR459549 JGN459545:JGN459549 JQJ459545:JQJ459549 KAF459545:KAF459549 KKB459545:KKB459549 KTX459545:KTX459549 LDT459545:LDT459549 LNP459545:LNP459549 LXL459545:LXL459549 MHH459545:MHH459549 MRD459545:MRD459549 NAZ459545:NAZ459549 NKV459545:NKV459549 NUR459545:NUR459549 OEN459545:OEN459549 OOJ459545:OOJ459549 OYF459545:OYF459549 PIB459545:PIB459549 PRX459545:PRX459549 QBT459545:QBT459549 QLP459545:QLP459549 QVL459545:QVL459549 RFH459545:RFH459549 RPD459545:RPD459549 RYZ459545:RYZ459549 SIV459545:SIV459549 SSR459545:SSR459549 TCN459545:TCN459549 TMJ459545:TMJ459549 TWF459545:TWF459549 UGB459545:UGB459549 UPX459545:UPX459549 UZT459545:UZT459549 VJP459545:VJP459549 VTL459545:VTL459549 WDH459545:WDH459549 WND459545:WND459549 WWZ459545:WWZ459549 AR525081:AR525085 KN525081:KN525085 UJ525081:UJ525085 AEF525081:AEF525085 AOB525081:AOB525085 AXX525081:AXX525085 BHT525081:BHT525085 BRP525081:BRP525085 CBL525081:CBL525085 CLH525081:CLH525085 CVD525081:CVD525085 DEZ525081:DEZ525085 DOV525081:DOV525085 DYR525081:DYR525085 EIN525081:EIN525085 ESJ525081:ESJ525085 FCF525081:FCF525085 FMB525081:FMB525085 FVX525081:FVX525085 GFT525081:GFT525085 GPP525081:GPP525085 GZL525081:GZL525085 HJH525081:HJH525085 HTD525081:HTD525085 ICZ525081:ICZ525085 IMV525081:IMV525085 IWR525081:IWR525085 JGN525081:JGN525085 JQJ525081:JQJ525085 KAF525081:KAF525085 KKB525081:KKB525085 KTX525081:KTX525085 LDT525081:LDT525085 LNP525081:LNP525085 LXL525081:LXL525085 MHH525081:MHH525085 MRD525081:MRD525085 NAZ525081:NAZ525085 NKV525081:NKV525085 NUR525081:NUR525085 OEN525081:OEN525085 OOJ525081:OOJ525085 OYF525081:OYF525085 PIB525081:PIB525085 PRX525081:PRX525085 QBT525081:QBT525085 QLP525081:QLP525085 QVL525081:QVL525085 RFH525081:RFH525085 RPD525081:RPD525085 RYZ525081:RYZ525085 SIV525081:SIV525085 SSR525081:SSR525085 TCN525081:TCN525085 TMJ525081:TMJ525085 TWF525081:TWF525085 UGB525081:UGB525085 UPX525081:UPX525085 UZT525081:UZT525085 VJP525081:VJP525085 VTL525081:VTL525085 WDH525081:WDH525085 WND525081:WND525085 WWZ525081:WWZ525085 AR590617:AR590621 KN590617:KN590621 UJ590617:UJ590621 AEF590617:AEF590621 AOB590617:AOB590621 AXX590617:AXX590621 BHT590617:BHT590621 BRP590617:BRP590621 CBL590617:CBL590621 CLH590617:CLH590621 CVD590617:CVD590621 DEZ590617:DEZ590621 DOV590617:DOV590621 DYR590617:DYR590621 EIN590617:EIN590621 ESJ590617:ESJ590621 FCF590617:FCF590621 FMB590617:FMB590621 FVX590617:FVX590621 GFT590617:GFT590621 GPP590617:GPP590621 GZL590617:GZL590621 HJH590617:HJH590621 HTD590617:HTD590621 ICZ590617:ICZ590621 IMV590617:IMV590621 IWR590617:IWR590621 JGN590617:JGN590621 JQJ590617:JQJ590621 KAF590617:KAF590621 KKB590617:KKB590621 KTX590617:KTX590621 LDT590617:LDT590621 LNP590617:LNP590621 LXL590617:LXL590621 MHH590617:MHH590621 MRD590617:MRD590621 NAZ590617:NAZ590621 NKV590617:NKV590621 NUR590617:NUR590621 OEN590617:OEN590621 OOJ590617:OOJ590621 OYF590617:OYF590621 PIB590617:PIB590621 PRX590617:PRX590621 QBT590617:QBT590621 QLP590617:QLP590621 QVL590617:QVL590621 RFH590617:RFH590621 RPD590617:RPD590621 RYZ590617:RYZ590621 SIV590617:SIV590621 SSR590617:SSR590621 TCN590617:TCN590621 TMJ590617:TMJ590621 TWF590617:TWF590621 UGB590617:UGB590621 UPX590617:UPX590621 UZT590617:UZT590621 VJP590617:VJP590621 VTL590617:VTL590621 WDH590617:WDH590621 WND590617:WND590621 WWZ590617:WWZ590621 AR656153:AR656157 KN656153:KN656157 UJ656153:UJ656157 AEF656153:AEF656157 AOB656153:AOB656157 AXX656153:AXX656157 BHT656153:BHT656157 BRP656153:BRP656157 CBL656153:CBL656157 CLH656153:CLH656157 CVD656153:CVD656157 DEZ656153:DEZ656157 DOV656153:DOV656157 DYR656153:DYR656157 EIN656153:EIN656157 ESJ656153:ESJ656157 FCF656153:FCF656157 FMB656153:FMB656157 FVX656153:FVX656157 GFT656153:GFT656157 GPP656153:GPP656157 GZL656153:GZL656157 HJH656153:HJH656157 HTD656153:HTD656157 ICZ656153:ICZ656157 IMV656153:IMV656157 IWR656153:IWR656157 JGN656153:JGN656157 JQJ656153:JQJ656157 KAF656153:KAF656157 KKB656153:KKB656157 KTX656153:KTX656157 LDT656153:LDT656157 LNP656153:LNP656157 LXL656153:LXL656157 MHH656153:MHH656157 MRD656153:MRD656157 NAZ656153:NAZ656157 NKV656153:NKV656157 NUR656153:NUR656157 OEN656153:OEN656157 OOJ656153:OOJ656157 OYF656153:OYF656157 PIB656153:PIB656157 PRX656153:PRX656157 QBT656153:QBT656157 QLP656153:QLP656157 QVL656153:QVL656157 RFH656153:RFH656157 RPD656153:RPD656157 RYZ656153:RYZ656157 SIV656153:SIV656157 SSR656153:SSR656157 TCN656153:TCN656157 TMJ656153:TMJ656157 TWF656153:TWF656157 UGB656153:UGB656157 UPX656153:UPX656157 UZT656153:UZT656157 VJP656153:VJP656157 VTL656153:VTL656157 WDH656153:WDH656157 WND656153:WND656157 WWZ656153:WWZ656157 AR721689:AR721693 KN721689:KN721693 UJ721689:UJ721693 AEF721689:AEF721693 AOB721689:AOB721693 AXX721689:AXX721693 BHT721689:BHT721693 BRP721689:BRP721693 CBL721689:CBL721693 CLH721689:CLH721693 CVD721689:CVD721693 DEZ721689:DEZ721693 DOV721689:DOV721693 DYR721689:DYR721693 EIN721689:EIN721693 ESJ721689:ESJ721693 FCF721689:FCF721693 FMB721689:FMB721693 FVX721689:FVX721693 GFT721689:GFT721693 GPP721689:GPP721693 GZL721689:GZL721693 HJH721689:HJH721693 HTD721689:HTD721693 ICZ721689:ICZ721693 IMV721689:IMV721693 IWR721689:IWR721693 JGN721689:JGN721693 JQJ721689:JQJ721693 KAF721689:KAF721693 KKB721689:KKB721693 KTX721689:KTX721693 LDT721689:LDT721693 LNP721689:LNP721693 LXL721689:LXL721693 MHH721689:MHH721693 MRD721689:MRD721693 NAZ721689:NAZ721693 NKV721689:NKV721693 NUR721689:NUR721693 OEN721689:OEN721693 OOJ721689:OOJ721693 OYF721689:OYF721693 PIB721689:PIB721693 PRX721689:PRX721693 QBT721689:QBT721693 QLP721689:QLP721693 QVL721689:QVL721693 RFH721689:RFH721693 RPD721689:RPD721693 RYZ721689:RYZ721693 SIV721689:SIV721693 SSR721689:SSR721693 TCN721689:TCN721693 TMJ721689:TMJ721693 TWF721689:TWF721693 UGB721689:UGB721693 UPX721689:UPX721693 UZT721689:UZT721693 VJP721689:VJP721693 VTL721689:VTL721693 WDH721689:WDH721693 WND721689:WND721693 WWZ721689:WWZ721693 AR787225:AR787229 KN787225:KN787229 UJ787225:UJ787229 AEF787225:AEF787229 AOB787225:AOB787229 AXX787225:AXX787229 BHT787225:BHT787229 BRP787225:BRP787229 CBL787225:CBL787229 CLH787225:CLH787229 CVD787225:CVD787229 DEZ787225:DEZ787229 DOV787225:DOV787229 DYR787225:DYR787229 EIN787225:EIN787229 ESJ787225:ESJ787229 FCF787225:FCF787229 FMB787225:FMB787229 FVX787225:FVX787229 GFT787225:GFT787229 GPP787225:GPP787229 GZL787225:GZL787229 HJH787225:HJH787229 HTD787225:HTD787229 ICZ787225:ICZ787229 IMV787225:IMV787229 IWR787225:IWR787229 JGN787225:JGN787229 JQJ787225:JQJ787229 KAF787225:KAF787229 KKB787225:KKB787229 KTX787225:KTX787229 LDT787225:LDT787229 LNP787225:LNP787229 LXL787225:LXL787229 MHH787225:MHH787229 MRD787225:MRD787229 NAZ787225:NAZ787229 NKV787225:NKV787229 NUR787225:NUR787229 OEN787225:OEN787229 OOJ787225:OOJ787229 OYF787225:OYF787229 PIB787225:PIB787229 PRX787225:PRX787229 QBT787225:QBT787229 QLP787225:QLP787229 QVL787225:QVL787229 RFH787225:RFH787229 RPD787225:RPD787229 RYZ787225:RYZ787229 SIV787225:SIV787229 SSR787225:SSR787229 TCN787225:TCN787229 TMJ787225:TMJ787229 TWF787225:TWF787229 UGB787225:UGB787229 UPX787225:UPX787229 UZT787225:UZT787229 VJP787225:VJP787229 VTL787225:VTL787229 WDH787225:WDH787229 WND787225:WND787229 WWZ787225:WWZ787229 AR852761:AR852765 KN852761:KN852765 UJ852761:UJ852765 AEF852761:AEF852765 AOB852761:AOB852765 AXX852761:AXX852765 BHT852761:BHT852765 BRP852761:BRP852765 CBL852761:CBL852765 CLH852761:CLH852765 CVD852761:CVD852765 DEZ852761:DEZ852765 DOV852761:DOV852765 DYR852761:DYR852765 EIN852761:EIN852765 ESJ852761:ESJ852765 FCF852761:FCF852765 FMB852761:FMB852765 FVX852761:FVX852765 GFT852761:GFT852765 GPP852761:GPP852765 GZL852761:GZL852765 HJH852761:HJH852765 HTD852761:HTD852765 ICZ852761:ICZ852765 IMV852761:IMV852765 IWR852761:IWR852765 JGN852761:JGN852765 JQJ852761:JQJ852765 KAF852761:KAF852765 KKB852761:KKB852765 KTX852761:KTX852765 LDT852761:LDT852765 LNP852761:LNP852765 LXL852761:LXL852765 MHH852761:MHH852765 MRD852761:MRD852765 NAZ852761:NAZ852765 NKV852761:NKV852765 NUR852761:NUR852765 OEN852761:OEN852765 OOJ852761:OOJ852765 OYF852761:OYF852765 PIB852761:PIB852765 PRX852761:PRX852765 QBT852761:QBT852765 QLP852761:QLP852765 QVL852761:QVL852765 RFH852761:RFH852765 RPD852761:RPD852765 RYZ852761:RYZ852765 SIV852761:SIV852765 SSR852761:SSR852765 TCN852761:TCN852765 TMJ852761:TMJ852765 TWF852761:TWF852765 UGB852761:UGB852765 UPX852761:UPX852765 UZT852761:UZT852765 VJP852761:VJP852765 VTL852761:VTL852765 WDH852761:WDH852765 WND852761:WND852765 WWZ852761:WWZ852765 AR918297:AR918301 KN918297:KN918301 UJ918297:UJ918301 AEF918297:AEF918301 AOB918297:AOB918301 AXX918297:AXX918301 BHT918297:BHT918301 BRP918297:BRP918301 CBL918297:CBL918301 CLH918297:CLH918301 CVD918297:CVD918301 DEZ918297:DEZ918301 DOV918297:DOV918301 DYR918297:DYR918301 EIN918297:EIN918301 ESJ918297:ESJ918301 FCF918297:FCF918301 FMB918297:FMB918301 FVX918297:FVX918301 GFT918297:GFT918301 GPP918297:GPP918301 GZL918297:GZL918301 HJH918297:HJH918301 HTD918297:HTD918301 ICZ918297:ICZ918301 IMV918297:IMV918301 IWR918297:IWR918301 JGN918297:JGN918301 JQJ918297:JQJ918301 KAF918297:KAF918301 KKB918297:KKB918301 KTX918297:KTX918301 LDT918297:LDT918301 LNP918297:LNP918301 LXL918297:LXL918301 MHH918297:MHH918301 MRD918297:MRD918301 NAZ918297:NAZ918301 NKV918297:NKV918301 NUR918297:NUR918301 OEN918297:OEN918301 OOJ918297:OOJ918301 OYF918297:OYF918301 PIB918297:PIB918301 PRX918297:PRX918301 QBT918297:QBT918301 QLP918297:QLP918301 QVL918297:QVL918301 RFH918297:RFH918301 RPD918297:RPD918301 RYZ918297:RYZ918301 SIV918297:SIV918301 SSR918297:SSR918301 TCN918297:TCN918301 TMJ918297:TMJ918301 TWF918297:TWF918301 UGB918297:UGB918301 UPX918297:UPX918301 UZT918297:UZT918301 VJP918297:VJP918301 VTL918297:VTL918301 WDH918297:WDH918301 WND918297:WND918301 WWZ918297:WWZ918301 AR983833:AR983837 KN983833:KN983837 UJ983833:UJ983837 AEF983833:AEF983837 AOB983833:AOB983837 AXX983833:AXX983837 BHT983833:BHT983837 BRP983833:BRP983837 CBL983833:CBL983837 CLH983833:CLH983837 CVD983833:CVD983837 DEZ983833:DEZ983837 DOV983833:DOV983837 DYR983833:DYR983837 EIN983833:EIN983837 ESJ983833:ESJ983837 FCF983833:FCF983837 FMB983833:FMB983837 FVX983833:FVX983837 GFT983833:GFT983837 GPP983833:GPP983837 GZL983833:GZL983837 HJH983833:HJH983837 HTD983833:HTD983837 ICZ983833:ICZ983837 IMV983833:IMV983837 IWR983833:IWR983837 JGN983833:JGN983837 JQJ983833:JQJ983837 KAF983833:KAF983837 KKB983833:KKB983837 KTX983833:KTX983837 LDT983833:LDT983837 LNP983833:LNP983837 LXL983833:LXL983837 MHH983833:MHH983837 MRD983833:MRD983837 NAZ983833:NAZ983837 NKV983833:NKV983837 NUR983833:NUR983837 OEN983833:OEN983837 OOJ983833:OOJ983837 OYF983833:OYF983837 PIB983833:PIB983837 PRX983833:PRX983837 QBT983833:QBT983837 QLP983833:QLP983837 QVL983833:QVL983837 RFH983833:RFH983837 RPD983833:RPD983837 RYZ983833:RYZ983837 SIV983833:SIV983837 SSR983833:SSR983837 TCN983833:TCN983837 TMJ983833:TMJ983837 TWF983833:TWF983837 UGB983833:UGB983837 UPX983833:UPX983837 UZT983833:UZT983837 VJP983833:VJP983837 VTL983833:VTL983837 WDH983833:WDH983837 WND983833:WND983837 WWZ983833:WWZ983837 AR811:AR815 KN811:KN815 UJ811:UJ815 AEF811:AEF815 AOB811:AOB815 AXX811:AXX815 BHT811:BHT815 BRP811:BRP815 CBL811:CBL815 CLH811:CLH815 CVD811:CVD815 DEZ811:DEZ815 DOV811:DOV815 DYR811:DYR815 EIN811:EIN815 ESJ811:ESJ815 FCF811:FCF815 FMB811:FMB815 FVX811:FVX815 GFT811:GFT815 GPP811:GPP815 GZL811:GZL815 HJH811:HJH815 HTD811:HTD815 ICZ811:ICZ815 IMV811:IMV815 IWR811:IWR815 JGN811:JGN815 JQJ811:JQJ815 KAF811:KAF815 KKB811:KKB815 KTX811:KTX815 LDT811:LDT815 LNP811:LNP815 LXL811:LXL815 MHH811:MHH815 MRD811:MRD815 NAZ811:NAZ815 NKV811:NKV815 NUR811:NUR815 OEN811:OEN815 OOJ811:OOJ815 OYF811:OYF815 PIB811:PIB815 PRX811:PRX815 QBT811:QBT815 QLP811:QLP815 QVL811:QVL815 RFH811:RFH815 RPD811:RPD815 RYZ811:RYZ815 SIV811:SIV815 SSR811:SSR815 TCN811:TCN815 TMJ811:TMJ815 TWF811:TWF815 UGB811:UGB815 UPX811:UPX815 UZT811:UZT815 VJP811:VJP815 VTL811:VTL815 WDH811:WDH815 WND811:WND815 WWZ811:WWZ815 AR66347:AR66351 KN66347:KN66351 UJ66347:UJ66351 AEF66347:AEF66351 AOB66347:AOB66351 AXX66347:AXX66351 BHT66347:BHT66351 BRP66347:BRP66351 CBL66347:CBL66351 CLH66347:CLH66351 CVD66347:CVD66351 DEZ66347:DEZ66351 DOV66347:DOV66351 DYR66347:DYR66351 EIN66347:EIN66351 ESJ66347:ESJ66351 FCF66347:FCF66351 FMB66347:FMB66351 FVX66347:FVX66351 GFT66347:GFT66351 GPP66347:GPP66351 GZL66347:GZL66351 HJH66347:HJH66351 HTD66347:HTD66351 ICZ66347:ICZ66351 IMV66347:IMV66351 IWR66347:IWR66351 JGN66347:JGN66351 JQJ66347:JQJ66351 KAF66347:KAF66351 KKB66347:KKB66351 KTX66347:KTX66351 LDT66347:LDT66351 LNP66347:LNP66351 LXL66347:LXL66351 MHH66347:MHH66351 MRD66347:MRD66351 NAZ66347:NAZ66351 NKV66347:NKV66351 NUR66347:NUR66351 OEN66347:OEN66351 OOJ66347:OOJ66351 OYF66347:OYF66351 PIB66347:PIB66351 PRX66347:PRX66351 QBT66347:QBT66351 QLP66347:QLP66351 QVL66347:QVL66351 RFH66347:RFH66351 RPD66347:RPD66351 RYZ66347:RYZ66351 SIV66347:SIV66351 SSR66347:SSR66351 TCN66347:TCN66351 TMJ66347:TMJ66351 TWF66347:TWF66351 UGB66347:UGB66351 UPX66347:UPX66351 UZT66347:UZT66351 VJP66347:VJP66351 VTL66347:VTL66351 WDH66347:WDH66351 WND66347:WND66351 WWZ66347:WWZ66351 AR131883:AR131887 KN131883:KN131887 UJ131883:UJ131887 AEF131883:AEF131887 AOB131883:AOB131887 AXX131883:AXX131887 BHT131883:BHT131887 BRP131883:BRP131887 CBL131883:CBL131887 CLH131883:CLH131887 CVD131883:CVD131887 DEZ131883:DEZ131887 DOV131883:DOV131887 DYR131883:DYR131887 EIN131883:EIN131887 ESJ131883:ESJ131887 FCF131883:FCF131887 FMB131883:FMB131887 FVX131883:FVX131887 GFT131883:GFT131887 GPP131883:GPP131887 GZL131883:GZL131887 HJH131883:HJH131887 HTD131883:HTD131887 ICZ131883:ICZ131887 IMV131883:IMV131887 IWR131883:IWR131887 JGN131883:JGN131887 JQJ131883:JQJ131887 KAF131883:KAF131887 KKB131883:KKB131887 KTX131883:KTX131887 LDT131883:LDT131887 LNP131883:LNP131887 LXL131883:LXL131887 MHH131883:MHH131887 MRD131883:MRD131887 NAZ131883:NAZ131887 NKV131883:NKV131887 NUR131883:NUR131887 OEN131883:OEN131887 OOJ131883:OOJ131887 OYF131883:OYF131887 PIB131883:PIB131887 PRX131883:PRX131887 QBT131883:QBT131887 QLP131883:QLP131887 QVL131883:QVL131887 RFH131883:RFH131887 RPD131883:RPD131887 RYZ131883:RYZ131887 SIV131883:SIV131887 SSR131883:SSR131887 TCN131883:TCN131887 TMJ131883:TMJ131887 TWF131883:TWF131887 UGB131883:UGB131887 UPX131883:UPX131887 UZT131883:UZT131887 VJP131883:VJP131887 VTL131883:VTL131887 WDH131883:WDH131887 WND131883:WND131887 WWZ131883:WWZ131887 AR197419:AR197423 KN197419:KN197423 UJ197419:UJ197423 AEF197419:AEF197423 AOB197419:AOB197423 AXX197419:AXX197423 BHT197419:BHT197423 BRP197419:BRP197423 CBL197419:CBL197423 CLH197419:CLH197423 CVD197419:CVD197423 DEZ197419:DEZ197423 DOV197419:DOV197423 DYR197419:DYR197423 EIN197419:EIN197423 ESJ197419:ESJ197423 FCF197419:FCF197423 FMB197419:FMB197423 FVX197419:FVX197423 GFT197419:GFT197423 GPP197419:GPP197423 GZL197419:GZL197423 HJH197419:HJH197423 HTD197419:HTD197423 ICZ197419:ICZ197423 IMV197419:IMV197423 IWR197419:IWR197423 JGN197419:JGN197423 JQJ197419:JQJ197423 KAF197419:KAF197423 KKB197419:KKB197423 KTX197419:KTX197423 LDT197419:LDT197423 LNP197419:LNP197423 LXL197419:LXL197423 MHH197419:MHH197423 MRD197419:MRD197423 NAZ197419:NAZ197423 NKV197419:NKV197423 NUR197419:NUR197423 OEN197419:OEN197423 OOJ197419:OOJ197423 OYF197419:OYF197423 PIB197419:PIB197423 PRX197419:PRX197423 QBT197419:QBT197423 QLP197419:QLP197423 QVL197419:QVL197423 RFH197419:RFH197423 RPD197419:RPD197423 RYZ197419:RYZ197423 SIV197419:SIV197423 SSR197419:SSR197423 TCN197419:TCN197423 TMJ197419:TMJ197423 TWF197419:TWF197423 UGB197419:UGB197423 UPX197419:UPX197423 UZT197419:UZT197423 VJP197419:VJP197423 VTL197419:VTL197423 WDH197419:WDH197423 WND197419:WND197423 WWZ197419:WWZ197423 AR262955:AR262959 KN262955:KN262959 UJ262955:UJ262959 AEF262955:AEF262959 AOB262955:AOB262959 AXX262955:AXX262959 BHT262955:BHT262959 BRP262955:BRP262959 CBL262955:CBL262959 CLH262955:CLH262959 CVD262955:CVD262959 DEZ262955:DEZ262959 DOV262955:DOV262959 DYR262955:DYR262959 EIN262955:EIN262959 ESJ262955:ESJ262959 FCF262955:FCF262959 FMB262955:FMB262959 FVX262955:FVX262959 GFT262955:GFT262959 GPP262955:GPP262959 GZL262955:GZL262959 HJH262955:HJH262959 HTD262955:HTD262959 ICZ262955:ICZ262959 IMV262955:IMV262959 IWR262955:IWR262959 JGN262955:JGN262959 JQJ262955:JQJ262959 KAF262955:KAF262959 KKB262955:KKB262959 KTX262955:KTX262959 LDT262955:LDT262959 LNP262955:LNP262959 LXL262955:LXL262959 MHH262955:MHH262959 MRD262955:MRD262959 NAZ262955:NAZ262959 NKV262955:NKV262959 NUR262955:NUR262959 OEN262955:OEN262959 OOJ262955:OOJ262959 OYF262955:OYF262959 PIB262955:PIB262959 PRX262955:PRX262959 QBT262955:QBT262959 QLP262955:QLP262959 QVL262955:QVL262959 RFH262955:RFH262959 RPD262955:RPD262959 RYZ262955:RYZ262959 SIV262955:SIV262959 SSR262955:SSR262959 TCN262955:TCN262959 TMJ262955:TMJ262959 TWF262955:TWF262959 UGB262955:UGB262959 UPX262955:UPX262959 UZT262955:UZT262959 VJP262955:VJP262959 VTL262955:VTL262959 WDH262955:WDH262959 WND262955:WND262959 WWZ262955:WWZ262959 AR328491:AR328495 KN328491:KN328495 UJ328491:UJ328495 AEF328491:AEF328495 AOB328491:AOB328495 AXX328491:AXX328495 BHT328491:BHT328495 BRP328491:BRP328495 CBL328491:CBL328495 CLH328491:CLH328495 CVD328491:CVD328495 DEZ328491:DEZ328495 DOV328491:DOV328495 DYR328491:DYR328495 EIN328491:EIN328495 ESJ328491:ESJ328495 FCF328491:FCF328495 FMB328491:FMB328495 FVX328491:FVX328495 GFT328491:GFT328495 GPP328491:GPP328495 GZL328491:GZL328495 HJH328491:HJH328495 HTD328491:HTD328495 ICZ328491:ICZ328495 IMV328491:IMV328495 IWR328491:IWR328495 JGN328491:JGN328495 JQJ328491:JQJ328495 KAF328491:KAF328495 KKB328491:KKB328495 KTX328491:KTX328495 LDT328491:LDT328495 LNP328491:LNP328495 LXL328491:LXL328495 MHH328491:MHH328495 MRD328491:MRD328495 NAZ328491:NAZ328495 NKV328491:NKV328495 NUR328491:NUR328495 OEN328491:OEN328495 OOJ328491:OOJ328495 OYF328491:OYF328495 PIB328491:PIB328495 PRX328491:PRX328495 QBT328491:QBT328495 QLP328491:QLP328495 QVL328491:QVL328495 RFH328491:RFH328495 RPD328491:RPD328495 RYZ328491:RYZ328495 SIV328491:SIV328495 SSR328491:SSR328495 TCN328491:TCN328495 TMJ328491:TMJ328495 TWF328491:TWF328495 UGB328491:UGB328495 UPX328491:UPX328495 UZT328491:UZT328495 VJP328491:VJP328495 VTL328491:VTL328495 WDH328491:WDH328495 WND328491:WND328495 WWZ328491:WWZ328495 AR394027:AR394031 KN394027:KN394031 UJ394027:UJ394031 AEF394027:AEF394031 AOB394027:AOB394031 AXX394027:AXX394031 BHT394027:BHT394031 BRP394027:BRP394031 CBL394027:CBL394031 CLH394027:CLH394031 CVD394027:CVD394031 DEZ394027:DEZ394031 DOV394027:DOV394031 DYR394027:DYR394031 EIN394027:EIN394031 ESJ394027:ESJ394031 FCF394027:FCF394031 FMB394027:FMB394031 FVX394027:FVX394031 GFT394027:GFT394031 GPP394027:GPP394031 GZL394027:GZL394031 HJH394027:HJH394031 HTD394027:HTD394031 ICZ394027:ICZ394031 IMV394027:IMV394031 IWR394027:IWR394031 JGN394027:JGN394031 JQJ394027:JQJ394031 KAF394027:KAF394031 KKB394027:KKB394031 KTX394027:KTX394031 LDT394027:LDT394031 LNP394027:LNP394031 LXL394027:LXL394031 MHH394027:MHH394031 MRD394027:MRD394031 NAZ394027:NAZ394031 NKV394027:NKV394031 NUR394027:NUR394031 OEN394027:OEN394031 OOJ394027:OOJ394031 OYF394027:OYF394031 PIB394027:PIB394031 PRX394027:PRX394031 QBT394027:QBT394031 QLP394027:QLP394031 QVL394027:QVL394031 RFH394027:RFH394031 RPD394027:RPD394031 RYZ394027:RYZ394031 SIV394027:SIV394031 SSR394027:SSR394031 TCN394027:TCN394031 TMJ394027:TMJ394031 TWF394027:TWF394031 UGB394027:UGB394031 UPX394027:UPX394031 UZT394027:UZT394031 VJP394027:VJP394031 VTL394027:VTL394031 WDH394027:WDH394031 WND394027:WND394031 WWZ394027:WWZ394031 AR459563:AR459567 KN459563:KN459567 UJ459563:UJ459567 AEF459563:AEF459567 AOB459563:AOB459567 AXX459563:AXX459567 BHT459563:BHT459567 BRP459563:BRP459567 CBL459563:CBL459567 CLH459563:CLH459567 CVD459563:CVD459567 DEZ459563:DEZ459567 DOV459563:DOV459567 DYR459563:DYR459567 EIN459563:EIN459567 ESJ459563:ESJ459567 FCF459563:FCF459567 FMB459563:FMB459567 FVX459563:FVX459567 GFT459563:GFT459567 GPP459563:GPP459567 GZL459563:GZL459567 HJH459563:HJH459567 HTD459563:HTD459567 ICZ459563:ICZ459567 IMV459563:IMV459567 IWR459563:IWR459567 JGN459563:JGN459567 JQJ459563:JQJ459567 KAF459563:KAF459567 KKB459563:KKB459567 KTX459563:KTX459567 LDT459563:LDT459567 LNP459563:LNP459567 LXL459563:LXL459567 MHH459563:MHH459567 MRD459563:MRD459567 NAZ459563:NAZ459567 NKV459563:NKV459567 NUR459563:NUR459567 OEN459563:OEN459567 OOJ459563:OOJ459567 OYF459563:OYF459567 PIB459563:PIB459567 PRX459563:PRX459567 QBT459563:QBT459567 QLP459563:QLP459567 QVL459563:QVL459567 RFH459563:RFH459567 RPD459563:RPD459567 RYZ459563:RYZ459567 SIV459563:SIV459567 SSR459563:SSR459567 TCN459563:TCN459567 TMJ459563:TMJ459567 TWF459563:TWF459567 UGB459563:UGB459567 UPX459563:UPX459567 UZT459563:UZT459567 VJP459563:VJP459567 VTL459563:VTL459567 WDH459563:WDH459567 WND459563:WND459567 WWZ459563:WWZ459567 AR525099:AR525103 KN525099:KN525103 UJ525099:UJ525103 AEF525099:AEF525103 AOB525099:AOB525103 AXX525099:AXX525103 BHT525099:BHT525103 BRP525099:BRP525103 CBL525099:CBL525103 CLH525099:CLH525103 CVD525099:CVD525103 DEZ525099:DEZ525103 DOV525099:DOV525103 DYR525099:DYR525103 EIN525099:EIN525103 ESJ525099:ESJ525103 FCF525099:FCF525103 FMB525099:FMB525103 FVX525099:FVX525103 GFT525099:GFT525103 GPP525099:GPP525103 GZL525099:GZL525103 HJH525099:HJH525103 HTD525099:HTD525103 ICZ525099:ICZ525103 IMV525099:IMV525103 IWR525099:IWR525103 JGN525099:JGN525103 JQJ525099:JQJ525103 KAF525099:KAF525103 KKB525099:KKB525103 KTX525099:KTX525103 LDT525099:LDT525103 LNP525099:LNP525103 LXL525099:LXL525103 MHH525099:MHH525103 MRD525099:MRD525103 NAZ525099:NAZ525103 NKV525099:NKV525103 NUR525099:NUR525103 OEN525099:OEN525103 OOJ525099:OOJ525103 OYF525099:OYF525103 PIB525099:PIB525103 PRX525099:PRX525103 QBT525099:QBT525103 QLP525099:QLP525103 QVL525099:QVL525103 RFH525099:RFH525103 RPD525099:RPD525103 RYZ525099:RYZ525103 SIV525099:SIV525103 SSR525099:SSR525103 TCN525099:TCN525103 TMJ525099:TMJ525103 TWF525099:TWF525103 UGB525099:UGB525103 UPX525099:UPX525103 UZT525099:UZT525103 VJP525099:VJP525103 VTL525099:VTL525103 WDH525099:WDH525103 WND525099:WND525103 WWZ525099:WWZ525103 AR590635:AR590639 KN590635:KN590639 UJ590635:UJ590639 AEF590635:AEF590639 AOB590635:AOB590639 AXX590635:AXX590639 BHT590635:BHT590639 BRP590635:BRP590639 CBL590635:CBL590639 CLH590635:CLH590639 CVD590635:CVD590639 DEZ590635:DEZ590639 DOV590635:DOV590639 DYR590635:DYR590639 EIN590635:EIN590639 ESJ590635:ESJ590639 FCF590635:FCF590639 FMB590635:FMB590639 FVX590635:FVX590639 GFT590635:GFT590639 GPP590635:GPP590639 GZL590635:GZL590639 HJH590635:HJH590639 HTD590635:HTD590639 ICZ590635:ICZ590639 IMV590635:IMV590639 IWR590635:IWR590639 JGN590635:JGN590639 JQJ590635:JQJ590639 KAF590635:KAF590639 KKB590635:KKB590639 KTX590635:KTX590639 LDT590635:LDT590639 LNP590635:LNP590639 LXL590635:LXL590639 MHH590635:MHH590639 MRD590635:MRD590639 NAZ590635:NAZ590639 NKV590635:NKV590639 NUR590635:NUR590639 OEN590635:OEN590639 OOJ590635:OOJ590639 OYF590635:OYF590639 PIB590635:PIB590639 PRX590635:PRX590639 QBT590635:QBT590639 QLP590635:QLP590639 QVL590635:QVL590639 RFH590635:RFH590639 RPD590635:RPD590639 RYZ590635:RYZ590639 SIV590635:SIV590639 SSR590635:SSR590639 TCN590635:TCN590639 TMJ590635:TMJ590639 TWF590635:TWF590639 UGB590635:UGB590639 UPX590635:UPX590639 UZT590635:UZT590639 VJP590635:VJP590639 VTL590635:VTL590639 WDH590635:WDH590639 WND590635:WND590639 WWZ590635:WWZ590639 AR656171:AR656175 KN656171:KN656175 UJ656171:UJ656175 AEF656171:AEF656175 AOB656171:AOB656175 AXX656171:AXX656175 BHT656171:BHT656175 BRP656171:BRP656175 CBL656171:CBL656175 CLH656171:CLH656175 CVD656171:CVD656175 DEZ656171:DEZ656175 DOV656171:DOV656175 DYR656171:DYR656175 EIN656171:EIN656175 ESJ656171:ESJ656175 FCF656171:FCF656175 FMB656171:FMB656175 FVX656171:FVX656175 GFT656171:GFT656175 GPP656171:GPP656175 GZL656171:GZL656175 HJH656171:HJH656175 HTD656171:HTD656175 ICZ656171:ICZ656175 IMV656171:IMV656175 IWR656171:IWR656175 JGN656171:JGN656175 JQJ656171:JQJ656175 KAF656171:KAF656175 KKB656171:KKB656175 KTX656171:KTX656175 LDT656171:LDT656175 LNP656171:LNP656175 LXL656171:LXL656175 MHH656171:MHH656175 MRD656171:MRD656175 NAZ656171:NAZ656175 NKV656171:NKV656175 NUR656171:NUR656175 OEN656171:OEN656175 OOJ656171:OOJ656175 OYF656171:OYF656175 PIB656171:PIB656175 PRX656171:PRX656175 QBT656171:QBT656175 QLP656171:QLP656175 QVL656171:QVL656175 RFH656171:RFH656175 RPD656171:RPD656175 RYZ656171:RYZ656175 SIV656171:SIV656175 SSR656171:SSR656175 TCN656171:TCN656175 TMJ656171:TMJ656175 TWF656171:TWF656175 UGB656171:UGB656175 UPX656171:UPX656175 UZT656171:UZT656175 VJP656171:VJP656175 VTL656171:VTL656175 WDH656171:WDH656175 WND656171:WND656175 WWZ656171:WWZ656175 AR721707:AR721711 KN721707:KN721711 UJ721707:UJ721711 AEF721707:AEF721711 AOB721707:AOB721711 AXX721707:AXX721711 BHT721707:BHT721711 BRP721707:BRP721711 CBL721707:CBL721711 CLH721707:CLH721711 CVD721707:CVD721711 DEZ721707:DEZ721711 DOV721707:DOV721711 DYR721707:DYR721711 EIN721707:EIN721711 ESJ721707:ESJ721711 FCF721707:FCF721711 FMB721707:FMB721711 FVX721707:FVX721711 GFT721707:GFT721711 GPP721707:GPP721711 GZL721707:GZL721711 HJH721707:HJH721711 HTD721707:HTD721711 ICZ721707:ICZ721711 IMV721707:IMV721711 IWR721707:IWR721711 JGN721707:JGN721711 JQJ721707:JQJ721711 KAF721707:KAF721711 KKB721707:KKB721711 KTX721707:KTX721711 LDT721707:LDT721711 LNP721707:LNP721711 LXL721707:LXL721711 MHH721707:MHH721711 MRD721707:MRD721711 NAZ721707:NAZ721711 NKV721707:NKV721711 NUR721707:NUR721711 OEN721707:OEN721711 OOJ721707:OOJ721711 OYF721707:OYF721711 PIB721707:PIB721711 PRX721707:PRX721711 QBT721707:QBT721711 QLP721707:QLP721711 QVL721707:QVL721711 RFH721707:RFH721711 RPD721707:RPD721711 RYZ721707:RYZ721711 SIV721707:SIV721711 SSR721707:SSR721711 TCN721707:TCN721711 TMJ721707:TMJ721711 TWF721707:TWF721711 UGB721707:UGB721711 UPX721707:UPX721711 UZT721707:UZT721711 VJP721707:VJP721711 VTL721707:VTL721711 WDH721707:WDH721711 WND721707:WND721711 WWZ721707:WWZ721711 AR787243:AR787247 KN787243:KN787247 UJ787243:UJ787247 AEF787243:AEF787247 AOB787243:AOB787247 AXX787243:AXX787247 BHT787243:BHT787247 BRP787243:BRP787247 CBL787243:CBL787247 CLH787243:CLH787247 CVD787243:CVD787247 DEZ787243:DEZ787247 DOV787243:DOV787247 DYR787243:DYR787247 EIN787243:EIN787247 ESJ787243:ESJ787247 FCF787243:FCF787247 FMB787243:FMB787247 FVX787243:FVX787247 GFT787243:GFT787247 GPP787243:GPP787247 GZL787243:GZL787247 HJH787243:HJH787247 HTD787243:HTD787247 ICZ787243:ICZ787247 IMV787243:IMV787247 IWR787243:IWR787247 JGN787243:JGN787247 JQJ787243:JQJ787247 KAF787243:KAF787247 KKB787243:KKB787247 KTX787243:KTX787247 LDT787243:LDT787247 LNP787243:LNP787247 LXL787243:LXL787247 MHH787243:MHH787247 MRD787243:MRD787247 NAZ787243:NAZ787247 NKV787243:NKV787247 NUR787243:NUR787247 OEN787243:OEN787247 OOJ787243:OOJ787247 OYF787243:OYF787247 PIB787243:PIB787247 PRX787243:PRX787247 QBT787243:QBT787247 QLP787243:QLP787247 QVL787243:QVL787247 RFH787243:RFH787247 RPD787243:RPD787247 RYZ787243:RYZ787247 SIV787243:SIV787247 SSR787243:SSR787247 TCN787243:TCN787247 TMJ787243:TMJ787247 TWF787243:TWF787247 UGB787243:UGB787247 UPX787243:UPX787247 UZT787243:UZT787247 VJP787243:VJP787247 VTL787243:VTL787247 WDH787243:WDH787247 WND787243:WND787247 WWZ787243:WWZ787247 AR852779:AR852783 KN852779:KN852783 UJ852779:UJ852783 AEF852779:AEF852783 AOB852779:AOB852783 AXX852779:AXX852783 BHT852779:BHT852783 BRP852779:BRP852783 CBL852779:CBL852783 CLH852779:CLH852783 CVD852779:CVD852783 DEZ852779:DEZ852783 DOV852779:DOV852783 DYR852779:DYR852783 EIN852779:EIN852783 ESJ852779:ESJ852783 FCF852779:FCF852783 FMB852779:FMB852783 FVX852779:FVX852783 GFT852779:GFT852783 GPP852779:GPP852783 GZL852779:GZL852783 HJH852779:HJH852783 HTD852779:HTD852783 ICZ852779:ICZ852783 IMV852779:IMV852783 IWR852779:IWR852783 JGN852779:JGN852783 JQJ852779:JQJ852783 KAF852779:KAF852783 KKB852779:KKB852783 KTX852779:KTX852783 LDT852779:LDT852783 LNP852779:LNP852783 LXL852779:LXL852783 MHH852779:MHH852783 MRD852779:MRD852783 NAZ852779:NAZ852783 NKV852779:NKV852783 NUR852779:NUR852783 OEN852779:OEN852783 OOJ852779:OOJ852783 OYF852779:OYF852783 PIB852779:PIB852783 PRX852779:PRX852783 QBT852779:QBT852783 QLP852779:QLP852783 QVL852779:QVL852783 RFH852779:RFH852783 RPD852779:RPD852783 RYZ852779:RYZ852783 SIV852779:SIV852783 SSR852779:SSR852783 TCN852779:TCN852783 TMJ852779:TMJ852783 TWF852779:TWF852783 UGB852779:UGB852783 UPX852779:UPX852783 UZT852779:UZT852783 VJP852779:VJP852783 VTL852779:VTL852783 WDH852779:WDH852783 WND852779:WND852783 WWZ852779:WWZ852783 AR918315:AR918319 KN918315:KN918319 UJ918315:UJ918319 AEF918315:AEF918319 AOB918315:AOB918319 AXX918315:AXX918319 BHT918315:BHT918319 BRP918315:BRP918319 CBL918315:CBL918319 CLH918315:CLH918319 CVD918315:CVD918319 DEZ918315:DEZ918319 DOV918315:DOV918319 DYR918315:DYR918319 EIN918315:EIN918319 ESJ918315:ESJ918319 FCF918315:FCF918319 FMB918315:FMB918319 FVX918315:FVX918319 GFT918315:GFT918319 GPP918315:GPP918319 GZL918315:GZL918319 HJH918315:HJH918319 HTD918315:HTD918319 ICZ918315:ICZ918319 IMV918315:IMV918319 IWR918315:IWR918319 JGN918315:JGN918319 JQJ918315:JQJ918319 KAF918315:KAF918319 KKB918315:KKB918319 KTX918315:KTX918319 LDT918315:LDT918319 LNP918315:LNP918319 LXL918315:LXL918319 MHH918315:MHH918319 MRD918315:MRD918319 NAZ918315:NAZ918319 NKV918315:NKV918319 NUR918315:NUR918319 OEN918315:OEN918319 OOJ918315:OOJ918319 OYF918315:OYF918319 PIB918315:PIB918319 PRX918315:PRX918319 QBT918315:QBT918319 QLP918315:QLP918319 QVL918315:QVL918319 RFH918315:RFH918319 RPD918315:RPD918319 RYZ918315:RYZ918319 SIV918315:SIV918319 SSR918315:SSR918319 TCN918315:TCN918319 TMJ918315:TMJ918319 TWF918315:TWF918319 UGB918315:UGB918319 UPX918315:UPX918319 UZT918315:UZT918319 VJP918315:VJP918319 VTL918315:VTL918319 WDH918315:WDH918319 WND918315:WND918319 WWZ918315:WWZ918319 AR983851:AR983855 KN983851:KN983855 UJ983851:UJ983855 AEF983851:AEF983855 AOB983851:AOB983855 AXX983851:AXX983855 BHT983851:BHT983855 BRP983851:BRP983855 CBL983851:CBL983855 CLH983851:CLH983855 CVD983851:CVD983855 DEZ983851:DEZ983855 DOV983851:DOV983855 DYR983851:DYR983855 EIN983851:EIN983855 ESJ983851:ESJ983855 FCF983851:FCF983855 FMB983851:FMB983855 FVX983851:FVX983855 GFT983851:GFT983855 GPP983851:GPP983855 GZL983851:GZL983855 HJH983851:HJH983855 HTD983851:HTD983855 ICZ983851:ICZ983855 IMV983851:IMV983855 IWR983851:IWR983855 JGN983851:JGN983855 JQJ983851:JQJ983855 KAF983851:KAF983855 KKB983851:KKB983855 KTX983851:KTX983855 LDT983851:LDT983855 LNP983851:LNP983855 LXL983851:LXL983855 MHH983851:MHH983855 MRD983851:MRD983855 NAZ983851:NAZ983855 NKV983851:NKV983855 NUR983851:NUR983855 OEN983851:OEN983855 OOJ983851:OOJ983855 OYF983851:OYF983855 PIB983851:PIB983855 PRX983851:PRX983855 QBT983851:QBT983855 QLP983851:QLP983855 QVL983851:QVL983855 RFH983851:RFH983855 RPD983851:RPD983855 RYZ983851:RYZ983855 SIV983851:SIV983855 SSR983851:SSR983855 TCN983851:TCN983855 TMJ983851:TMJ983855 TWF983851:TWF983855 UGB983851:UGB983855 UPX983851:UPX983855 UZT983851:UZT983855 VJP983851:VJP983855 VTL983851:VTL983855 WDH983851:WDH983855 WND983851:WND983855 WWZ983851:WWZ983855 AR901:AR905 KN901:KN905 UJ901:UJ905 AEF901:AEF905 AOB901:AOB905 AXX901:AXX905 BHT901:BHT905 BRP901:BRP905 CBL901:CBL905 CLH901:CLH905 CVD901:CVD905 DEZ901:DEZ905 DOV901:DOV905 DYR901:DYR905 EIN901:EIN905 ESJ901:ESJ905 FCF901:FCF905 FMB901:FMB905 FVX901:FVX905 GFT901:GFT905 GPP901:GPP905 GZL901:GZL905 HJH901:HJH905 HTD901:HTD905 ICZ901:ICZ905 IMV901:IMV905 IWR901:IWR905 JGN901:JGN905 JQJ901:JQJ905 KAF901:KAF905 KKB901:KKB905 KTX901:KTX905 LDT901:LDT905 LNP901:LNP905 LXL901:LXL905 MHH901:MHH905 MRD901:MRD905 NAZ901:NAZ905 NKV901:NKV905 NUR901:NUR905 OEN901:OEN905 OOJ901:OOJ905 OYF901:OYF905 PIB901:PIB905 PRX901:PRX905 QBT901:QBT905 QLP901:QLP905 QVL901:QVL905 RFH901:RFH905 RPD901:RPD905 RYZ901:RYZ905 SIV901:SIV905 SSR901:SSR905 TCN901:TCN905 TMJ901:TMJ905 TWF901:TWF905 UGB901:UGB905 UPX901:UPX905 UZT901:UZT905 VJP901:VJP905 VTL901:VTL905 WDH901:WDH905 WND901:WND905 WWZ901:WWZ905 AR66437:AR66441 KN66437:KN66441 UJ66437:UJ66441 AEF66437:AEF66441 AOB66437:AOB66441 AXX66437:AXX66441 BHT66437:BHT66441 BRP66437:BRP66441 CBL66437:CBL66441 CLH66437:CLH66441 CVD66437:CVD66441 DEZ66437:DEZ66441 DOV66437:DOV66441 DYR66437:DYR66441 EIN66437:EIN66441 ESJ66437:ESJ66441 FCF66437:FCF66441 FMB66437:FMB66441 FVX66437:FVX66441 GFT66437:GFT66441 GPP66437:GPP66441 GZL66437:GZL66441 HJH66437:HJH66441 HTD66437:HTD66441 ICZ66437:ICZ66441 IMV66437:IMV66441 IWR66437:IWR66441 JGN66437:JGN66441 JQJ66437:JQJ66441 KAF66437:KAF66441 KKB66437:KKB66441 KTX66437:KTX66441 LDT66437:LDT66441 LNP66437:LNP66441 LXL66437:LXL66441 MHH66437:MHH66441 MRD66437:MRD66441 NAZ66437:NAZ66441 NKV66437:NKV66441 NUR66437:NUR66441 OEN66437:OEN66441 OOJ66437:OOJ66441 OYF66437:OYF66441 PIB66437:PIB66441 PRX66437:PRX66441 QBT66437:QBT66441 QLP66437:QLP66441 QVL66437:QVL66441 RFH66437:RFH66441 RPD66437:RPD66441 RYZ66437:RYZ66441 SIV66437:SIV66441 SSR66437:SSR66441 TCN66437:TCN66441 TMJ66437:TMJ66441 TWF66437:TWF66441 UGB66437:UGB66441 UPX66437:UPX66441 UZT66437:UZT66441 VJP66437:VJP66441 VTL66437:VTL66441 WDH66437:WDH66441 WND66437:WND66441 WWZ66437:WWZ66441 AR131973:AR131977 KN131973:KN131977 UJ131973:UJ131977 AEF131973:AEF131977 AOB131973:AOB131977 AXX131973:AXX131977 BHT131973:BHT131977 BRP131973:BRP131977 CBL131973:CBL131977 CLH131973:CLH131977 CVD131973:CVD131977 DEZ131973:DEZ131977 DOV131973:DOV131977 DYR131973:DYR131977 EIN131973:EIN131977 ESJ131973:ESJ131977 FCF131973:FCF131977 FMB131973:FMB131977 FVX131973:FVX131977 GFT131973:GFT131977 GPP131973:GPP131977 GZL131973:GZL131977 HJH131973:HJH131977 HTD131973:HTD131977 ICZ131973:ICZ131977 IMV131973:IMV131977 IWR131973:IWR131977 JGN131973:JGN131977 JQJ131973:JQJ131977 KAF131973:KAF131977 KKB131973:KKB131977 KTX131973:KTX131977 LDT131973:LDT131977 LNP131973:LNP131977 LXL131973:LXL131977 MHH131973:MHH131977 MRD131973:MRD131977 NAZ131973:NAZ131977 NKV131973:NKV131977 NUR131973:NUR131977 OEN131973:OEN131977 OOJ131973:OOJ131977 OYF131973:OYF131977 PIB131973:PIB131977 PRX131973:PRX131977 QBT131973:QBT131977 QLP131973:QLP131977 QVL131973:QVL131977 RFH131973:RFH131977 RPD131973:RPD131977 RYZ131973:RYZ131977 SIV131973:SIV131977 SSR131973:SSR131977 TCN131973:TCN131977 TMJ131973:TMJ131977 TWF131973:TWF131977 UGB131973:UGB131977 UPX131973:UPX131977 UZT131973:UZT131977 VJP131973:VJP131977 VTL131973:VTL131977 WDH131973:WDH131977 WND131973:WND131977 WWZ131973:WWZ131977 AR197509:AR197513 KN197509:KN197513 UJ197509:UJ197513 AEF197509:AEF197513 AOB197509:AOB197513 AXX197509:AXX197513 BHT197509:BHT197513 BRP197509:BRP197513 CBL197509:CBL197513 CLH197509:CLH197513 CVD197509:CVD197513 DEZ197509:DEZ197513 DOV197509:DOV197513 DYR197509:DYR197513 EIN197509:EIN197513 ESJ197509:ESJ197513 FCF197509:FCF197513 FMB197509:FMB197513 FVX197509:FVX197513 GFT197509:GFT197513 GPP197509:GPP197513 GZL197509:GZL197513 HJH197509:HJH197513 HTD197509:HTD197513 ICZ197509:ICZ197513 IMV197509:IMV197513 IWR197509:IWR197513 JGN197509:JGN197513 JQJ197509:JQJ197513 KAF197509:KAF197513 KKB197509:KKB197513 KTX197509:KTX197513 LDT197509:LDT197513 LNP197509:LNP197513 LXL197509:LXL197513 MHH197509:MHH197513 MRD197509:MRD197513 NAZ197509:NAZ197513 NKV197509:NKV197513 NUR197509:NUR197513 OEN197509:OEN197513 OOJ197509:OOJ197513 OYF197509:OYF197513 PIB197509:PIB197513 PRX197509:PRX197513 QBT197509:QBT197513 QLP197509:QLP197513 QVL197509:QVL197513 RFH197509:RFH197513 RPD197509:RPD197513 RYZ197509:RYZ197513 SIV197509:SIV197513 SSR197509:SSR197513 TCN197509:TCN197513 TMJ197509:TMJ197513 TWF197509:TWF197513 UGB197509:UGB197513 UPX197509:UPX197513 UZT197509:UZT197513 VJP197509:VJP197513 VTL197509:VTL197513 WDH197509:WDH197513 WND197509:WND197513 WWZ197509:WWZ197513 AR263045:AR263049 KN263045:KN263049 UJ263045:UJ263049 AEF263045:AEF263049 AOB263045:AOB263049 AXX263045:AXX263049 BHT263045:BHT263049 BRP263045:BRP263049 CBL263045:CBL263049 CLH263045:CLH263049 CVD263045:CVD263049 DEZ263045:DEZ263049 DOV263045:DOV263049 DYR263045:DYR263049 EIN263045:EIN263049 ESJ263045:ESJ263049 FCF263045:FCF263049 FMB263045:FMB263049 FVX263045:FVX263049 GFT263045:GFT263049 GPP263045:GPP263049 GZL263045:GZL263049 HJH263045:HJH263049 HTD263045:HTD263049 ICZ263045:ICZ263049 IMV263045:IMV263049 IWR263045:IWR263049 JGN263045:JGN263049 JQJ263045:JQJ263049 KAF263045:KAF263049 KKB263045:KKB263049 KTX263045:KTX263049 LDT263045:LDT263049 LNP263045:LNP263049 LXL263045:LXL263049 MHH263045:MHH263049 MRD263045:MRD263049 NAZ263045:NAZ263049 NKV263045:NKV263049 NUR263045:NUR263049 OEN263045:OEN263049 OOJ263045:OOJ263049 OYF263045:OYF263049 PIB263045:PIB263049 PRX263045:PRX263049 QBT263045:QBT263049 QLP263045:QLP263049 QVL263045:QVL263049 RFH263045:RFH263049 RPD263045:RPD263049 RYZ263045:RYZ263049 SIV263045:SIV263049 SSR263045:SSR263049 TCN263045:TCN263049 TMJ263045:TMJ263049 TWF263045:TWF263049 UGB263045:UGB263049 UPX263045:UPX263049 UZT263045:UZT263049 VJP263045:VJP263049 VTL263045:VTL263049 WDH263045:WDH263049 WND263045:WND263049 WWZ263045:WWZ263049 AR328581:AR328585 KN328581:KN328585 UJ328581:UJ328585 AEF328581:AEF328585 AOB328581:AOB328585 AXX328581:AXX328585 BHT328581:BHT328585 BRP328581:BRP328585 CBL328581:CBL328585 CLH328581:CLH328585 CVD328581:CVD328585 DEZ328581:DEZ328585 DOV328581:DOV328585 DYR328581:DYR328585 EIN328581:EIN328585 ESJ328581:ESJ328585 FCF328581:FCF328585 FMB328581:FMB328585 FVX328581:FVX328585 GFT328581:GFT328585 GPP328581:GPP328585 GZL328581:GZL328585 HJH328581:HJH328585 HTD328581:HTD328585 ICZ328581:ICZ328585 IMV328581:IMV328585 IWR328581:IWR328585 JGN328581:JGN328585 JQJ328581:JQJ328585 KAF328581:KAF328585 KKB328581:KKB328585 KTX328581:KTX328585 LDT328581:LDT328585 LNP328581:LNP328585 LXL328581:LXL328585 MHH328581:MHH328585 MRD328581:MRD328585 NAZ328581:NAZ328585 NKV328581:NKV328585 NUR328581:NUR328585 OEN328581:OEN328585 OOJ328581:OOJ328585 OYF328581:OYF328585 PIB328581:PIB328585 PRX328581:PRX328585 QBT328581:QBT328585 QLP328581:QLP328585 QVL328581:QVL328585 RFH328581:RFH328585 RPD328581:RPD328585 RYZ328581:RYZ328585 SIV328581:SIV328585 SSR328581:SSR328585 TCN328581:TCN328585 TMJ328581:TMJ328585 TWF328581:TWF328585 UGB328581:UGB328585 UPX328581:UPX328585 UZT328581:UZT328585 VJP328581:VJP328585 VTL328581:VTL328585 WDH328581:WDH328585 WND328581:WND328585 WWZ328581:WWZ328585 AR394117:AR394121 KN394117:KN394121 UJ394117:UJ394121 AEF394117:AEF394121 AOB394117:AOB394121 AXX394117:AXX394121 BHT394117:BHT394121 BRP394117:BRP394121 CBL394117:CBL394121 CLH394117:CLH394121 CVD394117:CVD394121 DEZ394117:DEZ394121 DOV394117:DOV394121 DYR394117:DYR394121 EIN394117:EIN394121 ESJ394117:ESJ394121 FCF394117:FCF394121 FMB394117:FMB394121 FVX394117:FVX394121 GFT394117:GFT394121 GPP394117:GPP394121 GZL394117:GZL394121 HJH394117:HJH394121 HTD394117:HTD394121 ICZ394117:ICZ394121 IMV394117:IMV394121 IWR394117:IWR394121 JGN394117:JGN394121 JQJ394117:JQJ394121 KAF394117:KAF394121 KKB394117:KKB394121 KTX394117:KTX394121 LDT394117:LDT394121 LNP394117:LNP394121 LXL394117:LXL394121 MHH394117:MHH394121 MRD394117:MRD394121 NAZ394117:NAZ394121 NKV394117:NKV394121 NUR394117:NUR394121 OEN394117:OEN394121 OOJ394117:OOJ394121 OYF394117:OYF394121 PIB394117:PIB394121 PRX394117:PRX394121 QBT394117:QBT394121 QLP394117:QLP394121 QVL394117:QVL394121 RFH394117:RFH394121 RPD394117:RPD394121 RYZ394117:RYZ394121 SIV394117:SIV394121 SSR394117:SSR394121 TCN394117:TCN394121 TMJ394117:TMJ394121 TWF394117:TWF394121 UGB394117:UGB394121 UPX394117:UPX394121 UZT394117:UZT394121 VJP394117:VJP394121 VTL394117:VTL394121 WDH394117:WDH394121 WND394117:WND394121 WWZ394117:WWZ394121 AR459653:AR459657 KN459653:KN459657 UJ459653:UJ459657 AEF459653:AEF459657 AOB459653:AOB459657 AXX459653:AXX459657 BHT459653:BHT459657 BRP459653:BRP459657 CBL459653:CBL459657 CLH459653:CLH459657 CVD459653:CVD459657 DEZ459653:DEZ459657 DOV459653:DOV459657 DYR459653:DYR459657 EIN459653:EIN459657 ESJ459653:ESJ459657 FCF459653:FCF459657 FMB459653:FMB459657 FVX459653:FVX459657 GFT459653:GFT459657 GPP459653:GPP459657 GZL459653:GZL459657 HJH459653:HJH459657 HTD459653:HTD459657 ICZ459653:ICZ459657 IMV459653:IMV459657 IWR459653:IWR459657 JGN459653:JGN459657 JQJ459653:JQJ459657 KAF459653:KAF459657 KKB459653:KKB459657 KTX459653:KTX459657 LDT459653:LDT459657 LNP459653:LNP459657 LXL459653:LXL459657 MHH459653:MHH459657 MRD459653:MRD459657 NAZ459653:NAZ459657 NKV459653:NKV459657 NUR459653:NUR459657 OEN459653:OEN459657 OOJ459653:OOJ459657 OYF459653:OYF459657 PIB459653:PIB459657 PRX459653:PRX459657 QBT459653:QBT459657 QLP459653:QLP459657 QVL459653:QVL459657 RFH459653:RFH459657 RPD459653:RPD459657 RYZ459653:RYZ459657 SIV459653:SIV459657 SSR459653:SSR459657 TCN459653:TCN459657 TMJ459653:TMJ459657 TWF459653:TWF459657 UGB459653:UGB459657 UPX459653:UPX459657 UZT459653:UZT459657 VJP459653:VJP459657 VTL459653:VTL459657 WDH459653:WDH459657 WND459653:WND459657 WWZ459653:WWZ459657 AR525189:AR525193 KN525189:KN525193 UJ525189:UJ525193 AEF525189:AEF525193 AOB525189:AOB525193 AXX525189:AXX525193 BHT525189:BHT525193 BRP525189:BRP525193 CBL525189:CBL525193 CLH525189:CLH525193 CVD525189:CVD525193 DEZ525189:DEZ525193 DOV525189:DOV525193 DYR525189:DYR525193 EIN525189:EIN525193 ESJ525189:ESJ525193 FCF525189:FCF525193 FMB525189:FMB525193 FVX525189:FVX525193 GFT525189:GFT525193 GPP525189:GPP525193 GZL525189:GZL525193 HJH525189:HJH525193 HTD525189:HTD525193 ICZ525189:ICZ525193 IMV525189:IMV525193 IWR525189:IWR525193 JGN525189:JGN525193 JQJ525189:JQJ525193 KAF525189:KAF525193 KKB525189:KKB525193 KTX525189:KTX525193 LDT525189:LDT525193 LNP525189:LNP525193 LXL525189:LXL525193 MHH525189:MHH525193 MRD525189:MRD525193 NAZ525189:NAZ525193 NKV525189:NKV525193 NUR525189:NUR525193 OEN525189:OEN525193 OOJ525189:OOJ525193 OYF525189:OYF525193 PIB525189:PIB525193 PRX525189:PRX525193 QBT525189:QBT525193 QLP525189:QLP525193 QVL525189:QVL525193 RFH525189:RFH525193 RPD525189:RPD525193 RYZ525189:RYZ525193 SIV525189:SIV525193 SSR525189:SSR525193 TCN525189:TCN525193 TMJ525189:TMJ525193 TWF525189:TWF525193 UGB525189:UGB525193 UPX525189:UPX525193 UZT525189:UZT525193 VJP525189:VJP525193 VTL525189:VTL525193 WDH525189:WDH525193 WND525189:WND525193 WWZ525189:WWZ525193 AR590725:AR590729 KN590725:KN590729 UJ590725:UJ590729 AEF590725:AEF590729 AOB590725:AOB590729 AXX590725:AXX590729 BHT590725:BHT590729 BRP590725:BRP590729 CBL590725:CBL590729 CLH590725:CLH590729 CVD590725:CVD590729 DEZ590725:DEZ590729 DOV590725:DOV590729 DYR590725:DYR590729 EIN590725:EIN590729 ESJ590725:ESJ590729 FCF590725:FCF590729 FMB590725:FMB590729 FVX590725:FVX590729 GFT590725:GFT590729 GPP590725:GPP590729 GZL590725:GZL590729 HJH590725:HJH590729 HTD590725:HTD590729 ICZ590725:ICZ590729 IMV590725:IMV590729 IWR590725:IWR590729 JGN590725:JGN590729 JQJ590725:JQJ590729 KAF590725:KAF590729 KKB590725:KKB590729 KTX590725:KTX590729 LDT590725:LDT590729 LNP590725:LNP590729 LXL590725:LXL590729 MHH590725:MHH590729 MRD590725:MRD590729 NAZ590725:NAZ590729 NKV590725:NKV590729 NUR590725:NUR590729 OEN590725:OEN590729 OOJ590725:OOJ590729 OYF590725:OYF590729 PIB590725:PIB590729 PRX590725:PRX590729 QBT590725:QBT590729 QLP590725:QLP590729 QVL590725:QVL590729 RFH590725:RFH590729 RPD590725:RPD590729 RYZ590725:RYZ590729 SIV590725:SIV590729 SSR590725:SSR590729 TCN590725:TCN590729 TMJ590725:TMJ590729 TWF590725:TWF590729 UGB590725:UGB590729 UPX590725:UPX590729 UZT590725:UZT590729 VJP590725:VJP590729 VTL590725:VTL590729 WDH590725:WDH590729 WND590725:WND590729 WWZ590725:WWZ590729 AR656261:AR656265 KN656261:KN656265 UJ656261:UJ656265 AEF656261:AEF656265 AOB656261:AOB656265 AXX656261:AXX656265 BHT656261:BHT656265 BRP656261:BRP656265 CBL656261:CBL656265 CLH656261:CLH656265 CVD656261:CVD656265 DEZ656261:DEZ656265 DOV656261:DOV656265 DYR656261:DYR656265 EIN656261:EIN656265 ESJ656261:ESJ656265 FCF656261:FCF656265 FMB656261:FMB656265 FVX656261:FVX656265 GFT656261:GFT656265 GPP656261:GPP656265 GZL656261:GZL656265 HJH656261:HJH656265 HTD656261:HTD656265 ICZ656261:ICZ656265 IMV656261:IMV656265 IWR656261:IWR656265 JGN656261:JGN656265 JQJ656261:JQJ656265 KAF656261:KAF656265 KKB656261:KKB656265 KTX656261:KTX656265 LDT656261:LDT656265 LNP656261:LNP656265 LXL656261:LXL656265 MHH656261:MHH656265 MRD656261:MRD656265 NAZ656261:NAZ656265 NKV656261:NKV656265 NUR656261:NUR656265 OEN656261:OEN656265 OOJ656261:OOJ656265 OYF656261:OYF656265 PIB656261:PIB656265 PRX656261:PRX656265 QBT656261:QBT656265 QLP656261:QLP656265 QVL656261:QVL656265 RFH656261:RFH656265 RPD656261:RPD656265 RYZ656261:RYZ656265 SIV656261:SIV656265 SSR656261:SSR656265 TCN656261:TCN656265 TMJ656261:TMJ656265 TWF656261:TWF656265 UGB656261:UGB656265 UPX656261:UPX656265 UZT656261:UZT656265 VJP656261:VJP656265 VTL656261:VTL656265 WDH656261:WDH656265 WND656261:WND656265 WWZ656261:WWZ656265 AR721797:AR721801 KN721797:KN721801 UJ721797:UJ721801 AEF721797:AEF721801 AOB721797:AOB721801 AXX721797:AXX721801 BHT721797:BHT721801 BRP721797:BRP721801 CBL721797:CBL721801 CLH721797:CLH721801 CVD721797:CVD721801 DEZ721797:DEZ721801 DOV721797:DOV721801 DYR721797:DYR721801 EIN721797:EIN721801 ESJ721797:ESJ721801 FCF721797:FCF721801 FMB721797:FMB721801 FVX721797:FVX721801 GFT721797:GFT721801 GPP721797:GPP721801 GZL721797:GZL721801 HJH721797:HJH721801 HTD721797:HTD721801 ICZ721797:ICZ721801 IMV721797:IMV721801 IWR721797:IWR721801 JGN721797:JGN721801 JQJ721797:JQJ721801 KAF721797:KAF721801 KKB721797:KKB721801 KTX721797:KTX721801 LDT721797:LDT721801 LNP721797:LNP721801 LXL721797:LXL721801 MHH721797:MHH721801 MRD721797:MRD721801 NAZ721797:NAZ721801 NKV721797:NKV721801 NUR721797:NUR721801 OEN721797:OEN721801 OOJ721797:OOJ721801 OYF721797:OYF721801 PIB721797:PIB721801 PRX721797:PRX721801 QBT721797:QBT721801 QLP721797:QLP721801 QVL721797:QVL721801 RFH721797:RFH721801 RPD721797:RPD721801 RYZ721797:RYZ721801 SIV721797:SIV721801 SSR721797:SSR721801 TCN721797:TCN721801 TMJ721797:TMJ721801 TWF721797:TWF721801 UGB721797:UGB721801 UPX721797:UPX721801 UZT721797:UZT721801 VJP721797:VJP721801 VTL721797:VTL721801 WDH721797:WDH721801 WND721797:WND721801 WWZ721797:WWZ721801 AR787333:AR787337 KN787333:KN787337 UJ787333:UJ787337 AEF787333:AEF787337 AOB787333:AOB787337 AXX787333:AXX787337 BHT787333:BHT787337 BRP787333:BRP787337 CBL787333:CBL787337 CLH787333:CLH787337 CVD787333:CVD787337 DEZ787333:DEZ787337 DOV787333:DOV787337 DYR787333:DYR787337 EIN787333:EIN787337 ESJ787333:ESJ787337 FCF787333:FCF787337 FMB787333:FMB787337 FVX787333:FVX787337 GFT787333:GFT787337 GPP787333:GPP787337 GZL787333:GZL787337 HJH787333:HJH787337 HTD787333:HTD787337 ICZ787333:ICZ787337 IMV787333:IMV787337 IWR787333:IWR787337 JGN787333:JGN787337 JQJ787333:JQJ787337 KAF787333:KAF787337 KKB787333:KKB787337 KTX787333:KTX787337 LDT787333:LDT787337 LNP787333:LNP787337 LXL787333:LXL787337 MHH787333:MHH787337 MRD787333:MRD787337 NAZ787333:NAZ787337 NKV787333:NKV787337 NUR787333:NUR787337 OEN787333:OEN787337 OOJ787333:OOJ787337 OYF787333:OYF787337 PIB787333:PIB787337 PRX787333:PRX787337 QBT787333:QBT787337 QLP787333:QLP787337 QVL787333:QVL787337 RFH787333:RFH787337 RPD787333:RPD787337 RYZ787333:RYZ787337 SIV787333:SIV787337 SSR787333:SSR787337 TCN787333:TCN787337 TMJ787333:TMJ787337 TWF787333:TWF787337 UGB787333:UGB787337 UPX787333:UPX787337 UZT787333:UZT787337 VJP787333:VJP787337 VTL787333:VTL787337 WDH787333:WDH787337 WND787333:WND787337 WWZ787333:WWZ787337 AR852869:AR852873 KN852869:KN852873 UJ852869:UJ852873 AEF852869:AEF852873 AOB852869:AOB852873 AXX852869:AXX852873 BHT852869:BHT852873 BRP852869:BRP852873 CBL852869:CBL852873 CLH852869:CLH852873 CVD852869:CVD852873 DEZ852869:DEZ852873 DOV852869:DOV852873 DYR852869:DYR852873 EIN852869:EIN852873 ESJ852869:ESJ852873 FCF852869:FCF852873 FMB852869:FMB852873 FVX852869:FVX852873 GFT852869:GFT852873 GPP852869:GPP852873 GZL852869:GZL852873 HJH852869:HJH852873 HTD852869:HTD852873 ICZ852869:ICZ852873 IMV852869:IMV852873 IWR852869:IWR852873 JGN852869:JGN852873 JQJ852869:JQJ852873 KAF852869:KAF852873 KKB852869:KKB852873 KTX852869:KTX852873 LDT852869:LDT852873 LNP852869:LNP852873 LXL852869:LXL852873 MHH852869:MHH852873 MRD852869:MRD852873 NAZ852869:NAZ852873 NKV852869:NKV852873 NUR852869:NUR852873 OEN852869:OEN852873 OOJ852869:OOJ852873 OYF852869:OYF852873 PIB852869:PIB852873 PRX852869:PRX852873 QBT852869:QBT852873 QLP852869:QLP852873 QVL852869:QVL852873 RFH852869:RFH852873 RPD852869:RPD852873 RYZ852869:RYZ852873 SIV852869:SIV852873 SSR852869:SSR852873 TCN852869:TCN852873 TMJ852869:TMJ852873 TWF852869:TWF852873 UGB852869:UGB852873 UPX852869:UPX852873 UZT852869:UZT852873 VJP852869:VJP852873 VTL852869:VTL852873 WDH852869:WDH852873 WND852869:WND852873 WWZ852869:WWZ852873 AR918405:AR918409 KN918405:KN918409 UJ918405:UJ918409 AEF918405:AEF918409 AOB918405:AOB918409 AXX918405:AXX918409 BHT918405:BHT918409 BRP918405:BRP918409 CBL918405:CBL918409 CLH918405:CLH918409 CVD918405:CVD918409 DEZ918405:DEZ918409 DOV918405:DOV918409 DYR918405:DYR918409 EIN918405:EIN918409 ESJ918405:ESJ918409 FCF918405:FCF918409 FMB918405:FMB918409 FVX918405:FVX918409 GFT918405:GFT918409 GPP918405:GPP918409 GZL918405:GZL918409 HJH918405:HJH918409 HTD918405:HTD918409 ICZ918405:ICZ918409 IMV918405:IMV918409 IWR918405:IWR918409 JGN918405:JGN918409 JQJ918405:JQJ918409 KAF918405:KAF918409 KKB918405:KKB918409 KTX918405:KTX918409 LDT918405:LDT918409 LNP918405:LNP918409 LXL918405:LXL918409 MHH918405:MHH918409 MRD918405:MRD918409 NAZ918405:NAZ918409 NKV918405:NKV918409 NUR918405:NUR918409 OEN918405:OEN918409 OOJ918405:OOJ918409 OYF918405:OYF918409 PIB918405:PIB918409 PRX918405:PRX918409 QBT918405:QBT918409 QLP918405:QLP918409 QVL918405:QVL918409 RFH918405:RFH918409 RPD918405:RPD918409 RYZ918405:RYZ918409 SIV918405:SIV918409 SSR918405:SSR918409 TCN918405:TCN918409 TMJ918405:TMJ918409 TWF918405:TWF918409 UGB918405:UGB918409 UPX918405:UPX918409 UZT918405:UZT918409 VJP918405:VJP918409 VTL918405:VTL918409 WDH918405:WDH918409 WND918405:WND918409 WWZ918405:WWZ918409 AR983941:AR983945 KN983941:KN983945 UJ983941:UJ983945 AEF983941:AEF983945 AOB983941:AOB983945 AXX983941:AXX983945 BHT983941:BHT983945 BRP983941:BRP983945 CBL983941:CBL983945 CLH983941:CLH983945 CVD983941:CVD983945 DEZ983941:DEZ983945 DOV983941:DOV983945 DYR983941:DYR983945 EIN983941:EIN983945 ESJ983941:ESJ983945 FCF983941:FCF983945 FMB983941:FMB983945 FVX983941:FVX983945 GFT983941:GFT983945 GPP983941:GPP983945 GZL983941:GZL983945 HJH983941:HJH983945 HTD983941:HTD983945 ICZ983941:ICZ983945 IMV983941:IMV983945 IWR983941:IWR983945 JGN983941:JGN983945 JQJ983941:JQJ983945 KAF983941:KAF983945 KKB983941:KKB983945 KTX983941:KTX983945 LDT983941:LDT983945 LNP983941:LNP983945 LXL983941:LXL983945 MHH983941:MHH983945 MRD983941:MRD983945 NAZ983941:NAZ983945 NKV983941:NKV983945 NUR983941:NUR983945 OEN983941:OEN983945 OOJ983941:OOJ983945 OYF983941:OYF983945 PIB983941:PIB983945 PRX983941:PRX983945 QBT983941:QBT983945 QLP983941:QLP983945 QVL983941:QVL983945 RFH983941:RFH983945 RPD983941:RPD983945 RYZ983941:RYZ983945 SIV983941:SIV983945 SSR983941:SSR983945 TCN983941:TCN983945 TMJ983941:TMJ983945 TWF983941:TWF983945 UGB983941:UGB983945 UPX983941:UPX983945 UZT983941:UZT983945 VJP983941:VJP983945 VTL983941:VTL983945 WDH983941:WDH983945 WND983941:WND983945 WWZ983941:WWZ983945 AR820:AR824 KN820:KN824 UJ820:UJ824 AEF820:AEF824 AOB820:AOB824 AXX820:AXX824 BHT820:BHT824 BRP820:BRP824 CBL820:CBL824 CLH820:CLH824 CVD820:CVD824 DEZ820:DEZ824 DOV820:DOV824 DYR820:DYR824 EIN820:EIN824 ESJ820:ESJ824 FCF820:FCF824 FMB820:FMB824 FVX820:FVX824 GFT820:GFT824 GPP820:GPP824 GZL820:GZL824 HJH820:HJH824 HTD820:HTD824 ICZ820:ICZ824 IMV820:IMV824 IWR820:IWR824 JGN820:JGN824 JQJ820:JQJ824 KAF820:KAF824 KKB820:KKB824 KTX820:KTX824 LDT820:LDT824 LNP820:LNP824 LXL820:LXL824 MHH820:MHH824 MRD820:MRD824 NAZ820:NAZ824 NKV820:NKV824 NUR820:NUR824 OEN820:OEN824 OOJ820:OOJ824 OYF820:OYF824 PIB820:PIB824 PRX820:PRX824 QBT820:QBT824 QLP820:QLP824 QVL820:QVL824 RFH820:RFH824 RPD820:RPD824 RYZ820:RYZ824 SIV820:SIV824 SSR820:SSR824 TCN820:TCN824 TMJ820:TMJ824 TWF820:TWF824 UGB820:UGB824 UPX820:UPX824 UZT820:UZT824 VJP820:VJP824 VTL820:VTL824 WDH820:WDH824 WND820:WND824 WWZ820:WWZ824 AR66356:AR66360 KN66356:KN66360 UJ66356:UJ66360 AEF66356:AEF66360 AOB66356:AOB66360 AXX66356:AXX66360 BHT66356:BHT66360 BRP66356:BRP66360 CBL66356:CBL66360 CLH66356:CLH66360 CVD66356:CVD66360 DEZ66356:DEZ66360 DOV66356:DOV66360 DYR66356:DYR66360 EIN66356:EIN66360 ESJ66356:ESJ66360 FCF66356:FCF66360 FMB66356:FMB66360 FVX66356:FVX66360 GFT66356:GFT66360 GPP66356:GPP66360 GZL66356:GZL66360 HJH66356:HJH66360 HTD66356:HTD66360 ICZ66356:ICZ66360 IMV66356:IMV66360 IWR66356:IWR66360 JGN66356:JGN66360 JQJ66356:JQJ66360 KAF66356:KAF66360 KKB66356:KKB66360 KTX66356:KTX66360 LDT66356:LDT66360 LNP66356:LNP66360 LXL66356:LXL66360 MHH66356:MHH66360 MRD66356:MRD66360 NAZ66356:NAZ66360 NKV66356:NKV66360 NUR66356:NUR66360 OEN66356:OEN66360 OOJ66356:OOJ66360 OYF66356:OYF66360 PIB66356:PIB66360 PRX66356:PRX66360 QBT66356:QBT66360 QLP66356:QLP66360 QVL66356:QVL66360 RFH66356:RFH66360 RPD66356:RPD66360 RYZ66356:RYZ66360 SIV66356:SIV66360 SSR66356:SSR66360 TCN66356:TCN66360 TMJ66356:TMJ66360 TWF66356:TWF66360 UGB66356:UGB66360 UPX66356:UPX66360 UZT66356:UZT66360 VJP66356:VJP66360 VTL66356:VTL66360 WDH66356:WDH66360 WND66356:WND66360 WWZ66356:WWZ66360 AR131892:AR131896 KN131892:KN131896 UJ131892:UJ131896 AEF131892:AEF131896 AOB131892:AOB131896 AXX131892:AXX131896 BHT131892:BHT131896 BRP131892:BRP131896 CBL131892:CBL131896 CLH131892:CLH131896 CVD131892:CVD131896 DEZ131892:DEZ131896 DOV131892:DOV131896 DYR131892:DYR131896 EIN131892:EIN131896 ESJ131892:ESJ131896 FCF131892:FCF131896 FMB131892:FMB131896 FVX131892:FVX131896 GFT131892:GFT131896 GPP131892:GPP131896 GZL131892:GZL131896 HJH131892:HJH131896 HTD131892:HTD131896 ICZ131892:ICZ131896 IMV131892:IMV131896 IWR131892:IWR131896 JGN131892:JGN131896 JQJ131892:JQJ131896 KAF131892:KAF131896 KKB131892:KKB131896 KTX131892:KTX131896 LDT131892:LDT131896 LNP131892:LNP131896 LXL131892:LXL131896 MHH131892:MHH131896 MRD131892:MRD131896 NAZ131892:NAZ131896 NKV131892:NKV131896 NUR131892:NUR131896 OEN131892:OEN131896 OOJ131892:OOJ131896 OYF131892:OYF131896 PIB131892:PIB131896 PRX131892:PRX131896 QBT131892:QBT131896 QLP131892:QLP131896 QVL131892:QVL131896 RFH131892:RFH131896 RPD131892:RPD131896 RYZ131892:RYZ131896 SIV131892:SIV131896 SSR131892:SSR131896 TCN131892:TCN131896 TMJ131892:TMJ131896 TWF131892:TWF131896 UGB131892:UGB131896 UPX131892:UPX131896 UZT131892:UZT131896 VJP131892:VJP131896 VTL131892:VTL131896 WDH131892:WDH131896 WND131892:WND131896 WWZ131892:WWZ131896 AR197428:AR197432 KN197428:KN197432 UJ197428:UJ197432 AEF197428:AEF197432 AOB197428:AOB197432 AXX197428:AXX197432 BHT197428:BHT197432 BRP197428:BRP197432 CBL197428:CBL197432 CLH197428:CLH197432 CVD197428:CVD197432 DEZ197428:DEZ197432 DOV197428:DOV197432 DYR197428:DYR197432 EIN197428:EIN197432 ESJ197428:ESJ197432 FCF197428:FCF197432 FMB197428:FMB197432 FVX197428:FVX197432 GFT197428:GFT197432 GPP197428:GPP197432 GZL197428:GZL197432 HJH197428:HJH197432 HTD197428:HTD197432 ICZ197428:ICZ197432 IMV197428:IMV197432 IWR197428:IWR197432 JGN197428:JGN197432 JQJ197428:JQJ197432 KAF197428:KAF197432 KKB197428:KKB197432 KTX197428:KTX197432 LDT197428:LDT197432 LNP197428:LNP197432 LXL197428:LXL197432 MHH197428:MHH197432 MRD197428:MRD197432 NAZ197428:NAZ197432 NKV197428:NKV197432 NUR197428:NUR197432 OEN197428:OEN197432 OOJ197428:OOJ197432 OYF197428:OYF197432 PIB197428:PIB197432 PRX197428:PRX197432 QBT197428:QBT197432 QLP197428:QLP197432 QVL197428:QVL197432 RFH197428:RFH197432 RPD197428:RPD197432 RYZ197428:RYZ197432 SIV197428:SIV197432 SSR197428:SSR197432 TCN197428:TCN197432 TMJ197428:TMJ197432 TWF197428:TWF197432 UGB197428:UGB197432 UPX197428:UPX197432 UZT197428:UZT197432 VJP197428:VJP197432 VTL197428:VTL197432 WDH197428:WDH197432 WND197428:WND197432 WWZ197428:WWZ197432 AR262964:AR262968 KN262964:KN262968 UJ262964:UJ262968 AEF262964:AEF262968 AOB262964:AOB262968 AXX262964:AXX262968 BHT262964:BHT262968 BRP262964:BRP262968 CBL262964:CBL262968 CLH262964:CLH262968 CVD262964:CVD262968 DEZ262964:DEZ262968 DOV262964:DOV262968 DYR262964:DYR262968 EIN262964:EIN262968 ESJ262964:ESJ262968 FCF262964:FCF262968 FMB262964:FMB262968 FVX262964:FVX262968 GFT262964:GFT262968 GPP262964:GPP262968 GZL262964:GZL262968 HJH262964:HJH262968 HTD262964:HTD262968 ICZ262964:ICZ262968 IMV262964:IMV262968 IWR262964:IWR262968 JGN262964:JGN262968 JQJ262964:JQJ262968 KAF262964:KAF262968 KKB262964:KKB262968 KTX262964:KTX262968 LDT262964:LDT262968 LNP262964:LNP262968 LXL262964:LXL262968 MHH262964:MHH262968 MRD262964:MRD262968 NAZ262964:NAZ262968 NKV262964:NKV262968 NUR262964:NUR262968 OEN262964:OEN262968 OOJ262964:OOJ262968 OYF262964:OYF262968 PIB262964:PIB262968 PRX262964:PRX262968 QBT262964:QBT262968 QLP262964:QLP262968 QVL262964:QVL262968 RFH262964:RFH262968 RPD262964:RPD262968 RYZ262964:RYZ262968 SIV262964:SIV262968 SSR262964:SSR262968 TCN262964:TCN262968 TMJ262964:TMJ262968 TWF262964:TWF262968 UGB262964:UGB262968 UPX262964:UPX262968 UZT262964:UZT262968 VJP262964:VJP262968 VTL262964:VTL262968 WDH262964:WDH262968 WND262964:WND262968 WWZ262964:WWZ262968 AR328500:AR328504 KN328500:KN328504 UJ328500:UJ328504 AEF328500:AEF328504 AOB328500:AOB328504 AXX328500:AXX328504 BHT328500:BHT328504 BRP328500:BRP328504 CBL328500:CBL328504 CLH328500:CLH328504 CVD328500:CVD328504 DEZ328500:DEZ328504 DOV328500:DOV328504 DYR328500:DYR328504 EIN328500:EIN328504 ESJ328500:ESJ328504 FCF328500:FCF328504 FMB328500:FMB328504 FVX328500:FVX328504 GFT328500:GFT328504 GPP328500:GPP328504 GZL328500:GZL328504 HJH328500:HJH328504 HTD328500:HTD328504 ICZ328500:ICZ328504 IMV328500:IMV328504 IWR328500:IWR328504 JGN328500:JGN328504 JQJ328500:JQJ328504 KAF328500:KAF328504 KKB328500:KKB328504 KTX328500:KTX328504 LDT328500:LDT328504 LNP328500:LNP328504 LXL328500:LXL328504 MHH328500:MHH328504 MRD328500:MRD328504 NAZ328500:NAZ328504 NKV328500:NKV328504 NUR328500:NUR328504 OEN328500:OEN328504 OOJ328500:OOJ328504 OYF328500:OYF328504 PIB328500:PIB328504 PRX328500:PRX328504 QBT328500:QBT328504 QLP328500:QLP328504 QVL328500:QVL328504 RFH328500:RFH328504 RPD328500:RPD328504 RYZ328500:RYZ328504 SIV328500:SIV328504 SSR328500:SSR328504 TCN328500:TCN328504 TMJ328500:TMJ328504 TWF328500:TWF328504 UGB328500:UGB328504 UPX328500:UPX328504 UZT328500:UZT328504 VJP328500:VJP328504 VTL328500:VTL328504 WDH328500:WDH328504 WND328500:WND328504 WWZ328500:WWZ328504 AR394036:AR394040 KN394036:KN394040 UJ394036:UJ394040 AEF394036:AEF394040 AOB394036:AOB394040 AXX394036:AXX394040 BHT394036:BHT394040 BRP394036:BRP394040 CBL394036:CBL394040 CLH394036:CLH394040 CVD394036:CVD394040 DEZ394036:DEZ394040 DOV394036:DOV394040 DYR394036:DYR394040 EIN394036:EIN394040 ESJ394036:ESJ394040 FCF394036:FCF394040 FMB394036:FMB394040 FVX394036:FVX394040 GFT394036:GFT394040 GPP394036:GPP394040 GZL394036:GZL394040 HJH394036:HJH394040 HTD394036:HTD394040 ICZ394036:ICZ394040 IMV394036:IMV394040 IWR394036:IWR394040 JGN394036:JGN394040 JQJ394036:JQJ394040 KAF394036:KAF394040 KKB394036:KKB394040 KTX394036:KTX394040 LDT394036:LDT394040 LNP394036:LNP394040 LXL394036:LXL394040 MHH394036:MHH394040 MRD394036:MRD394040 NAZ394036:NAZ394040 NKV394036:NKV394040 NUR394036:NUR394040 OEN394036:OEN394040 OOJ394036:OOJ394040 OYF394036:OYF394040 PIB394036:PIB394040 PRX394036:PRX394040 QBT394036:QBT394040 QLP394036:QLP394040 QVL394036:QVL394040 RFH394036:RFH394040 RPD394036:RPD394040 RYZ394036:RYZ394040 SIV394036:SIV394040 SSR394036:SSR394040 TCN394036:TCN394040 TMJ394036:TMJ394040 TWF394036:TWF394040 UGB394036:UGB394040 UPX394036:UPX394040 UZT394036:UZT394040 VJP394036:VJP394040 VTL394036:VTL394040 WDH394036:WDH394040 WND394036:WND394040 WWZ394036:WWZ394040 AR459572:AR459576 KN459572:KN459576 UJ459572:UJ459576 AEF459572:AEF459576 AOB459572:AOB459576 AXX459572:AXX459576 BHT459572:BHT459576 BRP459572:BRP459576 CBL459572:CBL459576 CLH459572:CLH459576 CVD459572:CVD459576 DEZ459572:DEZ459576 DOV459572:DOV459576 DYR459572:DYR459576 EIN459572:EIN459576 ESJ459572:ESJ459576 FCF459572:FCF459576 FMB459572:FMB459576 FVX459572:FVX459576 GFT459572:GFT459576 GPP459572:GPP459576 GZL459572:GZL459576 HJH459572:HJH459576 HTD459572:HTD459576 ICZ459572:ICZ459576 IMV459572:IMV459576 IWR459572:IWR459576 JGN459572:JGN459576 JQJ459572:JQJ459576 KAF459572:KAF459576 KKB459572:KKB459576 KTX459572:KTX459576 LDT459572:LDT459576 LNP459572:LNP459576 LXL459572:LXL459576 MHH459572:MHH459576 MRD459572:MRD459576 NAZ459572:NAZ459576 NKV459572:NKV459576 NUR459572:NUR459576 OEN459572:OEN459576 OOJ459572:OOJ459576 OYF459572:OYF459576 PIB459572:PIB459576 PRX459572:PRX459576 QBT459572:QBT459576 QLP459572:QLP459576 QVL459572:QVL459576 RFH459572:RFH459576 RPD459572:RPD459576 RYZ459572:RYZ459576 SIV459572:SIV459576 SSR459572:SSR459576 TCN459572:TCN459576 TMJ459572:TMJ459576 TWF459572:TWF459576 UGB459572:UGB459576 UPX459572:UPX459576 UZT459572:UZT459576 VJP459572:VJP459576 VTL459572:VTL459576 WDH459572:WDH459576 WND459572:WND459576 WWZ459572:WWZ459576 AR525108:AR525112 KN525108:KN525112 UJ525108:UJ525112 AEF525108:AEF525112 AOB525108:AOB525112 AXX525108:AXX525112 BHT525108:BHT525112 BRP525108:BRP525112 CBL525108:CBL525112 CLH525108:CLH525112 CVD525108:CVD525112 DEZ525108:DEZ525112 DOV525108:DOV525112 DYR525108:DYR525112 EIN525108:EIN525112 ESJ525108:ESJ525112 FCF525108:FCF525112 FMB525108:FMB525112 FVX525108:FVX525112 GFT525108:GFT525112 GPP525108:GPP525112 GZL525108:GZL525112 HJH525108:HJH525112 HTD525108:HTD525112 ICZ525108:ICZ525112 IMV525108:IMV525112 IWR525108:IWR525112 JGN525108:JGN525112 JQJ525108:JQJ525112 KAF525108:KAF525112 KKB525108:KKB525112 KTX525108:KTX525112 LDT525108:LDT525112 LNP525108:LNP525112 LXL525108:LXL525112 MHH525108:MHH525112 MRD525108:MRD525112 NAZ525108:NAZ525112 NKV525108:NKV525112 NUR525108:NUR525112 OEN525108:OEN525112 OOJ525108:OOJ525112 OYF525108:OYF525112 PIB525108:PIB525112 PRX525108:PRX525112 QBT525108:QBT525112 QLP525108:QLP525112 QVL525108:QVL525112 RFH525108:RFH525112 RPD525108:RPD525112 RYZ525108:RYZ525112 SIV525108:SIV525112 SSR525108:SSR525112 TCN525108:TCN525112 TMJ525108:TMJ525112 TWF525108:TWF525112 UGB525108:UGB525112 UPX525108:UPX525112 UZT525108:UZT525112 VJP525108:VJP525112 VTL525108:VTL525112 WDH525108:WDH525112 WND525108:WND525112 WWZ525108:WWZ525112 AR590644:AR590648 KN590644:KN590648 UJ590644:UJ590648 AEF590644:AEF590648 AOB590644:AOB590648 AXX590644:AXX590648 BHT590644:BHT590648 BRP590644:BRP590648 CBL590644:CBL590648 CLH590644:CLH590648 CVD590644:CVD590648 DEZ590644:DEZ590648 DOV590644:DOV590648 DYR590644:DYR590648 EIN590644:EIN590648 ESJ590644:ESJ590648 FCF590644:FCF590648 FMB590644:FMB590648 FVX590644:FVX590648 GFT590644:GFT590648 GPP590644:GPP590648 GZL590644:GZL590648 HJH590644:HJH590648 HTD590644:HTD590648 ICZ590644:ICZ590648 IMV590644:IMV590648 IWR590644:IWR590648 JGN590644:JGN590648 JQJ590644:JQJ590648 KAF590644:KAF590648 KKB590644:KKB590648 KTX590644:KTX590648 LDT590644:LDT590648 LNP590644:LNP590648 LXL590644:LXL590648 MHH590644:MHH590648 MRD590644:MRD590648 NAZ590644:NAZ590648 NKV590644:NKV590648 NUR590644:NUR590648 OEN590644:OEN590648 OOJ590644:OOJ590648 OYF590644:OYF590648 PIB590644:PIB590648 PRX590644:PRX590648 QBT590644:QBT590648 QLP590644:QLP590648 QVL590644:QVL590648 RFH590644:RFH590648 RPD590644:RPD590648 RYZ590644:RYZ590648 SIV590644:SIV590648 SSR590644:SSR590648 TCN590644:TCN590648 TMJ590644:TMJ590648 TWF590644:TWF590648 UGB590644:UGB590648 UPX590644:UPX590648 UZT590644:UZT590648 VJP590644:VJP590648 VTL590644:VTL590648 WDH590644:WDH590648 WND590644:WND590648 WWZ590644:WWZ590648 AR656180:AR656184 KN656180:KN656184 UJ656180:UJ656184 AEF656180:AEF656184 AOB656180:AOB656184 AXX656180:AXX656184 BHT656180:BHT656184 BRP656180:BRP656184 CBL656180:CBL656184 CLH656180:CLH656184 CVD656180:CVD656184 DEZ656180:DEZ656184 DOV656180:DOV656184 DYR656180:DYR656184 EIN656180:EIN656184 ESJ656180:ESJ656184 FCF656180:FCF656184 FMB656180:FMB656184 FVX656180:FVX656184 GFT656180:GFT656184 GPP656180:GPP656184 GZL656180:GZL656184 HJH656180:HJH656184 HTD656180:HTD656184 ICZ656180:ICZ656184 IMV656180:IMV656184 IWR656180:IWR656184 JGN656180:JGN656184 JQJ656180:JQJ656184 KAF656180:KAF656184 KKB656180:KKB656184 KTX656180:KTX656184 LDT656180:LDT656184 LNP656180:LNP656184 LXL656180:LXL656184 MHH656180:MHH656184 MRD656180:MRD656184 NAZ656180:NAZ656184 NKV656180:NKV656184 NUR656180:NUR656184 OEN656180:OEN656184 OOJ656180:OOJ656184 OYF656180:OYF656184 PIB656180:PIB656184 PRX656180:PRX656184 QBT656180:QBT656184 QLP656180:QLP656184 QVL656180:QVL656184 RFH656180:RFH656184 RPD656180:RPD656184 RYZ656180:RYZ656184 SIV656180:SIV656184 SSR656180:SSR656184 TCN656180:TCN656184 TMJ656180:TMJ656184 TWF656180:TWF656184 UGB656180:UGB656184 UPX656180:UPX656184 UZT656180:UZT656184 VJP656180:VJP656184 VTL656180:VTL656184 WDH656180:WDH656184 WND656180:WND656184 WWZ656180:WWZ656184 AR721716:AR721720 KN721716:KN721720 UJ721716:UJ721720 AEF721716:AEF721720 AOB721716:AOB721720 AXX721716:AXX721720 BHT721716:BHT721720 BRP721716:BRP721720 CBL721716:CBL721720 CLH721716:CLH721720 CVD721716:CVD721720 DEZ721716:DEZ721720 DOV721716:DOV721720 DYR721716:DYR721720 EIN721716:EIN721720 ESJ721716:ESJ721720 FCF721716:FCF721720 FMB721716:FMB721720 FVX721716:FVX721720 GFT721716:GFT721720 GPP721716:GPP721720 GZL721716:GZL721720 HJH721716:HJH721720 HTD721716:HTD721720 ICZ721716:ICZ721720 IMV721716:IMV721720 IWR721716:IWR721720 JGN721716:JGN721720 JQJ721716:JQJ721720 KAF721716:KAF721720 KKB721716:KKB721720 KTX721716:KTX721720 LDT721716:LDT721720 LNP721716:LNP721720 LXL721716:LXL721720 MHH721716:MHH721720 MRD721716:MRD721720 NAZ721716:NAZ721720 NKV721716:NKV721720 NUR721716:NUR721720 OEN721716:OEN721720 OOJ721716:OOJ721720 OYF721716:OYF721720 PIB721716:PIB721720 PRX721716:PRX721720 QBT721716:QBT721720 QLP721716:QLP721720 QVL721716:QVL721720 RFH721716:RFH721720 RPD721716:RPD721720 RYZ721716:RYZ721720 SIV721716:SIV721720 SSR721716:SSR721720 TCN721716:TCN721720 TMJ721716:TMJ721720 TWF721716:TWF721720 UGB721716:UGB721720 UPX721716:UPX721720 UZT721716:UZT721720 VJP721716:VJP721720 VTL721716:VTL721720 WDH721716:WDH721720 WND721716:WND721720 WWZ721716:WWZ721720 AR787252:AR787256 KN787252:KN787256 UJ787252:UJ787256 AEF787252:AEF787256 AOB787252:AOB787256 AXX787252:AXX787256 BHT787252:BHT787256 BRP787252:BRP787256 CBL787252:CBL787256 CLH787252:CLH787256 CVD787252:CVD787256 DEZ787252:DEZ787256 DOV787252:DOV787256 DYR787252:DYR787256 EIN787252:EIN787256 ESJ787252:ESJ787256 FCF787252:FCF787256 FMB787252:FMB787256 FVX787252:FVX787256 GFT787252:GFT787256 GPP787252:GPP787256 GZL787252:GZL787256 HJH787252:HJH787256 HTD787252:HTD787256 ICZ787252:ICZ787256 IMV787252:IMV787256 IWR787252:IWR787256 JGN787252:JGN787256 JQJ787252:JQJ787256 KAF787252:KAF787256 KKB787252:KKB787256 KTX787252:KTX787256 LDT787252:LDT787256 LNP787252:LNP787256 LXL787252:LXL787256 MHH787252:MHH787256 MRD787252:MRD787256 NAZ787252:NAZ787256 NKV787252:NKV787256 NUR787252:NUR787256 OEN787252:OEN787256 OOJ787252:OOJ787256 OYF787252:OYF787256 PIB787252:PIB787256 PRX787252:PRX787256 QBT787252:QBT787256 QLP787252:QLP787256 QVL787252:QVL787256 RFH787252:RFH787256 RPD787252:RPD787256 RYZ787252:RYZ787256 SIV787252:SIV787256 SSR787252:SSR787256 TCN787252:TCN787256 TMJ787252:TMJ787256 TWF787252:TWF787256 UGB787252:UGB787256 UPX787252:UPX787256 UZT787252:UZT787256 VJP787252:VJP787256 VTL787252:VTL787256 WDH787252:WDH787256 WND787252:WND787256 WWZ787252:WWZ787256 AR852788:AR852792 KN852788:KN852792 UJ852788:UJ852792 AEF852788:AEF852792 AOB852788:AOB852792 AXX852788:AXX852792 BHT852788:BHT852792 BRP852788:BRP852792 CBL852788:CBL852792 CLH852788:CLH852792 CVD852788:CVD852792 DEZ852788:DEZ852792 DOV852788:DOV852792 DYR852788:DYR852792 EIN852788:EIN852792 ESJ852788:ESJ852792 FCF852788:FCF852792 FMB852788:FMB852792 FVX852788:FVX852792 GFT852788:GFT852792 GPP852788:GPP852792 GZL852788:GZL852792 HJH852788:HJH852792 HTD852788:HTD852792 ICZ852788:ICZ852792 IMV852788:IMV852792 IWR852788:IWR852792 JGN852788:JGN852792 JQJ852788:JQJ852792 KAF852788:KAF852792 KKB852788:KKB852792 KTX852788:KTX852792 LDT852788:LDT852792 LNP852788:LNP852792 LXL852788:LXL852792 MHH852788:MHH852792 MRD852788:MRD852792 NAZ852788:NAZ852792 NKV852788:NKV852792 NUR852788:NUR852792 OEN852788:OEN852792 OOJ852788:OOJ852792 OYF852788:OYF852792 PIB852788:PIB852792 PRX852788:PRX852792 QBT852788:QBT852792 QLP852788:QLP852792 QVL852788:QVL852792 RFH852788:RFH852792 RPD852788:RPD852792 RYZ852788:RYZ852792 SIV852788:SIV852792 SSR852788:SSR852792 TCN852788:TCN852792 TMJ852788:TMJ852792 TWF852788:TWF852792 UGB852788:UGB852792 UPX852788:UPX852792 UZT852788:UZT852792 VJP852788:VJP852792 VTL852788:VTL852792 WDH852788:WDH852792 WND852788:WND852792 WWZ852788:WWZ852792 AR918324:AR918328 KN918324:KN918328 UJ918324:UJ918328 AEF918324:AEF918328 AOB918324:AOB918328 AXX918324:AXX918328 BHT918324:BHT918328 BRP918324:BRP918328 CBL918324:CBL918328 CLH918324:CLH918328 CVD918324:CVD918328 DEZ918324:DEZ918328 DOV918324:DOV918328 DYR918324:DYR918328 EIN918324:EIN918328 ESJ918324:ESJ918328 FCF918324:FCF918328 FMB918324:FMB918328 FVX918324:FVX918328 GFT918324:GFT918328 GPP918324:GPP918328 GZL918324:GZL918328 HJH918324:HJH918328 HTD918324:HTD918328 ICZ918324:ICZ918328 IMV918324:IMV918328 IWR918324:IWR918328 JGN918324:JGN918328 JQJ918324:JQJ918328 KAF918324:KAF918328 KKB918324:KKB918328 KTX918324:KTX918328 LDT918324:LDT918328 LNP918324:LNP918328 LXL918324:LXL918328 MHH918324:MHH918328 MRD918324:MRD918328 NAZ918324:NAZ918328 NKV918324:NKV918328 NUR918324:NUR918328 OEN918324:OEN918328 OOJ918324:OOJ918328 OYF918324:OYF918328 PIB918324:PIB918328 PRX918324:PRX918328 QBT918324:QBT918328 QLP918324:QLP918328 QVL918324:QVL918328 RFH918324:RFH918328 RPD918324:RPD918328 RYZ918324:RYZ918328 SIV918324:SIV918328 SSR918324:SSR918328 TCN918324:TCN918328 TMJ918324:TMJ918328 TWF918324:TWF918328 UGB918324:UGB918328 UPX918324:UPX918328 UZT918324:UZT918328 VJP918324:VJP918328 VTL918324:VTL918328 WDH918324:WDH918328 WND918324:WND918328 WWZ918324:WWZ918328 AR983860:AR983864 KN983860:KN983864 UJ983860:UJ983864 AEF983860:AEF983864 AOB983860:AOB983864 AXX983860:AXX983864 BHT983860:BHT983864 BRP983860:BRP983864 CBL983860:CBL983864 CLH983860:CLH983864 CVD983860:CVD983864 DEZ983860:DEZ983864 DOV983860:DOV983864 DYR983860:DYR983864 EIN983860:EIN983864 ESJ983860:ESJ983864 FCF983860:FCF983864 FMB983860:FMB983864 FVX983860:FVX983864 GFT983860:GFT983864 GPP983860:GPP983864 GZL983860:GZL983864 HJH983860:HJH983864 HTD983860:HTD983864 ICZ983860:ICZ983864 IMV983860:IMV983864 IWR983860:IWR983864 JGN983860:JGN983864 JQJ983860:JQJ983864 KAF983860:KAF983864 KKB983860:KKB983864 KTX983860:KTX983864 LDT983860:LDT983864 LNP983860:LNP983864 LXL983860:LXL983864 MHH983860:MHH983864 MRD983860:MRD983864 NAZ983860:NAZ983864 NKV983860:NKV983864 NUR983860:NUR983864 OEN983860:OEN983864 OOJ983860:OOJ983864 OYF983860:OYF983864 PIB983860:PIB983864 PRX983860:PRX983864 QBT983860:QBT983864 QLP983860:QLP983864 QVL983860:QVL983864 RFH983860:RFH983864 RPD983860:RPD983864 RYZ983860:RYZ983864 SIV983860:SIV983864 SSR983860:SSR983864 TCN983860:TCN983864 TMJ983860:TMJ983864 TWF983860:TWF983864 UGB983860:UGB983864 UPX983860:UPX983864 UZT983860:UZT983864 VJP983860:VJP983864 VTL983860:VTL983864 WDH983860:WDH983864 WND983860:WND983864 WWZ983860:WWZ983864 AR829:AR833 KN829:KN833 UJ829:UJ833 AEF829:AEF833 AOB829:AOB833 AXX829:AXX833 BHT829:BHT833 BRP829:BRP833 CBL829:CBL833 CLH829:CLH833 CVD829:CVD833 DEZ829:DEZ833 DOV829:DOV833 DYR829:DYR833 EIN829:EIN833 ESJ829:ESJ833 FCF829:FCF833 FMB829:FMB833 FVX829:FVX833 GFT829:GFT833 GPP829:GPP833 GZL829:GZL833 HJH829:HJH833 HTD829:HTD833 ICZ829:ICZ833 IMV829:IMV833 IWR829:IWR833 JGN829:JGN833 JQJ829:JQJ833 KAF829:KAF833 KKB829:KKB833 KTX829:KTX833 LDT829:LDT833 LNP829:LNP833 LXL829:LXL833 MHH829:MHH833 MRD829:MRD833 NAZ829:NAZ833 NKV829:NKV833 NUR829:NUR833 OEN829:OEN833 OOJ829:OOJ833 OYF829:OYF833 PIB829:PIB833 PRX829:PRX833 QBT829:QBT833 QLP829:QLP833 QVL829:QVL833 RFH829:RFH833 RPD829:RPD833 RYZ829:RYZ833 SIV829:SIV833 SSR829:SSR833 TCN829:TCN833 TMJ829:TMJ833 TWF829:TWF833 UGB829:UGB833 UPX829:UPX833 UZT829:UZT833 VJP829:VJP833 VTL829:VTL833 WDH829:WDH833 WND829:WND833 WWZ829:WWZ833 AR66365:AR66369 KN66365:KN66369 UJ66365:UJ66369 AEF66365:AEF66369 AOB66365:AOB66369 AXX66365:AXX66369 BHT66365:BHT66369 BRP66365:BRP66369 CBL66365:CBL66369 CLH66365:CLH66369 CVD66365:CVD66369 DEZ66365:DEZ66369 DOV66365:DOV66369 DYR66365:DYR66369 EIN66365:EIN66369 ESJ66365:ESJ66369 FCF66365:FCF66369 FMB66365:FMB66369 FVX66365:FVX66369 GFT66365:GFT66369 GPP66365:GPP66369 GZL66365:GZL66369 HJH66365:HJH66369 HTD66365:HTD66369 ICZ66365:ICZ66369 IMV66365:IMV66369 IWR66365:IWR66369 JGN66365:JGN66369 JQJ66365:JQJ66369 KAF66365:KAF66369 KKB66365:KKB66369 KTX66365:KTX66369 LDT66365:LDT66369 LNP66365:LNP66369 LXL66365:LXL66369 MHH66365:MHH66369 MRD66365:MRD66369 NAZ66365:NAZ66369 NKV66365:NKV66369 NUR66365:NUR66369 OEN66365:OEN66369 OOJ66365:OOJ66369 OYF66365:OYF66369 PIB66365:PIB66369 PRX66365:PRX66369 QBT66365:QBT66369 QLP66365:QLP66369 QVL66365:QVL66369 RFH66365:RFH66369 RPD66365:RPD66369 RYZ66365:RYZ66369 SIV66365:SIV66369 SSR66365:SSR66369 TCN66365:TCN66369 TMJ66365:TMJ66369 TWF66365:TWF66369 UGB66365:UGB66369 UPX66365:UPX66369 UZT66365:UZT66369 VJP66365:VJP66369 VTL66365:VTL66369 WDH66365:WDH66369 WND66365:WND66369 WWZ66365:WWZ66369 AR131901:AR131905 KN131901:KN131905 UJ131901:UJ131905 AEF131901:AEF131905 AOB131901:AOB131905 AXX131901:AXX131905 BHT131901:BHT131905 BRP131901:BRP131905 CBL131901:CBL131905 CLH131901:CLH131905 CVD131901:CVD131905 DEZ131901:DEZ131905 DOV131901:DOV131905 DYR131901:DYR131905 EIN131901:EIN131905 ESJ131901:ESJ131905 FCF131901:FCF131905 FMB131901:FMB131905 FVX131901:FVX131905 GFT131901:GFT131905 GPP131901:GPP131905 GZL131901:GZL131905 HJH131901:HJH131905 HTD131901:HTD131905 ICZ131901:ICZ131905 IMV131901:IMV131905 IWR131901:IWR131905 JGN131901:JGN131905 JQJ131901:JQJ131905 KAF131901:KAF131905 KKB131901:KKB131905 KTX131901:KTX131905 LDT131901:LDT131905 LNP131901:LNP131905 LXL131901:LXL131905 MHH131901:MHH131905 MRD131901:MRD131905 NAZ131901:NAZ131905 NKV131901:NKV131905 NUR131901:NUR131905 OEN131901:OEN131905 OOJ131901:OOJ131905 OYF131901:OYF131905 PIB131901:PIB131905 PRX131901:PRX131905 QBT131901:QBT131905 QLP131901:QLP131905 QVL131901:QVL131905 RFH131901:RFH131905 RPD131901:RPD131905 RYZ131901:RYZ131905 SIV131901:SIV131905 SSR131901:SSR131905 TCN131901:TCN131905 TMJ131901:TMJ131905 TWF131901:TWF131905 UGB131901:UGB131905 UPX131901:UPX131905 UZT131901:UZT131905 VJP131901:VJP131905 VTL131901:VTL131905 WDH131901:WDH131905 WND131901:WND131905 WWZ131901:WWZ131905 AR197437:AR197441 KN197437:KN197441 UJ197437:UJ197441 AEF197437:AEF197441 AOB197437:AOB197441 AXX197437:AXX197441 BHT197437:BHT197441 BRP197437:BRP197441 CBL197437:CBL197441 CLH197437:CLH197441 CVD197437:CVD197441 DEZ197437:DEZ197441 DOV197437:DOV197441 DYR197437:DYR197441 EIN197437:EIN197441 ESJ197437:ESJ197441 FCF197437:FCF197441 FMB197437:FMB197441 FVX197437:FVX197441 GFT197437:GFT197441 GPP197437:GPP197441 GZL197437:GZL197441 HJH197437:HJH197441 HTD197437:HTD197441 ICZ197437:ICZ197441 IMV197437:IMV197441 IWR197437:IWR197441 JGN197437:JGN197441 JQJ197437:JQJ197441 KAF197437:KAF197441 KKB197437:KKB197441 KTX197437:KTX197441 LDT197437:LDT197441 LNP197437:LNP197441 LXL197437:LXL197441 MHH197437:MHH197441 MRD197437:MRD197441 NAZ197437:NAZ197441 NKV197437:NKV197441 NUR197437:NUR197441 OEN197437:OEN197441 OOJ197437:OOJ197441 OYF197437:OYF197441 PIB197437:PIB197441 PRX197437:PRX197441 QBT197437:QBT197441 QLP197437:QLP197441 QVL197437:QVL197441 RFH197437:RFH197441 RPD197437:RPD197441 RYZ197437:RYZ197441 SIV197437:SIV197441 SSR197437:SSR197441 TCN197437:TCN197441 TMJ197437:TMJ197441 TWF197437:TWF197441 UGB197437:UGB197441 UPX197437:UPX197441 UZT197437:UZT197441 VJP197437:VJP197441 VTL197437:VTL197441 WDH197437:WDH197441 WND197437:WND197441 WWZ197437:WWZ197441 AR262973:AR262977 KN262973:KN262977 UJ262973:UJ262977 AEF262973:AEF262977 AOB262973:AOB262977 AXX262973:AXX262977 BHT262973:BHT262977 BRP262973:BRP262977 CBL262973:CBL262977 CLH262973:CLH262977 CVD262973:CVD262977 DEZ262973:DEZ262977 DOV262973:DOV262977 DYR262973:DYR262977 EIN262973:EIN262977 ESJ262973:ESJ262977 FCF262973:FCF262977 FMB262973:FMB262977 FVX262973:FVX262977 GFT262973:GFT262977 GPP262973:GPP262977 GZL262973:GZL262977 HJH262973:HJH262977 HTD262973:HTD262977 ICZ262973:ICZ262977 IMV262973:IMV262977 IWR262973:IWR262977 JGN262973:JGN262977 JQJ262973:JQJ262977 KAF262973:KAF262977 KKB262973:KKB262977 KTX262973:KTX262977 LDT262973:LDT262977 LNP262973:LNP262977 LXL262973:LXL262977 MHH262973:MHH262977 MRD262973:MRD262977 NAZ262973:NAZ262977 NKV262973:NKV262977 NUR262973:NUR262977 OEN262973:OEN262977 OOJ262973:OOJ262977 OYF262973:OYF262977 PIB262973:PIB262977 PRX262973:PRX262977 QBT262973:QBT262977 QLP262973:QLP262977 QVL262973:QVL262977 RFH262973:RFH262977 RPD262973:RPD262977 RYZ262973:RYZ262977 SIV262973:SIV262977 SSR262973:SSR262977 TCN262973:TCN262977 TMJ262973:TMJ262977 TWF262973:TWF262977 UGB262973:UGB262977 UPX262973:UPX262977 UZT262973:UZT262977 VJP262973:VJP262977 VTL262973:VTL262977 WDH262973:WDH262977 WND262973:WND262977 WWZ262973:WWZ262977 AR328509:AR328513 KN328509:KN328513 UJ328509:UJ328513 AEF328509:AEF328513 AOB328509:AOB328513 AXX328509:AXX328513 BHT328509:BHT328513 BRP328509:BRP328513 CBL328509:CBL328513 CLH328509:CLH328513 CVD328509:CVD328513 DEZ328509:DEZ328513 DOV328509:DOV328513 DYR328509:DYR328513 EIN328509:EIN328513 ESJ328509:ESJ328513 FCF328509:FCF328513 FMB328509:FMB328513 FVX328509:FVX328513 GFT328509:GFT328513 GPP328509:GPP328513 GZL328509:GZL328513 HJH328509:HJH328513 HTD328509:HTD328513 ICZ328509:ICZ328513 IMV328509:IMV328513 IWR328509:IWR328513 JGN328509:JGN328513 JQJ328509:JQJ328513 KAF328509:KAF328513 KKB328509:KKB328513 KTX328509:KTX328513 LDT328509:LDT328513 LNP328509:LNP328513 LXL328509:LXL328513 MHH328509:MHH328513 MRD328509:MRD328513 NAZ328509:NAZ328513 NKV328509:NKV328513 NUR328509:NUR328513 OEN328509:OEN328513 OOJ328509:OOJ328513 OYF328509:OYF328513 PIB328509:PIB328513 PRX328509:PRX328513 QBT328509:QBT328513 QLP328509:QLP328513 QVL328509:QVL328513 RFH328509:RFH328513 RPD328509:RPD328513 RYZ328509:RYZ328513 SIV328509:SIV328513 SSR328509:SSR328513 TCN328509:TCN328513 TMJ328509:TMJ328513 TWF328509:TWF328513 UGB328509:UGB328513 UPX328509:UPX328513 UZT328509:UZT328513 VJP328509:VJP328513 VTL328509:VTL328513 WDH328509:WDH328513 WND328509:WND328513 WWZ328509:WWZ328513 AR394045:AR394049 KN394045:KN394049 UJ394045:UJ394049 AEF394045:AEF394049 AOB394045:AOB394049 AXX394045:AXX394049 BHT394045:BHT394049 BRP394045:BRP394049 CBL394045:CBL394049 CLH394045:CLH394049 CVD394045:CVD394049 DEZ394045:DEZ394049 DOV394045:DOV394049 DYR394045:DYR394049 EIN394045:EIN394049 ESJ394045:ESJ394049 FCF394045:FCF394049 FMB394045:FMB394049 FVX394045:FVX394049 GFT394045:GFT394049 GPP394045:GPP394049 GZL394045:GZL394049 HJH394045:HJH394049 HTD394045:HTD394049 ICZ394045:ICZ394049 IMV394045:IMV394049 IWR394045:IWR394049 JGN394045:JGN394049 JQJ394045:JQJ394049 KAF394045:KAF394049 KKB394045:KKB394049 KTX394045:KTX394049 LDT394045:LDT394049 LNP394045:LNP394049 LXL394045:LXL394049 MHH394045:MHH394049 MRD394045:MRD394049 NAZ394045:NAZ394049 NKV394045:NKV394049 NUR394045:NUR394049 OEN394045:OEN394049 OOJ394045:OOJ394049 OYF394045:OYF394049 PIB394045:PIB394049 PRX394045:PRX394049 QBT394045:QBT394049 QLP394045:QLP394049 QVL394045:QVL394049 RFH394045:RFH394049 RPD394045:RPD394049 RYZ394045:RYZ394049 SIV394045:SIV394049 SSR394045:SSR394049 TCN394045:TCN394049 TMJ394045:TMJ394049 TWF394045:TWF394049 UGB394045:UGB394049 UPX394045:UPX394049 UZT394045:UZT394049 VJP394045:VJP394049 VTL394045:VTL394049 WDH394045:WDH394049 WND394045:WND394049 WWZ394045:WWZ394049 AR459581:AR459585 KN459581:KN459585 UJ459581:UJ459585 AEF459581:AEF459585 AOB459581:AOB459585 AXX459581:AXX459585 BHT459581:BHT459585 BRP459581:BRP459585 CBL459581:CBL459585 CLH459581:CLH459585 CVD459581:CVD459585 DEZ459581:DEZ459585 DOV459581:DOV459585 DYR459581:DYR459585 EIN459581:EIN459585 ESJ459581:ESJ459585 FCF459581:FCF459585 FMB459581:FMB459585 FVX459581:FVX459585 GFT459581:GFT459585 GPP459581:GPP459585 GZL459581:GZL459585 HJH459581:HJH459585 HTD459581:HTD459585 ICZ459581:ICZ459585 IMV459581:IMV459585 IWR459581:IWR459585 JGN459581:JGN459585 JQJ459581:JQJ459585 KAF459581:KAF459585 KKB459581:KKB459585 KTX459581:KTX459585 LDT459581:LDT459585 LNP459581:LNP459585 LXL459581:LXL459585 MHH459581:MHH459585 MRD459581:MRD459585 NAZ459581:NAZ459585 NKV459581:NKV459585 NUR459581:NUR459585 OEN459581:OEN459585 OOJ459581:OOJ459585 OYF459581:OYF459585 PIB459581:PIB459585 PRX459581:PRX459585 QBT459581:QBT459585 QLP459581:QLP459585 QVL459581:QVL459585 RFH459581:RFH459585 RPD459581:RPD459585 RYZ459581:RYZ459585 SIV459581:SIV459585 SSR459581:SSR459585 TCN459581:TCN459585 TMJ459581:TMJ459585 TWF459581:TWF459585 UGB459581:UGB459585 UPX459581:UPX459585 UZT459581:UZT459585 VJP459581:VJP459585 VTL459581:VTL459585 WDH459581:WDH459585 WND459581:WND459585 WWZ459581:WWZ459585 AR525117:AR525121 KN525117:KN525121 UJ525117:UJ525121 AEF525117:AEF525121 AOB525117:AOB525121 AXX525117:AXX525121 BHT525117:BHT525121 BRP525117:BRP525121 CBL525117:CBL525121 CLH525117:CLH525121 CVD525117:CVD525121 DEZ525117:DEZ525121 DOV525117:DOV525121 DYR525117:DYR525121 EIN525117:EIN525121 ESJ525117:ESJ525121 FCF525117:FCF525121 FMB525117:FMB525121 FVX525117:FVX525121 GFT525117:GFT525121 GPP525117:GPP525121 GZL525117:GZL525121 HJH525117:HJH525121 HTD525117:HTD525121 ICZ525117:ICZ525121 IMV525117:IMV525121 IWR525117:IWR525121 JGN525117:JGN525121 JQJ525117:JQJ525121 KAF525117:KAF525121 KKB525117:KKB525121 KTX525117:KTX525121 LDT525117:LDT525121 LNP525117:LNP525121 LXL525117:LXL525121 MHH525117:MHH525121 MRD525117:MRD525121 NAZ525117:NAZ525121 NKV525117:NKV525121 NUR525117:NUR525121 OEN525117:OEN525121 OOJ525117:OOJ525121 OYF525117:OYF525121 PIB525117:PIB525121 PRX525117:PRX525121 QBT525117:QBT525121 QLP525117:QLP525121 QVL525117:QVL525121 RFH525117:RFH525121 RPD525117:RPD525121 RYZ525117:RYZ525121 SIV525117:SIV525121 SSR525117:SSR525121 TCN525117:TCN525121 TMJ525117:TMJ525121 TWF525117:TWF525121 UGB525117:UGB525121 UPX525117:UPX525121 UZT525117:UZT525121 VJP525117:VJP525121 VTL525117:VTL525121 WDH525117:WDH525121 WND525117:WND525121 WWZ525117:WWZ525121 AR590653:AR590657 KN590653:KN590657 UJ590653:UJ590657 AEF590653:AEF590657 AOB590653:AOB590657 AXX590653:AXX590657 BHT590653:BHT590657 BRP590653:BRP590657 CBL590653:CBL590657 CLH590653:CLH590657 CVD590653:CVD590657 DEZ590653:DEZ590657 DOV590653:DOV590657 DYR590653:DYR590657 EIN590653:EIN590657 ESJ590653:ESJ590657 FCF590653:FCF590657 FMB590653:FMB590657 FVX590653:FVX590657 GFT590653:GFT590657 GPP590653:GPP590657 GZL590653:GZL590657 HJH590653:HJH590657 HTD590653:HTD590657 ICZ590653:ICZ590657 IMV590653:IMV590657 IWR590653:IWR590657 JGN590653:JGN590657 JQJ590653:JQJ590657 KAF590653:KAF590657 KKB590653:KKB590657 KTX590653:KTX590657 LDT590653:LDT590657 LNP590653:LNP590657 LXL590653:LXL590657 MHH590653:MHH590657 MRD590653:MRD590657 NAZ590653:NAZ590657 NKV590653:NKV590657 NUR590653:NUR590657 OEN590653:OEN590657 OOJ590653:OOJ590657 OYF590653:OYF590657 PIB590653:PIB590657 PRX590653:PRX590657 QBT590653:QBT590657 QLP590653:QLP590657 QVL590653:QVL590657 RFH590653:RFH590657 RPD590653:RPD590657 RYZ590653:RYZ590657 SIV590653:SIV590657 SSR590653:SSR590657 TCN590653:TCN590657 TMJ590653:TMJ590657 TWF590653:TWF590657 UGB590653:UGB590657 UPX590653:UPX590657 UZT590653:UZT590657 VJP590653:VJP590657 VTL590653:VTL590657 WDH590653:WDH590657 WND590653:WND590657 WWZ590653:WWZ590657 AR656189:AR656193 KN656189:KN656193 UJ656189:UJ656193 AEF656189:AEF656193 AOB656189:AOB656193 AXX656189:AXX656193 BHT656189:BHT656193 BRP656189:BRP656193 CBL656189:CBL656193 CLH656189:CLH656193 CVD656189:CVD656193 DEZ656189:DEZ656193 DOV656189:DOV656193 DYR656189:DYR656193 EIN656189:EIN656193 ESJ656189:ESJ656193 FCF656189:FCF656193 FMB656189:FMB656193 FVX656189:FVX656193 GFT656189:GFT656193 GPP656189:GPP656193 GZL656189:GZL656193 HJH656189:HJH656193 HTD656189:HTD656193 ICZ656189:ICZ656193 IMV656189:IMV656193 IWR656189:IWR656193 JGN656189:JGN656193 JQJ656189:JQJ656193 KAF656189:KAF656193 KKB656189:KKB656193 KTX656189:KTX656193 LDT656189:LDT656193 LNP656189:LNP656193 LXL656189:LXL656193 MHH656189:MHH656193 MRD656189:MRD656193 NAZ656189:NAZ656193 NKV656189:NKV656193 NUR656189:NUR656193 OEN656189:OEN656193 OOJ656189:OOJ656193 OYF656189:OYF656193 PIB656189:PIB656193 PRX656189:PRX656193 QBT656189:QBT656193 QLP656189:QLP656193 QVL656189:QVL656193 RFH656189:RFH656193 RPD656189:RPD656193 RYZ656189:RYZ656193 SIV656189:SIV656193 SSR656189:SSR656193 TCN656189:TCN656193 TMJ656189:TMJ656193 TWF656189:TWF656193 UGB656189:UGB656193 UPX656189:UPX656193 UZT656189:UZT656193 VJP656189:VJP656193 VTL656189:VTL656193 WDH656189:WDH656193 WND656189:WND656193 WWZ656189:WWZ656193 AR721725:AR721729 KN721725:KN721729 UJ721725:UJ721729 AEF721725:AEF721729 AOB721725:AOB721729 AXX721725:AXX721729 BHT721725:BHT721729 BRP721725:BRP721729 CBL721725:CBL721729 CLH721725:CLH721729 CVD721725:CVD721729 DEZ721725:DEZ721729 DOV721725:DOV721729 DYR721725:DYR721729 EIN721725:EIN721729 ESJ721725:ESJ721729 FCF721725:FCF721729 FMB721725:FMB721729 FVX721725:FVX721729 GFT721725:GFT721729 GPP721725:GPP721729 GZL721725:GZL721729 HJH721725:HJH721729 HTD721725:HTD721729 ICZ721725:ICZ721729 IMV721725:IMV721729 IWR721725:IWR721729 JGN721725:JGN721729 JQJ721725:JQJ721729 KAF721725:KAF721729 KKB721725:KKB721729 KTX721725:KTX721729 LDT721725:LDT721729 LNP721725:LNP721729 LXL721725:LXL721729 MHH721725:MHH721729 MRD721725:MRD721729 NAZ721725:NAZ721729 NKV721725:NKV721729 NUR721725:NUR721729 OEN721725:OEN721729 OOJ721725:OOJ721729 OYF721725:OYF721729 PIB721725:PIB721729 PRX721725:PRX721729 QBT721725:QBT721729 QLP721725:QLP721729 QVL721725:QVL721729 RFH721725:RFH721729 RPD721725:RPD721729 RYZ721725:RYZ721729 SIV721725:SIV721729 SSR721725:SSR721729 TCN721725:TCN721729 TMJ721725:TMJ721729 TWF721725:TWF721729 UGB721725:UGB721729 UPX721725:UPX721729 UZT721725:UZT721729 VJP721725:VJP721729 VTL721725:VTL721729 WDH721725:WDH721729 WND721725:WND721729 WWZ721725:WWZ721729 AR787261:AR787265 KN787261:KN787265 UJ787261:UJ787265 AEF787261:AEF787265 AOB787261:AOB787265 AXX787261:AXX787265 BHT787261:BHT787265 BRP787261:BRP787265 CBL787261:CBL787265 CLH787261:CLH787265 CVD787261:CVD787265 DEZ787261:DEZ787265 DOV787261:DOV787265 DYR787261:DYR787265 EIN787261:EIN787265 ESJ787261:ESJ787265 FCF787261:FCF787265 FMB787261:FMB787265 FVX787261:FVX787265 GFT787261:GFT787265 GPP787261:GPP787265 GZL787261:GZL787265 HJH787261:HJH787265 HTD787261:HTD787265 ICZ787261:ICZ787265 IMV787261:IMV787265 IWR787261:IWR787265 JGN787261:JGN787265 JQJ787261:JQJ787265 KAF787261:KAF787265 KKB787261:KKB787265 KTX787261:KTX787265 LDT787261:LDT787265 LNP787261:LNP787265 LXL787261:LXL787265 MHH787261:MHH787265 MRD787261:MRD787265 NAZ787261:NAZ787265 NKV787261:NKV787265 NUR787261:NUR787265 OEN787261:OEN787265 OOJ787261:OOJ787265 OYF787261:OYF787265 PIB787261:PIB787265 PRX787261:PRX787265 QBT787261:QBT787265 QLP787261:QLP787265 QVL787261:QVL787265 RFH787261:RFH787265 RPD787261:RPD787265 RYZ787261:RYZ787265 SIV787261:SIV787265 SSR787261:SSR787265 TCN787261:TCN787265 TMJ787261:TMJ787265 TWF787261:TWF787265 UGB787261:UGB787265 UPX787261:UPX787265 UZT787261:UZT787265 VJP787261:VJP787265 VTL787261:VTL787265 WDH787261:WDH787265 WND787261:WND787265 WWZ787261:WWZ787265 AR852797:AR852801 KN852797:KN852801 UJ852797:UJ852801 AEF852797:AEF852801 AOB852797:AOB852801 AXX852797:AXX852801 BHT852797:BHT852801 BRP852797:BRP852801 CBL852797:CBL852801 CLH852797:CLH852801 CVD852797:CVD852801 DEZ852797:DEZ852801 DOV852797:DOV852801 DYR852797:DYR852801 EIN852797:EIN852801 ESJ852797:ESJ852801 FCF852797:FCF852801 FMB852797:FMB852801 FVX852797:FVX852801 GFT852797:GFT852801 GPP852797:GPP852801 GZL852797:GZL852801 HJH852797:HJH852801 HTD852797:HTD852801 ICZ852797:ICZ852801 IMV852797:IMV852801 IWR852797:IWR852801 JGN852797:JGN852801 JQJ852797:JQJ852801 KAF852797:KAF852801 KKB852797:KKB852801 KTX852797:KTX852801 LDT852797:LDT852801 LNP852797:LNP852801 LXL852797:LXL852801 MHH852797:MHH852801 MRD852797:MRD852801 NAZ852797:NAZ852801 NKV852797:NKV852801 NUR852797:NUR852801 OEN852797:OEN852801 OOJ852797:OOJ852801 OYF852797:OYF852801 PIB852797:PIB852801 PRX852797:PRX852801 QBT852797:QBT852801 QLP852797:QLP852801 QVL852797:QVL852801 RFH852797:RFH852801 RPD852797:RPD852801 RYZ852797:RYZ852801 SIV852797:SIV852801 SSR852797:SSR852801 TCN852797:TCN852801 TMJ852797:TMJ852801 TWF852797:TWF852801 UGB852797:UGB852801 UPX852797:UPX852801 UZT852797:UZT852801 VJP852797:VJP852801 VTL852797:VTL852801 WDH852797:WDH852801 WND852797:WND852801 WWZ852797:WWZ852801 AR918333:AR918337 KN918333:KN918337 UJ918333:UJ918337 AEF918333:AEF918337 AOB918333:AOB918337 AXX918333:AXX918337 BHT918333:BHT918337 BRP918333:BRP918337 CBL918333:CBL918337 CLH918333:CLH918337 CVD918333:CVD918337 DEZ918333:DEZ918337 DOV918333:DOV918337 DYR918333:DYR918337 EIN918333:EIN918337 ESJ918333:ESJ918337 FCF918333:FCF918337 FMB918333:FMB918337 FVX918333:FVX918337 GFT918333:GFT918337 GPP918333:GPP918337 GZL918333:GZL918337 HJH918333:HJH918337 HTD918333:HTD918337 ICZ918333:ICZ918337 IMV918333:IMV918337 IWR918333:IWR918337 JGN918333:JGN918337 JQJ918333:JQJ918337 KAF918333:KAF918337 KKB918333:KKB918337 KTX918333:KTX918337 LDT918333:LDT918337 LNP918333:LNP918337 LXL918333:LXL918337 MHH918333:MHH918337 MRD918333:MRD918337 NAZ918333:NAZ918337 NKV918333:NKV918337 NUR918333:NUR918337 OEN918333:OEN918337 OOJ918333:OOJ918337 OYF918333:OYF918337 PIB918333:PIB918337 PRX918333:PRX918337 QBT918333:QBT918337 QLP918333:QLP918337 QVL918333:QVL918337 RFH918333:RFH918337 RPD918333:RPD918337 RYZ918333:RYZ918337 SIV918333:SIV918337 SSR918333:SSR918337 TCN918333:TCN918337 TMJ918333:TMJ918337 TWF918333:TWF918337 UGB918333:UGB918337 UPX918333:UPX918337 UZT918333:UZT918337 VJP918333:VJP918337 VTL918333:VTL918337 WDH918333:WDH918337 WND918333:WND918337 WWZ918333:WWZ918337 AR983869:AR983873 KN983869:KN983873 UJ983869:UJ983873 AEF983869:AEF983873 AOB983869:AOB983873 AXX983869:AXX983873 BHT983869:BHT983873 BRP983869:BRP983873 CBL983869:CBL983873 CLH983869:CLH983873 CVD983869:CVD983873 DEZ983869:DEZ983873 DOV983869:DOV983873 DYR983869:DYR983873 EIN983869:EIN983873 ESJ983869:ESJ983873 FCF983869:FCF983873 FMB983869:FMB983873 FVX983869:FVX983873 GFT983869:GFT983873 GPP983869:GPP983873 GZL983869:GZL983873 HJH983869:HJH983873 HTD983869:HTD983873 ICZ983869:ICZ983873 IMV983869:IMV983873 IWR983869:IWR983873 JGN983869:JGN983873 JQJ983869:JQJ983873 KAF983869:KAF983873 KKB983869:KKB983873 KTX983869:KTX983873 LDT983869:LDT983873 LNP983869:LNP983873 LXL983869:LXL983873 MHH983869:MHH983873 MRD983869:MRD983873 NAZ983869:NAZ983873 NKV983869:NKV983873 NUR983869:NUR983873 OEN983869:OEN983873 OOJ983869:OOJ983873 OYF983869:OYF983873 PIB983869:PIB983873 PRX983869:PRX983873 QBT983869:QBT983873 QLP983869:QLP983873 QVL983869:QVL983873 RFH983869:RFH983873 RPD983869:RPD983873 RYZ983869:RYZ983873 SIV983869:SIV983873 SSR983869:SSR983873 TCN983869:TCN983873 TMJ983869:TMJ983873 TWF983869:TWF983873 UGB983869:UGB983873 UPX983869:UPX983873 UZT983869:UZT983873 VJP983869:VJP983873 VTL983869:VTL983873 WDH983869:WDH983873 WND983869:WND983873 WWZ983869:WWZ983873 AR838:AR842 KN838:KN842 UJ838:UJ842 AEF838:AEF842 AOB838:AOB842 AXX838:AXX842 BHT838:BHT842 BRP838:BRP842 CBL838:CBL842 CLH838:CLH842 CVD838:CVD842 DEZ838:DEZ842 DOV838:DOV842 DYR838:DYR842 EIN838:EIN842 ESJ838:ESJ842 FCF838:FCF842 FMB838:FMB842 FVX838:FVX842 GFT838:GFT842 GPP838:GPP842 GZL838:GZL842 HJH838:HJH842 HTD838:HTD842 ICZ838:ICZ842 IMV838:IMV842 IWR838:IWR842 JGN838:JGN842 JQJ838:JQJ842 KAF838:KAF842 KKB838:KKB842 KTX838:KTX842 LDT838:LDT842 LNP838:LNP842 LXL838:LXL842 MHH838:MHH842 MRD838:MRD842 NAZ838:NAZ842 NKV838:NKV842 NUR838:NUR842 OEN838:OEN842 OOJ838:OOJ842 OYF838:OYF842 PIB838:PIB842 PRX838:PRX842 QBT838:QBT842 QLP838:QLP842 QVL838:QVL842 RFH838:RFH842 RPD838:RPD842 RYZ838:RYZ842 SIV838:SIV842 SSR838:SSR842 TCN838:TCN842 TMJ838:TMJ842 TWF838:TWF842 UGB838:UGB842 UPX838:UPX842 UZT838:UZT842 VJP838:VJP842 VTL838:VTL842 WDH838:WDH842 WND838:WND842 WWZ838:WWZ842 AR66374:AR66378 KN66374:KN66378 UJ66374:UJ66378 AEF66374:AEF66378 AOB66374:AOB66378 AXX66374:AXX66378 BHT66374:BHT66378 BRP66374:BRP66378 CBL66374:CBL66378 CLH66374:CLH66378 CVD66374:CVD66378 DEZ66374:DEZ66378 DOV66374:DOV66378 DYR66374:DYR66378 EIN66374:EIN66378 ESJ66374:ESJ66378 FCF66374:FCF66378 FMB66374:FMB66378 FVX66374:FVX66378 GFT66374:GFT66378 GPP66374:GPP66378 GZL66374:GZL66378 HJH66374:HJH66378 HTD66374:HTD66378 ICZ66374:ICZ66378 IMV66374:IMV66378 IWR66374:IWR66378 JGN66374:JGN66378 JQJ66374:JQJ66378 KAF66374:KAF66378 KKB66374:KKB66378 KTX66374:KTX66378 LDT66374:LDT66378 LNP66374:LNP66378 LXL66374:LXL66378 MHH66374:MHH66378 MRD66374:MRD66378 NAZ66374:NAZ66378 NKV66374:NKV66378 NUR66374:NUR66378 OEN66374:OEN66378 OOJ66374:OOJ66378 OYF66374:OYF66378 PIB66374:PIB66378 PRX66374:PRX66378 QBT66374:QBT66378 QLP66374:QLP66378 QVL66374:QVL66378 RFH66374:RFH66378 RPD66374:RPD66378 RYZ66374:RYZ66378 SIV66374:SIV66378 SSR66374:SSR66378 TCN66374:TCN66378 TMJ66374:TMJ66378 TWF66374:TWF66378 UGB66374:UGB66378 UPX66374:UPX66378 UZT66374:UZT66378 VJP66374:VJP66378 VTL66374:VTL66378 WDH66374:WDH66378 WND66374:WND66378 WWZ66374:WWZ66378 AR131910:AR131914 KN131910:KN131914 UJ131910:UJ131914 AEF131910:AEF131914 AOB131910:AOB131914 AXX131910:AXX131914 BHT131910:BHT131914 BRP131910:BRP131914 CBL131910:CBL131914 CLH131910:CLH131914 CVD131910:CVD131914 DEZ131910:DEZ131914 DOV131910:DOV131914 DYR131910:DYR131914 EIN131910:EIN131914 ESJ131910:ESJ131914 FCF131910:FCF131914 FMB131910:FMB131914 FVX131910:FVX131914 GFT131910:GFT131914 GPP131910:GPP131914 GZL131910:GZL131914 HJH131910:HJH131914 HTD131910:HTD131914 ICZ131910:ICZ131914 IMV131910:IMV131914 IWR131910:IWR131914 JGN131910:JGN131914 JQJ131910:JQJ131914 KAF131910:KAF131914 KKB131910:KKB131914 KTX131910:KTX131914 LDT131910:LDT131914 LNP131910:LNP131914 LXL131910:LXL131914 MHH131910:MHH131914 MRD131910:MRD131914 NAZ131910:NAZ131914 NKV131910:NKV131914 NUR131910:NUR131914 OEN131910:OEN131914 OOJ131910:OOJ131914 OYF131910:OYF131914 PIB131910:PIB131914 PRX131910:PRX131914 QBT131910:QBT131914 QLP131910:QLP131914 QVL131910:QVL131914 RFH131910:RFH131914 RPD131910:RPD131914 RYZ131910:RYZ131914 SIV131910:SIV131914 SSR131910:SSR131914 TCN131910:TCN131914 TMJ131910:TMJ131914 TWF131910:TWF131914 UGB131910:UGB131914 UPX131910:UPX131914 UZT131910:UZT131914 VJP131910:VJP131914 VTL131910:VTL131914 WDH131910:WDH131914 WND131910:WND131914 WWZ131910:WWZ131914 AR197446:AR197450 KN197446:KN197450 UJ197446:UJ197450 AEF197446:AEF197450 AOB197446:AOB197450 AXX197446:AXX197450 BHT197446:BHT197450 BRP197446:BRP197450 CBL197446:CBL197450 CLH197446:CLH197450 CVD197446:CVD197450 DEZ197446:DEZ197450 DOV197446:DOV197450 DYR197446:DYR197450 EIN197446:EIN197450 ESJ197446:ESJ197450 FCF197446:FCF197450 FMB197446:FMB197450 FVX197446:FVX197450 GFT197446:GFT197450 GPP197446:GPP197450 GZL197446:GZL197450 HJH197446:HJH197450 HTD197446:HTD197450 ICZ197446:ICZ197450 IMV197446:IMV197450 IWR197446:IWR197450 JGN197446:JGN197450 JQJ197446:JQJ197450 KAF197446:KAF197450 KKB197446:KKB197450 KTX197446:KTX197450 LDT197446:LDT197450 LNP197446:LNP197450 LXL197446:LXL197450 MHH197446:MHH197450 MRD197446:MRD197450 NAZ197446:NAZ197450 NKV197446:NKV197450 NUR197446:NUR197450 OEN197446:OEN197450 OOJ197446:OOJ197450 OYF197446:OYF197450 PIB197446:PIB197450 PRX197446:PRX197450 QBT197446:QBT197450 QLP197446:QLP197450 QVL197446:QVL197450 RFH197446:RFH197450 RPD197446:RPD197450 RYZ197446:RYZ197450 SIV197446:SIV197450 SSR197446:SSR197450 TCN197446:TCN197450 TMJ197446:TMJ197450 TWF197446:TWF197450 UGB197446:UGB197450 UPX197446:UPX197450 UZT197446:UZT197450 VJP197446:VJP197450 VTL197446:VTL197450 WDH197446:WDH197450 WND197446:WND197450 WWZ197446:WWZ197450 AR262982:AR262986 KN262982:KN262986 UJ262982:UJ262986 AEF262982:AEF262986 AOB262982:AOB262986 AXX262982:AXX262986 BHT262982:BHT262986 BRP262982:BRP262986 CBL262982:CBL262986 CLH262982:CLH262986 CVD262982:CVD262986 DEZ262982:DEZ262986 DOV262982:DOV262986 DYR262982:DYR262986 EIN262982:EIN262986 ESJ262982:ESJ262986 FCF262982:FCF262986 FMB262982:FMB262986 FVX262982:FVX262986 GFT262982:GFT262986 GPP262982:GPP262986 GZL262982:GZL262986 HJH262982:HJH262986 HTD262982:HTD262986 ICZ262982:ICZ262986 IMV262982:IMV262986 IWR262982:IWR262986 JGN262982:JGN262986 JQJ262982:JQJ262986 KAF262982:KAF262986 KKB262982:KKB262986 KTX262982:KTX262986 LDT262982:LDT262986 LNP262982:LNP262986 LXL262982:LXL262986 MHH262982:MHH262986 MRD262982:MRD262986 NAZ262982:NAZ262986 NKV262982:NKV262986 NUR262982:NUR262986 OEN262982:OEN262986 OOJ262982:OOJ262986 OYF262982:OYF262986 PIB262982:PIB262986 PRX262982:PRX262986 QBT262982:QBT262986 QLP262982:QLP262986 QVL262982:QVL262986 RFH262982:RFH262986 RPD262982:RPD262986 RYZ262982:RYZ262986 SIV262982:SIV262986 SSR262982:SSR262986 TCN262982:TCN262986 TMJ262982:TMJ262986 TWF262982:TWF262986 UGB262982:UGB262986 UPX262982:UPX262986 UZT262982:UZT262986 VJP262982:VJP262986 VTL262982:VTL262986 WDH262982:WDH262986 WND262982:WND262986 WWZ262982:WWZ262986 AR328518:AR328522 KN328518:KN328522 UJ328518:UJ328522 AEF328518:AEF328522 AOB328518:AOB328522 AXX328518:AXX328522 BHT328518:BHT328522 BRP328518:BRP328522 CBL328518:CBL328522 CLH328518:CLH328522 CVD328518:CVD328522 DEZ328518:DEZ328522 DOV328518:DOV328522 DYR328518:DYR328522 EIN328518:EIN328522 ESJ328518:ESJ328522 FCF328518:FCF328522 FMB328518:FMB328522 FVX328518:FVX328522 GFT328518:GFT328522 GPP328518:GPP328522 GZL328518:GZL328522 HJH328518:HJH328522 HTD328518:HTD328522 ICZ328518:ICZ328522 IMV328518:IMV328522 IWR328518:IWR328522 JGN328518:JGN328522 JQJ328518:JQJ328522 KAF328518:KAF328522 KKB328518:KKB328522 KTX328518:KTX328522 LDT328518:LDT328522 LNP328518:LNP328522 LXL328518:LXL328522 MHH328518:MHH328522 MRD328518:MRD328522 NAZ328518:NAZ328522 NKV328518:NKV328522 NUR328518:NUR328522 OEN328518:OEN328522 OOJ328518:OOJ328522 OYF328518:OYF328522 PIB328518:PIB328522 PRX328518:PRX328522 QBT328518:QBT328522 QLP328518:QLP328522 QVL328518:QVL328522 RFH328518:RFH328522 RPD328518:RPD328522 RYZ328518:RYZ328522 SIV328518:SIV328522 SSR328518:SSR328522 TCN328518:TCN328522 TMJ328518:TMJ328522 TWF328518:TWF328522 UGB328518:UGB328522 UPX328518:UPX328522 UZT328518:UZT328522 VJP328518:VJP328522 VTL328518:VTL328522 WDH328518:WDH328522 WND328518:WND328522 WWZ328518:WWZ328522 AR394054:AR394058 KN394054:KN394058 UJ394054:UJ394058 AEF394054:AEF394058 AOB394054:AOB394058 AXX394054:AXX394058 BHT394054:BHT394058 BRP394054:BRP394058 CBL394054:CBL394058 CLH394054:CLH394058 CVD394054:CVD394058 DEZ394054:DEZ394058 DOV394054:DOV394058 DYR394054:DYR394058 EIN394054:EIN394058 ESJ394054:ESJ394058 FCF394054:FCF394058 FMB394054:FMB394058 FVX394054:FVX394058 GFT394054:GFT394058 GPP394054:GPP394058 GZL394054:GZL394058 HJH394054:HJH394058 HTD394054:HTD394058 ICZ394054:ICZ394058 IMV394054:IMV394058 IWR394054:IWR394058 JGN394054:JGN394058 JQJ394054:JQJ394058 KAF394054:KAF394058 KKB394054:KKB394058 KTX394054:KTX394058 LDT394054:LDT394058 LNP394054:LNP394058 LXL394054:LXL394058 MHH394054:MHH394058 MRD394054:MRD394058 NAZ394054:NAZ394058 NKV394054:NKV394058 NUR394054:NUR394058 OEN394054:OEN394058 OOJ394054:OOJ394058 OYF394054:OYF394058 PIB394054:PIB394058 PRX394054:PRX394058 QBT394054:QBT394058 QLP394054:QLP394058 QVL394054:QVL394058 RFH394054:RFH394058 RPD394054:RPD394058 RYZ394054:RYZ394058 SIV394054:SIV394058 SSR394054:SSR394058 TCN394054:TCN394058 TMJ394054:TMJ394058 TWF394054:TWF394058 UGB394054:UGB394058 UPX394054:UPX394058 UZT394054:UZT394058 VJP394054:VJP394058 VTL394054:VTL394058 WDH394054:WDH394058 WND394054:WND394058 WWZ394054:WWZ394058 AR459590:AR459594 KN459590:KN459594 UJ459590:UJ459594 AEF459590:AEF459594 AOB459590:AOB459594 AXX459590:AXX459594 BHT459590:BHT459594 BRP459590:BRP459594 CBL459590:CBL459594 CLH459590:CLH459594 CVD459590:CVD459594 DEZ459590:DEZ459594 DOV459590:DOV459594 DYR459590:DYR459594 EIN459590:EIN459594 ESJ459590:ESJ459594 FCF459590:FCF459594 FMB459590:FMB459594 FVX459590:FVX459594 GFT459590:GFT459594 GPP459590:GPP459594 GZL459590:GZL459594 HJH459590:HJH459594 HTD459590:HTD459594 ICZ459590:ICZ459594 IMV459590:IMV459594 IWR459590:IWR459594 JGN459590:JGN459594 JQJ459590:JQJ459594 KAF459590:KAF459594 KKB459590:KKB459594 KTX459590:KTX459594 LDT459590:LDT459594 LNP459590:LNP459594 LXL459590:LXL459594 MHH459590:MHH459594 MRD459590:MRD459594 NAZ459590:NAZ459594 NKV459590:NKV459594 NUR459590:NUR459594 OEN459590:OEN459594 OOJ459590:OOJ459594 OYF459590:OYF459594 PIB459590:PIB459594 PRX459590:PRX459594 QBT459590:QBT459594 QLP459590:QLP459594 QVL459590:QVL459594 RFH459590:RFH459594 RPD459590:RPD459594 RYZ459590:RYZ459594 SIV459590:SIV459594 SSR459590:SSR459594 TCN459590:TCN459594 TMJ459590:TMJ459594 TWF459590:TWF459594 UGB459590:UGB459594 UPX459590:UPX459594 UZT459590:UZT459594 VJP459590:VJP459594 VTL459590:VTL459594 WDH459590:WDH459594 WND459590:WND459594 WWZ459590:WWZ459594 AR525126:AR525130 KN525126:KN525130 UJ525126:UJ525130 AEF525126:AEF525130 AOB525126:AOB525130 AXX525126:AXX525130 BHT525126:BHT525130 BRP525126:BRP525130 CBL525126:CBL525130 CLH525126:CLH525130 CVD525126:CVD525130 DEZ525126:DEZ525130 DOV525126:DOV525130 DYR525126:DYR525130 EIN525126:EIN525130 ESJ525126:ESJ525130 FCF525126:FCF525130 FMB525126:FMB525130 FVX525126:FVX525130 GFT525126:GFT525130 GPP525126:GPP525130 GZL525126:GZL525130 HJH525126:HJH525130 HTD525126:HTD525130 ICZ525126:ICZ525130 IMV525126:IMV525130 IWR525126:IWR525130 JGN525126:JGN525130 JQJ525126:JQJ525130 KAF525126:KAF525130 KKB525126:KKB525130 KTX525126:KTX525130 LDT525126:LDT525130 LNP525126:LNP525130 LXL525126:LXL525130 MHH525126:MHH525130 MRD525126:MRD525130 NAZ525126:NAZ525130 NKV525126:NKV525130 NUR525126:NUR525130 OEN525126:OEN525130 OOJ525126:OOJ525130 OYF525126:OYF525130 PIB525126:PIB525130 PRX525126:PRX525130 QBT525126:QBT525130 QLP525126:QLP525130 QVL525126:QVL525130 RFH525126:RFH525130 RPD525126:RPD525130 RYZ525126:RYZ525130 SIV525126:SIV525130 SSR525126:SSR525130 TCN525126:TCN525130 TMJ525126:TMJ525130 TWF525126:TWF525130 UGB525126:UGB525130 UPX525126:UPX525130 UZT525126:UZT525130 VJP525126:VJP525130 VTL525126:VTL525130 WDH525126:WDH525130 WND525126:WND525130 WWZ525126:WWZ525130 AR590662:AR590666 KN590662:KN590666 UJ590662:UJ590666 AEF590662:AEF590666 AOB590662:AOB590666 AXX590662:AXX590666 BHT590662:BHT590666 BRP590662:BRP590666 CBL590662:CBL590666 CLH590662:CLH590666 CVD590662:CVD590666 DEZ590662:DEZ590666 DOV590662:DOV590666 DYR590662:DYR590666 EIN590662:EIN590666 ESJ590662:ESJ590666 FCF590662:FCF590666 FMB590662:FMB590666 FVX590662:FVX590666 GFT590662:GFT590666 GPP590662:GPP590666 GZL590662:GZL590666 HJH590662:HJH590666 HTD590662:HTD590666 ICZ590662:ICZ590666 IMV590662:IMV590666 IWR590662:IWR590666 JGN590662:JGN590666 JQJ590662:JQJ590666 KAF590662:KAF590666 KKB590662:KKB590666 KTX590662:KTX590666 LDT590662:LDT590666 LNP590662:LNP590666 LXL590662:LXL590666 MHH590662:MHH590666 MRD590662:MRD590666 NAZ590662:NAZ590666 NKV590662:NKV590666 NUR590662:NUR590666 OEN590662:OEN590666 OOJ590662:OOJ590666 OYF590662:OYF590666 PIB590662:PIB590666 PRX590662:PRX590666 QBT590662:QBT590666 QLP590662:QLP590666 QVL590662:QVL590666 RFH590662:RFH590666 RPD590662:RPD590666 RYZ590662:RYZ590666 SIV590662:SIV590666 SSR590662:SSR590666 TCN590662:TCN590666 TMJ590662:TMJ590666 TWF590662:TWF590666 UGB590662:UGB590666 UPX590662:UPX590666 UZT590662:UZT590666 VJP590662:VJP590666 VTL590662:VTL590666 WDH590662:WDH590666 WND590662:WND590666 WWZ590662:WWZ590666 AR656198:AR656202 KN656198:KN656202 UJ656198:UJ656202 AEF656198:AEF656202 AOB656198:AOB656202 AXX656198:AXX656202 BHT656198:BHT656202 BRP656198:BRP656202 CBL656198:CBL656202 CLH656198:CLH656202 CVD656198:CVD656202 DEZ656198:DEZ656202 DOV656198:DOV656202 DYR656198:DYR656202 EIN656198:EIN656202 ESJ656198:ESJ656202 FCF656198:FCF656202 FMB656198:FMB656202 FVX656198:FVX656202 GFT656198:GFT656202 GPP656198:GPP656202 GZL656198:GZL656202 HJH656198:HJH656202 HTD656198:HTD656202 ICZ656198:ICZ656202 IMV656198:IMV656202 IWR656198:IWR656202 JGN656198:JGN656202 JQJ656198:JQJ656202 KAF656198:KAF656202 KKB656198:KKB656202 KTX656198:KTX656202 LDT656198:LDT656202 LNP656198:LNP656202 LXL656198:LXL656202 MHH656198:MHH656202 MRD656198:MRD656202 NAZ656198:NAZ656202 NKV656198:NKV656202 NUR656198:NUR656202 OEN656198:OEN656202 OOJ656198:OOJ656202 OYF656198:OYF656202 PIB656198:PIB656202 PRX656198:PRX656202 QBT656198:QBT656202 QLP656198:QLP656202 QVL656198:QVL656202 RFH656198:RFH656202 RPD656198:RPD656202 RYZ656198:RYZ656202 SIV656198:SIV656202 SSR656198:SSR656202 TCN656198:TCN656202 TMJ656198:TMJ656202 TWF656198:TWF656202 UGB656198:UGB656202 UPX656198:UPX656202 UZT656198:UZT656202 VJP656198:VJP656202 VTL656198:VTL656202 WDH656198:WDH656202 WND656198:WND656202 WWZ656198:WWZ656202 AR721734:AR721738 KN721734:KN721738 UJ721734:UJ721738 AEF721734:AEF721738 AOB721734:AOB721738 AXX721734:AXX721738 BHT721734:BHT721738 BRP721734:BRP721738 CBL721734:CBL721738 CLH721734:CLH721738 CVD721734:CVD721738 DEZ721734:DEZ721738 DOV721734:DOV721738 DYR721734:DYR721738 EIN721734:EIN721738 ESJ721734:ESJ721738 FCF721734:FCF721738 FMB721734:FMB721738 FVX721734:FVX721738 GFT721734:GFT721738 GPP721734:GPP721738 GZL721734:GZL721738 HJH721734:HJH721738 HTD721734:HTD721738 ICZ721734:ICZ721738 IMV721734:IMV721738 IWR721734:IWR721738 JGN721734:JGN721738 JQJ721734:JQJ721738 KAF721734:KAF721738 KKB721734:KKB721738 KTX721734:KTX721738 LDT721734:LDT721738 LNP721734:LNP721738 LXL721734:LXL721738 MHH721734:MHH721738 MRD721734:MRD721738 NAZ721734:NAZ721738 NKV721734:NKV721738 NUR721734:NUR721738 OEN721734:OEN721738 OOJ721734:OOJ721738 OYF721734:OYF721738 PIB721734:PIB721738 PRX721734:PRX721738 QBT721734:QBT721738 QLP721734:QLP721738 QVL721734:QVL721738 RFH721734:RFH721738 RPD721734:RPD721738 RYZ721734:RYZ721738 SIV721734:SIV721738 SSR721734:SSR721738 TCN721734:TCN721738 TMJ721734:TMJ721738 TWF721734:TWF721738 UGB721734:UGB721738 UPX721734:UPX721738 UZT721734:UZT721738 VJP721734:VJP721738 VTL721734:VTL721738 WDH721734:WDH721738 WND721734:WND721738 WWZ721734:WWZ721738 AR787270:AR787274 KN787270:KN787274 UJ787270:UJ787274 AEF787270:AEF787274 AOB787270:AOB787274 AXX787270:AXX787274 BHT787270:BHT787274 BRP787270:BRP787274 CBL787270:CBL787274 CLH787270:CLH787274 CVD787270:CVD787274 DEZ787270:DEZ787274 DOV787270:DOV787274 DYR787270:DYR787274 EIN787270:EIN787274 ESJ787270:ESJ787274 FCF787270:FCF787274 FMB787270:FMB787274 FVX787270:FVX787274 GFT787270:GFT787274 GPP787270:GPP787274 GZL787270:GZL787274 HJH787270:HJH787274 HTD787270:HTD787274 ICZ787270:ICZ787274 IMV787270:IMV787274 IWR787270:IWR787274 JGN787270:JGN787274 JQJ787270:JQJ787274 KAF787270:KAF787274 KKB787270:KKB787274 KTX787270:KTX787274 LDT787270:LDT787274 LNP787270:LNP787274 LXL787270:LXL787274 MHH787270:MHH787274 MRD787270:MRD787274 NAZ787270:NAZ787274 NKV787270:NKV787274 NUR787270:NUR787274 OEN787270:OEN787274 OOJ787270:OOJ787274 OYF787270:OYF787274 PIB787270:PIB787274 PRX787270:PRX787274 QBT787270:QBT787274 QLP787270:QLP787274 QVL787270:QVL787274 RFH787270:RFH787274 RPD787270:RPD787274 RYZ787270:RYZ787274 SIV787270:SIV787274 SSR787270:SSR787274 TCN787270:TCN787274 TMJ787270:TMJ787274 TWF787270:TWF787274 UGB787270:UGB787274 UPX787270:UPX787274 UZT787270:UZT787274 VJP787270:VJP787274 VTL787270:VTL787274 WDH787270:WDH787274 WND787270:WND787274 WWZ787270:WWZ787274 AR852806:AR852810 KN852806:KN852810 UJ852806:UJ852810 AEF852806:AEF852810 AOB852806:AOB852810 AXX852806:AXX852810 BHT852806:BHT852810 BRP852806:BRP852810 CBL852806:CBL852810 CLH852806:CLH852810 CVD852806:CVD852810 DEZ852806:DEZ852810 DOV852806:DOV852810 DYR852806:DYR852810 EIN852806:EIN852810 ESJ852806:ESJ852810 FCF852806:FCF852810 FMB852806:FMB852810 FVX852806:FVX852810 GFT852806:GFT852810 GPP852806:GPP852810 GZL852806:GZL852810 HJH852806:HJH852810 HTD852806:HTD852810 ICZ852806:ICZ852810 IMV852806:IMV852810 IWR852806:IWR852810 JGN852806:JGN852810 JQJ852806:JQJ852810 KAF852806:KAF852810 KKB852806:KKB852810 KTX852806:KTX852810 LDT852806:LDT852810 LNP852806:LNP852810 LXL852806:LXL852810 MHH852806:MHH852810 MRD852806:MRD852810 NAZ852806:NAZ852810 NKV852806:NKV852810 NUR852806:NUR852810 OEN852806:OEN852810 OOJ852806:OOJ852810 OYF852806:OYF852810 PIB852806:PIB852810 PRX852806:PRX852810 QBT852806:QBT852810 QLP852806:QLP852810 QVL852806:QVL852810 RFH852806:RFH852810 RPD852806:RPD852810 RYZ852806:RYZ852810 SIV852806:SIV852810 SSR852806:SSR852810 TCN852806:TCN852810 TMJ852806:TMJ852810 TWF852806:TWF852810 UGB852806:UGB852810 UPX852806:UPX852810 UZT852806:UZT852810 VJP852806:VJP852810 VTL852806:VTL852810 WDH852806:WDH852810 WND852806:WND852810 WWZ852806:WWZ852810 AR918342:AR918346 KN918342:KN918346 UJ918342:UJ918346 AEF918342:AEF918346 AOB918342:AOB918346 AXX918342:AXX918346 BHT918342:BHT918346 BRP918342:BRP918346 CBL918342:CBL918346 CLH918342:CLH918346 CVD918342:CVD918346 DEZ918342:DEZ918346 DOV918342:DOV918346 DYR918342:DYR918346 EIN918342:EIN918346 ESJ918342:ESJ918346 FCF918342:FCF918346 FMB918342:FMB918346 FVX918342:FVX918346 GFT918342:GFT918346 GPP918342:GPP918346 GZL918342:GZL918346 HJH918342:HJH918346 HTD918342:HTD918346 ICZ918342:ICZ918346 IMV918342:IMV918346 IWR918342:IWR918346 JGN918342:JGN918346 JQJ918342:JQJ918346 KAF918342:KAF918346 KKB918342:KKB918346 KTX918342:KTX918346 LDT918342:LDT918346 LNP918342:LNP918346 LXL918342:LXL918346 MHH918342:MHH918346 MRD918342:MRD918346 NAZ918342:NAZ918346 NKV918342:NKV918346 NUR918342:NUR918346 OEN918342:OEN918346 OOJ918342:OOJ918346 OYF918342:OYF918346 PIB918342:PIB918346 PRX918342:PRX918346 QBT918342:QBT918346 QLP918342:QLP918346 QVL918342:QVL918346 RFH918342:RFH918346 RPD918342:RPD918346 RYZ918342:RYZ918346 SIV918342:SIV918346 SSR918342:SSR918346 TCN918342:TCN918346 TMJ918342:TMJ918346 TWF918342:TWF918346 UGB918342:UGB918346 UPX918342:UPX918346 UZT918342:UZT918346 VJP918342:VJP918346 VTL918342:VTL918346 WDH918342:WDH918346 WND918342:WND918346 WWZ918342:WWZ918346 AR983878:AR983882 KN983878:KN983882 UJ983878:UJ983882 AEF983878:AEF983882 AOB983878:AOB983882 AXX983878:AXX983882 BHT983878:BHT983882 BRP983878:BRP983882 CBL983878:CBL983882 CLH983878:CLH983882 CVD983878:CVD983882 DEZ983878:DEZ983882 DOV983878:DOV983882 DYR983878:DYR983882 EIN983878:EIN983882 ESJ983878:ESJ983882 FCF983878:FCF983882 FMB983878:FMB983882 FVX983878:FVX983882 GFT983878:GFT983882 GPP983878:GPP983882 GZL983878:GZL983882 HJH983878:HJH983882 HTD983878:HTD983882 ICZ983878:ICZ983882 IMV983878:IMV983882 IWR983878:IWR983882 JGN983878:JGN983882 JQJ983878:JQJ983882 KAF983878:KAF983882 KKB983878:KKB983882 KTX983878:KTX983882 LDT983878:LDT983882 LNP983878:LNP983882 LXL983878:LXL983882 MHH983878:MHH983882 MRD983878:MRD983882 NAZ983878:NAZ983882 NKV983878:NKV983882 NUR983878:NUR983882 OEN983878:OEN983882 OOJ983878:OOJ983882 OYF983878:OYF983882 PIB983878:PIB983882 PRX983878:PRX983882 QBT983878:QBT983882 QLP983878:QLP983882 QVL983878:QVL983882 RFH983878:RFH983882 RPD983878:RPD983882 RYZ983878:RYZ983882 SIV983878:SIV983882 SSR983878:SSR983882 TCN983878:TCN983882 TMJ983878:TMJ983882 TWF983878:TWF983882 UGB983878:UGB983882 UPX983878:UPX983882 UZT983878:UZT983882 VJP983878:VJP983882 VTL983878:VTL983882 WDH983878:WDH983882 WND983878:WND983882 WWZ983878:WWZ983882 AR847:AR851 KN847:KN851 UJ847:UJ851 AEF847:AEF851 AOB847:AOB851 AXX847:AXX851 BHT847:BHT851 BRP847:BRP851 CBL847:CBL851 CLH847:CLH851 CVD847:CVD851 DEZ847:DEZ851 DOV847:DOV851 DYR847:DYR851 EIN847:EIN851 ESJ847:ESJ851 FCF847:FCF851 FMB847:FMB851 FVX847:FVX851 GFT847:GFT851 GPP847:GPP851 GZL847:GZL851 HJH847:HJH851 HTD847:HTD851 ICZ847:ICZ851 IMV847:IMV851 IWR847:IWR851 JGN847:JGN851 JQJ847:JQJ851 KAF847:KAF851 KKB847:KKB851 KTX847:KTX851 LDT847:LDT851 LNP847:LNP851 LXL847:LXL851 MHH847:MHH851 MRD847:MRD851 NAZ847:NAZ851 NKV847:NKV851 NUR847:NUR851 OEN847:OEN851 OOJ847:OOJ851 OYF847:OYF851 PIB847:PIB851 PRX847:PRX851 QBT847:QBT851 QLP847:QLP851 QVL847:QVL851 RFH847:RFH851 RPD847:RPD851 RYZ847:RYZ851 SIV847:SIV851 SSR847:SSR851 TCN847:TCN851 TMJ847:TMJ851 TWF847:TWF851 UGB847:UGB851 UPX847:UPX851 UZT847:UZT851 VJP847:VJP851 VTL847:VTL851 WDH847:WDH851 WND847:WND851 WWZ847:WWZ851 AR66383:AR66387 KN66383:KN66387 UJ66383:UJ66387 AEF66383:AEF66387 AOB66383:AOB66387 AXX66383:AXX66387 BHT66383:BHT66387 BRP66383:BRP66387 CBL66383:CBL66387 CLH66383:CLH66387 CVD66383:CVD66387 DEZ66383:DEZ66387 DOV66383:DOV66387 DYR66383:DYR66387 EIN66383:EIN66387 ESJ66383:ESJ66387 FCF66383:FCF66387 FMB66383:FMB66387 FVX66383:FVX66387 GFT66383:GFT66387 GPP66383:GPP66387 GZL66383:GZL66387 HJH66383:HJH66387 HTD66383:HTD66387 ICZ66383:ICZ66387 IMV66383:IMV66387 IWR66383:IWR66387 JGN66383:JGN66387 JQJ66383:JQJ66387 KAF66383:KAF66387 KKB66383:KKB66387 KTX66383:KTX66387 LDT66383:LDT66387 LNP66383:LNP66387 LXL66383:LXL66387 MHH66383:MHH66387 MRD66383:MRD66387 NAZ66383:NAZ66387 NKV66383:NKV66387 NUR66383:NUR66387 OEN66383:OEN66387 OOJ66383:OOJ66387 OYF66383:OYF66387 PIB66383:PIB66387 PRX66383:PRX66387 QBT66383:QBT66387 QLP66383:QLP66387 QVL66383:QVL66387 RFH66383:RFH66387 RPD66383:RPD66387 RYZ66383:RYZ66387 SIV66383:SIV66387 SSR66383:SSR66387 TCN66383:TCN66387 TMJ66383:TMJ66387 TWF66383:TWF66387 UGB66383:UGB66387 UPX66383:UPX66387 UZT66383:UZT66387 VJP66383:VJP66387 VTL66383:VTL66387 WDH66383:WDH66387 WND66383:WND66387 WWZ66383:WWZ66387 AR131919:AR131923 KN131919:KN131923 UJ131919:UJ131923 AEF131919:AEF131923 AOB131919:AOB131923 AXX131919:AXX131923 BHT131919:BHT131923 BRP131919:BRP131923 CBL131919:CBL131923 CLH131919:CLH131923 CVD131919:CVD131923 DEZ131919:DEZ131923 DOV131919:DOV131923 DYR131919:DYR131923 EIN131919:EIN131923 ESJ131919:ESJ131923 FCF131919:FCF131923 FMB131919:FMB131923 FVX131919:FVX131923 GFT131919:GFT131923 GPP131919:GPP131923 GZL131919:GZL131923 HJH131919:HJH131923 HTD131919:HTD131923 ICZ131919:ICZ131923 IMV131919:IMV131923 IWR131919:IWR131923 JGN131919:JGN131923 JQJ131919:JQJ131923 KAF131919:KAF131923 KKB131919:KKB131923 KTX131919:KTX131923 LDT131919:LDT131923 LNP131919:LNP131923 LXL131919:LXL131923 MHH131919:MHH131923 MRD131919:MRD131923 NAZ131919:NAZ131923 NKV131919:NKV131923 NUR131919:NUR131923 OEN131919:OEN131923 OOJ131919:OOJ131923 OYF131919:OYF131923 PIB131919:PIB131923 PRX131919:PRX131923 QBT131919:QBT131923 QLP131919:QLP131923 QVL131919:QVL131923 RFH131919:RFH131923 RPD131919:RPD131923 RYZ131919:RYZ131923 SIV131919:SIV131923 SSR131919:SSR131923 TCN131919:TCN131923 TMJ131919:TMJ131923 TWF131919:TWF131923 UGB131919:UGB131923 UPX131919:UPX131923 UZT131919:UZT131923 VJP131919:VJP131923 VTL131919:VTL131923 WDH131919:WDH131923 WND131919:WND131923 WWZ131919:WWZ131923 AR197455:AR197459 KN197455:KN197459 UJ197455:UJ197459 AEF197455:AEF197459 AOB197455:AOB197459 AXX197455:AXX197459 BHT197455:BHT197459 BRP197455:BRP197459 CBL197455:CBL197459 CLH197455:CLH197459 CVD197455:CVD197459 DEZ197455:DEZ197459 DOV197455:DOV197459 DYR197455:DYR197459 EIN197455:EIN197459 ESJ197455:ESJ197459 FCF197455:FCF197459 FMB197455:FMB197459 FVX197455:FVX197459 GFT197455:GFT197459 GPP197455:GPP197459 GZL197455:GZL197459 HJH197455:HJH197459 HTD197455:HTD197459 ICZ197455:ICZ197459 IMV197455:IMV197459 IWR197455:IWR197459 JGN197455:JGN197459 JQJ197455:JQJ197459 KAF197455:KAF197459 KKB197455:KKB197459 KTX197455:KTX197459 LDT197455:LDT197459 LNP197455:LNP197459 LXL197455:LXL197459 MHH197455:MHH197459 MRD197455:MRD197459 NAZ197455:NAZ197459 NKV197455:NKV197459 NUR197455:NUR197459 OEN197455:OEN197459 OOJ197455:OOJ197459 OYF197455:OYF197459 PIB197455:PIB197459 PRX197455:PRX197459 QBT197455:QBT197459 QLP197455:QLP197459 QVL197455:QVL197459 RFH197455:RFH197459 RPD197455:RPD197459 RYZ197455:RYZ197459 SIV197455:SIV197459 SSR197455:SSR197459 TCN197455:TCN197459 TMJ197455:TMJ197459 TWF197455:TWF197459 UGB197455:UGB197459 UPX197455:UPX197459 UZT197455:UZT197459 VJP197455:VJP197459 VTL197455:VTL197459 WDH197455:WDH197459 WND197455:WND197459 WWZ197455:WWZ197459 AR262991:AR262995 KN262991:KN262995 UJ262991:UJ262995 AEF262991:AEF262995 AOB262991:AOB262995 AXX262991:AXX262995 BHT262991:BHT262995 BRP262991:BRP262995 CBL262991:CBL262995 CLH262991:CLH262995 CVD262991:CVD262995 DEZ262991:DEZ262995 DOV262991:DOV262995 DYR262991:DYR262995 EIN262991:EIN262995 ESJ262991:ESJ262995 FCF262991:FCF262995 FMB262991:FMB262995 FVX262991:FVX262995 GFT262991:GFT262995 GPP262991:GPP262995 GZL262991:GZL262995 HJH262991:HJH262995 HTD262991:HTD262995 ICZ262991:ICZ262995 IMV262991:IMV262995 IWR262991:IWR262995 JGN262991:JGN262995 JQJ262991:JQJ262995 KAF262991:KAF262995 KKB262991:KKB262995 KTX262991:KTX262995 LDT262991:LDT262995 LNP262991:LNP262995 LXL262991:LXL262995 MHH262991:MHH262995 MRD262991:MRD262995 NAZ262991:NAZ262995 NKV262991:NKV262995 NUR262991:NUR262995 OEN262991:OEN262995 OOJ262991:OOJ262995 OYF262991:OYF262995 PIB262991:PIB262995 PRX262991:PRX262995 QBT262991:QBT262995 QLP262991:QLP262995 QVL262991:QVL262995 RFH262991:RFH262995 RPD262991:RPD262995 RYZ262991:RYZ262995 SIV262991:SIV262995 SSR262991:SSR262995 TCN262991:TCN262995 TMJ262991:TMJ262995 TWF262991:TWF262995 UGB262991:UGB262995 UPX262991:UPX262995 UZT262991:UZT262995 VJP262991:VJP262995 VTL262991:VTL262995 WDH262991:WDH262995 WND262991:WND262995 WWZ262991:WWZ262995 AR328527:AR328531 KN328527:KN328531 UJ328527:UJ328531 AEF328527:AEF328531 AOB328527:AOB328531 AXX328527:AXX328531 BHT328527:BHT328531 BRP328527:BRP328531 CBL328527:CBL328531 CLH328527:CLH328531 CVD328527:CVD328531 DEZ328527:DEZ328531 DOV328527:DOV328531 DYR328527:DYR328531 EIN328527:EIN328531 ESJ328527:ESJ328531 FCF328527:FCF328531 FMB328527:FMB328531 FVX328527:FVX328531 GFT328527:GFT328531 GPP328527:GPP328531 GZL328527:GZL328531 HJH328527:HJH328531 HTD328527:HTD328531 ICZ328527:ICZ328531 IMV328527:IMV328531 IWR328527:IWR328531 JGN328527:JGN328531 JQJ328527:JQJ328531 KAF328527:KAF328531 KKB328527:KKB328531 KTX328527:KTX328531 LDT328527:LDT328531 LNP328527:LNP328531 LXL328527:LXL328531 MHH328527:MHH328531 MRD328527:MRD328531 NAZ328527:NAZ328531 NKV328527:NKV328531 NUR328527:NUR328531 OEN328527:OEN328531 OOJ328527:OOJ328531 OYF328527:OYF328531 PIB328527:PIB328531 PRX328527:PRX328531 QBT328527:QBT328531 QLP328527:QLP328531 QVL328527:QVL328531 RFH328527:RFH328531 RPD328527:RPD328531 RYZ328527:RYZ328531 SIV328527:SIV328531 SSR328527:SSR328531 TCN328527:TCN328531 TMJ328527:TMJ328531 TWF328527:TWF328531 UGB328527:UGB328531 UPX328527:UPX328531 UZT328527:UZT328531 VJP328527:VJP328531 VTL328527:VTL328531 WDH328527:WDH328531 WND328527:WND328531 WWZ328527:WWZ328531 AR394063:AR394067 KN394063:KN394067 UJ394063:UJ394067 AEF394063:AEF394067 AOB394063:AOB394067 AXX394063:AXX394067 BHT394063:BHT394067 BRP394063:BRP394067 CBL394063:CBL394067 CLH394063:CLH394067 CVD394063:CVD394067 DEZ394063:DEZ394067 DOV394063:DOV394067 DYR394063:DYR394067 EIN394063:EIN394067 ESJ394063:ESJ394067 FCF394063:FCF394067 FMB394063:FMB394067 FVX394063:FVX394067 GFT394063:GFT394067 GPP394063:GPP394067 GZL394063:GZL394067 HJH394063:HJH394067 HTD394063:HTD394067 ICZ394063:ICZ394067 IMV394063:IMV394067 IWR394063:IWR394067 JGN394063:JGN394067 JQJ394063:JQJ394067 KAF394063:KAF394067 KKB394063:KKB394067 KTX394063:KTX394067 LDT394063:LDT394067 LNP394063:LNP394067 LXL394063:LXL394067 MHH394063:MHH394067 MRD394063:MRD394067 NAZ394063:NAZ394067 NKV394063:NKV394067 NUR394063:NUR394067 OEN394063:OEN394067 OOJ394063:OOJ394067 OYF394063:OYF394067 PIB394063:PIB394067 PRX394063:PRX394067 QBT394063:QBT394067 QLP394063:QLP394067 QVL394063:QVL394067 RFH394063:RFH394067 RPD394063:RPD394067 RYZ394063:RYZ394067 SIV394063:SIV394067 SSR394063:SSR394067 TCN394063:TCN394067 TMJ394063:TMJ394067 TWF394063:TWF394067 UGB394063:UGB394067 UPX394063:UPX394067 UZT394063:UZT394067 VJP394063:VJP394067 VTL394063:VTL394067 WDH394063:WDH394067 WND394063:WND394067 WWZ394063:WWZ394067 AR459599:AR459603 KN459599:KN459603 UJ459599:UJ459603 AEF459599:AEF459603 AOB459599:AOB459603 AXX459599:AXX459603 BHT459599:BHT459603 BRP459599:BRP459603 CBL459599:CBL459603 CLH459599:CLH459603 CVD459599:CVD459603 DEZ459599:DEZ459603 DOV459599:DOV459603 DYR459599:DYR459603 EIN459599:EIN459603 ESJ459599:ESJ459603 FCF459599:FCF459603 FMB459599:FMB459603 FVX459599:FVX459603 GFT459599:GFT459603 GPP459599:GPP459603 GZL459599:GZL459603 HJH459599:HJH459603 HTD459599:HTD459603 ICZ459599:ICZ459603 IMV459599:IMV459603 IWR459599:IWR459603 JGN459599:JGN459603 JQJ459599:JQJ459603 KAF459599:KAF459603 KKB459599:KKB459603 KTX459599:KTX459603 LDT459599:LDT459603 LNP459599:LNP459603 LXL459599:LXL459603 MHH459599:MHH459603 MRD459599:MRD459603 NAZ459599:NAZ459603 NKV459599:NKV459603 NUR459599:NUR459603 OEN459599:OEN459603 OOJ459599:OOJ459603 OYF459599:OYF459603 PIB459599:PIB459603 PRX459599:PRX459603 QBT459599:QBT459603 QLP459599:QLP459603 QVL459599:QVL459603 RFH459599:RFH459603 RPD459599:RPD459603 RYZ459599:RYZ459603 SIV459599:SIV459603 SSR459599:SSR459603 TCN459599:TCN459603 TMJ459599:TMJ459603 TWF459599:TWF459603 UGB459599:UGB459603 UPX459599:UPX459603 UZT459599:UZT459603 VJP459599:VJP459603 VTL459599:VTL459603 WDH459599:WDH459603 WND459599:WND459603 WWZ459599:WWZ459603 AR525135:AR525139 KN525135:KN525139 UJ525135:UJ525139 AEF525135:AEF525139 AOB525135:AOB525139 AXX525135:AXX525139 BHT525135:BHT525139 BRP525135:BRP525139 CBL525135:CBL525139 CLH525135:CLH525139 CVD525135:CVD525139 DEZ525135:DEZ525139 DOV525135:DOV525139 DYR525135:DYR525139 EIN525135:EIN525139 ESJ525135:ESJ525139 FCF525135:FCF525139 FMB525135:FMB525139 FVX525135:FVX525139 GFT525135:GFT525139 GPP525135:GPP525139 GZL525135:GZL525139 HJH525135:HJH525139 HTD525135:HTD525139 ICZ525135:ICZ525139 IMV525135:IMV525139 IWR525135:IWR525139 JGN525135:JGN525139 JQJ525135:JQJ525139 KAF525135:KAF525139 KKB525135:KKB525139 KTX525135:KTX525139 LDT525135:LDT525139 LNP525135:LNP525139 LXL525135:LXL525139 MHH525135:MHH525139 MRD525135:MRD525139 NAZ525135:NAZ525139 NKV525135:NKV525139 NUR525135:NUR525139 OEN525135:OEN525139 OOJ525135:OOJ525139 OYF525135:OYF525139 PIB525135:PIB525139 PRX525135:PRX525139 QBT525135:QBT525139 QLP525135:QLP525139 QVL525135:QVL525139 RFH525135:RFH525139 RPD525135:RPD525139 RYZ525135:RYZ525139 SIV525135:SIV525139 SSR525135:SSR525139 TCN525135:TCN525139 TMJ525135:TMJ525139 TWF525135:TWF525139 UGB525135:UGB525139 UPX525135:UPX525139 UZT525135:UZT525139 VJP525135:VJP525139 VTL525135:VTL525139 WDH525135:WDH525139 WND525135:WND525139 WWZ525135:WWZ525139 AR590671:AR590675 KN590671:KN590675 UJ590671:UJ590675 AEF590671:AEF590675 AOB590671:AOB590675 AXX590671:AXX590675 BHT590671:BHT590675 BRP590671:BRP590675 CBL590671:CBL590675 CLH590671:CLH590675 CVD590671:CVD590675 DEZ590671:DEZ590675 DOV590671:DOV590675 DYR590671:DYR590675 EIN590671:EIN590675 ESJ590671:ESJ590675 FCF590671:FCF590675 FMB590671:FMB590675 FVX590671:FVX590675 GFT590671:GFT590675 GPP590671:GPP590675 GZL590671:GZL590675 HJH590671:HJH590675 HTD590671:HTD590675 ICZ590671:ICZ590675 IMV590671:IMV590675 IWR590671:IWR590675 JGN590671:JGN590675 JQJ590671:JQJ590675 KAF590671:KAF590675 KKB590671:KKB590675 KTX590671:KTX590675 LDT590671:LDT590675 LNP590671:LNP590675 LXL590671:LXL590675 MHH590671:MHH590675 MRD590671:MRD590675 NAZ590671:NAZ590675 NKV590671:NKV590675 NUR590671:NUR590675 OEN590671:OEN590675 OOJ590671:OOJ590675 OYF590671:OYF590675 PIB590671:PIB590675 PRX590671:PRX590675 QBT590671:QBT590675 QLP590671:QLP590675 QVL590671:QVL590675 RFH590671:RFH590675 RPD590671:RPD590675 RYZ590671:RYZ590675 SIV590671:SIV590675 SSR590671:SSR590675 TCN590671:TCN590675 TMJ590671:TMJ590675 TWF590671:TWF590675 UGB590671:UGB590675 UPX590671:UPX590675 UZT590671:UZT590675 VJP590671:VJP590675 VTL590671:VTL590675 WDH590671:WDH590675 WND590671:WND590675 WWZ590671:WWZ590675 AR656207:AR656211 KN656207:KN656211 UJ656207:UJ656211 AEF656207:AEF656211 AOB656207:AOB656211 AXX656207:AXX656211 BHT656207:BHT656211 BRP656207:BRP656211 CBL656207:CBL656211 CLH656207:CLH656211 CVD656207:CVD656211 DEZ656207:DEZ656211 DOV656207:DOV656211 DYR656207:DYR656211 EIN656207:EIN656211 ESJ656207:ESJ656211 FCF656207:FCF656211 FMB656207:FMB656211 FVX656207:FVX656211 GFT656207:GFT656211 GPP656207:GPP656211 GZL656207:GZL656211 HJH656207:HJH656211 HTD656207:HTD656211 ICZ656207:ICZ656211 IMV656207:IMV656211 IWR656207:IWR656211 JGN656207:JGN656211 JQJ656207:JQJ656211 KAF656207:KAF656211 KKB656207:KKB656211 KTX656207:KTX656211 LDT656207:LDT656211 LNP656207:LNP656211 LXL656207:LXL656211 MHH656207:MHH656211 MRD656207:MRD656211 NAZ656207:NAZ656211 NKV656207:NKV656211 NUR656207:NUR656211 OEN656207:OEN656211 OOJ656207:OOJ656211 OYF656207:OYF656211 PIB656207:PIB656211 PRX656207:PRX656211 QBT656207:QBT656211 QLP656207:QLP656211 QVL656207:QVL656211 RFH656207:RFH656211 RPD656207:RPD656211 RYZ656207:RYZ656211 SIV656207:SIV656211 SSR656207:SSR656211 TCN656207:TCN656211 TMJ656207:TMJ656211 TWF656207:TWF656211 UGB656207:UGB656211 UPX656207:UPX656211 UZT656207:UZT656211 VJP656207:VJP656211 VTL656207:VTL656211 WDH656207:WDH656211 WND656207:WND656211 WWZ656207:WWZ656211 AR721743:AR721747 KN721743:KN721747 UJ721743:UJ721747 AEF721743:AEF721747 AOB721743:AOB721747 AXX721743:AXX721747 BHT721743:BHT721747 BRP721743:BRP721747 CBL721743:CBL721747 CLH721743:CLH721747 CVD721743:CVD721747 DEZ721743:DEZ721747 DOV721743:DOV721747 DYR721743:DYR721747 EIN721743:EIN721747 ESJ721743:ESJ721747 FCF721743:FCF721747 FMB721743:FMB721747 FVX721743:FVX721747 GFT721743:GFT721747 GPP721743:GPP721747 GZL721743:GZL721747 HJH721743:HJH721747 HTD721743:HTD721747 ICZ721743:ICZ721747 IMV721743:IMV721747 IWR721743:IWR721747 JGN721743:JGN721747 JQJ721743:JQJ721747 KAF721743:KAF721747 KKB721743:KKB721747 KTX721743:KTX721747 LDT721743:LDT721747 LNP721743:LNP721747 LXL721743:LXL721747 MHH721743:MHH721747 MRD721743:MRD721747 NAZ721743:NAZ721747 NKV721743:NKV721747 NUR721743:NUR721747 OEN721743:OEN721747 OOJ721743:OOJ721747 OYF721743:OYF721747 PIB721743:PIB721747 PRX721743:PRX721747 QBT721743:QBT721747 QLP721743:QLP721747 QVL721743:QVL721747 RFH721743:RFH721747 RPD721743:RPD721747 RYZ721743:RYZ721747 SIV721743:SIV721747 SSR721743:SSR721747 TCN721743:TCN721747 TMJ721743:TMJ721747 TWF721743:TWF721747 UGB721743:UGB721747 UPX721743:UPX721747 UZT721743:UZT721747 VJP721743:VJP721747 VTL721743:VTL721747 WDH721743:WDH721747 WND721743:WND721747 WWZ721743:WWZ721747 AR787279:AR787283 KN787279:KN787283 UJ787279:UJ787283 AEF787279:AEF787283 AOB787279:AOB787283 AXX787279:AXX787283 BHT787279:BHT787283 BRP787279:BRP787283 CBL787279:CBL787283 CLH787279:CLH787283 CVD787279:CVD787283 DEZ787279:DEZ787283 DOV787279:DOV787283 DYR787279:DYR787283 EIN787279:EIN787283 ESJ787279:ESJ787283 FCF787279:FCF787283 FMB787279:FMB787283 FVX787279:FVX787283 GFT787279:GFT787283 GPP787279:GPP787283 GZL787279:GZL787283 HJH787279:HJH787283 HTD787279:HTD787283 ICZ787279:ICZ787283 IMV787279:IMV787283 IWR787279:IWR787283 JGN787279:JGN787283 JQJ787279:JQJ787283 KAF787279:KAF787283 KKB787279:KKB787283 KTX787279:KTX787283 LDT787279:LDT787283 LNP787279:LNP787283 LXL787279:LXL787283 MHH787279:MHH787283 MRD787279:MRD787283 NAZ787279:NAZ787283 NKV787279:NKV787283 NUR787279:NUR787283 OEN787279:OEN787283 OOJ787279:OOJ787283 OYF787279:OYF787283 PIB787279:PIB787283 PRX787279:PRX787283 QBT787279:QBT787283 QLP787279:QLP787283 QVL787279:QVL787283 RFH787279:RFH787283 RPD787279:RPD787283 RYZ787279:RYZ787283 SIV787279:SIV787283 SSR787279:SSR787283 TCN787279:TCN787283 TMJ787279:TMJ787283 TWF787279:TWF787283 UGB787279:UGB787283 UPX787279:UPX787283 UZT787279:UZT787283 VJP787279:VJP787283 VTL787279:VTL787283 WDH787279:WDH787283 WND787279:WND787283 WWZ787279:WWZ787283 AR852815:AR852819 KN852815:KN852819 UJ852815:UJ852819 AEF852815:AEF852819 AOB852815:AOB852819 AXX852815:AXX852819 BHT852815:BHT852819 BRP852815:BRP852819 CBL852815:CBL852819 CLH852815:CLH852819 CVD852815:CVD852819 DEZ852815:DEZ852819 DOV852815:DOV852819 DYR852815:DYR852819 EIN852815:EIN852819 ESJ852815:ESJ852819 FCF852815:FCF852819 FMB852815:FMB852819 FVX852815:FVX852819 GFT852815:GFT852819 GPP852815:GPP852819 GZL852815:GZL852819 HJH852815:HJH852819 HTD852815:HTD852819 ICZ852815:ICZ852819 IMV852815:IMV852819 IWR852815:IWR852819 JGN852815:JGN852819 JQJ852815:JQJ852819 KAF852815:KAF852819 KKB852815:KKB852819 KTX852815:KTX852819 LDT852815:LDT852819 LNP852815:LNP852819 LXL852815:LXL852819 MHH852815:MHH852819 MRD852815:MRD852819 NAZ852815:NAZ852819 NKV852815:NKV852819 NUR852815:NUR852819 OEN852815:OEN852819 OOJ852815:OOJ852819 OYF852815:OYF852819 PIB852815:PIB852819 PRX852815:PRX852819 QBT852815:QBT852819 QLP852815:QLP852819 QVL852815:QVL852819 RFH852815:RFH852819 RPD852815:RPD852819 RYZ852815:RYZ852819 SIV852815:SIV852819 SSR852815:SSR852819 TCN852815:TCN852819 TMJ852815:TMJ852819 TWF852815:TWF852819 UGB852815:UGB852819 UPX852815:UPX852819 UZT852815:UZT852819 VJP852815:VJP852819 VTL852815:VTL852819 WDH852815:WDH852819 WND852815:WND852819 WWZ852815:WWZ852819 AR918351:AR918355 KN918351:KN918355 UJ918351:UJ918355 AEF918351:AEF918355 AOB918351:AOB918355 AXX918351:AXX918355 BHT918351:BHT918355 BRP918351:BRP918355 CBL918351:CBL918355 CLH918351:CLH918355 CVD918351:CVD918355 DEZ918351:DEZ918355 DOV918351:DOV918355 DYR918351:DYR918355 EIN918351:EIN918355 ESJ918351:ESJ918355 FCF918351:FCF918355 FMB918351:FMB918355 FVX918351:FVX918355 GFT918351:GFT918355 GPP918351:GPP918355 GZL918351:GZL918355 HJH918351:HJH918355 HTD918351:HTD918355 ICZ918351:ICZ918355 IMV918351:IMV918355 IWR918351:IWR918355 JGN918351:JGN918355 JQJ918351:JQJ918355 KAF918351:KAF918355 KKB918351:KKB918355 KTX918351:KTX918355 LDT918351:LDT918355 LNP918351:LNP918355 LXL918351:LXL918355 MHH918351:MHH918355 MRD918351:MRD918355 NAZ918351:NAZ918355 NKV918351:NKV918355 NUR918351:NUR918355 OEN918351:OEN918355 OOJ918351:OOJ918355 OYF918351:OYF918355 PIB918351:PIB918355 PRX918351:PRX918355 QBT918351:QBT918355 QLP918351:QLP918355 QVL918351:QVL918355 RFH918351:RFH918355 RPD918351:RPD918355 RYZ918351:RYZ918355 SIV918351:SIV918355 SSR918351:SSR918355 TCN918351:TCN918355 TMJ918351:TMJ918355 TWF918351:TWF918355 UGB918351:UGB918355 UPX918351:UPX918355 UZT918351:UZT918355 VJP918351:VJP918355 VTL918351:VTL918355 WDH918351:WDH918355 WND918351:WND918355 WWZ918351:WWZ918355 AR983887:AR983891 KN983887:KN983891 UJ983887:UJ983891 AEF983887:AEF983891 AOB983887:AOB983891 AXX983887:AXX983891 BHT983887:BHT983891 BRP983887:BRP983891 CBL983887:CBL983891 CLH983887:CLH983891 CVD983887:CVD983891 DEZ983887:DEZ983891 DOV983887:DOV983891 DYR983887:DYR983891 EIN983887:EIN983891 ESJ983887:ESJ983891 FCF983887:FCF983891 FMB983887:FMB983891 FVX983887:FVX983891 GFT983887:GFT983891 GPP983887:GPP983891 GZL983887:GZL983891 HJH983887:HJH983891 HTD983887:HTD983891 ICZ983887:ICZ983891 IMV983887:IMV983891 IWR983887:IWR983891 JGN983887:JGN983891 JQJ983887:JQJ983891 KAF983887:KAF983891 KKB983887:KKB983891 KTX983887:KTX983891 LDT983887:LDT983891 LNP983887:LNP983891 LXL983887:LXL983891 MHH983887:MHH983891 MRD983887:MRD983891 NAZ983887:NAZ983891 NKV983887:NKV983891 NUR983887:NUR983891 OEN983887:OEN983891 OOJ983887:OOJ983891 OYF983887:OYF983891 PIB983887:PIB983891 PRX983887:PRX983891 QBT983887:QBT983891 QLP983887:QLP983891 QVL983887:QVL983891 RFH983887:RFH983891 RPD983887:RPD983891 RYZ983887:RYZ983891 SIV983887:SIV983891 SSR983887:SSR983891 TCN983887:TCN983891 TMJ983887:TMJ983891 TWF983887:TWF983891 UGB983887:UGB983891 UPX983887:UPX983891 UZT983887:UZT983891 VJP983887:VJP983891 VTL983887:VTL983891 WDH983887:WDH983891 WND983887:WND983891 WWZ983887:WWZ983891 AR856:AR860 KN856:KN860 UJ856:UJ860 AEF856:AEF860 AOB856:AOB860 AXX856:AXX860 BHT856:BHT860 BRP856:BRP860 CBL856:CBL860 CLH856:CLH860 CVD856:CVD860 DEZ856:DEZ860 DOV856:DOV860 DYR856:DYR860 EIN856:EIN860 ESJ856:ESJ860 FCF856:FCF860 FMB856:FMB860 FVX856:FVX860 GFT856:GFT860 GPP856:GPP860 GZL856:GZL860 HJH856:HJH860 HTD856:HTD860 ICZ856:ICZ860 IMV856:IMV860 IWR856:IWR860 JGN856:JGN860 JQJ856:JQJ860 KAF856:KAF860 KKB856:KKB860 KTX856:KTX860 LDT856:LDT860 LNP856:LNP860 LXL856:LXL860 MHH856:MHH860 MRD856:MRD860 NAZ856:NAZ860 NKV856:NKV860 NUR856:NUR860 OEN856:OEN860 OOJ856:OOJ860 OYF856:OYF860 PIB856:PIB860 PRX856:PRX860 QBT856:QBT860 QLP856:QLP860 QVL856:QVL860 RFH856:RFH860 RPD856:RPD860 RYZ856:RYZ860 SIV856:SIV860 SSR856:SSR860 TCN856:TCN860 TMJ856:TMJ860 TWF856:TWF860 UGB856:UGB860 UPX856:UPX860 UZT856:UZT860 VJP856:VJP860 VTL856:VTL860 WDH856:WDH860 WND856:WND860 WWZ856:WWZ860 AR66392:AR66396 KN66392:KN66396 UJ66392:UJ66396 AEF66392:AEF66396 AOB66392:AOB66396 AXX66392:AXX66396 BHT66392:BHT66396 BRP66392:BRP66396 CBL66392:CBL66396 CLH66392:CLH66396 CVD66392:CVD66396 DEZ66392:DEZ66396 DOV66392:DOV66396 DYR66392:DYR66396 EIN66392:EIN66396 ESJ66392:ESJ66396 FCF66392:FCF66396 FMB66392:FMB66396 FVX66392:FVX66396 GFT66392:GFT66396 GPP66392:GPP66396 GZL66392:GZL66396 HJH66392:HJH66396 HTD66392:HTD66396 ICZ66392:ICZ66396 IMV66392:IMV66396 IWR66392:IWR66396 JGN66392:JGN66396 JQJ66392:JQJ66396 KAF66392:KAF66396 KKB66392:KKB66396 KTX66392:KTX66396 LDT66392:LDT66396 LNP66392:LNP66396 LXL66392:LXL66396 MHH66392:MHH66396 MRD66392:MRD66396 NAZ66392:NAZ66396 NKV66392:NKV66396 NUR66392:NUR66396 OEN66392:OEN66396 OOJ66392:OOJ66396 OYF66392:OYF66396 PIB66392:PIB66396 PRX66392:PRX66396 QBT66392:QBT66396 QLP66392:QLP66396 QVL66392:QVL66396 RFH66392:RFH66396 RPD66392:RPD66396 RYZ66392:RYZ66396 SIV66392:SIV66396 SSR66392:SSR66396 TCN66392:TCN66396 TMJ66392:TMJ66396 TWF66392:TWF66396 UGB66392:UGB66396 UPX66392:UPX66396 UZT66392:UZT66396 VJP66392:VJP66396 VTL66392:VTL66396 WDH66392:WDH66396 WND66392:WND66396 WWZ66392:WWZ66396 AR131928:AR131932 KN131928:KN131932 UJ131928:UJ131932 AEF131928:AEF131932 AOB131928:AOB131932 AXX131928:AXX131932 BHT131928:BHT131932 BRP131928:BRP131932 CBL131928:CBL131932 CLH131928:CLH131932 CVD131928:CVD131932 DEZ131928:DEZ131932 DOV131928:DOV131932 DYR131928:DYR131932 EIN131928:EIN131932 ESJ131928:ESJ131932 FCF131928:FCF131932 FMB131928:FMB131932 FVX131928:FVX131932 GFT131928:GFT131932 GPP131928:GPP131932 GZL131928:GZL131932 HJH131928:HJH131932 HTD131928:HTD131932 ICZ131928:ICZ131932 IMV131928:IMV131932 IWR131928:IWR131932 JGN131928:JGN131932 JQJ131928:JQJ131932 KAF131928:KAF131932 KKB131928:KKB131932 KTX131928:KTX131932 LDT131928:LDT131932 LNP131928:LNP131932 LXL131928:LXL131932 MHH131928:MHH131932 MRD131928:MRD131932 NAZ131928:NAZ131932 NKV131928:NKV131932 NUR131928:NUR131932 OEN131928:OEN131932 OOJ131928:OOJ131932 OYF131928:OYF131932 PIB131928:PIB131932 PRX131928:PRX131932 QBT131928:QBT131932 QLP131928:QLP131932 QVL131928:QVL131932 RFH131928:RFH131932 RPD131928:RPD131932 RYZ131928:RYZ131932 SIV131928:SIV131932 SSR131928:SSR131932 TCN131928:TCN131932 TMJ131928:TMJ131932 TWF131928:TWF131932 UGB131928:UGB131932 UPX131928:UPX131932 UZT131928:UZT131932 VJP131928:VJP131932 VTL131928:VTL131932 WDH131928:WDH131932 WND131928:WND131932 WWZ131928:WWZ131932 AR197464:AR197468 KN197464:KN197468 UJ197464:UJ197468 AEF197464:AEF197468 AOB197464:AOB197468 AXX197464:AXX197468 BHT197464:BHT197468 BRP197464:BRP197468 CBL197464:CBL197468 CLH197464:CLH197468 CVD197464:CVD197468 DEZ197464:DEZ197468 DOV197464:DOV197468 DYR197464:DYR197468 EIN197464:EIN197468 ESJ197464:ESJ197468 FCF197464:FCF197468 FMB197464:FMB197468 FVX197464:FVX197468 GFT197464:GFT197468 GPP197464:GPP197468 GZL197464:GZL197468 HJH197464:HJH197468 HTD197464:HTD197468 ICZ197464:ICZ197468 IMV197464:IMV197468 IWR197464:IWR197468 JGN197464:JGN197468 JQJ197464:JQJ197468 KAF197464:KAF197468 KKB197464:KKB197468 KTX197464:KTX197468 LDT197464:LDT197468 LNP197464:LNP197468 LXL197464:LXL197468 MHH197464:MHH197468 MRD197464:MRD197468 NAZ197464:NAZ197468 NKV197464:NKV197468 NUR197464:NUR197468 OEN197464:OEN197468 OOJ197464:OOJ197468 OYF197464:OYF197468 PIB197464:PIB197468 PRX197464:PRX197468 QBT197464:QBT197468 QLP197464:QLP197468 QVL197464:QVL197468 RFH197464:RFH197468 RPD197464:RPD197468 RYZ197464:RYZ197468 SIV197464:SIV197468 SSR197464:SSR197468 TCN197464:TCN197468 TMJ197464:TMJ197468 TWF197464:TWF197468 UGB197464:UGB197468 UPX197464:UPX197468 UZT197464:UZT197468 VJP197464:VJP197468 VTL197464:VTL197468 WDH197464:WDH197468 WND197464:WND197468 WWZ197464:WWZ197468 AR263000:AR263004 KN263000:KN263004 UJ263000:UJ263004 AEF263000:AEF263004 AOB263000:AOB263004 AXX263000:AXX263004 BHT263000:BHT263004 BRP263000:BRP263004 CBL263000:CBL263004 CLH263000:CLH263004 CVD263000:CVD263004 DEZ263000:DEZ263004 DOV263000:DOV263004 DYR263000:DYR263004 EIN263000:EIN263004 ESJ263000:ESJ263004 FCF263000:FCF263004 FMB263000:FMB263004 FVX263000:FVX263004 GFT263000:GFT263004 GPP263000:GPP263004 GZL263000:GZL263004 HJH263000:HJH263004 HTD263000:HTD263004 ICZ263000:ICZ263004 IMV263000:IMV263004 IWR263000:IWR263004 JGN263000:JGN263004 JQJ263000:JQJ263004 KAF263000:KAF263004 KKB263000:KKB263004 KTX263000:KTX263004 LDT263000:LDT263004 LNP263000:LNP263004 LXL263000:LXL263004 MHH263000:MHH263004 MRD263000:MRD263004 NAZ263000:NAZ263004 NKV263000:NKV263004 NUR263000:NUR263004 OEN263000:OEN263004 OOJ263000:OOJ263004 OYF263000:OYF263004 PIB263000:PIB263004 PRX263000:PRX263004 QBT263000:QBT263004 QLP263000:QLP263004 QVL263000:QVL263004 RFH263000:RFH263004 RPD263000:RPD263004 RYZ263000:RYZ263004 SIV263000:SIV263004 SSR263000:SSR263004 TCN263000:TCN263004 TMJ263000:TMJ263004 TWF263000:TWF263004 UGB263000:UGB263004 UPX263000:UPX263004 UZT263000:UZT263004 VJP263000:VJP263004 VTL263000:VTL263004 WDH263000:WDH263004 WND263000:WND263004 WWZ263000:WWZ263004 AR328536:AR328540 KN328536:KN328540 UJ328536:UJ328540 AEF328536:AEF328540 AOB328536:AOB328540 AXX328536:AXX328540 BHT328536:BHT328540 BRP328536:BRP328540 CBL328536:CBL328540 CLH328536:CLH328540 CVD328536:CVD328540 DEZ328536:DEZ328540 DOV328536:DOV328540 DYR328536:DYR328540 EIN328536:EIN328540 ESJ328536:ESJ328540 FCF328536:FCF328540 FMB328536:FMB328540 FVX328536:FVX328540 GFT328536:GFT328540 GPP328536:GPP328540 GZL328536:GZL328540 HJH328536:HJH328540 HTD328536:HTD328540 ICZ328536:ICZ328540 IMV328536:IMV328540 IWR328536:IWR328540 JGN328536:JGN328540 JQJ328536:JQJ328540 KAF328536:KAF328540 KKB328536:KKB328540 KTX328536:KTX328540 LDT328536:LDT328540 LNP328536:LNP328540 LXL328536:LXL328540 MHH328536:MHH328540 MRD328536:MRD328540 NAZ328536:NAZ328540 NKV328536:NKV328540 NUR328536:NUR328540 OEN328536:OEN328540 OOJ328536:OOJ328540 OYF328536:OYF328540 PIB328536:PIB328540 PRX328536:PRX328540 QBT328536:QBT328540 QLP328536:QLP328540 QVL328536:QVL328540 RFH328536:RFH328540 RPD328536:RPD328540 RYZ328536:RYZ328540 SIV328536:SIV328540 SSR328536:SSR328540 TCN328536:TCN328540 TMJ328536:TMJ328540 TWF328536:TWF328540 UGB328536:UGB328540 UPX328536:UPX328540 UZT328536:UZT328540 VJP328536:VJP328540 VTL328536:VTL328540 WDH328536:WDH328540 WND328536:WND328540 WWZ328536:WWZ328540 AR394072:AR394076 KN394072:KN394076 UJ394072:UJ394076 AEF394072:AEF394076 AOB394072:AOB394076 AXX394072:AXX394076 BHT394072:BHT394076 BRP394072:BRP394076 CBL394072:CBL394076 CLH394072:CLH394076 CVD394072:CVD394076 DEZ394072:DEZ394076 DOV394072:DOV394076 DYR394072:DYR394076 EIN394072:EIN394076 ESJ394072:ESJ394076 FCF394072:FCF394076 FMB394072:FMB394076 FVX394072:FVX394076 GFT394072:GFT394076 GPP394072:GPP394076 GZL394072:GZL394076 HJH394072:HJH394076 HTD394072:HTD394076 ICZ394072:ICZ394076 IMV394072:IMV394076 IWR394072:IWR394076 JGN394072:JGN394076 JQJ394072:JQJ394076 KAF394072:KAF394076 KKB394072:KKB394076 KTX394072:KTX394076 LDT394072:LDT394076 LNP394072:LNP394076 LXL394072:LXL394076 MHH394072:MHH394076 MRD394072:MRD394076 NAZ394072:NAZ394076 NKV394072:NKV394076 NUR394072:NUR394076 OEN394072:OEN394076 OOJ394072:OOJ394076 OYF394072:OYF394076 PIB394072:PIB394076 PRX394072:PRX394076 QBT394072:QBT394076 QLP394072:QLP394076 QVL394072:QVL394076 RFH394072:RFH394076 RPD394072:RPD394076 RYZ394072:RYZ394076 SIV394072:SIV394076 SSR394072:SSR394076 TCN394072:TCN394076 TMJ394072:TMJ394076 TWF394072:TWF394076 UGB394072:UGB394076 UPX394072:UPX394076 UZT394072:UZT394076 VJP394072:VJP394076 VTL394072:VTL394076 WDH394072:WDH394076 WND394072:WND394076 WWZ394072:WWZ394076 AR459608:AR459612 KN459608:KN459612 UJ459608:UJ459612 AEF459608:AEF459612 AOB459608:AOB459612 AXX459608:AXX459612 BHT459608:BHT459612 BRP459608:BRP459612 CBL459608:CBL459612 CLH459608:CLH459612 CVD459608:CVD459612 DEZ459608:DEZ459612 DOV459608:DOV459612 DYR459608:DYR459612 EIN459608:EIN459612 ESJ459608:ESJ459612 FCF459608:FCF459612 FMB459608:FMB459612 FVX459608:FVX459612 GFT459608:GFT459612 GPP459608:GPP459612 GZL459608:GZL459612 HJH459608:HJH459612 HTD459608:HTD459612 ICZ459608:ICZ459612 IMV459608:IMV459612 IWR459608:IWR459612 JGN459608:JGN459612 JQJ459608:JQJ459612 KAF459608:KAF459612 KKB459608:KKB459612 KTX459608:KTX459612 LDT459608:LDT459612 LNP459608:LNP459612 LXL459608:LXL459612 MHH459608:MHH459612 MRD459608:MRD459612 NAZ459608:NAZ459612 NKV459608:NKV459612 NUR459608:NUR459612 OEN459608:OEN459612 OOJ459608:OOJ459612 OYF459608:OYF459612 PIB459608:PIB459612 PRX459608:PRX459612 QBT459608:QBT459612 QLP459608:QLP459612 QVL459608:QVL459612 RFH459608:RFH459612 RPD459608:RPD459612 RYZ459608:RYZ459612 SIV459608:SIV459612 SSR459608:SSR459612 TCN459608:TCN459612 TMJ459608:TMJ459612 TWF459608:TWF459612 UGB459608:UGB459612 UPX459608:UPX459612 UZT459608:UZT459612 VJP459608:VJP459612 VTL459608:VTL459612 WDH459608:WDH459612 WND459608:WND459612 WWZ459608:WWZ459612 AR525144:AR525148 KN525144:KN525148 UJ525144:UJ525148 AEF525144:AEF525148 AOB525144:AOB525148 AXX525144:AXX525148 BHT525144:BHT525148 BRP525144:BRP525148 CBL525144:CBL525148 CLH525144:CLH525148 CVD525144:CVD525148 DEZ525144:DEZ525148 DOV525144:DOV525148 DYR525144:DYR525148 EIN525144:EIN525148 ESJ525144:ESJ525148 FCF525144:FCF525148 FMB525144:FMB525148 FVX525144:FVX525148 GFT525144:GFT525148 GPP525144:GPP525148 GZL525144:GZL525148 HJH525144:HJH525148 HTD525144:HTD525148 ICZ525144:ICZ525148 IMV525144:IMV525148 IWR525144:IWR525148 JGN525144:JGN525148 JQJ525144:JQJ525148 KAF525144:KAF525148 KKB525144:KKB525148 KTX525144:KTX525148 LDT525144:LDT525148 LNP525144:LNP525148 LXL525144:LXL525148 MHH525144:MHH525148 MRD525144:MRD525148 NAZ525144:NAZ525148 NKV525144:NKV525148 NUR525144:NUR525148 OEN525144:OEN525148 OOJ525144:OOJ525148 OYF525144:OYF525148 PIB525144:PIB525148 PRX525144:PRX525148 QBT525144:QBT525148 QLP525144:QLP525148 QVL525144:QVL525148 RFH525144:RFH525148 RPD525144:RPD525148 RYZ525144:RYZ525148 SIV525144:SIV525148 SSR525144:SSR525148 TCN525144:TCN525148 TMJ525144:TMJ525148 TWF525144:TWF525148 UGB525144:UGB525148 UPX525144:UPX525148 UZT525144:UZT525148 VJP525144:VJP525148 VTL525144:VTL525148 WDH525144:WDH525148 WND525144:WND525148 WWZ525144:WWZ525148 AR590680:AR590684 KN590680:KN590684 UJ590680:UJ590684 AEF590680:AEF590684 AOB590680:AOB590684 AXX590680:AXX590684 BHT590680:BHT590684 BRP590680:BRP590684 CBL590680:CBL590684 CLH590680:CLH590684 CVD590680:CVD590684 DEZ590680:DEZ590684 DOV590680:DOV590684 DYR590680:DYR590684 EIN590680:EIN590684 ESJ590680:ESJ590684 FCF590680:FCF590684 FMB590680:FMB590684 FVX590680:FVX590684 GFT590680:GFT590684 GPP590680:GPP590684 GZL590680:GZL590684 HJH590680:HJH590684 HTD590680:HTD590684 ICZ590680:ICZ590684 IMV590680:IMV590684 IWR590680:IWR590684 JGN590680:JGN590684 JQJ590680:JQJ590684 KAF590680:KAF590684 KKB590680:KKB590684 KTX590680:KTX590684 LDT590680:LDT590684 LNP590680:LNP590684 LXL590680:LXL590684 MHH590680:MHH590684 MRD590680:MRD590684 NAZ590680:NAZ590684 NKV590680:NKV590684 NUR590680:NUR590684 OEN590680:OEN590684 OOJ590680:OOJ590684 OYF590680:OYF590684 PIB590680:PIB590684 PRX590680:PRX590684 QBT590680:QBT590684 QLP590680:QLP590684 QVL590680:QVL590684 RFH590680:RFH590684 RPD590680:RPD590684 RYZ590680:RYZ590684 SIV590680:SIV590684 SSR590680:SSR590684 TCN590680:TCN590684 TMJ590680:TMJ590684 TWF590680:TWF590684 UGB590680:UGB590684 UPX590680:UPX590684 UZT590680:UZT590684 VJP590680:VJP590684 VTL590680:VTL590684 WDH590680:WDH590684 WND590680:WND590684 WWZ590680:WWZ590684 AR656216:AR656220 KN656216:KN656220 UJ656216:UJ656220 AEF656216:AEF656220 AOB656216:AOB656220 AXX656216:AXX656220 BHT656216:BHT656220 BRP656216:BRP656220 CBL656216:CBL656220 CLH656216:CLH656220 CVD656216:CVD656220 DEZ656216:DEZ656220 DOV656216:DOV656220 DYR656216:DYR656220 EIN656216:EIN656220 ESJ656216:ESJ656220 FCF656216:FCF656220 FMB656216:FMB656220 FVX656216:FVX656220 GFT656216:GFT656220 GPP656216:GPP656220 GZL656216:GZL656220 HJH656216:HJH656220 HTD656216:HTD656220 ICZ656216:ICZ656220 IMV656216:IMV656220 IWR656216:IWR656220 JGN656216:JGN656220 JQJ656216:JQJ656220 KAF656216:KAF656220 KKB656216:KKB656220 KTX656216:KTX656220 LDT656216:LDT656220 LNP656216:LNP656220 LXL656216:LXL656220 MHH656216:MHH656220 MRD656216:MRD656220 NAZ656216:NAZ656220 NKV656216:NKV656220 NUR656216:NUR656220 OEN656216:OEN656220 OOJ656216:OOJ656220 OYF656216:OYF656220 PIB656216:PIB656220 PRX656216:PRX656220 QBT656216:QBT656220 QLP656216:QLP656220 QVL656216:QVL656220 RFH656216:RFH656220 RPD656216:RPD656220 RYZ656216:RYZ656220 SIV656216:SIV656220 SSR656216:SSR656220 TCN656216:TCN656220 TMJ656216:TMJ656220 TWF656216:TWF656220 UGB656216:UGB656220 UPX656216:UPX656220 UZT656216:UZT656220 VJP656216:VJP656220 VTL656216:VTL656220 WDH656216:WDH656220 WND656216:WND656220 WWZ656216:WWZ656220 AR721752:AR721756 KN721752:KN721756 UJ721752:UJ721756 AEF721752:AEF721756 AOB721752:AOB721756 AXX721752:AXX721756 BHT721752:BHT721756 BRP721752:BRP721756 CBL721752:CBL721756 CLH721752:CLH721756 CVD721752:CVD721756 DEZ721752:DEZ721756 DOV721752:DOV721756 DYR721752:DYR721756 EIN721752:EIN721756 ESJ721752:ESJ721756 FCF721752:FCF721756 FMB721752:FMB721756 FVX721752:FVX721756 GFT721752:GFT721756 GPP721752:GPP721756 GZL721752:GZL721756 HJH721752:HJH721756 HTD721752:HTD721756 ICZ721752:ICZ721756 IMV721752:IMV721756 IWR721752:IWR721756 JGN721752:JGN721756 JQJ721752:JQJ721756 KAF721752:KAF721756 KKB721752:KKB721756 KTX721752:KTX721756 LDT721752:LDT721756 LNP721752:LNP721756 LXL721752:LXL721756 MHH721752:MHH721756 MRD721752:MRD721756 NAZ721752:NAZ721756 NKV721752:NKV721756 NUR721752:NUR721756 OEN721752:OEN721756 OOJ721752:OOJ721756 OYF721752:OYF721756 PIB721752:PIB721756 PRX721752:PRX721756 QBT721752:QBT721756 QLP721752:QLP721756 QVL721752:QVL721756 RFH721752:RFH721756 RPD721752:RPD721756 RYZ721752:RYZ721756 SIV721752:SIV721756 SSR721752:SSR721756 TCN721752:TCN721756 TMJ721752:TMJ721756 TWF721752:TWF721756 UGB721752:UGB721756 UPX721752:UPX721756 UZT721752:UZT721756 VJP721752:VJP721756 VTL721752:VTL721756 WDH721752:WDH721756 WND721752:WND721756 WWZ721752:WWZ721756 AR787288:AR787292 KN787288:KN787292 UJ787288:UJ787292 AEF787288:AEF787292 AOB787288:AOB787292 AXX787288:AXX787292 BHT787288:BHT787292 BRP787288:BRP787292 CBL787288:CBL787292 CLH787288:CLH787292 CVD787288:CVD787292 DEZ787288:DEZ787292 DOV787288:DOV787292 DYR787288:DYR787292 EIN787288:EIN787292 ESJ787288:ESJ787292 FCF787288:FCF787292 FMB787288:FMB787292 FVX787288:FVX787292 GFT787288:GFT787292 GPP787288:GPP787292 GZL787288:GZL787292 HJH787288:HJH787292 HTD787288:HTD787292 ICZ787288:ICZ787292 IMV787288:IMV787292 IWR787288:IWR787292 JGN787288:JGN787292 JQJ787288:JQJ787292 KAF787288:KAF787292 KKB787288:KKB787292 KTX787288:KTX787292 LDT787288:LDT787292 LNP787288:LNP787292 LXL787288:LXL787292 MHH787288:MHH787292 MRD787288:MRD787292 NAZ787288:NAZ787292 NKV787288:NKV787292 NUR787288:NUR787292 OEN787288:OEN787292 OOJ787288:OOJ787292 OYF787288:OYF787292 PIB787288:PIB787292 PRX787288:PRX787292 QBT787288:QBT787292 QLP787288:QLP787292 QVL787288:QVL787292 RFH787288:RFH787292 RPD787288:RPD787292 RYZ787288:RYZ787292 SIV787288:SIV787292 SSR787288:SSR787292 TCN787288:TCN787292 TMJ787288:TMJ787292 TWF787288:TWF787292 UGB787288:UGB787292 UPX787288:UPX787292 UZT787288:UZT787292 VJP787288:VJP787292 VTL787288:VTL787292 WDH787288:WDH787292 WND787288:WND787292 WWZ787288:WWZ787292 AR852824:AR852828 KN852824:KN852828 UJ852824:UJ852828 AEF852824:AEF852828 AOB852824:AOB852828 AXX852824:AXX852828 BHT852824:BHT852828 BRP852824:BRP852828 CBL852824:CBL852828 CLH852824:CLH852828 CVD852824:CVD852828 DEZ852824:DEZ852828 DOV852824:DOV852828 DYR852824:DYR852828 EIN852824:EIN852828 ESJ852824:ESJ852828 FCF852824:FCF852828 FMB852824:FMB852828 FVX852824:FVX852828 GFT852824:GFT852828 GPP852824:GPP852828 GZL852824:GZL852828 HJH852824:HJH852828 HTD852824:HTD852828 ICZ852824:ICZ852828 IMV852824:IMV852828 IWR852824:IWR852828 JGN852824:JGN852828 JQJ852824:JQJ852828 KAF852824:KAF852828 KKB852824:KKB852828 KTX852824:KTX852828 LDT852824:LDT852828 LNP852824:LNP852828 LXL852824:LXL852828 MHH852824:MHH852828 MRD852824:MRD852828 NAZ852824:NAZ852828 NKV852824:NKV852828 NUR852824:NUR852828 OEN852824:OEN852828 OOJ852824:OOJ852828 OYF852824:OYF852828 PIB852824:PIB852828 PRX852824:PRX852828 QBT852824:QBT852828 QLP852824:QLP852828 QVL852824:QVL852828 RFH852824:RFH852828 RPD852824:RPD852828 RYZ852824:RYZ852828 SIV852824:SIV852828 SSR852824:SSR852828 TCN852824:TCN852828 TMJ852824:TMJ852828 TWF852824:TWF852828 UGB852824:UGB852828 UPX852824:UPX852828 UZT852824:UZT852828 VJP852824:VJP852828 VTL852824:VTL852828 WDH852824:WDH852828 WND852824:WND852828 WWZ852824:WWZ852828 AR918360:AR918364 KN918360:KN918364 UJ918360:UJ918364 AEF918360:AEF918364 AOB918360:AOB918364 AXX918360:AXX918364 BHT918360:BHT918364 BRP918360:BRP918364 CBL918360:CBL918364 CLH918360:CLH918364 CVD918360:CVD918364 DEZ918360:DEZ918364 DOV918360:DOV918364 DYR918360:DYR918364 EIN918360:EIN918364 ESJ918360:ESJ918364 FCF918360:FCF918364 FMB918360:FMB918364 FVX918360:FVX918364 GFT918360:GFT918364 GPP918360:GPP918364 GZL918360:GZL918364 HJH918360:HJH918364 HTD918360:HTD918364 ICZ918360:ICZ918364 IMV918360:IMV918364 IWR918360:IWR918364 JGN918360:JGN918364 JQJ918360:JQJ918364 KAF918360:KAF918364 KKB918360:KKB918364 KTX918360:KTX918364 LDT918360:LDT918364 LNP918360:LNP918364 LXL918360:LXL918364 MHH918360:MHH918364 MRD918360:MRD918364 NAZ918360:NAZ918364 NKV918360:NKV918364 NUR918360:NUR918364 OEN918360:OEN918364 OOJ918360:OOJ918364 OYF918360:OYF918364 PIB918360:PIB918364 PRX918360:PRX918364 QBT918360:QBT918364 QLP918360:QLP918364 QVL918360:QVL918364 RFH918360:RFH918364 RPD918360:RPD918364 RYZ918360:RYZ918364 SIV918360:SIV918364 SSR918360:SSR918364 TCN918360:TCN918364 TMJ918360:TMJ918364 TWF918360:TWF918364 UGB918360:UGB918364 UPX918360:UPX918364 UZT918360:UZT918364 VJP918360:VJP918364 VTL918360:VTL918364 WDH918360:WDH918364 WND918360:WND918364 WWZ918360:WWZ918364 AR983896:AR983900 KN983896:KN983900 UJ983896:UJ983900 AEF983896:AEF983900 AOB983896:AOB983900 AXX983896:AXX983900 BHT983896:BHT983900 BRP983896:BRP983900 CBL983896:CBL983900 CLH983896:CLH983900 CVD983896:CVD983900 DEZ983896:DEZ983900 DOV983896:DOV983900 DYR983896:DYR983900 EIN983896:EIN983900 ESJ983896:ESJ983900 FCF983896:FCF983900 FMB983896:FMB983900 FVX983896:FVX983900 GFT983896:GFT983900 GPP983896:GPP983900 GZL983896:GZL983900 HJH983896:HJH983900 HTD983896:HTD983900 ICZ983896:ICZ983900 IMV983896:IMV983900 IWR983896:IWR983900 JGN983896:JGN983900 JQJ983896:JQJ983900 KAF983896:KAF983900 KKB983896:KKB983900 KTX983896:KTX983900 LDT983896:LDT983900 LNP983896:LNP983900 LXL983896:LXL983900 MHH983896:MHH983900 MRD983896:MRD983900 NAZ983896:NAZ983900 NKV983896:NKV983900 NUR983896:NUR983900 OEN983896:OEN983900 OOJ983896:OOJ983900 OYF983896:OYF983900 PIB983896:PIB983900 PRX983896:PRX983900 QBT983896:QBT983900 QLP983896:QLP983900 QVL983896:QVL983900 RFH983896:RFH983900 RPD983896:RPD983900 RYZ983896:RYZ983900 SIV983896:SIV983900 SSR983896:SSR983900 TCN983896:TCN983900 TMJ983896:TMJ983900 TWF983896:TWF983900 UGB983896:UGB983900 UPX983896:UPX983900 UZT983896:UZT983900 VJP983896:VJP983900 VTL983896:VTL983900 WDH983896:WDH983900 WND983896:WND983900 WWZ983896:WWZ983900 AR865:AR869 KN865:KN869 UJ865:UJ869 AEF865:AEF869 AOB865:AOB869 AXX865:AXX869 BHT865:BHT869 BRP865:BRP869 CBL865:CBL869 CLH865:CLH869 CVD865:CVD869 DEZ865:DEZ869 DOV865:DOV869 DYR865:DYR869 EIN865:EIN869 ESJ865:ESJ869 FCF865:FCF869 FMB865:FMB869 FVX865:FVX869 GFT865:GFT869 GPP865:GPP869 GZL865:GZL869 HJH865:HJH869 HTD865:HTD869 ICZ865:ICZ869 IMV865:IMV869 IWR865:IWR869 JGN865:JGN869 JQJ865:JQJ869 KAF865:KAF869 KKB865:KKB869 KTX865:KTX869 LDT865:LDT869 LNP865:LNP869 LXL865:LXL869 MHH865:MHH869 MRD865:MRD869 NAZ865:NAZ869 NKV865:NKV869 NUR865:NUR869 OEN865:OEN869 OOJ865:OOJ869 OYF865:OYF869 PIB865:PIB869 PRX865:PRX869 QBT865:QBT869 QLP865:QLP869 QVL865:QVL869 RFH865:RFH869 RPD865:RPD869 RYZ865:RYZ869 SIV865:SIV869 SSR865:SSR869 TCN865:TCN869 TMJ865:TMJ869 TWF865:TWF869 UGB865:UGB869 UPX865:UPX869 UZT865:UZT869 VJP865:VJP869 VTL865:VTL869 WDH865:WDH869 WND865:WND869 WWZ865:WWZ869 AR66401:AR66405 KN66401:KN66405 UJ66401:UJ66405 AEF66401:AEF66405 AOB66401:AOB66405 AXX66401:AXX66405 BHT66401:BHT66405 BRP66401:BRP66405 CBL66401:CBL66405 CLH66401:CLH66405 CVD66401:CVD66405 DEZ66401:DEZ66405 DOV66401:DOV66405 DYR66401:DYR66405 EIN66401:EIN66405 ESJ66401:ESJ66405 FCF66401:FCF66405 FMB66401:FMB66405 FVX66401:FVX66405 GFT66401:GFT66405 GPP66401:GPP66405 GZL66401:GZL66405 HJH66401:HJH66405 HTD66401:HTD66405 ICZ66401:ICZ66405 IMV66401:IMV66405 IWR66401:IWR66405 JGN66401:JGN66405 JQJ66401:JQJ66405 KAF66401:KAF66405 KKB66401:KKB66405 KTX66401:KTX66405 LDT66401:LDT66405 LNP66401:LNP66405 LXL66401:LXL66405 MHH66401:MHH66405 MRD66401:MRD66405 NAZ66401:NAZ66405 NKV66401:NKV66405 NUR66401:NUR66405 OEN66401:OEN66405 OOJ66401:OOJ66405 OYF66401:OYF66405 PIB66401:PIB66405 PRX66401:PRX66405 QBT66401:QBT66405 QLP66401:QLP66405 QVL66401:QVL66405 RFH66401:RFH66405 RPD66401:RPD66405 RYZ66401:RYZ66405 SIV66401:SIV66405 SSR66401:SSR66405 TCN66401:TCN66405 TMJ66401:TMJ66405 TWF66401:TWF66405 UGB66401:UGB66405 UPX66401:UPX66405 UZT66401:UZT66405 VJP66401:VJP66405 VTL66401:VTL66405 WDH66401:WDH66405 WND66401:WND66405 WWZ66401:WWZ66405 AR131937:AR131941 KN131937:KN131941 UJ131937:UJ131941 AEF131937:AEF131941 AOB131937:AOB131941 AXX131937:AXX131941 BHT131937:BHT131941 BRP131937:BRP131941 CBL131937:CBL131941 CLH131937:CLH131941 CVD131937:CVD131941 DEZ131937:DEZ131941 DOV131937:DOV131941 DYR131937:DYR131941 EIN131937:EIN131941 ESJ131937:ESJ131941 FCF131937:FCF131941 FMB131937:FMB131941 FVX131937:FVX131941 GFT131937:GFT131941 GPP131937:GPP131941 GZL131937:GZL131941 HJH131937:HJH131941 HTD131937:HTD131941 ICZ131937:ICZ131941 IMV131937:IMV131941 IWR131937:IWR131941 JGN131937:JGN131941 JQJ131937:JQJ131941 KAF131937:KAF131941 KKB131937:KKB131941 KTX131937:KTX131941 LDT131937:LDT131941 LNP131937:LNP131941 LXL131937:LXL131941 MHH131937:MHH131941 MRD131937:MRD131941 NAZ131937:NAZ131941 NKV131937:NKV131941 NUR131937:NUR131941 OEN131937:OEN131941 OOJ131937:OOJ131941 OYF131937:OYF131941 PIB131937:PIB131941 PRX131937:PRX131941 QBT131937:QBT131941 QLP131937:QLP131941 QVL131937:QVL131941 RFH131937:RFH131941 RPD131937:RPD131941 RYZ131937:RYZ131941 SIV131937:SIV131941 SSR131937:SSR131941 TCN131937:TCN131941 TMJ131937:TMJ131941 TWF131937:TWF131941 UGB131937:UGB131941 UPX131937:UPX131941 UZT131937:UZT131941 VJP131937:VJP131941 VTL131937:VTL131941 WDH131937:WDH131941 WND131937:WND131941 WWZ131937:WWZ131941 AR197473:AR197477 KN197473:KN197477 UJ197473:UJ197477 AEF197473:AEF197477 AOB197473:AOB197477 AXX197473:AXX197477 BHT197473:BHT197477 BRP197473:BRP197477 CBL197473:CBL197477 CLH197473:CLH197477 CVD197473:CVD197477 DEZ197473:DEZ197477 DOV197473:DOV197477 DYR197473:DYR197477 EIN197473:EIN197477 ESJ197473:ESJ197477 FCF197473:FCF197477 FMB197473:FMB197477 FVX197473:FVX197477 GFT197473:GFT197477 GPP197473:GPP197477 GZL197473:GZL197477 HJH197473:HJH197477 HTD197473:HTD197477 ICZ197473:ICZ197477 IMV197473:IMV197477 IWR197473:IWR197477 JGN197473:JGN197477 JQJ197473:JQJ197477 KAF197473:KAF197477 KKB197473:KKB197477 KTX197473:KTX197477 LDT197473:LDT197477 LNP197473:LNP197477 LXL197473:LXL197477 MHH197473:MHH197477 MRD197473:MRD197477 NAZ197473:NAZ197477 NKV197473:NKV197477 NUR197473:NUR197477 OEN197473:OEN197477 OOJ197473:OOJ197477 OYF197473:OYF197477 PIB197473:PIB197477 PRX197473:PRX197477 QBT197473:QBT197477 QLP197473:QLP197477 QVL197473:QVL197477 RFH197473:RFH197477 RPD197473:RPD197477 RYZ197473:RYZ197477 SIV197473:SIV197477 SSR197473:SSR197477 TCN197473:TCN197477 TMJ197473:TMJ197477 TWF197473:TWF197477 UGB197473:UGB197477 UPX197473:UPX197477 UZT197473:UZT197477 VJP197473:VJP197477 VTL197473:VTL197477 WDH197473:WDH197477 WND197473:WND197477 WWZ197473:WWZ197477 AR263009:AR263013 KN263009:KN263013 UJ263009:UJ263013 AEF263009:AEF263013 AOB263009:AOB263013 AXX263009:AXX263013 BHT263009:BHT263013 BRP263009:BRP263013 CBL263009:CBL263013 CLH263009:CLH263013 CVD263009:CVD263013 DEZ263009:DEZ263013 DOV263009:DOV263013 DYR263009:DYR263013 EIN263009:EIN263013 ESJ263009:ESJ263013 FCF263009:FCF263013 FMB263009:FMB263013 FVX263009:FVX263013 GFT263009:GFT263013 GPP263009:GPP263013 GZL263009:GZL263013 HJH263009:HJH263013 HTD263009:HTD263013 ICZ263009:ICZ263013 IMV263009:IMV263013 IWR263009:IWR263013 JGN263009:JGN263013 JQJ263009:JQJ263013 KAF263009:KAF263013 KKB263009:KKB263013 KTX263009:KTX263013 LDT263009:LDT263013 LNP263009:LNP263013 LXL263009:LXL263013 MHH263009:MHH263013 MRD263009:MRD263013 NAZ263009:NAZ263013 NKV263009:NKV263013 NUR263009:NUR263013 OEN263009:OEN263013 OOJ263009:OOJ263013 OYF263009:OYF263013 PIB263009:PIB263013 PRX263009:PRX263013 QBT263009:QBT263013 QLP263009:QLP263013 QVL263009:QVL263013 RFH263009:RFH263013 RPD263009:RPD263013 RYZ263009:RYZ263013 SIV263009:SIV263013 SSR263009:SSR263013 TCN263009:TCN263013 TMJ263009:TMJ263013 TWF263009:TWF263013 UGB263009:UGB263013 UPX263009:UPX263013 UZT263009:UZT263013 VJP263009:VJP263013 VTL263009:VTL263013 WDH263009:WDH263013 WND263009:WND263013 WWZ263009:WWZ263013 AR328545:AR328549 KN328545:KN328549 UJ328545:UJ328549 AEF328545:AEF328549 AOB328545:AOB328549 AXX328545:AXX328549 BHT328545:BHT328549 BRP328545:BRP328549 CBL328545:CBL328549 CLH328545:CLH328549 CVD328545:CVD328549 DEZ328545:DEZ328549 DOV328545:DOV328549 DYR328545:DYR328549 EIN328545:EIN328549 ESJ328545:ESJ328549 FCF328545:FCF328549 FMB328545:FMB328549 FVX328545:FVX328549 GFT328545:GFT328549 GPP328545:GPP328549 GZL328545:GZL328549 HJH328545:HJH328549 HTD328545:HTD328549 ICZ328545:ICZ328549 IMV328545:IMV328549 IWR328545:IWR328549 JGN328545:JGN328549 JQJ328545:JQJ328549 KAF328545:KAF328549 KKB328545:KKB328549 KTX328545:KTX328549 LDT328545:LDT328549 LNP328545:LNP328549 LXL328545:LXL328549 MHH328545:MHH328549 MRD328545:MRD328549 NAZ328545:NAZ328549 NKV328545:NKV328549 NUR328545:NUR328549 OEN328545:OEN328549 OOJ328545:OOJ328549 OYF328545:OYF328549 PIB328545:PIB328549 PRX328545:PRX328549 QBT328545:QBT328549 QLP328545:QLP328549 QVL328545:QVL328549 RFH328545:RFH328549 RPD328545:RPD328549 RYZ328545:RYZ328549 SIV328545:SIV328549 SSR328545:SSR328549 TCN328545:TCN328549 TMJ328545:TMJ328549 TWF328545:TWF328549 UGB328545:UGB328549 UPX328545:UPX328549 UZT328545:UZT328549 VJP328545:VJP328549 VTL328545:VTL328549 WDH328545:WDH328549 WND328545:WND328549 WWZ328545:WWZ328549 AR394081:AR394085 KN394081:KN394085 UJ394081:UJ394085 AEF394081:AEF394085 AOB394081:AOB394085 AXX394081:AXX394085 BHT394081:BHT394085 BRP394081:BRP394085 CBL394081:CBL394085 CLH394081:CLH394085 CVD394081:CVD394085 DEZ394081:DEZ394085 DOV394081:DOV394085 DYR394081:DYR394085 EIN394081:EIN394085 ESJ394081:ESJ394085 FCF394081:FCF394085 FMB394081:FMB394085 FVX394081:FVX394085 GFT394081:GFT394085 GPP394081:GPP394085 GZL394081:GZL394085 HJH394081:HJH394085 HTD394081:HTD394085 ICZ394081:ICZ394085 IMV394081:IMV394085 IWR394081:IWR394085 JGN394081:JGN394085 JQJ394081:JQJ394085 KAF394081:KAF394085 KKB394081:KKB394085 KTX394081:KTX394085 LDT394081:LDT394085 LNP394081:LNP394085 LXL394081:LXL394085 MHH394081:MHH394085 MRD394081:MRD394085 NAZ394081:NAZ394085 NKV394081:NKV394085 NUR394081:NUR394085 OEN394081:OEN394085 OOJ394081:OOJ394085 OYF394081:OYF394085 PIB394081:PIB394085 PRX394081:PRX394085 QBT394081:QBT394085 QLP394081:QLP394085 QVL394081:QVL394085 RFH394081:RFH394085 RPD394081:RPD394085 RYZ394081:RYZ394085 SIV394081:SIV394085 SSR394081:SSR394085 TCN394081:TCN394085 TMJ394081:TMJ394085 TWF394081:TWF394085 UGB394081:UGB394085 UPX394081:UPX394085 UZT394081:UZT394085 VJP394081:VJP394085 VTL394081:VTL394085 WDH394081:WDH394085 WND394081:WND394085 WWZ394081:WWZ394085 AR459617:AR459621 KN459617:KN459621 UJ459617:UJ459621 AEF459617:AEF459621 AOB459617:AOB459621 AXX459617:AXX459621 BHT459617:BHT459621 BRP459617:BRP459621 CBL459617:CBL459621 CLH459617:CLH459621 CVD459617:CVD459621 DEZ459617:DEZ459621 DOV459617:DOV459621 DYR459617:DYR459621 EIN459617:EIN459621 ESJ459617:ESJ459621 FCF459617:FCF459621 FMB459617:FMB459621 FVX459617:FVX459621 GFT459617:GFT459621 GPP459617:GPP459621 GZL459617:GZL459621 HJH459617:HJH459621 HTD459617:HTD459621 ICZ459617:ICZ459621 IMV459617:IMV459621 IWR459617:IWR459621 JGN459617:JGN459621 JQJ459617:JQJ459621 KAF459617:KAF459621 KKB459617:KKB459621 KTX459617:KTX459621 LDT459617:LDT459621 LNP459617:LNP459621 LXL459617:LXL459621 MHH459617:MHH459621 MRD459617:MRD459621 NAZ459617:NAZ459621 NKV459617:NKV459621 NUR459617:NUR459621 OEN459617:OEN459621 OOJ459617:OOJ459621 OYF459617:OYF459621 PIB459617:PIB459621 PRX459617:PRX459621 QBT459617:QBT459621 QLP459617:QLP459621 QVL459617:QVL459621 RFH459617:RFH459621 RPD459617:RPD459621 RYZ459617:RYZ459621 SIV459617:SIV459621 SSR459617:SSR459621 TCN459617:TCN459621 TMJ459617:TMJ459621 TWF459617:TWF459621 UGB459617:UGB459621 UPX459617:UPX459621 UZT459617:UZT459621 VJP459617:VJP459621 VTL459617:VTL459621 WDH459617:WDH459621 WND459617:WND459621 WWZ459617:WWZ459621 AR525153:AR525157 KN525153:KN525157 UJ525153:UJ525157 AEF525153:AEF525157 AOB525153:AOB525157 AXX525153:AXX525157 BHT525153:BHT525157 BRP525153:BRP525157 CBL525153:CBL525157 CLH525153:CLH525157 CVD525153:CVD525157 DEZ525153:DEZ525157 DOV525153:DOV525157 DYR525153:DYR525157 EIN525153:EIN525157 ESJ525153:ESJ525157 FCF525153:FCF525157 FMB525153:FMB525157 FVX525153:FVX525157 GFT525153:GFT525157 GPP525153:GPP525157 GZL525153:GZL525157 HJH525153:HJH525157 HTD525153:HTD525157 ICZ525153:ICZ525157 IMV525153:IMV525157 IWR525153:IWR525157 JGN525153:JGN525157 JQJ525153:JQJ525157 KAF525153:KAF525157 KKB525153:KKB525157 KTX525153:KTX525157 LDT525153:LDT525157 LNP525153:LNP525157 LXL525153:LXL525157 MHH525153:MHH525157 MRD525153:MRD525157 NAZ525153:NAZ525157 NKV525153:NKV525157 NUR525153:NUR525157 OEN525153:OEN525157 OOJ525153:OOJ525157 OYF525153:OYF525157 PIB525153:PIB525157 PRX525153:PRX525157 QBT525153:QBT525157 QLP525153:QLP525157 QVL525153:QVL525157 RFH525153:RFH525157 RPD525153:RPD525157 RYZ525153:RYZ525157 SIV525153:SIV525157 SSR525153:SSR525157 TCN525153:TCN525157 TMJ525153:TMJ525157 TWF525153:TWF525157 UGB525153:UGB525157 UPX525153:UPX525157 UZT525153:UZT525157 VJP525153:VJP525157 VTL525153:VTL525157 WDH525153:WDH525157 WND525153:WND525157 WWZ525153:WWZ525157 AR590689:AR590693 KN590689:KN590693 UJ590689:UJ590693 AEF590689:AEF590693 AOB590689:AOB590693 AXX590689:AXX590693 BHT590689:BHT590693 BRP590689:BRP590693 CBL590689:CBL590693 CLH590689:CLH590693 CVD590689:CVD590693 DEZ590689:DEZ590693 DOV590689:DOV590693 DYR590689:DYR590693 EIN590689:EIN590693 ESJ590689:ESJ590693 FCF590689:FCF590693 FMB590689:FMB590693 FVX590689:FVX590693 GFT590689:GFT590693 GPP590689:GPP590693 GZL590689:GZL590693 HJH590689:HJH590693 HTD590689:HTD590693 ICZ590689:ICZ590693 IMV590689:IMV590693 IWR590689:IWR590693 JGN590689:JGN590693 JQJ590689:JQJ590693 KAF590689:KAF590693 KKB590689:KKB590693 KTX590689:KTX590693 LDT590689:LDT590693 LNP590689:LNP590693 LXL590689:LXL590693 MHH590689:MHH590693 MRD590689:MRD590693 NAZ590689:NAZ590693 NKV590689:NKV590693 NUR590689:NUR590693 OEN590689:OEN590693 OOJ590689:OOJ590693 OYF590689:OYF590693 PIB590689:PIB590693 PRX590689:PRX590693 QBT590689:QBT590693 QLP590689:QLP590693 QVL590689:QVL590693 RFH590689:RFH590693 RPD590689:RPD590693 RYZ590689:RYZ590693 SIV590689:SIV590693 SSR590689:SSR590693 TCN590689:TCN590693 TMJ590689:TMJ590693 TWF590689:TWF590693 UGB590689:UGB590693 UPX590689:UPX590693 UZT590689:UZT590693 VJP590689:VJP590693 VTL590689:VTL590693 WDH590689:WDH590693 WND590689:WND590693 WWZ590689:WWZ590693 AR656225:AR656229 KN656225:KN656229 UJ656225:UJ656229 AEF656225:AEF656229 AOB656225:AOB656229 AXX656225:AXX656229 BHT656225:BHT656229 BRP656225:BRP656229 CBL656225:CBL656229 CLH656225:CLH656229 CVD656225:CVD656229 DEZ656225:DEZ656229 DOV656225:DOV656229 DYR656225:DYR656229 EIN656225:EIN656229 ESJ656225:ESJ656229 FCF656225:FCF656229 FMB656225:FMB656229 FVX656225:FVX656229 GFT656225:GFT656229 GPP656225:GPP656229 GZL656225:GZL656229 HJH656225:HJH656229 HTD656225:HTD656229 ICZ656225:ICZ656229 IMV656225:IMV656229 IWR656225:IWR656229 JGN656225:JGN656229 JQJ656225:JQJ656229 KAF656225:KAF656229 KKB656225:KKB656229 KTX656225:KTX656229 LDT656225:LDT656229 LNP656225:LNP656229 LXL656225:LXL656229 MHH656225:MHH656229 MRD656225:MRD656229 NAZ656225:NAZ656229 NKV656225:NKV656229 NUR656225:NUR656229 OEN656225:OEN656229 OOJ656225:OOJ656229 OYF656225:OYF656229 PIB656225:PIB656229 PRX656225:PRX656229 QBT656225:QBT656229 QLP656225:QLP656229 QVL656225:QVL656229 RFH656225:RFH656229 RPD656225:RPD656229 RYZ656225:RYZ656229 SIV656225:SIV656229 SSR656225:SSR656229 TCN656225:TCN656229 TMJ656225:TMJ656229 TWF656225:TWF656229 UGB656225:UGB656229 UPX656225:UPX656229 UZT656225:UZT656229 VJP656225:VJP656229 VTL656225:VTL656229 WDH656225:WDH656229 WND656225:WND656229 WWZ656225:WWZ656229 AR721761:AR721765 KN721761:KN721765 UJ721761:UJ721765 AEF721761:AEF721765 AOB721761:AOB721765 AXX721761:AXX721765 BHT721761:BHT721765 BRP721761:BRP721765 CBL721761:CBL721765 CLH721761:CLH721765 CVD721761:CVD721765 DEZ721761:DEZ721765 DOV721761:DOV721765 DYR721761:DYR721765 EIN721761:EIN721765 ESJ721761:ESJ721765 FCF721761:FCF721765 FMB721761:FMB721765 FVX721761:FVX721765 GFT721761:GFT721765 GPP721761:GPP721765 GZL721761:GZL721765 HJH721761:HJH721765 HTD721761:HTD721765 ICZ721761:ICZ721765 IMV721761:IMV721765 IWR721761:IWR721765 JGN721761:JGN721765 JQJ721761:JQJ721765 KAF721761:KAF721765 KKB721761:KKB721765 KTX721761:KTX721765 LDT721761:LDT721765 LNP721761:LNP721765 LXL721761:LXL721765 MHH721761:MHH721765 MRD721761:MRD721765 NAZ721761:NAZ721765 NKV721761:NKV721765 NUR721761:NUR721765 OEN721761:OEN721765 OOJ721761:OOJ721765 OYF721761:OYF721765 PIB721761:PIB721765 PRX721761:PRX721765 QBT721761:QBT721765 QLP721761:QLP721765 QVL721761:QVL721765 RFH721761:RFH721765 RPD721761:RPD721765 RYZ721761:RYZ721765 SIV721761:SIV721765 SSR721761:SSR721765 TCN721761:TCN721765 TMJ721761:TMJ721765 TWF721761:TWF721765 UGB721761:UGB721765 UPX721761:UPX721765 UZT721761:UZT721765 VJP721761:VJP721765 VTL721761:VTL721765 WDH721761:WDH721765 WND721761:WND721765 WWZ721761:WWZ721765 AR787297:AR787301 KN787297:KN787301 UJ787297:UJ787301 AEF787297:AEF787301 AOB787297:AOB787301 AXX787297:AXX787301 BHT787297:BHT787301 BRP787297:BRP787301 CBL787297:CBL787301 CLH787297:CLH787301 CVD787297:CVD787301 DEZ787297:DEZ787301 DOV787297:DOV787301 DYR787297:DYR787301 EIN787297:EIN787301 ESJ787297:ESJ787301 FCF787297:FCF787301 FMB787297:FMB787301 FVX787297:FVX787301 GFT787297:GFT787301 GPP787297:GPP787301 GZL787297:GZL787301 HJH787297:HJH787301 HTD787297:HTD787301 ICZ787297:ICZ787301 IMV787297:IMV787301 IWR787297:IWR787301 JGN787297:JGN787301 JQJ787297:JQJ787301 KAF787297:KAF787301 KKB787297:KKB787301 KTX787297:KTX787301 LDT787297:LDT787301 LNP787297:LNP787301 LXL787297:LXL787301 MHH787297:MHH787301 MRD787297:MRD787301 NAZ787297:NAZ787301 NKV787297:NKV787301 NUR787297:NUR787301 OEN787297:OEN787301 OOJ787297:OOJ787301 OYF787297:OYF787301 PIB787297:PIB787301 PRX787297:PRX787301 QBT787297:QBT787301 QLP787297:QLP787301 QVL787297:QVL787301 RFH787297:RFH787301 RPD787297:RPD787301 RYZ787297:RYZ787301 SIV787297:SIV787301 SSR787297:SSR787301 TCN787297:TCN787301 TMJ787297:TMJ787301 TWF787297:TWF787301 UGB787297:UGB787301 UPX787297:UPX787301 UZT787297:UZT787301 VJP787297:VJP787301 VTL787297:VTL787301 WDH787297:WDH787301 WND787297:WND787301 WWZ787297:WWZ787301 AR852833:AR852837 KN852833:KN852837 UJ852833:UJ852837 AEF852833:AEF852837 AOB852833:AOB852837 AXX852833:AXX852837 BHT852833:BHT852837 BRP852833:BRP852837 CBL852833:CBL852837 CLH852833:CLH852837 CVD852833:CVD852837 DEZ852833:DEZ852837 DOV852833:DOV852837 DYR852833:DYR852837 EIN852833:EIN852837 ESJ852833:ESJ852837 FCF852833:FCF852837 FMB852833:FMB852837 FVX852833:FVX852837 GFT852833:GFT852837 GPP852833:GPP852837 GZL852833:GZL852837 HJH852833:HJH852837 HTD852833:HTD852837 ICZ852833:ICZ852837 IMV852833:IMV852837 IWR852833:IWR852837 JGN852833:JGN852837 JQJ852833:JQJ852837 KAF852833:KAF852837 KKB852833:KKB852837 KTX852833:KTX852837 LDT852833:LDT852837 LNP852833:LNP852837 LXL852833:LXL852837 MHH852833:MHH852837 MRD852833:MRD852837 NAZ852833:NAZ852837 NKV852833:NKV852837 NUR852833:NUR852837 OEN852833:OEN852837 OOJ852833:OOJ852837 OYF852833:OYF852837 PIB852833:PIB852837 PRX852833:PRX852837 QBT852833:QBT852837 QLP852833:QLP852837 QVL852833:QVL852837 RFH852833:RFH852837 RPD852833:RPD852837 RYZ852833:RYZ852837 SIV852833:SIV852837 SSR852833:SSR852837 TCN852833:TCN852837 TMJ852833:TMJ852837 TWF852833:TWF852837 UGB852833:UGB852837 UPX852833:UPX852837 UZT852833:UZT852837 VJP852833:VJP852837 VTL852833:VTL852837 WDH852833:WDH852837 WND852833:WND852837 WWZ852833:WWZ852837 AR918369:AR918373 KN918369:KN918373 UJ918369:UJ918373 AEF918369:AEF918373 AOB918369:AOB918373 AXX918369:AXX918373 BHT918369:BHT918373 BRP918369:BRP918373 CBL918369:CBL918373 CLH918369:CLH918373 CVD918369:CVD918373 DEZ918369:DEZ918373 DOV918369:DOV918373 DYR918369:DYR918373 EIN918369:EIN918373 ESJ918369:ESJ918373 FCF918369:FCF918373 FMB918369:FMB918373 FVX918369:FVX918373 GFT918369:GFT918373 GPP918369:GPP918373 GZL918369:GZL918373 HJH918369:HJH918373 HTD918369:HTD918373 ICZ918369:ICZ918373 IMV918369:IMV918373 IWR918369:IWR918373 JGN918369:JGN918373 JQJ918369:JQJ918373 KAF918369:KAF918373 KKB918369:KKB918373 KTX918369:KTX918373 LDT918369:LDT918373 LNP918369:LNP918373 LXL918369:LXL918373 MHH918369:MHH918373 MRD918369:MRD918373 NAZ918369:NAZ918373 NKV918369:NKV918373 NUR918369:NUR918373 OEN918369:OEN918373 OOJ918369:OOJ918373 OYF918369:OYF918373 PIB918369:PIB918373 PRX918369:PRX918373 QBT918369:QBT918373 QLP918369:QLP918373 QVL918369:QVL918373 RFH918369:RFH918373 RPD918369:RPD918373 RYZ918369:RYZ918373 SIV918369:SIV918373 SSR918369:SSR918373 TCN918369:TCN918373 TMJ918369:TMJ918373 TWF918369:TWF918373 UGB918369:UGB918373 UPX918369:UPX918373 UZT918369:UZT918373 VJP918369:VJP918373 VTL918369:VTL918373 WDH918369:WDH918373 WND918369:WND918373 WWZ918369:WWZ918373 AR983905:AR983909 KN983905:KN983909 UJ983905:UJ983909 AEF983905:AEF983909 AOB983905:AOB983909 AXX983905:AXX983909 BHT983905:BHT983909 BRP983905:BRP983909 CBL983905:CBL983909 CLH983905:CLH983909 CVD983905:CVD983909 DEZ983905:DEZ983909 DOV983905:DOV983909 DYR983905:DYR983909 EIN983905:EIN983909 ESJ983905:ESJ983909 FCF983905:FCF983909 FMB983905:FMB983909 FVX983905:FVX983909 GFT983905:GFT983909 GPP983905:GPP983909 GZL983905:GZL983909 HJH983905:HJH983909 HTD983905:HTD983909 ICZ983905:ICZ983909 IMV983905:IMV983909 IWR983905:IWR983909 JGN983905:JGN983909 JQJ983905:JQJ983909 KAF983905:KAF983909 KKB983905:KKB983909 KTX983905:KTX983909 LDT983905:LDT983909 LNP983905:LNP983909 LXL983905:LXL983909 MHH983905:MHH983909 MRD983905:MRD983909 NAZ983905:NAZ983909 NKV983905:NKV983909 NUR983905:NUR983909 OEN983905:OEN983909 OOJ983905:OOJ983909 OYF983905:OYF983909 PIB983905:PIB983909 PRX983905:PRX983909 QBT983905:QBT983909 QLP983905:QLP983909 QVL983905:QVL983909 RFH983905:RFH983909 RPD983905:RPD983909 RYZ983905:RYZ983909 SIV983905:SIV983909 SSR983905:SSR983909 TCN983905:TCN983909 TMJ983905:TMJ983909 TWF983905:TWF983909 UGB983905:UGB983909 UPX983905:UPX983909 UZT983905:UZT983909 VJP983905:VJP983909 VTL983905:VTL983909 WDH983905:WDH983909 WND983905:WND983909 WWZ983905:WWZ983909 AR874:AR878 KN874:KN878 UJ874:UJ878 AEF874:AEF878 AOB874:AOB878 AXX874:AXX878 BHT874:BHT878 BRP874:BRP878 CBL874:CBL878 CLH874:CLH878 CVD874:CVD878 DEZ874:DEZ878 DOV874:DOV878 DYR874:DYR878 EIN874:EIN878 ESJ874:ESJ878 FCF874:FCF878 FMB874:FMB878 FVX874:FVX878 GFT874:GFT878 GPP874:GPP878 GZL874:GZL878 HJH874:HJH878 HTD874:HTD878 ICZ874:ICZ878 IMV874:IMV878 IWR874:IWR878 JGN874:JGN878 JQJ874:JQJ878 KAF874:KAF878 KKB874:KKB878 KTX874:KTX878 LDT874:LDT878 LNP874:LNP878 LXL874:LXL878 MHH874:MHH878 MRD874:MRD878 NAZ874:NAZ878 NKV874:NKV878 NUR874:NUR878 OEN874:OEN878 OOJ874:OOJ878 OYF874:OYF878 PIB874:PIB878 PRX874:PRX878 QBT874:QBT878 QLP874:QLP878 QVL874:QVL878 RFH874:RFH878 RPD874:RPD878 RYZ874:RYZ878 SIV874:SIV878 SSR874:SSR878 TCN874:TCN878 TMJ874:TMJ878 TWF874:TWF878 UGB874:UGB878 UPX874:UPX878 UZT874:UZT878 VJP874:VJP878 VTL874:VTL878 WDH874:WDH878 WND874:WND878 WWZ874:WWZ878 AR66410:AR66414 KN66410:KN66414 UJ66410:UJ66414 AEF66410:AEF66414 AOB66410:AOB66414 AXX66410:AXX66414 BHT66410:BHT66414 BRP66410:BRP66414 CBL66410:CBL66414 CLH66410:CLH66414 CVD66410:CVD66414 DEZ66410:DEZ66414 DOV66410:DOV66414 DYR66410:DYR66414 EIN66410:EIN66414 ESJ66410:ESJ66414 FCF66410:FCF66414 FMB66410:FMB66414 FVX66410:FVX66414 GFT66410:GFT66414 GPP66410:GPP66414 GZL66410:GZL66414 HJH66410:HJH66414 HTD66410:HTD66414 ICZ66410:ICZ66414 IMV66410:IMV66414 IWR66410:IWR66414 JGN66410:JGN66414 JQJ66410:JQJ66414 KAF66410:KAF66414 KKB66410:KKB66414 KTX66410:KTX66414 LDT66410:LDT66414 LNP66410:LNP66414 LXL66410:LXL66414 MHH66410:MHH66414 MRD66410:MRD66414 NAZ66410:NAZ66414 NKV66410:NKV66414 NUR66410:NUR66414 OEN66410:OEN66414 OOJ66410:OOJ66414 OYF66410:OYF66414 PIB66410:PIB66414 PRX66410:PRX66414 QBT66410:QBT66414 QLP66410:QLP66414 QVL66410:QVL66414 RFH66410:RFH66414 RPD66410:RPD66414 RYZ66410:RYZ66414 SIV66410:SIV66414 SSR66410:SSR66414 TCN66410:TCN66414 TMJ66410:TMJ66414 TWF66410:TWF66414 UGB66410:UGB66414 UPX66410:UPX66414 UZT66410:UZT66414 VJP66410:VJP66414 VTL66410:VTL66414 WDH66410:WDH66414 WND66410:WND66414 WWZ66410:WWZ66414 AR131946:AR131950 KN131946:KN131950 UJ131946:UJ131950 AEF131946:AEF131950 AOB131946:AOB131950 AXX131946:AXX131950 BHT131946:BHT131950 BRP131946:BRP131950 CBL131946:CBL131950 CLH131946:CLH131950 CVD131946:CVD131950 DEZ131946:DEZ131950 DOV131946:DOV131950 DYR131946:DYR131950 EIN131946:EIN131950 ESJ131946:ESJ131950 FCF131946:FCF131950 FMB131946:FMB131950 FVX131946:FVX131950 GFT131946:GFT131950 GPP131946:GPP131950 GZL131946:GZL131950 HJH131946:HJH131950 HTD131946:HTD131950 ICZ131946:ICZ131950 IMV131946:IMV131950 IWR131946:IWR131950 JGN131946:JGN131950 JQJ131946:JQJ131950 KAF131946:KAF131950 KKB131946:KKB131950 KTX131946:KTX131950 LDT131946:LDT131950 LNP131946:LNP131950 LXL131946:LXL131950 MHH131946:MHH131950 MRD131946:MRD131950 NAZ131946:NAZ131950 NKV131946:NKV131950 NUR131946:NUR131950 OEN131946:OEN131950 OOJ131946:OOJ131950 OYF131946:OYF131950 PIB131946:PIB131950 PRX131946:PRX131950 QBT131946:QBT131950 QLP131946:QLP131950 QVL131946:QVL131950 RFH131946:RFH131950 RPD131946:RPD131950 RYZ131946:RYZ131950 SIV131946:SIV131950 SSR131946:SSR131950 TCN131946:TCN131950 TMJ131946:TMJ131950 TWF131946:TWF131950 UGB131946:UGB131950 UPX131946:UPX131950 UZT131946:UZT131950 VJP131946:VJP131950 VTL131946:VTL131950 WDH131946:WDH131950 WND131946:WND131950 WWZ131946:WWZ131950 AR197482:AR197486 KN197482:KN197486 UJ197482:UJ197486 AEF197482:AEF197486 AOB197482:AOB197486 AXX197482:AXX197486 BHT197482:BHT197486 BRP197482:BRP197486 CBL197482:CBL197486 CLH197482:CLH197486 CVD197482:CVD197486 DEZ197482:DEZ197486 DOV197482:DOV197486 DYR197482:DYR197486 EIN197482:EIN197486 ESJ197482:ESJ197486 FCF197482:FCF197486 FMB197482:FMB197486 FVX197482:FVX197486 GFT197482:GFT197486 GPP197482:GPP197486 GZL197482:GZL197486 HJH197482:HJH197486 HTD197482:HTD197486 ICZ197482:ICZ197486 IMV197482:IMV197486 IWR197482:IWR197486 JGN197482:JGN197486 JQJ197482:JQJ197486 KAF197482:KAF197486 KKB197482:KKB197486 KTX197482:KTX197486 LDT197482:LDT197486 LNP197482:LNP197486 LXL197482:LXL197486 MHH197482:MHH197486 MRD197482:MRD197486 NAZ197482:NAZ197486 NKV197482:NKV197486 NUR197482:NUR197486 OEN197482:OEN197486 OOJ197482:OOJ197486 OYF197482:OYF197486 PIB197482:PIB197486 PRX197482:PRX197486 QBT197482:QBT197486 QLP197482:QLP197486 QVL197482:QVL197486 RFH197482:RFH197486 RPD197482:RPD197486 RYZ197482:RYZ197486 SIV197482:SIV197486 SSR197482:SSR197486 TCN197482:TCN197486 TMJ197482:TMJ197486 TWF197482:TWF197486 UGB197482:UGB197486 UPX197482:UPX197486 UZT197482:UZT197486 VJP197482:VJP197486 VTL197482:VTL197486 WDH197482:WDH197486 WND197482:WND197486 WWZ197482:WWZ197486 AR263018:AR263022 KN263018:KN263022 UJ263018:UJ263022 AEF263018:AEF263022 AOB263018:AOB263022 AXX263018:AXX263022 BHT263018:BHT263022 BRP263018:BRP263022 CBL263018:CBL263022 CLH263018:CLH263022 CVD263018:CVD263022 DEZ263018:DEZ263022 DOV263018:DOV263022 DYR263018:DYR263022 EIN263018:EIN263022 ESJ263018:ESJ263022 FCF263018:FCF263022 FMB263018:FMB263022 FVX263018:FVX263022 GFT263018:GFT263022 GPP263018:GPP263022 GZL263018:GZL263022 HJH263018:HJH263022 HTD263018:HTD263022 ICZ263018:ICZ263022 IMV263018:IMV263022 IWR263018:IWR263022 JGN263018:JGN263022 JQJ263018:JQJ263022 KAF263018:KAF263022 KKB263018:KKB263022 KTX263018:KTX263022 LDT263018:LDT263022 LNP263018:LNP263022 LXL263018:LXL263022 MHH263018:MHH263022 MRD263018:MRD263022 NAZ263018:NAZ263022 NKV263018:NKV263022 NUR263018:NUR263022 OEN263018:OEN263022 OOJ263018:OOJ263022 OYF263018:OYF263022 PIB263018:PIB263022 PRX263018:PRX263022 QBT263018:QBT263022 QLP263018:QLP263022 QVL263018:QVL263022 RFH263018:RFH263022 RPD263018:RPD263022 RYZ263018:RYZ263022 SIV263018:SIV263022 SSR263018:SSR263022 TCN263018:TCN263022 TMJ263018:TMJ263022 TWF263018:TWF263022 UGB263018:UGB263022 UPX263018:UPX263022 UZT263018:UZT263022 VJP263018:VJP263022 VTL263018:VTL263022 WDH263018:WDH263022 WND263018:WND263022 WWZ263018:WWZ263022 AR328554:AR328558 KN328554:KN328558 UJ328554:UJ328558 AEF328554:AEF328558 AOB328554:AOB328558 AXX328554:AXX328558 BHT328554:BHT328558 BRP328554:BRP328558 CBL328554:CBL328558 CLH328554:CLH328558 CVD328554:CVD328558 DEZ328554:DEZ328558 DOV328554:DOV328558 DYR328554:DYR328558 EIN328554:EIN328558 ESJ328554:ESJ328558 FCF328554:FCF328558 FMB328554:FMB328558 FVX328554:FVX328558 GFT328554:GFT328558 GPP328554:GPP328558 GZL328554:GZL328558 HJH328554:HJH328558 HTD328554:HTD328558 ICZ328554:ICZ328558 IMV328554:IMV328558 IWR328554:IWR328558 JGN328554:JGN328558 JQJ328554:JQJ328558 KAF328554:KAF328558 KKB328554:KKB328558 KTX328554:KTX328558 LDT328554:LDT328558 LNP328554:LNP328558 LXL328554:LXL328558 MHH328554:MHH328558 MRD328554:MRD328558 NAZ328554:NAZ328558 NKV328554:NKV328558 NUR328554:NUR328558 OEN328554:OEN328558 OOJ328554:OOJ328558 OYF328554:OYF328558 PIB328554:PIB328558 PRX328554:PRX328558 QBT328554:QBT328558 QLP328554:QLP328558 QVL328554:QVL328558 RFH328554:RFH328558 RPD328554:RPD328558 RYZ328554:RYZ328558 SIV328554:SIV328558 SSR328554:SSR328558 TCN328554:TCN328558 TMJ328554:TMJ328558 TWF328554:TWF328558 UGB328554:UGB328558 UPX328554:UPX328558 UZT328554:UZT328558 VJP328554:VJP328558 VTL328554:VTL328558 WDH328554:WDH328558 WND328554:WND328558 WWZ328554:WWZ328558 AR394090:AR394094 KN394090:KN394094 UJ394090:UJ394094 AEF394090:AEF394094 AOB394090:AOB394094 AXX394090:AXX394094 BHT394090:BHT394094 BRP394090:BRP394094 CBL394090:CBL394094 CLH394090:CLH394094 CVD394090:CVD394094 DEZ394090:DEZ394094 DOV394090:DOV394094 DYR394090:DYR394094 EIN394090:EIN394094 ESJ394090:ESJ394094 FCF394090:FCF394094 FMB394090:FMB394094 FVX394090:FVX394094 GFT394090:GFT394094 GPP394090:GPP394094 GZL394090:GZL394094 HJH394090:HJH394094 HTD394090:HTD394094 ICZ394090:ICZ394094 IMV394090:IMV394094 IWR394090:IWR394094 JGN394090:JGN394094 JQJ394090:JQJ394094 KAF394090:KAF394094 KKB394090:KKB394094 KTX394090:KTX394094 LDT394090:LDT394094 LNP394090:LNP394094 LXL394090:LXL394094 MHH394090:MHH394094 MRD394090:MRD394094 NAZ394090:NAZ394094 NKV394090:NKV394094 NUR394090:NUR394094 OEN394090:OEN394094 OOJ394090:OOJ394094 OYF394090:OYF394094 PIB394090:PIB394094 PRX394090:PRX394094 QBT394090:QBT394094 QLP394090:QLP394094 QVL394090:QVL394094 RFH394090:RFH394094 RPD394090:RPD394094 RYZ394090:RYZ394094 SIV394090:SIV394094 SSR394090:SSR394094 TCN394090:TCN394094 TMJ394090:TMJ394094 TWF394090:TWF394094 UGB394090:UGB394094 UPX394090:UPX394094 UZT394090:UZT394094 VJP394090:VJP394094 VTL394090:VTL394094 WDH394090:WDH394094 WND394090:WND394094 WWZ394090:WWZ394094 AR459626:AR459630 KN459626:KN459630 UJ459626:UJ459630 AEF459626:AEF459630 AOB459626:AOB459630 AXX459626:AXX459630 BHT459626:BHT459630 BRP459626:BRP459630 CBL459626:CBL459630 CLH459626:CLH459630 CVD459626:CVD459630 DEZ459626:DEZ459630 DOV459626:DOV459630 DYR459626:DYR459630 EIN459626:EIN459630 ESJ459626:ESJ459630 FCF459626:FCF459630 FMB459626:FMB459630 FVX459626:FVX459630 GFT459626:GFT459630 GPP459626:GPP459630 GZL459626:GZL459630 HJH459626:HJH459630 HTD459626:HTD459630 ICZ459626:ICZ459630 IMV459626:IMV459630 IWR459626:IWR459630 JGN459626:JGN459630 JQJ459626:JQJ459630 KAF459626:KAF459630 KKB459626:KKB459630 KTX459626:KTX459630 LDT459626:LDT459630 LNP459626:LNP459630 LXL459626:LXL459630 MHH459626:MHH459630 MRD459626:MRD459630 NAZ459626:NAZ459630 NKV459626:NKV459630 NUR459626:NUR459630 OEN459626:OEN459630 OOJ459626:OOJ459630 OYF459626:OYF459630 PIB459626:PIB459630 PRX459626:PRX459630 QBT459626:QBT459630 QLP459626:QLP459630 QVL459626:QVL459630 RFH459626:RFH459630 RPD459626:RPD459630 RYZ459626:RYZ459630 SIV459626:SIV459630 SSR459626:SSR459630 TCN459626:TCN459630 TMJ459626:TMJ459630 TWF459626:TWF459630 UGB459626:UGB459630 UPX459626:UPX459630 UZT459626:UZT459630 VJP459626:VJP459630 VTL459626:VTL459630 WDH459626:WDH459630 WND459626:WND459630 WWZ459626:WWZ459630 AR525162:AR525166 KN525162:KN525166 UJ525162:UJ525166 AEF525162:AEF525166 AOB525162:AOB525166 AXX525162:AXX525166 BHT525162:BHT525166 BRP525162:BRP525166 CBL525162:CBL525166 CLH525162:CLH525166 CVD525162:CVD525166 DEZ525162:DEZ525166 DOV525162:DOV525166 DYR525162:DYR525166 EIN525162:EIN525166 ESJ525162:ESJ525166 FCF525162:FCF525166 FMB525162:FMB525166 FVX525162:FVX525166 GFT525162:GFT525166 GPP525162:GPP525166 GZL525162:GZL525166 HJH525162:HJH525166 HTD525162:HTD525166 ICZ525162:ICZ525166 IMV525162:IMV525166 IWR525162:IWR525166 JGN525162:JGN525166 JQJ525162:JQJ525166 KAF525162:KAF525166 KKB525162:KKB525166 KTX525162:KTX525166 LDT525162:LDT525166 LNP525162:LNP525166 LXL525162:LXL525166 MHH525162:MHH525166 MRD525162:MRD525166 NAZ525162:NAZ525166 NKV525162:NKV525166 NUR525162:NUR525166 OEN525162:OEN525166 OOJ525162:OOJ525166 OYF525162:OYF525166 PIB525162:PIB525166 PRX525162:PRX525166 QBT525162:QBT525166 QLP525162:QLP525166 QVL525162:QVL525166 RFH525162:RFH525166 RPD525162:RPD525166 RYZ525162:RYZ525166 SIV525162:SIV525166 SSR525162:SSR525166 TCN525162:TCN525166 TMJ525162:TMJ525166 TWF525162:TWF525166 UGB525162:UGB525166 UPX525162:UPX525166 UZT525162:UZT525166 VJP525162:VJP525166 VTL525162:VTL525166 WDH525162:WDH525166 WND525162:WND525166 WWZ525162:WWZ525166 AR590698:AR590702 KN590698:KN590702 UJ590698:UJ590702 AEF590698:AEF590702 AOB590698:AOB590702 AXX590698:AXX590702 BHT590698:BHT590702 BRP590698:BRP590702 CBL590698:CBL590702 CLH590698:CLH590702 CVD590698:CVD590702 DEZ590698:DEZ590702 DOV590698:DOV590702 DYR590698:DYR590702 EIN590698:EIN590702 ESJ590698:ESJ590702 FCF590698:FCF590702 FMB590698:FMB590702 FVX590698:FVX590702 GFT590698:GFT590702 GPP590698:GPP590702 GZL590698:GZL590702 HJH590698:HJH590702 HTD590698:HTD590702 ICZ590698:ICZ590702 IMV590698:IMV590702 IWR590698:IWR590702 JGN590698:JGN590702 JQJ590698:JQJ590702 KAF590698:KAF590702 KKB590698:KKB590702 KTX590698:KTX590702 LDT590698:LDT590702 LNP590698:LNP590702 LXL590698:LXL590702 MHH590698:MHH590702 MRD590698:MRD590702 NAZ590698:NAZ590702 NKV590698:NKV590702 NUR590698:NUR590702 OEN590698:OEN590702 OOJ590698:OOJ590702 OYF590698:OYF590702 PIB590698:PIB590702 PRX590698:PRX590702 QBT590698:QBT590702 QLP590698:QLP590702 QVL590698:QVL590702 RFH590698:RFH590702 RPD590698:RPD590702 RYZ590698:RYZ590702 SIV590698:SIV590702 SSR590698:SSR590702 TCN590698:TCN590702 TMJ590698:TMJ590702 TWF590698:TWF590702 UGB590698:UGB590702 UPX590698:UPX590702 UZT590698:UZT590702 VJP590698:VJP590702 VTL590698:VTL590702 WDH590698:WDH590702 WND590698:WND590702 WWZ590698:WWZ590702 AR656234:AR656238 KN656234:KN656238 UJ656234:UJ656238 AEF656234:AEF656238 AOB656234:AOB656238 AXX656234:AXX656238 BHT656234:BHT656238 BRP656234:BRP656238 CBL656234:CBL656238 CLH656234:CLH656238 CVD656234:CVD656238 DEZ656234:DEZ656238 DOV656234:DOV656238 DYR656234:DYR656238 EIN656234:EIN656238 ESJ656234:ESJ656238 FCF656234:FCF656238 FMB656234:FMB656238 FVX656234:FVX656238 GFT656234:GFT656238 GPP656234:GPP656238 GZL656234:GZL656238 HJH656234:HJH656238 HTD656234:HTD656238 ICZ656234:ICZ656238 IMV656234:IMV656238 IWR656234:IWR656238 JGN656234:JGN656238 JQJ656234:JQJ656238 KAF656234:KAF656238 KKB656234:KKB656238 KTX656234:KTX656238 LDT656234:LDT656238 LNP656234:LNP656238 LXL656234:LXL656238 MHH656234:MHH656238 MRD656234:MRD656238 NAZ656234:NAZ656238 NKV656234:NKV656238 NUR656234:NUR656238 OEN656234:OEN656238 OOJ656234:OOJ656238 OYF656234:OYF656238 PIB656234:PIB656238 PRX656234:PRX656238 QBT656234:QBT656238 QLP656234:QLP656238 QVL656234:QVL656238 RFH656234:RFH656238 RPD656234:RPD656238 RYZ656234:RYZ656238 SIV656234:SIV656238 SSR656234:SSR656238 TCN656234:TCN656238 TMJ656234:TMJ656238 TWF656234:TWF656238 UGB656234:UGB656238 UPX656234:UPX656238 UZT656234:UZT656238 VJP656234:VJP656238 VTL656234:VTL656238 WDH656234:WDH656238 WND656234:WND656238 WWZ656234:WWZ656238 AR721770:AR721774 KN721770:KN721774 UJ721770:UJ721774 AEF721770:AEF721774 AOB721770:AOB721774 AXX721770:AXX721774 BHT721770:BHT721774 BRP721770:BRP721774 CBL721770:CBL721774 CLH721770:CLH721774 CVD721770:CVD721774 DEZ721770:DEZ721774 DOV721770:DOV721774 DYR721770:DYR721774 EIN721770:EIN721774 ESJ721770:ESJ721774 FCF721770:FCF721774 FMB721770:FMB721774 FVX721770:FVX721774 GFT721770:GFT721774 GPP721770:GPP721774 GZL721770:GZL721774 HJH721770:HJH721774 HTD721770:HTD721774 ICZ721770:ICZ721774 IMV721770:IMV721774 IWR721770:IWR721774 JGN721770:JGN721774 JQJ721770:JQJ721774 KAF721770:KAF721774 KKB721770:KKB721774 KTX721770:KTX721774 LDT721770:LDT721774 LNP721770:LNP721774 LXL721770:LXL721774 MHH721770:MHH721774 MRD721770:MRD721774 NAZ721770:NAZ721774 NKV721770:NKV721774 NUR721770:NUR721774 OEN721770:OEN721774 OOJ721770:OOJ721774 OYF721770:OYF721774 PIB721770:PIB721774 PRX721770:PRX721774 QBT721770:QBT721774 QLP721770:QLP721774 QVL721770:QVL721774 RFH721770:RFH721774 RPD721770:RPD721774 RYZ721770:RYZ721774 SIV721770:SIV721774 SSR721770:SSR721774 TCN721770:TCN721774 TMJ721770:TMJ721774 TWF721770:TWF721774 UGB721770:UGB721774 UPX721770:UPX721774 UZT721770:UZT721774 VJP721770:VJP721774 VTL721770:VTL721774 WDH721770:WDH721774 WND721770:WND721774 WWZ721770:WWZ721774 AR787306:AR787310 KN787306:KN787310 UJ787306:UJ787310 AEF787306:AEF787310 AOB787306:AOB787310 AXX787306:AXX787310 BHT787306:BHT787310 BRP787306:BRP787310 CBL787306:CBL787310 CLH787306:CLH787310 CVD787306:CVD787310 DEZ787306:DEZ787310 DOV787306:DOV787310 DYR787306:DYR787310 EIN787306:EIN787310 ESJ787306:ESJ787310 FCF787306:FCF787310 FMB787306:FMB787310 FVX787306:FVX787310 GFT787306:GFT787310 GPP787306:GPP787310 GZL787306:GZL787310 HJH787306:HJH787310 HTD787306:HTD787310 ICZ787306:ICZ787310 IMV787306:IMV787310 IWR787306:IWR787310 JGN787306:JGN787310 JQJ787306:JQJ787310 KAF787306:KAF787310 KKB787306:KKB787310 KTX787306:KTX787310 LDT787306:LDT787310 LNP787306:LNP787310 LXL787306:LXL787310 MHH787306:MHH787310 MRD787306:MRD787310 NAZ787306:NAZ787310 NKV787306:NKV787310 NUR787306:NUR787310 OEN787306:OEN787310 OOJ787306:OOJ787310 OYF787306:OYF787310 PIB787306:PIB787310 PRX787306:PRX787310 QBT787306:QBT787310 QLP787306:QLP787310 QVL787306:QVL787310 RFH787306:RFH787310 RPD787306:RPD787310 RYZ787306:RYZ787310 SIV787306:SIV787310 SSR787306:SSR787310 TCN787306:TCN787310 TMJ787306:TMJ787310 TWF787306:TWF787310 UGB787306:UGB787310 UPX787306:UPX787310 UZT787306:UZT787310 VJP787306:VJP787310 VTL787306:VTL787310 WDH787306:WDH787310 WND787306:WND787310 WWZ787306:WWZ787310 AR852842:AR852846 KN852842:KN852846 UJ852842:UJ852846 AEF852842:AEF852846 AOB852842:AOB852846 AXX852842:AXX852846 BHT852842:BHT852846 BRP852842:BRP852846 CBL852842:CBL852846 CLH852842:CLH852846 CVD852842:CVD852846 DEZ852842:DEZ852846 DOV852842:DOV852846 DYR852842:DYR852846 EIN852842:EIN852846 ESJ852842:ESJ852846 FCF852842:FCF852846 FMB852842:FMB852846 FVX852842:FVX852846 GFT852842:GFT852846 GPP852842:GPP852846 GZL852842:GZL852846 HJH852842:HJH852846 HTD852842:HTD852846 ICZ852842:ICZ852846 IMV852842:IMV852846 IWR852842:IWR852846 JGN852842:JGN852846 JQJ852842:JQJ852846 KAF852842:KAF852846 KKB852842:KKB852846 KTX852842:KTX852846 LDT852842:LDT852846 LNP852842:LNP852846 LXL852842:LXL852846 MHH852842:MHH852846 MRD852842:MRD852846 NAZ852842:NAZ852846 NKV852842:NKV852846 NUR852842:NUR852846 OEN852842:OEN852846 OOJ852842:OOJ852846 OYF852842:OYF852846 PIB852842:PIB852846 PRX852842:PRX852846 QBT852842:QBT852846 QLP852842:QLP852846 QVL852842:QVL852846 RFH852842:RFH852846 RPD852842:RPD852846 RYZ852842:RYZ852846 SIV852842:SIV852846 SSR852842:SSR852846 TCN852842:TCN852846 TMJ852842:TMJ852846 TWF852842:TWF852846 UGB852842:UGB852846 UPX852842:UPX852846 UZT852842:UZT852846 VJP852842:VJP852846 VTL852842:VTL852846 WDH852842:WDH852846 WND852842:WND852846 WWZ852842:WWZ852846 AR918378:AR918382 KN918378:KN918382 UJ918378:UJ918382 AEF918378:AEF918382 AOB918378:AOB918382 AXX918378:AXX918382 BHT918378:BHT918382 BRP918378:BRP918382 CBL918378:CBL918382 CLH918378:CLH918382 CVD918378:CVD918382 DEZ918378:DEZ918382 DOV918378:DOV918382 DYR918378:DYR918382 EIN918378:EIN918382 ESJ918378:ESJ918382 FCF918378:FCF918382 FMB918378:FMB918382 FVX918378:FVX918382 GFT918378:GFT918382 GPP918378:GPP918382 GZL918378:GZL918382 HJH918378:HJH918382 HTD918378:HTD918382 ICZ918378:ICZ918382 IMV918378:IMV918382 IWR918378:IWR918382 JGN918378:JGN918382 JQJ918378:JQJ918382 KAF918378:KAF918382 KKB918378:KKB918382 KTX918378:KTX918382 LDT918378:LDT918382 LNP918378:LNP918382 LXL918378:LXL918382 MHH918378:MHH918382 MRD918378:MRD918382 NAZ918378:NAZ918382 NKV918378:NKV918382 NUR918378:NUR918382 OEN918378:OEN918382 OOJ918378:OOJ918382 OYF918378:OYF918382 PIB918378:PIB918382 PRX918378:PRX918382 QBT918378:QBT918382 QLP918378:QLP918382 QVL918378:QVL918382 RFH918378:RFH918382 RPD918378:RPD918382 RYZ918378:RYZ918382 SIV918378:SIV918382 SSR918378:SSR918382 TCN918378:TCN918382 TMJ918378:TMJ918382 TWF918378:TWF918382 UGB918378:UGB918382 UPX918378:UPX918382 UZT918378:UZT918382 VJP918378:VJP918382 VTL918378:VTL918382 WDH918378:WDH918382 WND918378:WND918382 WWZ918378:WWZ918382 AR983914:AR983918 KN983914:KN983918 UJ983914:UJ983918 AEF983914:AEF983918 AOB983914:AOB983918 AXX983914:AXX983918 BHT983914:BHT983918 BRP983914:BRP983918 CBL983914:CBL983918 CLH983914:CLH983918 CVD983914:CVD983918 DEZ983914:DEZ983918 DOV983914:DOV983918 DYR983914:DYR983918 EIN983914:EIN983918 ESJ983914:ESJ983918 FCF983914:FCF983918 FMB983914:FMB983918 FVX983914:FVX983918 GFT983914:GFT983918 GPP983914:GPP983918 GZL983914:GZL983918 HJH983914:HJH983918 HTD983914:HTD983918 ICZ983914:ICZ983918 IMV983914:IMV983918 IWR983914:IWR983918 JGN983914:JGN983918 JQJ983914:JQJ983918 KAF983914:KAF983918 KKB983914:KKB983918 KTX983914:KTX983918 LDT983914:LDT983918 LNP983914:LNP983918 LXL983914:LXL983918 MHH983914:MHH983918 MRD983914:MRD983918 NAZ983914:NAZ983918 NKV983914:NKV983918 NUR983914:NUR983918 OEN983914:OEN983918 OOJ983914:OOJ983918 OYF983914:OYF983918 PIB983914:PIB983918 PRX983914:PRX983918 QBT983914:QBT983918 QLP983914:QLP983918 QVL983914:QVL983918 RFH983914:RFH983918 RPD983914:RPD983918 RYZ983914:RYZ983918 SIV983914:SIV983918 SSR983914:SSR983918 TCN983914:TCN983918 TMJ983914:TMJ983918 TWF983914:TWF983918 UGB983914:UGB983918 UPX983914:UPX983918 UZT983914:UZT983918 VJP983914:VJP983918 VTL983914:VTL983918 WDH983914:WDH983918 WND983914:WND983918 WWZ983914:WWZ983918 AR883:AR887 KN883:KN887 UJ883:UJ887 AEF883:AEF887 AOB883:AOB887 AXX883:AXX887 BHT883:BHT887 BRP883:BRP887 CBL883:CBL887 CLH883:CLH887 CVD883:CVD887 DEZ883:DEZ887 DOV883:DOV887 DYR883:DYR887 EIN883:EIN887 ESJ883:ESJ887 FCF883:FCF887 FMB883:FMB887 FVX883:FVX887 GFT883:GFT887 GPP883:GPP887 GZL883:GZL887 HJH883:HJH887 HTD883:HTD887 ICZ883:ICZ887 IMV883:IMV887 IWR883:IWR887 JGN883:JGN887 JQJ883:JQJ887 KAF883:KAF887 KKB883:KKB887 KTX883:KTX887 LDT883:LDT887 LNP883:LNP887 LXL883:LXL887 MHH883:MHH887 MRD883:MRD887 NAZ883:NAZ887 NKV883:NKV887 NUR883:NUR887 OEN883:OEN887 OOJ883:OOJ887 OYF883:OYF887 PIB883:PIB887 PRX883:PRX887 QBT883:QBT887 QLP883:QLP887 QVL883:QVL887 RFH883:RFH887 RPD883:RPD887 RYZ883:RYZ887 SIV883:SIV887 SSR883:SSR887 TCN883:TCN887 TMJ883:TMJ887 TWF883:TWF887 UGB883:UGB887 UPX883:UPX887 UZT883:UZT887 VJP883:VJP887 VTL883:VTL887 WDH883:WDH887 WND883:WND887 WWZ883:WWZ887 AR66419:AR66423 KN66419:KN66423 UJ66419:UJ66423 AEF66419:AEF66423 AOB66419:AOB66423 AXX66419:AXX66423 BHT66419:BHT66423 BRP66419:BRP66423 CBL66419:CBL66423 CLH66419:CLH66423 CVD66419:CVD66423 DEZ66419:DEZ66423 DOV66419:DOV66423 DYR66419:DYR66423 EIN66419:EIN66423 ESJ66419:ESJ66423 FCF66419:FCF66423 FMB66419:FMB66423 FVX66419:FVX66423 GFT66419:GFT66423 GPP66419:GPP66423 GZL66419:GZL66423 HJH66419:HJH66423 HTD66419:HTD66423 ICZ66419:ICZ66423 IMV66419:IMV66423 IWR66419:IWR66423 JGN66419:JGN66423 JQJ66419:JQJ66423 KAF66419:KAF66423 KKB66419:KKB66423 KTX66419:KTX66423 LDT66419:LDT66423 LNP66419:LNP66423 LXL66419:LXL66423 MHH66419:MHH66423 MRD66419:MRD66423 NAZ66419:NAZ66423 NKV66419:NKV66423 NUR66419:NUR66423 OEN66419:OEN66423 OOJ66419:OOJ66423 OYF66419:OYF66423 PIB66419:PIB66423 PRX66419:PRX66423 QBT66419:QBT66423 QLP66419:QLP66423 QVL66419:QVL66423 RFH66419:RFH66423 RPD66419:RPD66423 RYZ66419:RYZ66423 SIV66419:SIV66423 SSR66419:SSR66423 TCN66419:TCN66423 TMJ66419:TMJ66423 TWF66419:TWF66423 UGB66419:UGB66423 UPX66419:UPX66423 UZT66419:UZT66423 VJP66419:VJP66423 VTL66419:VTL66423 WDH66419:WDH66423 WND66419:WND66423 WWZ66419:WWZ66423 AR131955:AR131959 KN131955:KN131959 UJ131955:UJ131959 AEF131955:AEF131959 AOB131955:AOB131959 AXX131955:AXX131959 BHT131955:BHT131959 BRP131955:BRP131959 CBL131955:CBL131959 CLH131955:CLH131959 CVD131955:CVD131959 DEZ131955:DEZ131959 DOV131955:DOV131959 DYR131955:DYR131959 EIN131955:EIN131959 ESJ131955:ESJ131959 FCF131955:FCF131959 FMB131955:FMB131959 FVX131955:FVX131959 GFT131955:GFT131959 GPP131955:GPP131959 GZL131955:GZL131959 HJH131955:HJH131959 HTD131955:HTD131959 ICZ131955:ICZ131959 IMV131955:IMV131959 IWR131955:IWR131959 JGN131955:JGN131959 JQJ131955:JQJ131959 KAF131955:KAF131959 KKB131955:KKB131959 KTX131955:KTX131959 LDT131955:LDT131959 LNP131955:LNP131959 LXL131955:LXL131959 MHH131955:MHH131959 MRD131955:MRD131959 NAZ131955:NAZ131959 NKV131955:NKV131959 NUR131955:NUR131959 OEN131955:OEN131959 OOJ131955:OOJ131959 OYF131955:OYF131959 PIB131955:PIB131959 PRX131955:PRX131959 QBT131955:QBT131959 QLP131955:QLP131959 QVL131955:QVL131959 RFH131955:RFH131959 RPD131955:RPD131959 RYZ131955:RYZ131959 SIV131955:SIV131959 SSR131955:SSR131959 TCN131955:TCN131959 TMJ131955:TMJ131959 TWF131955:TWF131959 UGB131955:UGB131959 UPX131955:UPX131959 UZT131955:UZT131959 VJP131955:VJP131959 VTL131955:VTL131959 WDH131955:WDH131959 WND131955:WND131959 WWZ131955:WWZ131959 AR197491:AR197495 KN197491:KN197495 UJ197491:UJ197495 AEF197491:AEF197495 AOB197491:AOB197495 AXX197491:AXX197495 BHT197491:BHT197495 BRP197491:BRP197495 CBL197491:CBL197495 CLH197491:CLH197495 CVD197491:CVD197495 DEZ197491:DEZ197495 DOV197491:DOV197495 DYR197491:DYR197495 EIN197491:EIN197495 ESJ197491:ESJ197495 FCF197491:FCF197495 FMB197491:FMB197495 FVX197491:FVX197495 GFT197491:GFT197495 GPP197491:GPP197495 GZL197491:GZL197495 HJH197491:HJH197495 HTD197491:HTD197495 ICZ197491:ICZ197495 IMV197491:IMV197495 IWR197491:IWR197495 JGN197491:JGN197495 JQJ197491:JQJ197495 KAF197491:KAF197495 KKB197491:KKB197495 KTX197491:KTX197495 LDT197491:LDT197495 LNP197491:LNP197495 LXL197491:LXL197495 MHH197491:MHH197495 MRD197491:MRD197495 NAZ197491:NAZ197495 NKV197491:NKV197495 NUR197491:NUR197495 OEN197491:OEN197495 OOJ197491:OOJ197495 OYF197491:OYF197495 PIB197491:PIB197495 PRX197491:PRX197495 QBT197491:QBT197495 QLP197491:QLP197495 QVL197491:QVL197495 RFH197491:RFH197495 RPD197491:RPD197495 RYZ197491:RYZ197495 SIV197491:SIV197495 SSR197491:SSR197495 TCN197491:TCN197495 TMJ197491:TMJ197495 TWF197491:TWF197495 UGB197491:UGB197495 UPX197491:UPX197495 UZT197491:UZT197495 VJP197491:VJP197495 VTL197491:VTL197495 WDH197491:WDH197495 WND197491:WND197495 WWZ197491:WWZ197495 AR263027:AR263031 KN263027:KN263031 UJ263027:UJ263031 AEF263027:AEF263031 AOB263027:AOB263031 AXX263027:AXX263031 BHT263027:BHT263031 BRP263027:BRP263031 CBL263027:CBL263031 CLH263027:CLH263031 CVD263027:CVD263031 DEZ263027:DEZ263031 DOV263027:DOV263031 DYR263027:DYR263031 EIN263027:EIN263031 ESJ263027:ESJ263031 FCF263027:FCF263031 FMB263027:FMB263031 FVX263027:FVX263031 GFT263027:GFT263031 GPP263027:GPP263031 GZL263027:GZL263031 HJH263027:HJH263031 HTD263027:HTD263031 ICZ263027:ICZ263031 IMV263027:IMV263031 IWR263027:IWR263031 JGN263027:JGN263031 JQJ263027:JQJ263031 KAF263027:KAF263031 KKB263027:KKB263031 KTX263027:KTX263031 LDT263027:LDT263031 LNP263027:LNP263031 LXL263027:LXL263031 MHH263027:MHH263031 MRD263027:MRD263031 NAZ263027:NAZ263031 NKV263027:NKV263031 NUR263027:NUR263031 OEN263027:OEN263031 OOJ263027:OOJ263031 OYF263027:OYF263031 PIB263027:PIB263031 PRX263027:PRX263031 QBT263027:QBT263031 QLP263027:QLP263031 QVL263027:QVL263031 RFH263027:RFH263031 RPD263027:RPD263031 RYZ263027:RYZ263031 SIV263027:SIV263031 SSR263027:SSR263031 TCN263027:TCN263031 TMJ263027:TMJ263031 TWF263027:TWF263031 UGB263027:UGB263031 UPX263027:UPX263031 UZT263027:UZT263031 VJP263027:VJP263031 VTL263027:VTL263031 WDH263027:WDH263031 WND263027:WND263031 WWZ263027:WWZ263031 AR328563:AR328567 KN328563:KN328567 UJ328563:UJ328567 AEF328563:AEF328567 AOB328563:AOB328567 AXX328563:AXX328567 BHT328563:BHT328567 BRP328563:BRP328567 CBL328563:CBL328567 CLH328563:CLH328567 CVD328563:CVD328567 DEZ328563:DEZ328567 DOV328563:DOV328567 DYR328563:DYR328567 EIN328563:EIN328567 ESJ328563:ESJ328567 FCF328563:FCF328567 FMB328563:FMB328567 FVX328563:FVX328567 GFT328563:GFT328567 GPP328563:GPP328567 GZL328563:GZL328567 HJH328563:HJH328567 HTD328563:HTD328567 ICZ328563:ICZ328567 IMV328563:IMV328567 IWR328563:IWR328567 JGN328563:JGN328567 JQJ328563:JQJ328567 KAF328563:KAF328567 KKB328563:KKB328567 KTX328563:KTX328567 LDT328563:LDT328567 LNP328563:LNP328567 LXL328563:LXL328567 MHH328563:MHH328567 MRD328563:MRD328567 NAZ328563:NAZ328567 NKV328563:NKV328567 NUR328563:NUR328567 OEN328563:OEN328567 OOJ328563:OOJ328567 OYF328563:OYF328567 PIB328563:PIB328567 PRX328563:PRX328567 QBT328563:QBT328567 QLP328563:QLP328567 QVL328563:QVL328567 RFH328563:RFH328567 RPD328563:RPD328567 RYZ328563:RYZ328567 SIV328563:SIV328567 SSR328563:SSR328567 TCN328563:TCN328567 TMJ328563:TMJ328567 TWF328563:TWF328567 UGB328563:UGB328567 UPX328563:UPX328567 UZT328563:UZT328567 VJP328563:VJP328567 VTL328563:VTL328567 WDH328563:WDH328567 WND328563:WND328567 WWZ328563:WWZ328567 AR394099:AR394103 KN394099:KN394103 UJ394099:UJ394103 AEF394099:AEF394103 AOB394099:AOB394103 AXX394099:AXX394103 BHT394099:BHT394103 BRP394099:BRP394103 CBL394099:CBL394103 CLH394099:CLH394103 CVD394099:CVD394103 DEZ394099:DEZ394103 DOV394099:DOV394103 DYR394099:DYR394103 EIN394099:EIN394103 ESJ394099:ESJ394103 FCF394099:FCF394103 FMB394099:FMB394103 FVX394099:FVX394103 GFT394099:GFT394103 GPP394099:GPP394103 GZL394099:GZL394103 HJH394099:HJH394103 HTD394099:HTD394103 ICZ394099:ICZ394103 IMV394099:IMV394103 IWR394099:IWR394103 JGN394099:JGN394103 JQJ394099:JQJ394103 KAF394099:KAF394103 KKB394099:KKB394103 KTX394099:KTX394103 LDT394099:LDT394103 LNP394099:LNP394103 LXL394099:LXL394103 MHH394099:MHH394103 MRD394099:MRD394103 NAZ394099:NAZ394103 NKV394099:NKV394103 NUR394099:NUR394103 OEN394099:OEN394103 OOJ394099:OOJ394103 OYF394099:OYF394103 PIB394099:PIB394103 PRX394099:PRX394103 QBT394099:QBT394103 QLP394099:QLP394103 QVL394099:QVL394103 RFH394099:RFH394103 RPD394099:RPD394103 RYZ394099:RYZ394103 SIV394099:SIV394103 SSR394099:SSR394103 TCN394099:TCN394103 TMJ394099:TMJ394103 TWF394099:TWF394103 UGB394099:UGB394103 UPX394099:UPX394103 UZT394099:UZT394103 VJP394099:VJP394103 VTL394099:VTL394103 WDH394099:WDH394103 WND394099:WND394103 WWZ394099:WWZ394103 AR459635:AR459639 KN459635:KN459639 UJ459635:UJ459639 AEF459635:AEF459639 AOB459635:AOB459639 AXX459635:AXX459639 BHT459635:BHT459639 BRP459635:BRP459639 CBL459635:CBL459639 CLH459635:CLH459639 CVD459635:CVD459639 DEZ459635:DEZ459639 DOV459635:DOV459639 DYR459635:DYR459639 EIN459635:EIN459639 ESJ459635:ESJ459639 FCF459635:FCF459639 FMB459635:FMB459639 FVX459635:FVX459639 GFT459635:GFT459639 GPP459635:GPP459639 GZL459635:GZL459639 HJH459635:HJH459639 HTD459635:HTD459639 ICZ459635:ICZ459639 IMV459635:IMV459639 IWR459635:IWR459639 JGN459635:JGN459639 JQJ459635:JQJ459639 KAF459635:KAF459639 KKB459635:KKB459639 KTX459635:KTX459639 LDT459635:LDT459639 LNP459635:LNP459639 LXL459635:LXL459639 MHH459635:MHH459639 MRD459635:MRD459639 NAZ459635:NAZ459639 NKV459635:NKV459639 NUR459635:NUR459639 OEN459635:OEN459639 OOJ459635:OOJ459639 OYF459635:OYF459639 PIB459635:PIB459639 PRX459635:PRX459639 QBT459635:QBT459639 QLP459635:QLP459639 QVL459635:QVL459639 RFH459635:RFH459639 RPD459635:RPD459639 RYZ459635:RYZ459639 SIV459635:SIV459639 SSR459635:SSR459639 TCN459635:TCN459639 TMJ459635:TMJ459639 TWF459635:TWF459639 UGB459635:UGB459639 UPX459635:UPX459639 UZT459635:UZT459639 VJP459635:VJP459639 VTL459635:VTL459639 WDH459635:WDH459639 WND459635:WND459639 WWZ459635:WWZ459639 AR525171:AR525175 KN525171:KN525175 UJ525171:UJ525175 AEF525171:AEF525175 AOB525171:AOB525175 AXX525171:AXX525175 BHT525171:BHT525175 BRP525171:BRP525175 CBL525171:CBL525175 CLH525171:CLH525175 CVD525171:CVD525175 DEZ525171:DEZ525175 DOV525171:DOV525175 DYR525171:DYR525175 EIN525171:EIN525175 ESJ525171:ESJ525175 FCF525171:FCF525175 FMB525171:FMB525175 FVX525171:FVX525175 GFT525171:GFT525175 GPP525171:GPP525175 GZL525171:GZL525175 HJH525171:HJH525175 HTD525171:HTD525175 ICZ525171:ICZ525175 IMV525171:IMV525175 IWR525171:IWR525175 JGN525171:JGN525175 JQJ525171:JQJ525175 KAF525171:KAF525175 KKB525171:KKB525175 KTX525171:KTX525175 LDT525171:LDT525175 LNP525171:LNP525175 LXL525171:LXL525175 MHH525171:MHH525175 MRD525171:MRD525175 NAZ525171:NAZ525175 NKV525171:NKV525175 NUR525171:NUR525175 OEN525171:OEN525175 OOJ525171:OOJ525175 OYF525171:OYF525175 PIB525171:PIB525175 PRX525171:PRX525175 QBT525171:QBT525175 QLP525171:QLP525175 QVL525171:QVL525175 RFH525171:RFH525175 RPD525171:RPD525175 RYZ525171:RYZ525175 SIV525171:SIV525175 SSR525171:SSR525175 TCN525171:TCN525175 TMJ525171:TMJ525175 TWF525171:TWF525175 UGB525171:UGB525175 UPX525171:UPX525175 UZT525171:UZT525175 VJP525171:VJP525175 VTL525171:VTL525175 WDH525171:WDH525175 WND525171:WND525175 WWZ525171:WWZ525175 AR590707:AR590711 KN590707:KN590711 UJ590707:UJ590711 AEF590707:AEF590711 AOB590707:AOB590711 AXX590707:AXX590711 BHT590707:BHT590711 BRP590707:BRP590711 CBL590707:CBL590711 CLH590707:CLH590711 CVD590707:CVD590711 DEZ590707:DEZ590711 DOV590707:DOV590711 DYR590707:DYR590711 EIN590707:EIN590711 ESJ590707:ESJ590711 FCF590707:FCF590711 FMB590707:FMB590711 FVX590707:FVX590711 GFT590707:GFT590711 GPP590707:GPP590711 GZL590707:GZL590711 HJH590707:HJH590711 HTD590707:HTD590711 ICZ590707:ICZ590711 IMV590707:IMV590711 IWR590707:IWR590711 JGN590707:JGN590711 JQJ590707:JQJ590711 KAF590707:KAF590711 KKB590707:KKB590711 KTX590707:KTX590711 LDT590707:LDT590711 LNP590707:LNP590711 LXL590707:LXL590711 MHH590707:MHH590711 MRD590707:MRD590711 NAZ590707:NAZ590711 NKV590707:NKV590711 NUR590707:NUR590711 OEN590707:OEN590711 OOJ590707:OOJ590711 OYF590707:OYF590711 PIB590707:PIB590711 PRX590707:PRX590711 QBT590707:QBT590711 QLP590707:QLP590711 QVL590707:QVL590711 RFH590707:RFH590711 RPD590707:RPD590711 RYZ590707:RYZ590711 SIV590707:SIV590711 SSR590707:SSR590711 TCN590707:TCN590711 TMJ590707:TMJ590711 TWF590707:TWF590711 UGB590707:UGB590711 UPX590707:UPX590711 UZT590707:UZT590711 VJP590707:VJP590711 VTL590707:VTL590711 WDH590707:WDH590711 WND590707:WND590711 WWZ590707:WWZ590711 AR656243:AR656247 KN656243:KN656247 UJ656243:UJ656247 AEF656243:AEF656247 AOB656243:AOB656247 AXX656243:AXX656247 BHT656243:BHT656247 BRP656243:BRP656247 CBL656243:CBL656247 CLH656243:CLH656247 CVD656243:CVD656247 DEZ656243:DEZ656247 DOV656243:DOV656247 DYR656243:DYR656247 EIN656243:EIN656247 ESJ656243:ESJ656247 FCF656243:FCF656247 FMB656243:FMB656247 FVX656243:FVX656247 GFT656243:GFT656247 GPP656243:GPP656247 GZL656243:GZL656247 HJH656243:HJH656247 HTD656243:HTD656247 ICZ656243:ICZ656247 IMV656243:IMV656247 IWR656243:IWR656247 JGN656243:JGN656247 JQJ656243:JQJ656247 KAF656243:KAF656247 KKB656243:KKB656247 KTX656243:KTX656247 LDT656243:LDT656247 LNP656243:LNP656247 LXL656243:LXL656247 MHH656243:MHH656247 MRD656243:MRD656247 NAZ656243:NAZ656247 NKV656243:NKV656247 NUR656243:NUR656247 OEN656243:OEN656247 OOJ656243:OOJ656247 OYF656243:OYF656247 PIB656243:PIB656247 PRX656243:PRX656247 QBT656243:QBT656247 QLP656243:QLP656247 QVL656243:QVL656247 RFH656243:RFH656247 RPD656243:RPD656247 RYZ656243:RYZ656247 SIV656243:SIV656247 SSR656243:SSR656247 TCN656243:TCN656247 TMJ656243:TMJ656247 TWF656243:TWF656247 UGB656243:UGB656247 UPX656243:UPX656247 UZT656243:UZT656247 VJP656243:VJP656247 VTL656243:VTL656247 WDH656243:WDH656247 WND656243:WND656247 WWZ656243:WWZ656247 AR721779:AR721783 KN721779:KN721783 UJ721779:UJ721783 AEF721779:AEF721783 AOB721779:AOB721783 AXX721779:AXX721783 BHT721779:BHT721783 BRP721779:BRP721783 CBL721779:CBL721783 CLH721779:CLH721783 CVD721779:CVD721783 DEZ721779:DEZ721783 DOV721779:DOV721783 DYR721779:DYR721783 EIN721779:EIN721783 ESJ721779:ESJ721783 FCF721779:FCF721783 FMB721779:FMB721783 FVX721779:FVX721783 GFT721779:GFT721783 GPP721779:GPP721783 GZL721779:GZL721783 HJH721779:HJH721783 HTD721779:HTD721783 ICZ721779:ICZ721783 IMV721779:IMV721783 IWR721779:IWR721783 JGN721779:JGN721783 JQJ721779:JQJ721783 KAF721779:KAF721783 KKB721779:KKB721783 KTX721779:KTX721783 LDT721779:LDT721783 LNP721779:LNP721783 LXL721779:LXL721783 MHH721779:MHH721783 MRD721779:MRD721783 NAZ721779:NAZ721783 NKV721779:NKV721783 NUR721779:NUR721783 OEN721779:OEN721783 OOJ721779:OOJ721783 OYF721779:OYF721783 PIB721779:PIB721783 PRX721779:PRX721783 QBT721779:QBT721783 QLP721779:QLP721783 QVL721779:QVL721783 RFH721779:RFH721783 RPD721779:RPD721783 RYZ721779:RYZ721783 SIV721779:SIV721783 SSR721779:SSR721783 TCN721779:TCN721783 TMJ721779:TMJ721783 TWF721779:TWF721783 UGB721779:UGB721783 UPX721779:UPX721783 UZT721779:UZT721783 VJP721779:VJP721783 VTL721779:VTL721783 WDH721779:WDH721783 WND721779:WND721783 WWZ721779:WWZ721783 AR787315:AR787319 KN787315:KN787319 UJ787315:UJ787319 AEF787315:AEF787319 AOB787315:AOB787319 AXX787315:AXX787319 BHT787315:BHT787319 BRP787315:BRP787319 CBL787315:CBL787319 CLH787315:CLH787319 CVD787315:CVD787319 DEZ787315:DEZ787319 DOV787315:DOV787319 DYR787315:DYR787319 EIN787315:EIN787319 ESJ787315:ESJ787319 FCF787315:FCF787319 FMB787315:FMB787319 FVX787315:FVX787319 GFT787315:GFT787319 GPP787315:GPP787319 GZL787315:GZL787319 HJH787315:HJH787319 HTD787315:HTD787319 ICZ787315:ICZ787319 IMV787315:IMV787319 IWR787315:IWR787319 JGN787315:JGN787319 JQJ787315:JQJ787319 KAF787315:KAF787319 KKB787315:KKB787319 KTX787315:KTX787319 LDT787315:LDT787319 LNP787315:LNP787319 LXL787315:LXL787319 MHH787315:MHH787319 MRD787315:MRD787319 NAZ787315:NAZ787319 NKV787315:NKV787319 NUR787315:NUR787319 OEN787315:OEN787319 OOJ787315:OOJ787319 OYF787315:OYF787319 PIB787315:PIB787319 PRX787315:PRX787319 QBT787315:QBT787319 QLP787315:QLP787319 QVL787315:QVL787319 RFH787315:RFH787319 RPD787315:RPD787319 RYZ787315:RYZ787319 SIV787315:SIV787319 SSR787315:SSR787319 TCN787315:TCN787319 TMJ787315:TMJ787319 TWF787315:TWF787319 UGB787315:UGB787319 UPX787315:UPX787319 UZT787315:UZT787319 VJP787315:VJP787319 VTL787315:VTL787319 WDH787315:WDH787319 WND787315:WND787319 WWZ787315:WWZ787319 AR852851:AR852855 KN852851:KN852855 UJ852851:UJ852855 AEF852851:AEF852855 AOB852851:AOB852855 AXX852851:AXX852855 BHT852851:BHT852855 BRP852851:BRP852855 CBL852851:CBL852855 CLH852851:CLH852855 CVD852851:CVD852855 DEZ852851:DEZ852855 DOV852851:DOV852855 DYR852851:DYR852855 EIN852851:EIN852855 ESJ852851:ESJ852855 FCF852851:FCF852855 FMB852851:FMB852855 FVX852851:FVX852855 GFT852851:GFT852855 GPP852851:GPP852855 GZL852851:GZL852855 HJH852851:HJH852855 HTD852851:HTD852855 ICZ852851:ICZ852855 IMV852851:IMV852855 IWR852851:IWR852855 JGN852851:JGN852855 JQJ852851:JQJ852855 KAF852851:KAF852855 KKB852851:KKB852855 KTX852851:KTX852855 LDT852851:LDT852855 LNP852851:LNP852855 LXL852851:LXL852855 MHH852851:MHH852855 MRD852851:MRD852855 NAZ852851:NAZ852855 NKV852851:NKV852855 NUR852851:NUR852855 OEN852851:OEN852855 OOJ852851:OOJ852855 OYF852851:OYF852855 PIB852851:PIB852855 PRX852851:PRX852855 QBT852851:QBT852855 QLP852851:QLP852855 QVL852851:QVL852855 RFH852851:RFH852855 RPD852851:RPD852855 RYZ852851:RYZ852855 SIV852851:SIV852855 SSR852851:SSR852855 TCN852851:TCN852855 TMJ852851:TMJ852855 TWF852851:TWF852855 UGB852851:UGB852855 UPX852851:UPX852855 UZT852851:UZT852855 VJP852851:VJP852855 VTL852851:VTL852855 WDH852851:WDH852855 WND852851:WND852855 WWZ852851:WWZ852855 AR918387:AR918391 KN918387:KN918391 UJ918387:UJ918391 AEF918387:AEF918391 AOB918387:AOB918391 AXX918387:AXX918391 BHT918387:BHT918391 BRP918387:BRP918391 CBL918387:CBL918391 CLH918387:CLH918391 CVD918387:CVD918391 DEZ918387:DEZ918391 DOV918387:DOV918391 DYR918387:DYR918391 EIN918387:EIN918391 ESJ918387:ESJ918391 FCF918387:FCF918391 FMB918387:FMB918391 FVX918387:FVX918391 GFT918387:GFT918391 GPP918387:GPP918391 GZL918387:GZL918391 HJH918387:HJH918391 HTD918387:HTD918391 ICZ918387:ICZ918391 IMV918387:IMV918391 IWR918387:IWR918391 JGN918387:JGN918391 JQJ918387:JQJ918391 KAF918387:KAF918391 KKB918387:KKB918391 KTX918387:KTX918391 LDT918387:LDT918391 LNP918387:LNP918391 LXL918387:LXL918391 MHH918387:MHH918391 MRD918387:MRD918391 NAZ918387:NAZ918391 NKV918387:NKV918391 NUR918387:NUR918391 OEN918387:OEN918391 OOJ918387:OOJ918391 OYF918387:OYF918391 PIB918387:PIB918391 PRX918387:PRX918391 QBT918387:QBT918391 QLP918387:QLP918391 QVL918387:QVL918391 RFH918387:RFH918391 RPD918387:RPD918391 RYZ918387:RYZ918391 SIV918387:SIV918391 SSR918387:SSR918391 TCN918387:TCN918391 TMJ918387:TMJ918391 TWF918387:TWF918391 UGB918387:UGB918391 UPX918387:UPX918391 UZT918387:UZT918391 VJP918387:VJP918391 VTL918387:VTL918391 WDH918387:WDH918391 WND918387:WND918391 WWZ918387:WWZ918391 AR983923:AR983927 KN983923:KN983927 UJ983923:UJ983927 AEF983923:AEF983927 AOB983923:AOB983927 AXX983923:AXX983927 BHT983923:BHT983927 BRP983923:BRP983927 CBL983923:CBL983927 CLH983923:CLH983927 CVD983923:CVD983927 DEZ983923:DEZ983927 DOV983923:DOV983927 DYR983923:DYR983927 EIN983923:EIN983927 ESJ983923:ESJ983927 FCF983923:FCF983927 FMB983923:FMB983927 FVX983923:FVX983927 GFT983923:GFT983927 GPP983923:GPP983927 GZL983923:GZL983927 HJH983923:HJH983927 HTD983923:HTD983927 ICZ983923:ICZ983927 IMV983923:IMV983927 IWR983923:IWR983927 JGN983923:JGN983927 JQJ983923:JQJ983927 KAF983923:KAF983927 KKB983923:KKB983927 KTX983923:KTX983927 LDT983923:LDT983927 LNP983923:LNP983927 LXL983923:LXL983927 MHH983923:MHH983927 MRD983923:MRD983927 NAZ983923:NAZ983927 NKV983923:NKV983927 NUR983923:NUR983927 OEN983923:OEN983927 OOJ983923:OOJ983927 OYF983923:OYF983927 PIB983923:PIB983927 PRX983923:PRX983927 QBT983923:QBT983927 QLP983923:QLP983927 QVL983923:QVL983927 RFH983923:RFH983927 RPD983923:RPD983927 RYZ983923:RYZ983927 SIV983923:SIV983927 SSR983923:SSR983927 TCN983923:TCN983927 TMJ983923:TMJ983927 TWF983923:TWF983927 UGB983923:UGB983927 UPX983923:UPX983927 UZT983923:UZT983927 VJP983923:VJP983927 VTL983923:VTL983927 WDH983923:WDH983927 WND983923:WND983927 WWZ983923:WWZ983927 AN96:AQ905 KJ96:KM905 UF96:UI905 AEB96:AEE905 ANX96:AOA905 AXT96:AXW905 BHP96:BHS905 BRL96:BRO905 CBH96:CBK905 CLD96:CLG905 CUZ96:CVC905 DEV96:DEY905 DOR96:DOU905 DYN96:DYQ905 EIJ96:EIM905 ESF96:ESI905 FCB96:FCE905 FLX96:FMA905 FVT96:FVW905 GFP96:GFS905 GPL96:GPO905 GZH96:GZK905 HJD96:HJG905 HSZ96:HTC905 ICV96:ICY905 IMR96:IMU905 IWN96:IWQ905 JGJ96:JGM905 JQF96:JQI905 KAB96:KAE905 KJX96:KKA905 KTT96:KTW905 LDP96:LDS905 LNL96:LNO905 LXH96:LXK905 MHD96:MHG905 MQZ96:MRC905 NAV96:NAY905 NKR96:NKU905 NUN96:NUQ905 OEJ96:OEM905 OOF96:OOI905 OYB96:OYE905 PHX96:PIA905 PRT96:PRW905 QBP96:QBS905 QLL96:QLO905 QVH96:QVK905 RFD96:RFG905 ROZ96:RPC905 RYV96:RYY905 SIR96:SIU905 SSN96:SSQ905 TCJ96:TCM905 TMF96:TMI905 TWB96:TWE905 UFX96:UGA905 UPT96:UPW905 UZP96:UZS905 VJL96:VJO905 VTH96:VTK905 WDD96:WDG905 WMZ96:WNC905 WWV96:WWY905 AN65632:AQ66441 KJ65632:KM66441 UF65632:UI66441 AEB65632:AEE66441 ANX65632:AOA66441 AXT65632:AXW66441 BHP65632:BHS66441 BRL65632:BRO66441 CBH65632:CBK66441 CLD65632:CLG66441 CUZ65632:CVC66441 DEV65632:DEY66441 DOR65632:DOU66441 DYN65632:DYQ66441 EIJ65632:EIM66441 ESF65632:ESI66441 FCB65632:FCE66441 FLX65632:FMA66441 FVT65632:FVW66441 GFP65632:GFS66441 GPL65632:GPO66441 GZH65632:GZK66441 HJD65632:HJG66441 HSZ65632:HTC66441 ICV65632:ICY66441 IMR65632:IMU66441 IWN65632:IWQ66441 JGJ65632:JGM66441 JQF65632:JQI66441 KAB65632:KAE66441 KJX65632:KKA66441 KTT65632:KTW66441 LDP65632:LDS66441 LNL65632:LNO66441 LXH65632:LXK66441 MHD65632:MHG66441 MQZ65632:MRC66441 NAV65632:NAY66441 NKR65632:NKU66441 NUN65632:NUQ66441 OEJ65632:OEM66441 OOF65632:OOI66441 OYB65632:OYE66441 PHX65632:PIA66441 PRT65632:PRW66441 QBP65632:QBS66441 QLL65632:QLO66441 QVH65632:QVK66441 RFD65632:RFG66441 ROZ65632:RPC66441 RYV65632:RYY66441 SIR65632:SIU66441 SSN65632:SSQ66441 TCJ65632:TCM66441 TMF65632:TMI66441 TWB65632:TWE66441 UFX65632:UGA66441 UPT65632:UPW66441 UZP65632:UZS66441 VJL65632:VJO66441 VTH65632:VTK66441 WDD65632:WDG66441 WMZ65632:WNC66441 WWV65632:WWY66441 AN131168:AQ131977 KJ131168:KM131977 UF131168:UI131977 AEB131168:AEE131977 ANX131168:AOA131977 AXT131168:AXW131977 BHP131168:BHS131977 BRL131168:BRO131977 CBH131168:CBK131977 CLD131168:CLG131977 CUZ131168:CVC131977 DEV131168:DEY131977 DOR131168:DOU131977 DYN131168:DYQ131977 EIJ131168:EIM131977 ESF131168:ESI131977 FCB131168:FCE131977 FLX131168:FMA131977 FVT131168:FVW131977 GFP131168:GFS131977 GPL131168:GPO131977 GZH131168:GZK131977 HJD131168:HJG131977 HSZ131168:HTC131977 ICV131168:ICY131977 IMR131168:IMU131977 IWN131168:IWQ131977 JGJ131168:JGM131977 JQF131168:JQI131977 KAB131168:KAE131977 KJX131168:KKA131977 KTT131168:KTW131977 LDP131168:LDS131977 LNL131168:LNO131977 LXH131168:LXK131977 MHD131168:MHG131977 MQZ131168:MRC131977 NAV131168:NAY131977 NKR131168:NKU131977 NUN131168:NUQ131977 OEJ131168:OEM131977 OOF131168:OOI131977 OYB131168:OYE131977 PHX131168:PIA131977 PRT131168:PRW131977 QBP131168:QBS131977 QLL131168:QLO131977 QVH131168:QVK131977 RFD131168:RFG131977 ROZ131168:RPC131977 RYV131168:RYY131977 SIR131168:SIU131977 SSN131168:SSQ131977 TCJ131168:TCM131977 TMF131168:TMI131977 TWB131168:TWE131977 UFX131168:UGA131977 UPT131168:UPW131977 UZP131168:UZS131977 VJL131168:VJO131977 VTH131168:VTK131977 WDD131168:WDG131977 WMZ131168:WNC131977 WWV131168:WWY131977 AN196704:AQ197513 KJ196704:KM197513 UF196704:UI197513 AEB196704:AEE197513 ANX196704:AOA197513 AXT196704:AXW197513 BHP196704:BHS197513 BRL196704:BRO197513 CBH196704:CBK197513 CLD196704:CLG197513 CUZ196704:CVC197513 DEV196704:DEY197513 DOR196704:DOU197513 DYN196704:DYQ197513 EIJ196704:EIM197513 ESF196704:ESI197513 FCB196704:FCE197513 FLX196704:FMA197513 FVT196704:FVW197513 GFP196704:GFS197513 GPL196704:GPO197513 GZH196704:GZK197513 HJD196704:HJG197513 HSZ196704:HTC197513 ICV196704:ICY197513 IMR196704:IMU197513 IWN196704:IWQ197513 JGJ196704:JGM197513 JQF196704:JQI197513 KAB196704:KAE197513 KJX196704:KKA197513 KTT196704:KTW197513 LDP196704:LDS197513 LNL196704:LNO197513 LXH196704:LXK197513 MHD196704:MHG197513 MQZ196704:MRC197513 NAV196704:NAY197513 NKR196704:NKU197513 NUN196704:NUQ197513 OEJ196704:OEM197513 OOF196704:OOI197513 OYB196704:OYE197513 PHX196704:PIA197513 PRT196704:PRW197513 QBP196704:QBS197513 QLL196704:QLO197513 QVH196704:QVK197513 RFD196704:RFG197513 ROZ196704:RPC197513 RYV196704:RYY197513 SIR196704:SIU197513 SSN196704:SSQ197513 TCJ196704:TCM197513 TMF196704:TMI197513 TWB196704:TWE197513 UFX196704:UGA197513 UPT196704:UPW197513 UZP196704:UZS197513 VJL196704:VJO197513 VTH196704:VTK197513 WDD196704:WDG197513 WMZ196704:WNC197513 WWV196704:WWY197513 AN262240:AQ263049 KJ262240:KM263049 UF262240:UI263049 AEB262240:AEE263049 ANX262240:AOA263049 AXT262240:AXW263049 BHP262240:BHS263049 BRL262240:BRO263049 CBH262240:CBK263049 CLD262240:CLG263049 CUZ262240:CVC263049 DEV262240:DEY263049 DOR262240:DOU263049 DYN262240:DYQ263049 EIJ262240:EIM263049 ESF262240:ESI263049 FCB262240:FCE263049 FLX262240:FMA263049 FVT262240:FVW263049 GFP262240:GFS263049 GPL262240:GPO263049 GZH262240:GZK263049 HJD262240:HJG263049 HSZ262240:HTC263049 ICV262240:ICY263049 IMR262240:IMU263049 IWN262240:IWQ263049 JGJ262240:JGM263049 JQF262240:JQI263049 KAB262240:KAE263049 KJX262240:KKA263049 KTT262240:KTW263049 LDP262240:LDS263049 LNL262240:LNO263049 LXH262240:LXK263049 MHD262240:MHG263049 MQZ262240:MRC263049 NAV262240:NAY263049 NKR262240:NKU263049 NUN262240:NUQ263049 OEJ262240:OEM263049 OOF262240:OOI263049 OYB262240:OYE263049 PHX262240:PIA263049 PRT262240:PRW263049 QBP262240:QBS263049 QLL262240:QLO263049 QVH262240:QVK263049 RFD262240:RFG263049 ROZ262240:RPC263049 RYV262240:RYY263049 SIR262240:SIU263049 SSN262240:SSQ263049 TCJ262240:TCM263049 TMF262240:TMI263049 TWB262240:TWE263049 UFX262240:UGA263049 UPT262240:UPW263049 UZP262240:UZS263049 VJL262240:VJO263049 VTH262240:VTK263049 WDD262240:WDG263049 WMZ262240:WNC263049 WWV262240:WWY263049 AN327776:AQ328585 KJ327776:KM328585 UF327776:UI328585 AEB327776:AEE328585 ANX327776:AOA328585 AXT327776:AXW328585 BHP327776:BHS328585 BRL327776:BRO328585 CBH327776:CBK328585 CLD327776:CLG328585 CUZ327776:CVC328585 DEV327776:DEY328585 DOR327776:DOU328585 DYN327776:DYQ328585 EIJ327776:EIM328585 ESF327776:ESI328585 FCB327776:FCE328585 FLX327776:FMA328585 FVT327776:FVW328585 GFP327776:GFS328585 GPL327776:GPO328585 GZH327776:GZK328585 HJD327776:HJG328585 HSZ327776:HTC328585 ICV327776:ICY328585 IMR327776:IMU328585 IWN327776:IWQ328585 JGJ327776:JGM328585 JQF327776:JQI328585 KAB327776:KAE328585 KJX327776:KKA328585 KTT327776:KTW328585 LDP327776:LDS328585 LNL327776:LNO328585 LXH327776:LXK328585 MHD327776:MHG328585 MQZ327776:MRC328585 NAV327776:NAY328585 NKR327776:NKU328585 NUN327776:NUQ328585 OEJ327776:OEM328585 OOF327776:OOI328585 OYB327776:OYE328585 PHX327776:PIA328585 PRT327776:PRW328585 QBP327776:QBS328585 QLL327776:QLO328585 QVH327776:QVK328585 RFD327776:RFG328585 ROZ327776:RPC328585 RYV327776:RYY328585 SIR327776:SIU328585 SSN327776:SSQ328585 TCJ327776:TCM328585 TMF327776:TMI328585 TWB327776:TWE328585 UFX327776:UGA328585 UPT327776:UPW328585 UZP327776:UZS328585 VJL327776:VJO328585 VTH327776:VTK328585 WDD327776:WDG328585 WMZ327776:WNC328585 WWV327776:WWY328585 AN393312:AQ394121 KJ393312:KM394121 UF393312:UI394121 AEB393312:AEE394121 ANX393312:AOA394121 AXT393312:AXW394121 BHP393312:BHS394121 BRL393312:BRO394121 CBH393312:CBK394121 CLD393312:CLG394121 CUZ393312:CVC394121 DEV393312:DEY394121 DOR393312:DOU394121 DYN393312:DYQ394121 EIJ393312:EIM394121 ESF393312:ESI394121 FCB393312:FCE394121 FLX393312:FMA394121 FVT393312:FVW394121 GFP393312:GFS394121 GPL393312:GPO394121 GZH393312:GZK394121 HJD393312:HJG394121 HSZ393312:HTC394121 ICV393312:ICY394121 IMR393312:IMU394121 IWN393312:IWQ394121 JGJ393312:JGM394121 JQF393312:JQI394121 KAB393312:KAE394121 KJX393312:KKA394121 KTT393312:KTW394121 LDP393312:LDS394121 LNL393312:LNO394121 LXH393312:LXK394121 MHD393312:MHG394121 MQZ393312:MRC394121 NAV393312:NAY394121 NKR393312:NKU394121 NUN393312:NUQ394121 OEJ393312:OEM394121 OOF393312:OOI394121 OYB393312:OYE394121 PHX393312:PIA394121 PRT393312:PRW394121 QBP393312:QBS394121 QLL393312:QLO394121 QVH393312:QVK394121 RFD393312:RFG394121 ROZ393312:RPC394121 RYV393312:RYY394121 SIR393312:SIU394121 SSN393312:SSQ394121 TCJ393312:TCM394121 TMF393312:TMI394121 TWB393312:TWE394121 UFX393312:UGA394121 UPT393312:UPW394121 UZP393312:UZS394121 VJL393312:VJO394121 VTH393312:VTK394121 WDD393312:WDG394121 WMZ393312:WNC394121 WWV393312:WWY394121 AN458848:AQ459657 KJ458848:KM459657 UF458848:UI459657 AEB458848:AEE459657 ANX458848:AOA459657 AXT458848:AXW459657 BHP458848:BHS459657 BRL458848:BRO459657 CBH458848:CBK459657 CLD458848:CLG459657 CUZ458848:CVC459657 DEV458848:DEY459657 DOR458848:DOU459657 DYN458848:DYQ459657 EIJ458848:EIM459657 ESF458848:ESI459657 FCB458848:FCE459657 FLX458848:FMA459657 FVT458848:FVW459657 GFP458848:GFS459657 GPL458848:GPO459657 GZH458848:GZK459657 HJD458848:HJG459657 HSZ458848:HTC459657 ICV458848:ICY459657 IMR458848:IMU459657 IWN458848:IWQ459657 JGJ458848:JGM459657 JQF458848:JQI459657 KAB458848:KAE459657 KJX458848:KKA459657 KTT458848:KTW459657 LDP458848:LDS459657 LNL458848:LNO459657 LXH458848:LXK459657 MHD458848:MHG459657 MQZ458848:MRC459657 NAV458848:NAY459657 NKR458848:NKU459657 NUN458848:NUQ459657 OEJ458848:OEM459657 OOF458848:OOI459657 OYB458848:OYE459657 PHX458848:PIA459657 PRT458848:PRW459657 QBP458848:QBS459657 QLL458848:QLO459657 QVH458848:QVK459657 RFD458848:RFG459657 ROZ458848:RPC459657 RYV458848:RYY459657 SIR458848:SIU459657 SSN458848:SSQ459657 TCJ458848:TCM459657 TMF458848:TMI459657 TWB458848:TWE459657 UFX458848:UGA459657 UPT458848:UPW459657 UZP458848:UZS459657 VJL458848:VJO459657 VTH458848:VTK459657 WDD458848:WDG459657 WMZ458848:WNC459657 WWV458848:WWY459657 AN524384:AQ525193 KJ524384:KM525193 UF524384:UI525193 AEB524384:AEE525193 ANX524384:AOA525193 AXT524384:AXW525193 BHP524384:BHS525193 BRL524384:BRO525193 CBH524384:CBK525193 CLD524384:CLG525193 CUZ524384:CVC525193 DEV524384:DEY525193 DOR524384:DOU525193 DYN524384:DYQ525193 EIJ524384:EIM525193 ESF524384:ESI525193 FCB524384:FCE525193 FLX524384:FMA525193 FVT524384:FVW525193 GFP524384:GFS525193 GPL524384:GPO525193 GZH524384:GZK525193 HJD524384:HJG525193 HSZ524384:HTC525193 ICV524384:ICY525193 IMR524384:IMU525193 IWN524384:IWQ525193 JGJ524384:JGM525193 JQF524384:JQI525193 KAB524384:KAE525193 KJX524384:KKA525193 KTT524384:KTW525193 LDP524384:LDS525193 LNL524384:LNO525193 LXH524384:LXK525193 MHD524384:MHG525193 MQZ524384:MRC525193 NAV524384:NAY525193 NKR524384:NKU525193 NUN524384:NUQ525193 OEJ524384:OEM525193 OOF524384:OOI525193 OYB524384:OYE525193 PHX524384:PIA525193 PRT524384:PRW525193 QBP524384:QBS525193 QLL524384:QLO525193 QVH524384:QVK525193 RFD524384:RFG525193 ROZ524384:RPC525193 RYV524384:RYY525193 SIR524384:SIU525193 SSN524384:SSQ525193 TCJ524384:TCM525193 TMF524384:TMI525193 TWB524384:TWE525193 UFX524384:UGA525193 UPT524384:UPW525193 UZP524384:UZS525193 VJL524384:VJO525193 VTH524384:VTK525193 WDD524384:WDG525193 WMZ524384:WNC525193 WWV524384:WWY525193 AN589920:AQ590729 KJ589920:KM590729 UF589920:UI590729 AEB589920:AEE590729 ANX589920:AOA590729 AXT589920:AXW590729 BHP589920:BHS590729 BRL589920:BRO590729 CBH589920:CBK590729 CLD589920:CLG590729 CUZ589920:CVC590729 DEV589920:DEY590729 DOR589920:DOU590729 DYN589920:DYQ590729 EIJ589920:EIM590729 ESF589920:ESI590729 FCB589920:FCE590729 FLX589920:FMA590729 FVT589920:FVW590729 GFP589920:GFS590729 GPL589920:GPO590729 GZH589920:GZK590729 HJD589920:HJG590729 HSZ589920:HTC590729 ICV589920:ICY590729 IMR589920:IMU590729 IWN589920:IWQ590729 JGJ589920:JGM590729 JQF589920:JQI590729 KAB589920:KAE590729 KJX589920:KKA590729 KTT589920:KTW590729 LDP589920:LDS590729 LNL589920:LNO590729 LXH589920:LXK590729 MHD589920:MHG590729 MQZ589920:MRC590729 NAV589920:NAY590729 NKR589920:NKU590729 NUN589920:NUQ590729 OEJ589920:OEM590729 OOF589920:OOI590729 OYB589920:OYE590729 PHX589920:PIA590729 PRT589920:PRW590729 QBP589920:QBS590729 QLL589920:QLO590729 QVH589920:QVK590729 RFD589920:RFG590729 ROZ589920:RPC590729 RYV589920:RYY590729 SIR589920:SIU590729 SSN589920:SSQ590729 TCJ589920:TCM590729 TMF589920:TMI590729 TWB589920:TWE590729 UFX589920:UGA590729 UPT589920:UPW590729 UZP589920:UZS590729 VJL589920:VJO590729 VTH589920:VTK590729 WDD589920:WDG590729 WMZ589920:WNC590729 WWV589920:WWY590729 AN655456:AQ656265 KJ655456:KM656265 UF655456:UI656265 AEB655456:AEE656265 ANX655456:AOA656265 AXT655456:AXW656265 BHP655456:BHS656265 BRL655456:BRO656265 CBH655456:CBK656265 CLD655456:CLG656265 CUZ655456:CVC656265 DEV655456:DEY656265 DOR655456:DOU656265 DYN655456:DYQ656265 EIJ655456:EIM656265 ESF655456:ESI656265 FCB655456:FCE656265 FLX655456:FMA656265 FVT655456:FVW656265 GFP655456:GFS656265 GPL655456:GPO656265 GZH655456:GZK656265 HJD655456:HJG656265 HSZ655456:HTC656265 ICV655456:ICY656265 IMR655456:IMU656265 IWN655456:IWQ656265 JGJ655456:JGM656265 JQF655456:JQI656265 KAB655456:KAE656265 KJX655456:KKA656265 KTT655456:KTW656265 LDP655456:LDS656265 LNL655456:LNO656265 LXH655456:LXK656265 MHD655456:MHG656265 MQZ655456:MRC656265 NAV655456:NAY656265 NKR655456:NKU656265 NUN655456:NUQ656265 OEJ655456:OEM656265 OOF655456:OOI656265 OYB655456:OYE656265 PHX655456:PIA656265 PRT655456:PRW656265 QBP655456:QBS656265 QLL655456:QLO656265 QVH655456:QVK656265 RFD655456:RFG656265 ROZ655456:RPC656265 RYV655456:RYY656265 SIR655456:SIU656265 SSN655456:SSQ656265 TCJ655456:TCM656265 TMF655456:TMI656265 TWB655456:TWE656265 UFX655456:UGA656265 UPT655456:UPW656265 UZP655456:UZS656265 VJL655456:VJO656265 VTH655456:VTK656265 WDD655456:WDG656265 WMZ655456:WNC656265 WWV655456:WWY656265 AN720992:AQ721801 KJ720992:KM721801 UF720992:UI721801 AEB720992:AEE721801 ANX720992:AOA721801 AXT720992:AXW721801 BHP720992:BHS721801 BRL720992:BRO721801 CBH720992:CBK721801 CLD720992:CLG721801 CUZ720992:CVC721801 DEV720992:DEY721801 DOR720992:DOU721801 DYN720992:DYQ721801 EIJ720992:EIM721801 ESF720992:ESI721801 FCB720992:FCE721801 FLX720992:FMA721801 FVT720992:FVW721801 GFP720992:GFS721801 GPL720992:GPO721801 GZH720992:GZK721801 HJD720992:HJG721801 HSZ720992:HTC721801 ICV720992:ICY721801 IMR720992:IMU721801 IWN720992:IWQ721801 JGJ720992:JGM721801 JQF720992:JQI721801 KAB720992:KAE721801 KJX720992:KKA721801 KTT720992:KTW721801 LDP720992:LDS721801 LNL720992:LNO721801 LXH720992:LXK721801 MHD720992:MHG721801 MQZ720992:MRC721801 NAV720992:NAY721801 NKR720992:NKU721801 NUN720992:NUQ721801 OEJ720992:OEM721801 OOF720992:OOI721801 OYB720992:OYE721801 PHX720992:PIA721801 PRT720992:PRW721801 QBP720992:QBS721801 QLL720992:QLO721801 QVH720992:QVK721801 RFD720992:RFG721801 ROZ720992:RPC721801 RYV720992:RYY721801 SIR720992:SIU721801 SSN720992:SSQ721801 TCJ720992:TCM721801 TMF720992:TMI721801 TWB720992:TWE721801 UFX720992:UGA721801 UPT720992:UPW721801 UZP720992:UZS721801 VJL720992:VJO721801 VTH720992:VTK721801 WDD720992:WDG721801 WMZ720992:WNC721801 WWV720992:WWY721801 AN786528:AQ787337 KJ786528:KM787337 UF786528:UI787337 AEB786528:AEE787337 ANX786528:AOA787337 AXT786528:AXW787337 BHP786528:BHS787337 BRL786528:BRO787337 CBH786528:CBK787337 CLD786528:CLG787337 CUZ786528:CVC787337 DEV786528:DEY787337 DOR786528:DOU787337 DYN786528:DYQ787337 EIJ786528:EIM787337 ESF786528:ESI787337 FCB786528:FCE787337 FLX786528:FMA787337 FVT786528:FVW787337 GFP786528:GFS787337 GPL786528:GPO787337 GZH786528:GZK787337 HJD786528:HJG787337 HSZ786528:HTC787337 ICV786528:ICY787337 IMR786528:IMU787337 IWN786528:IWQ787337 JGJ786528:JGM787337 JQF786528:JQI787337 KAB786528:KAE787337 KJX786528:KKA787337 KTT786528:KTW787337 LDP786528:LDS787337 LNL786528:LNO787337 LXH786528:LXK787337 MHD786528:MHG787337 MQZ786528:MRC787337 NAV786528:NAY787337 NKR786528:NKU787337 NUN786528:NUQ787337 OEJ786528:OEM787337 OOF786528:OOI787337 OYB786528:OYE787337 PHX786528:PIA787337 PRT786528:PRW787337 QBP786528:QBS787337 QLL786528:QLO787337 QVH786528:QVK787337 RFD786528:RFG787337 ROZ786528:RPC787337 RYV786528:RYY787337 SIR786528:SIU787337 SSN786528:SSQ787337 TCJ786528:TCM787337 TMF786528:TMI787337 TWB786528:TWE787337 UFX786528:UGA787337 UPT786528:UPW787337 UZP786528:UZS787337 VJL786528:VJO787337 VTH786528:VTK787337 WDD786528:WDG787337 WMZ786528:WNC787337 WWV786528:WWY787337 AN852064:AQ852873 KJ852064:KM852873 UF852064:UI852873 AEB852064:AEE852873 ANX852064:AOA852873 AXT852064:AXW852873 BHP852064:BHS852873 BRL852064:BRO852873 CBH852064:CBK852873 CLD852064:CLG852873 CUZ852064:CVC852873 DEV852064:DEY852873 DOR852064:DOU852873 DYN852064:DYQ852873 EIJ852064:EIM852873 ESF852064:ESI852873 FCB852064:FCE852873 FLX852064:FMA852873 FVT852064:FVW852873 GFP852064:GFS852873 GPL852064:GPO852873 GZH852064:GZK852873 HJD852064:HJG852873 HSZ852064:HTC852873 ICV852064:ICY852873 IMR852064:IMU852873 IWN852064:IWQ852873 JGJ852064:JGM852873 JQF852064:JQI852873 KAB852064:KAE852873 KJX852064:KKA852873 KTT852064:KTW852873 LDP852064:LDS852873 LNL852064:LNO852873 LXH852064:LXK852873 MHD852064:MHG852873 MQZ852064:MRC852873 NAV852064:NAY852873 NKR852064:NKU852873 NUN852064:NUQ852873 OEJ852064:OEM852873 OOF852064:OOI852873 OYB852064:OYE852873 PHX852064:PIA852873 PRT852064:PRW852873 QBP852064:QBS852873 QLL852064:QLO852873 QVH852064:QVK852873 RFD852064:RFG852873 ROZ852064:RPC852873 RYV852064:RYY852873 SIR852064:SIU852873 SSN852064:SSQ852873 TCJ852064:TCM852873 TMF852064:TMI852873 TWB852064:TWE852873 UFX852064:UGA852873 UPT852064:UPW852873 UZP852064:UZS852873 VJL852064:VJO852873 VTH852064:VTK852873 WDD852064:WDG852873 WMZ852064:WNC852873 WWV852064:WWY852873 AN917600:AQ918409 KJ917600:KM918409 UF917600:UI918409 AEB917600:AEE918409 ANX917600:AOA918409 AXT917600:AXW918409 BHP917600:BHS918409 BRL917600:BRO918409 CBH917600:CBK918409 CLD917600:CLG918409 CUZ917600:CVC918409 DEV917600:DEY918409 DOR917600:DOU918409 DYN917600:DYQ918409 EIJ917600:EIM918409 ESF917600:ESI918409 FCB917600:FCE918409 FLX917600:FMA918409 FVT917600:FVW918409 GFP917600:GFS918409 GPL917600:GPO918409 GZH917600:GZK918409 HJD917600:HJG918409 HSZ917600:HTC918409 ICV917600:ICY918409 IMR917600:IMU918409 IWN917600:IWQ918409 JGJ917600:JGM918409 JQF917600:JQI918409 KAB917600:KAE918409 KJX917600:KKA918409 KTT917600:KTW918409 LDP917600:LDS918409 LNL917600:LNO918409 LXH917600:LXK918409 MHD917600:MHG918409 MQZ917600:MRC918409 NAV917600:NAY918409 NKR917600:NKU918409 NUN917600:NUQ918409 OEJ917600:OEM918409 OOF917600:OOI918409 OYB917600:OYE918409 PHX917600:PIA918409 PRT917600:PRW918409 QBP917600:QBS918409 QLL917600:QLO918409 QVH917600:QVK918409 RFD917600:RFG918409 ROZ917600:RPC918409 RYV917600:RYY918409 SIR917600:SIU918409 SSN917600:SSQ918409 TCJ917600:TCM918409 TMF917600:TMI918409 TWB917600:TWE918409 UFX917600:UGA918409 UPT917600:UPW918409 UZP917600:UZS918409 VJL917600:VJO918409 VTH917600:VTK918409 WDD917600:WDG918409 WMZ917600:WNC918409 WWV917600:WWY918409 AN983136:AQ983945 KJ983136:KM983945 UF983136:UI983945 AEB983136:AEE983945 ANX983136:AOA983945 AXT983136:AXW983945 BHP983136:BHS983945 BRL983136:BRO983945 CBH983136:CBK983945 CLD983136:CLG983945 CUZ983136:CVC983945 DEV983136:DEY983945 DOR983136:DOU983945 DYN983136:DYQ983945 EIJ983136:EIM983945 ESF983136:ESI983945 FCB983136:FCE983945 FLX983136:FMA983945 FVT983136:FVW983945 GFP983136:GFS983945 GPL983136:GPO983945 GZH983136:GZK983945 HJD983136:HJG983945 HSZ983136:HTC983945 ICV983136:ICY983945 IMR983136:IMU983945 IWN983136:IWQ983945 JGJ983136:JGM983945 JQF983136:JQI983945 KAB983136:KAE983945 KJX983136:KKA983945 KTT983136:KTW983945 LDP983136:LDS983945 LNL983136:LNO983945 LXH983136:LXK983945 MHD983136:MHG983945 MQZ983136:MRC983945 NAV983136:NAY983945 NKR983136:NKU983945 NUN983136:NUQ983945 OEJ983136:OEM983945 OOF983136:OOI983945 OYB983136:OYE983945 PHX983136:PIA983945 PRT983136:PRW983945 QBP983136:QBS983945 QLL983136:QLO983945 QVH983136:QVK983945 RFD983136:RFG983945 ROZ983136:RPC983945 RYV983136:RYY983945 SIR983136:SIU983945 SSN983136:SSQ983945 TCJ983136:TCM983945 TMF983136:TMI983945 TWB983136:TWE983945 UFX983136:UGA983945 UPT983136:UPW983945 UZP983136:UZS983945 VJL983136:VJO983945 VTH983136:VTK983945 WDD983136:WDG983945 WMZ983136:WNC983945 WWV983136:WWY983945 A1:AM905 IW1:KI905 SS1:UE905 ACO1:AEA905 AMK1:ANW905 AWG1:AXS905 BGC1:BHO905 BPY1:BRK905 BZU1:CBG905 CJQ1:CLC905 CTM1:CUY905 DDI1:DEU905 DNE1:DOQ905 DXA1:DYM905 EGW1:EII905 EQS1:ESE905 FAO1:FCA905 FKK1:FLW905 FUG1:FVS905 GEC1:GFO905 GNY1:GPK905 GXU1:GZG905 HHQ1:HJC905 HRM1:HSY905 IBI1:ICU905 ILE1:IMQ905 IVA1:IWM905 JEW1:JGI905 JOS1:JQE905 JYO1:KAA905 KIK1:KJW905 KSG1:KTS905 LCC1:LDO905 LLY1:LNK905 LVU1:LXG905 MFQ1:MHC905 MPM1:MQY905 MZI1:NAU905 NJE1:NKQ905 NTA1:NUM905 OCW1:OEI905 OMS1:OOE905 OWO1:OYA905 PGK1:PHW905 PQG1:PRS905 QAC1:QBO905 QJY1:QLK905 QTU1:QVG905 RDQ1:RFC905 RNM1:ROY905 RXI1:RYU905 SHE1:SIQ905 SRA1:SSM905 TAW1:TCI905 TKS1:TME905 TUO1:TWA905 UEK1:UFW905 UOG1:UPS905 UYC1:UZO905 VHY1:VJK905 VRU1:VTG905 WBQ1:WDC905 WLM1:WMY905 WVI1:WWU905 A65537:AM66441 IW65537:KI66441 SS65537:UE66441 ACO65537:AEA66441 AMK65537:ANW66441 AWG65537:AXS66441 BGC65537:BHO66441 BPY65537:BRK66441 BZU65537:CBG66441 CJQ65537:CLC66441 CTM65537:CUY66441 DDI65537:DEU66441 DNE65537:DOQ66441 DXA65537:DYM66441 EGW65537:EII66441 EQS65537:ESE66441 FAO65537:FCA66441 FKK65537:FLW66441 FUG65537:FVS66441 GEC65537:GFO66441 GNY65537:GPK66441 GXU65537:GZG66441 HHQ65537:HJC66441 HRM65537:HSY66441 IBI65537:ICU66441 ILE65537:IMQ66441 IVA65537:IWM66441 JEW65537:JGI66441 JOS65537:JQE66441 JYO65537:KAA66441 KIK65537:KJW66441 KSG65537:KTS66441 LCC65537:LDO66441 LLY65537:LNK66441 LVU65537:LXG66441 MFQ65537:MHC66441 MPM65537:MQY66441 MZI65537:NAU66441 NJE65537:NKQ66441 NTA65537:NUM66441 OCW65537:OEI66441 OMS65537:OOE66441 OWO65537:OYA66441 PGK65537:PHW66441 PQG65537:PRS66441 QAC65537:QBO66441 QJY65537:QLK66441 QTU65537:QVG66441 RDQ65537:RFC66441 RNM65537:ROY66441 RXI65537:RYU66441 SHE65537:SIQ66441 SRA65537:SSM66441 TAW65537:TCI66441 TKS65537:TME66441 TUO65537:TWA66441 UEK65537:UFW66441 UOG65537:UPS66441 UYC65537:UZO66441 VHY65537:VJK66441 VRU65537:VTG66441 WBQ65537:WDC66441 WLM65537:WMY66441 WVI65537:WWU66441 A131073:AM131977 IW131073:KI131977 SS131073:UE131977 ACO131073:AEA131977 AMK131073:ANW131977 AWG131073:AXS131977 BGC131073:BHO131977 BPY131073:BRK131977 BZU131073:CBG131977 CJQ131073:CLC131977 CTM131073:CUY131977 DDI131073:DEU131977 DNE131073:DOQ131977 DXA131073:DYM131977 EGW131073:EII131977 EQS131073:ESE131977 FAO131073:FCA131977 FKK131073:FLW131977 FUG131073:FVS131977 GEC131073:GFO131977 GNY131073:GPK131977 GXU131073:GZG131977 HHQ131073:HJC131977 HRM131073:HSY131977 IBI131073:ICU131977 ILE131073:IMQ131977 IVA131073:IWM131977 JEW131073:JGI131977 JOS131073:JQE131977 JYO131073:KAA131977 KIK131073:KJW131977 KSG131073:KTS131977 LCC131073:LDO131977 LLY131073:LNK131977 LVU131073:LXG131977 MFQ131073:MHC131977 MPM131073:MQY131977 MZI131073:NAU131977 NJE131073:NKQ131977 NTA131073:NUM131977 OCW131073:OEI131977 OMS131073:OOE131977 OWO131073:OYA131977 PGK131073:PHW131977 PQG131073:PRS131977 QAC131073:QBO131977 QJY131073:QLK131977 QTU131073:QVG131977 RDQ131073:RFC131977 RNM131073:ROY131977 RXI131073:RYU131977 SHE131073:SIQ131977 SRA131073:SSM131977 TAW131073:TCI131977 TKS131073:TME131977 TUO131073:TWA131977 UEK131073:UFW131977 UOG131073:UPS131977 UYC131073:UZO131977 VHY131073:VJK131977 VRU131073:VTG131977 WBQ131073:WDC131977 WLM131073:WMY131977 WVI131073:WWU131977 A196609:AM197513 IW196609:KI197513 SS196609:UE197513 ACO196609:AEA197513 AMK196609:ANW197513 AWG196609:AXS197513 BGC196609:BHO197513 BPY196609:BRK197513 BZU196609:CBG197513 CJQ196609:CLC197513 CTM196609:CUY197513 DDI196609:DEU197513 DNE196609:DOQ197513 DXA196609:DYM197513 EGW196609:EII197513 EQS196609:ESE197513 FAO196609:FCA197513 FKK196609:FLW197513 FUG196609:FVS197513 GEC196609:GFO197513 GNY196609:GPK197513 GXU196609:GZG197513 HHQ196609:HJC197513 HRM196609:HSY197513 IBI196609:ICU197513 ILE196609:IMQ197513 IVA196609:IWM197513 JEW196609:JGI197513 JOS196609:JQE197513 JYO196609:KAA197513 KIK196609:KJW197513 KSG196609:KTS197513 LCC196609:LDO197513 LLY196609:LNK197513 LVU196609:LXG197513 MFQ196609:MHC197513 MPM196609:MQY197513 MZI196609:NAU197513 NJE196609:NKQ197513 NTA196609:NUM197513 OCW196609:OEI197513 OMS196609:OOE197513 OWO196609:OYA197513 PGK196609:PHW197513 PQG196609:PRS197513 QAC196609:QBO197513 QJY196609:QLK197513 QTU196609:QVG197513 RDQ196609:RFC197513 RNM196609:ROY197513 RXI196609:RYU197513 SHE196609:SIQ197513 SRA196609:SSM197513 TAW196609:TCI197513 TKS196609:TME197513 TUO196609:TWA197513 UEK196609:UFW197513 UOG196609:UPS197513 UYC196609:UZO197513 VHY196609:VJK197513 VRU196609:VTG197513 WBQ196609:WDC197513 WLM196609:WMY197513 WVI196609:WWU197513 A262145:AM263049 IW262145:KI263049 SS262145:UE263049 ACO262145:AEA263049 AMK262145:ANW263049 AWG262145:AXS263049 BGC262145:BHO263049 BPY262145:BRK263049 BZU262145:CBG263049 CJQ262145:CLC263049 CTM262145:CUY263049 DDI262145:DEU263049 DNE262145:DOQ263049 DXA262145:DYM263049 EGW262145:EII263049 EQS262145:ESE263049 FAO262145:FCA263049 FKK262145:FLW263049 FUG262145:FVS263049 GEC262145:GFO263049 GNY262145:GPK263049 GXU262145:GZG263049 HHQ262145:HJC263049 HRM262145:HSY263049 IBI262145:ICU263049 ILE262145:IMQ263049 IVA262145:IWM263049 JEW262145:JGI263049 JOS262145:JQE263049 JYO262145:KAA263049 KIK262145:KJW263049 KSG262145:KTS263049 LCC262145:LDO263049 LLY262145:LNK263049 LVU262145:LXG263049 MFQ262145:MHC263049 MPM262145:MQY263049 MZI262145:NAU263049 NJE262145:NKQ263049 NTA262145:NUM263049 OCW262145:OEI263049 OMS262145:OOE263049 OWO262145:OYA263049 PGK262145:PHW263049 PQG262145:PRS263049 QAC262145:QBO263049 QJY262145:QLK263049 QTU262145:QVG263049 RDQ262145:RFC263049 RNM262145:ROY263049 RXI262145:RYU263049 SHE262145:SIQ263049 SRA262145:SSM263049 TAW262145:TCI263049 TKS262145:TME263049 TUO262145:TWA263049 UEK262145:UFW263049 UOG262145:UPS263049 UYC262145:UZO263049 VHY262145:VJK263049 VRU262145:VTG263049 WBQ262145:WDC263049 WLM262145:WMY263049 WVI262145:WWU263049 A327681:AM328585 IW327681:KI328585 SS327681:UE328585 ACO327681:AEA328585 AMK327681:ANW328585 AWG327681:AXS328585 BGC327681:BHO328585 BPY327681:BRK328585 BZU327681:CBG328585 CJQ327681:CLC328585 CTM327681:CUY328585 DDI327681:DEU328585 DNE327681:DOQ328585 DXA327681:DYM328585 EGW327681:EII328585 EQS327681:ESE328585 FAO327681:FCA328585 FKK327681:FLW328585 FUG327681:FVS328585 GEC327681:GFO328585 GNY327681:GPK328585 GXU327681:GZG328585 HHQ327681:HJC328585 HRM327681:HSY328585 IBI327681:ICU328585 ILE327681:IMQ328585 IVA327681:IWM328585 JEW327681:JGI328585 JOS327681:JQE328585 JYO327681:KAA328585 KIK327681:KJW328585 KSG327681:KTS328585 LCC327681:LDO328585 LLY327681:LNK328585 LVU327681:LXG328585 MFQ327681:MHC328585 MPM327681:MQY328585 MZI327681:NAU328585 NJE327681:NKQ328585 NTA327681:NUM328585 OCW327681:OEI328585 OMS327681:OOE328585 OWO327681:OYA328585 PGK327681:PHW328585 PQG327681:PRS328585 QAC327681:QBO328585 QJY327681:QLK328585 QTU327681:QVG328585 RDQ327681:RFC328585 RNM327681:ROY328585 RXI327681:RYU328585 SHE327681:SIQ328585 SRA327681:SSM328585 TAW327681:TCI328585 TKS327681:TME328585 TUO327681:TWA328585 UEK327681:UFW328585 UOG327681:UPS328585 UYC327681:UZO328585 VHY327681:VJK328585 VRU327681:VTG328585 WBQ327681:WDC328585 WLM327681:WMY328585 WVI327681:WWU328585 A393217:AM394121 IW393217:KI394121 SS393217:UE394121 ACO393217:AEA394121 AMK393217:ANW394121 AWG393217:AXS394121 BGC393217:BHO394121 BPY393217:BRK394121 BZU393217:CBG394121 CJQ393217:CLC394121 CTM393217:CUY394121 DDI393217:DEU394121 DNE393217:DOQ394121 DXA393217:DYM394121 EGW393217:EII394121 EQS393217:ESE394121 FAO393217:FCA394121 FKK393217:FLW394121 FUG393217:FVS394121 GEC393217:GFO394121 GNY393217:GPK394121 GXU393217:GZG394121 HHQ393217:HJC394121 HRM393217:HSY394121 IBI393217:ICU394121 ILE393217:IMQ394121 IVA393217:IWM394121 JEW393217:JGI394121 JOS393217:JQE394121 JYO393217:KAA394121 KIK393217:KJW394121 KSG393217:KTS394121 LCC393217:LDO394121 LLY393217:LNK394121 LVU393217:LXG394121 MFQ393217:MHC394121 MPM393217:MQY394121 MZI393217:NAU394121 NJE393217:NKQ394121 NTA393217:NUM394121 OCW393217:OEI394121 OMS393217:OOE394121 OWO393217:OYA394121 PGK393217:PHW394121 PQG393217:PRS394121 QAC393217:QBO394121 QJY393217:QLK394121 QTU393217:QVG394121 RDQ393217:RFC394121 RNM393217:ROY394121 RXI393217:RYU394121 SHE393217:SIQ394121 SRA393217:SSM394121 TAW393217:TCI394121 TKS393217:TME394121 TUO393217:TWA394121 UEK393217:UFW394121 UOG393217:UPS394121 UYC393217:UZO394121 VHY393217:VJK394121 VRU393217:VTG394121 WBQ393217:WDC394121 WLM393217:WMY394121 WVI393217:WWU394121 A458753:AM459657 IW458753:KI459657 SS458753:UE459657 ACO458753:AEA459657 AMK458753:ANW459657 AWG458753:AXS459657 BGC458753:BHO459657 BPY458753:BRK459657 BZU458753:CBG459657 CJQ458753:CLC459657 CTM458753:CUY459657 DDI458753:DEU459657 DNE458753:DOQ459657 DXA458753:DYM459657 EGW458753:EII459657 EQS458753:ESE459657 FAO458753:FCA459657 FKK458753:FLW459657 FUG458753:FVS459657 GEC458753:GFO459657 GNY458753:GPK459657 GXU458753:GZG459657 HHQ458753:HJC459657 HRM458753:HSY459657 IBI458753:ICU459657 ILE458753:IMQ459657 IVA458753:IWM459657 JEW458753:JGI459657 JOS458753:JQE459657 JYO458753:KAA459657 KIK458753:KJW459657 KSG458753:KTS459657 LCC458753:LDO459657 LLY458753:LNK459657 LVU458753:LXG459657 MFQ458753:MHC459657 MPM458753:MQY459657 MZI458753:NAU459657 NJE458753:NKQ459657 NTA458753:NUM459657 OCW458753:OEI459657 OMS458753:OOE459657 OWO458753:OYA459657 PGK458753:PHW459657 PQG458753:PRS459657 QAC458753:QBO459657 QJY458753:QLK459657 QTU458753:QVG459657 RDQ458753:RFC459657 RNM458753:ROY459657 RXI458753:RYU459657 SHE458753:SIQ459657 SRA458753:SSM459657 TAW458753:TCI459657 TKS458753:TME459657 TUO458753:TWA459657 UEK458753:UFW459657 UOG458753:UPS459657 UYC458753:UZO459657 VHY458753:VJK459657 VRU458753:VTG459657 WBQ458753:WDC459657 WLM458753:WMY459657 WVI458753:WWU459657 A524289:AM525193 IW524289:KI525193 SS524289:UE525193 ACO524289:AEA525193 AMK524289:ANW525193 AWG524289:AXS525193 BGC524289:BHO525193 BPY524289:BRK525193 BZU524289:CBG525193 CJQ524289:CLC525193 CTM524289:CUY525193 DDI524289:DEU525193 DNE524289:DOQ525193 DXA524289:DYM525193 EGW524289:EII525193 EQS524289:ESE525193 FAO524289:FCA525193 FKK524289:FLW525193 FUG524289:FVS525193 GEC524289:GFO525193 GNY524289:GPK525193 GXU524289:GZG525193 HHQ524289:HJC525193 HRM524289:HSY525193 IBI524289:ICU525193 ILE524289:IMQ525193 IVA524289:IWM525193 JEW524289:JGI525193 JOS524289:JQE525193 JYO524289:KAA525193 KIK524289:KJW525193 KSG524289:KTS525193 LCC524289:LDO525193 LLY524289:LNK525193 LVU524289:LXG525193 MFQ524289:MHC525193 MPM524289:MQY525193 MZI524289:NAU525193 NJE524289:NKQ525193 NTA524289:NUM525193 OCW524289:OEI525193 OMS524289:OOE525193 OWO524289:OYA525193 PGK524289:PHW525193 PQG524289:PRS525193 QAC524289:QBO525193 QJY524289:QLK525193 QTU524289:QVG525193 RDQ524289:RFC525193 RNM524289:ROY525193 RXI524289:RYU525193 SHE524289:SIQ525193 SRA524289:SSM525193 TAW524289:TCI525193 TKS524289:TME525193 TUO524289:TWA525193 UEK524289:UFW525193 UOG524289:UPS525193 UYC524289:UZO525193 VHY524289:VJK525193 VRU524289:VTG525193 WBQ524289:WDC525193 WLM524289:WMY525193 WVI524289:WWU525193 A589825:AM590729 IW589825:KI590729 SS589825:UE590729 ACO589825:AEA590729 AMK589825:ANW590729 AWG589825:AXS590729 BGC589825:BHO590729 BPY589825:BRK590729 BZU589825:CBG590729 CJQ589825:CLC590729 CTM589825:CUY590729 DDI589825:DEU590729 DNE589825:DOQ590729 DXA589825:DYM590729 EGW589825:EII590729 EQS589825:ESE590729 FAO589825:FCA590729 FKK589825:FLW590729 FUG589825:FVS590729 GEC589825:GFO590729 GNY589825:GPK590729 GXU589825:GZG590729 HHQ589825:HJC590729 HRM589825:HSY590729 IBI589825:ICU590729 ILE589825:IMQ590729 IVA589825:IWM590729 JEW589825:JGI590729 JOS589825:JQE590729 JYO589825:KAA590729 KIK589825:KJW590729 KSG589825:KTS590729 LCC589825:LDO590729 LLY589825:LNK590729 LVU589825:LXG590729 MFQ589825:MHC590729 MPM589825:MQY590729 MZI589825:NAU590729 NJE589825:NKQ590729 NTA589825:NUM590729 OCW589825:OEI590729 OMS589825:OOE590729 OWO589825:OYA590729 PGK589825:PHW590729 PQG589825:PRS590729 QAC589825:QBO590729 QJY589825:QLK590729 QTU589825:QVG590729 RDQ589825:RFC590729 RNM589825:ROY590729 RXI589825:RYU590729 SHE589825:SIQ590729 SRA589825:SSM590729 TAW589825:TCI590729 TKS589825:TME590729 TUO589825:TWA590729 UEK589825:UFW590729 UOG589825:UPS590729 UYC589825:UZO590729 VHY589825:VJK590729 VRU589825:VTG590729 WBQ589825:WDC590729 WLM589825:WMY590729 WVI589825:WWU590729 A655361:AM656265 IW655361:KI656265 SS655361:UE656265 ACO655361:AEA656265 AMK655361:ANW656265 AWG655361:AXS656265 BGC655361:BHO656265 BPY655361:BRK656265 BZU655361:CBG656265 CJQ655361:CLC656265 CTM655361:CUY656265 DDI655361:DEU656265 DNE655361:DOQ656265 DXA655361:DYM656265 EGW655361:EII656265 EQS655361:ESE656265 FAO655361:FCA656265 FKK655361:FLW656265 FUG655361:FVS656265 GEC655361:GFO656265 GNY655361:GPK656265 GXU655361:GZG656265 HHQ655361:HJC656265 HRM655361:HSY656265 IBI655361:ICU656265 ILE655361:IMQ656265 IVA655361:IWM656265 JEW655361:JGI656265 JOS655361:JQE656265 JYO655361:KAA656265 KIK655361:KJW656265 KSG655361:KTS656265 LCC655361:LDO656265 LLY655361:LNK656265 LVU655361:LXG656265 MFQ655361:MHC656265 MPM655361:MQY656265 MZI655361:NAU656265 NJE655361:NKQ656265 NTA655361:NUM656265 OCW655361:OEI656265 OMS655361:OOE656265 OWO655361:OYA656265 PGK655361:PHW656265 PQG655361:PRS656265 QAC655361:QBO656265 QJY655361:QLK656265 QTU655361:QVG656265 RDQ655361:RFC656265 RNM655361:ROY656265 RXI655361:RYU656265 SHE655361:SIQ656265 SRA655361:SSM656265 TAW655361:TCI656265 TKS655361:TME656265 TUO655361:TWA656265 UEK655361:UFW656265 UOG655361:UPS656265 UYC655361:UZO656265 VHY655361:VJK656265 VRU655361:VTG656265 WBQ655361:WDC656265 WLM655361:WMY656265 WVI655361:WWU656265 A720897:AM721801 IW720897:KI721801 SS720897:UE721801 ACO720897:AEA721801 AMK720897:ANW721801 AWG720897:AXS721801 BGC720897:BHO721801 BPY720897:BRK721801 BZU720897:CBG721801 CJQ720897:CLC721801 CTM720897:CUY721801 DDI720897:DEU721801 DNE720897:DOQ721801 DXA720897:DYM721801 EGW720897:EII721801 EQS720897:ESE721801 FAO720897:FCA721801 FKK720897:FLW721801 FUG720897:FVS721801 GEC720897:GFO721801 GNY720897:GPK721801 GXU720897:GZG721801 HHQ720897:HJC721801 HRM720897:HSY721801 IBI720897:ICU721801 ILE720897:IMQ721801 IVA720897:IWM721801 JEW720897:JGI721801 JOS720897:JQE721801 JYO720897:KAA721801 KIK720897:KJW721801 KSG720897:KTS721801 LCC720897:LDO721801 LLY720897:LNK721801 LVU720897:LXG721801 MFQ720897:MHC721801 MPM720897:MQY721801 MZI720897:NAU721801 NJE720897:NKQ721801 NTA720897:NUM721801 OCW720897:OEI721801 OMS720897:OOE721801 OWO720897:OYA721801 PGK720897:PHW721801 PQG720897:PRS721801 QAC720897:QBO721801 QJY720897:QLK721801 QTU720897:QVG721801 RDQ720897:RFC721801 RNM720897:ROY721801 RXI720897:RYU721801 SHE720897:SIQ721801 SRA720897:SSM721801 TAW720897:TCI721801 TKS720897:TME721801 TUO720897:TWA721801 UEK720897:UFW721801 UOG720897:UPS721801 UYC720897:UZO721801 VHY720897:VJK721801 VRU720897:VTG721801 WBQ720897:WDC721801 WLM720897:WMY721801 WVI720897:WWU721801 A786433:AM787337 IW786433:KI787337 SS786433:UE787337 ACO786433:AEA787337 AMK786433:ANW787337 AWG786433:AXS787337 BGC786433:BHO787337 BPY786433:BRK787337 BZU786433:CBG787337 CJQ786433:CLC787337 CTM786433:CUY787337 DDI786433:DEU787337 DNE786433:DOQ787337 DXA786433:DYM787337 EGW786433:EII787337 EQS786433:ESE787337 FAO786433:FCA787337 FKK786433:FLW787337 FUG786433:FVS787337 GEC786433:GFO787337 GNY786433:GPK787337 GXU786433:GZG787337 HHQ786433:HJC787337 HRM786433:HSY787337 IBI786433:ICU787337 ILE786433:IMQ787337 IVA786433:IWM787337 JEW786433:JGI787337 JOS786433:JQE787337 JYO786433:KAA787337 KIK786433:KJW787337 KSG786433:KTS787337 LCC786433:LDO787337 LLY786433:LNK787337 LVU786433:LXG787337 MFQ786433:MHC787337 MPM786433:MQY787337 MZI786433:NAU787337 NJE786433:NKQ787337 NTA786433:NUM787337 OCW786433:OEI787337 OMS786433:OOE787337 OWO786433:OYA787337 PGK786433:PHW787337 PQG786433:PRS787337 QAC786433:QBO787337 QJY786433:QLK787337 QTU786433:QVG787337 RDQ786433:RFC787337 RNM786433:ROY787337 RXI786433:RYU787337 SHE786433:SIQ787337 SRA786433:SSM787337 TAW786433:TCI787337 TKS786433:TME787337 TUO786433:TWA787337 UEK786433:UFW787337 UOG786433:UPS787337 UYC786433:UZO787337 VHY786433:VJK787337 VRU786433:VTG787337 WBQ786433:WDC787337 WLM786433:WMY787337 WVI786433:WWU787337 A851969:AM852873 IW851969:KI852873 SS851969:UE852873 ACO851969:AEA852873 AMK851969:ANW852873 AWG851969:AXS852873 BGC851969:BHO852873 BPY851969:BRK852873 BZU851969:CBG852873 CJQ851969:CLC852873 CTM851969:CUY852873 DDI851969:DEU852873 DNE851969:DOQ852873 DXA851969:DYM852873 EGW851969:EII852873 EQS851969:ESE852873 FAO851969:FCA852873 FKK851969:FLW852873 FUG851969:FVS852873 GEC851969:GFO852873 GNY851969:GPK852873 GXU851969:GZG852873 HHQ851969:HJC852873 HRM851969:HSY852873 IBI851969:ICU852873 ILE851969:IMQ852873 IVA851969:IWM852873 JEW851969:JGI852873 JOS851969:JQE852873 JYO851969:KAA852873 KIK851969:KJW852873 KSG851969:KTS852873 LCC851969:LDO852873 LLY851969:LNK852873 LVU851969:LXG852873 MFQ851969:MHC852873 MPM851969:MQY852873 MZI851969:NAU852873 NJE851969:NKQ852873 NTA851969:NUM852873 OCW851969:OEI852873 OMS851969:OOE852873 OWO851969:OYA852873 PGK851969:PHW852873 PQG851969:PRS852873 QAC851969:QBO852873 QJY851969:QLK852873 QTU851969:QVG852873 RDQ851969:RFC852873 RNM851969:ROY852873 RXI851969:RYU852873 SHE851969:SIQ852873 SRA851969:SSM852873 TAW851969:TCI852873 TKS851969:TME852873 TUO851969:TWA852873 UEK851969:UFW852873 UOG851969:UPS852873 UYC851969:UZO852873 VHY851969:VJK852873 VRU851969:VTG852873 WBQ851969:WDC852873 WLM851969:WMY852873 WVI851969:WWU852873 A917505:AM918409 IW917505:KI918409 SS917505:UE918409 ACO917505:AEA918409 AMK917505:ANW918409 AWG917505:AXS918409 BGC917505:BHO918409 BPY917505:BRK918409 BZU917505:CBG918409 CJQ917505:CLC918409 CTM917505:CUY918409 DDI917505:DEU918409 DNE917505:DOQ918409 DXA917505:DYM918409 EGW917505:EII918409 EQS917505:ESE918409 FAO917505:FCA918409 FKK917505:FLW918409 FUG917505:FVS918409 GEC917505:GFO918409 GNY917505:GPK918409 GXU917505:GZG918409 HHQ917505:HJC918409 HRM917505:HSY918409 IBI917505:ICU918409 ILE917505:IMQ918409 IVA917505:IWM918409 JEW917505:JGI918409 JOS917505:JQE918409 JYO917505:KAA918409 KIK917505:KJW918409 KSG917505:KTS918409 LCC917505:LDO918409 LLY917505:LNK918409 LVU917505:LXG918409 MFQ917505:MHC918409 MPM917505:MQY918409 MZI917505:NAU918409 NJE917505:NKQ918409 NTA917505:NUM918409 OCW917505:OEI918409 OMS917505:OOE918409 OWO917505:OYA918409 PGK917505:PHW918409 PQG917505:PRS918409 QAC917505:QBO918409 QJY917505:QLK918409 QTU917505:QVG918409 RDQ917505:RFC918409 RNM917505:ROY918409 RXI917505:RYU918409 SHE917505:SIQ918409 SRA917505:SSM918409 TAW917505:TCI918409 TKS917505:TME918409 TUO917505:TWA918409 UEK917505:UFW918409 UOG917505:UPS918409 UYC917505:UZO918409 VHY917505:VJK918409 VRU917505:VTG918409 WBQ917505:WDC918409 WLM917505:WMY918409 WVI917505:WWU918409 A983041:AM983945 IW983041:KI983945 SS983041:UE983945 ACO983041:AEA983945 AMK983041:ANW983945 AWG983041:AXS983945 BGC983041:BHO983945 BPY983041:BRK983945 BZU983041:CBG983945 CJQ983041:CLC983945 CTM983041:CUY983945 DDI983041:DEU983945 DNE983041:DOQ983945 DXA983041:DYM983945 EGW983041:EII983945 EQS983041:ESE983945 FAO983041:FCA983945 FKK983041:FLW983945 FUG983041:FVS983945 GEC983041:GFO983945 GNY983041:GPK983945 GXU983041:GZG983945 HHQ983041:HJC983945 HRM983041:HSY983945 IBI983041:ICU983945 ILE983041:IMQ983945 IVA983041:IWM983945 JEW983041:JGI983945 JOS983041:JQE983945 JYO983041:KAA983945 KIK983041:KJW983945 KSG983041:KTS983945 LCC983041:LDO983945 LLY983041:LNK983945 LVU983041:LXG983945 MFQ983041:MHC983945 MPM983041:MQY983945 MZI983041:NAU983945 NJE983041:NKQ983945 NTA983041:NUM983945 OCW983041:OEI983945 OMS983041:OOE983945 OWO983041:OYA983945 PGK983041:PHW983945 PQG983041:PRS983945 QAC983041:QBO983945 QJY983041:QLK983945 QTU983041:QVG983945 RDQ983041:RFC983945 RNM983041:ROY983945 RXI983041:RYU983945 SHE983041:SIQ983945 SRA983041:SSM983945 TAW983041:TCI983945 TKS983041:TME983945 TUO983041:TWA983945 UEK983041:UFW983945 UOG983041:UPS983945 UYC983041:UZO983945 VHY983041:VJK983945 VRU983041:VTG983945 WBQ983041:WDC983945 WLM983041:WMY983945 WVI983041:WWU983945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859EAC-F57E-4501-B3EC-6C38B704CF20}">
  <sheetPr>
    <tabColor theme="9" tint="0.39997558519241921"/>
  </sheetPr>
  <dimension ref="A1:AO104"/>
  <sheetViews>
    <sheetView showGridLines="0" showZeros="0" view="pageBreakPreview" zoomScale="70" zoomScaleSheetLayoutView="70" workbookViewId="0">
      <selection activeCell="A24" sqref="A24"/>
    </sheetView>
  </sheetViews>
  <sheetFormatPr defaultRowHeight="13.5"/>
  <cols>
    <col min="1" max="1" width="4.875" style="1048" customWidth="1"/>
    <col min="2" max="2" width="6.25" style="1048" customWidth="1"/>
    <col min="3" max="3" width="6.25" style="863" customWidth="1"/>
    <col min="4" max="9" width="6.25" style="864" customWidth="1"/>
    <col min="10" max="10" width="6.25" style="865" customWidth="1"/>
    <col min="11" max="11" width="6.25" style="866" customWidth="1"/>
    <col min="12" max="15" width="6.25" style="865" customWidth="1"/>
    <col min="16" max="16" width="6.25" style="1048" customWidth="1"/>
    <col min="17" max="17" width="5.625" style="1048" customWidth="1"/>
    <col min="18" max="18" width="6.75" style="862" customWidth="1"/>
    <col min="19" max="19" width="5.375" style="1048" customWidth="1"/>
    <col min="20" max="20" width="6.875" style="1048" customWidth="1"/>
    <col min="21" max="32" width="4.375" style="1048" customWidth="1"/>
    <col min="33" max="33" width="5.625" style="1048" customWidth="1"/>
    <col min="34" max="256" width="9" style="1048"/>
    <col min="257" max="257" width="4.875" style="1048" customWidth="1"/>
    <col min="258" max="272" width="6.25" style="1048" customWidth="1"/>
    <col min="273" max="273" width="5.625" style="1048" customWidth="1"/>
    <col min="274" max="274" width="6.75" style="1048" customWidth="1"/>
    <col min="275" max="275" width="5.375" style="1048" customWidth="1"/>
    <col min="276" max="276" width="6.875" style="1048" customWidth="1"/>
    <col min="277" max="288" width="4.375" style="1048" customWidth="1"/>
    <col min="289" max="289" width="5.625" style="1048" customWidth="1"/>
    <col min="290" max="512" width="9" style="1048"/>
    <col min="513" max="513" width="4.875" style="1048" customWidth="1"/>
    <col min="514" max="528" width="6.25" style="1048" customWidth="1"/>
    <col min="529" max="529" width="5.625" style="1048" customWidth="1"/>
    <col min="530" max="530" width="6.75" style="1048" customWidth="1"/>
    <col min="531" max="531" width="5.375" style="1048" customWidth="1"/>
    <col min="532" max="532" width="6.875" style="1048" customWidth="1"/>
    <col min="533" max="544" width="4.375" style="1048" customWidth="1"/>
    <col min="545" max="545" width="5.625" style="1048" customWidth="1"/>
    <col min="546" max="768" width="9" style="1048"/>
    <col min="769" max="769" width="4.875" style="1048" customWidth="1"/>
    <col min="770" max="784" width="6.25" style="1048" customWidth="1"/>
    <col min="785" max="785" width="5.625" style="1048" customWidth="1"/>
    <col min="786" max="786" width="6.75" style="1048" customWidth="1"/>
    <col min="787" max="787" width="5.375" style="1048" customWidth="1"/>
    <col min="788" max="788" width="6.875" style="1048" customWidth="1"/>
    <col min="789" max="800" width="4.375" style="1048" customWidth="1"/>
    <col min="801" max="801" width="5.625" style="1048" customWidth="1"/>
    <col min="802" max="1024" width="9" style="1048"/>
    <col min="1025" max="1025" width="4.875" style="1048" customWidth="1"/>
    <col min="1026" max="1040" width="6.25" style="1048" customWidth="1"/>
    <col min="1041" max="1041" width="5.625" style="1048" customWidth="1"/>
    <col min="1042" max="1042" width="6.75" style="1048" customWidth="1"/>
    <col min="1043" max="1043" width="5.375" style="1048" customWidth="1"/>
    <col min="1044" max="1044" width="6.875" style="1048" customWidth="1"/>
    <col min="1045" max="1056" width="4.375" style="1048" customWidth="1"/>
    <col min="1057" max="1057" width="5.625" style="1048" customWidth="1"/>
    <col min="1058" max="1280" width="9" style="1048"/>
    <col min="1281" max="1281" width="4.875" style="1048" customWidth="1"/>
    <col min="1282" max="1296" width="6.25" style="1048" customWidth="1"/>
    <col min="1297" max="1297" width="5.625" style="1048" customWidth="1"/>
    <col min="1298" max="1298" width="6.75" style="1048" customWidth="1"/>
    <col min="1299" max="1299" width="5.375" style="1048" customWidth="1"/>
    <col min="1300" max="1300" width="6.875" style="1048" customWidth="1"/>
    <col min="1301" max="1312" width="4.375" style="1048" customWidth="1"/>
    <col min="1313" max="1313" width="5.625" style="1048" customWidth="1"/>
    <col min="1314" max="1536" width="9" style="1048"/>
    <col min="1537" max="1537" width="4.875" style="1048" customWidth="1"/>
    <col min="1538" max="1552" width="6.25" style="1048" customWidth="1"/>
    <col min="1553" max="1553" width="5.625" style="1048" customWidth="1"/>
    <col min="1554" max="1554" width="6.75" style="1048" customWidth="1"/>
    <col min="1555" max="1555" width="5.375" style="1048" customWidth="1"/>
    <col min="1556" max="1556" width="6.875" style="1048" customWidth="1"/>
    <col min="1557" max="1568" width="4.375" style="1048" customWidth="1"/>
    <col min="1569" max="1569" width="5.625" style="1048" customWidth="1"/>
    <col min="1570" max="1792" width="9" style="1048"/>
    <col min="1793" max="1793" width="4.875" style="1048" customWidth="1"/>
    <col min="1794" max="1808" width="6.25" style="1048" customWidth="1"/>
    <col min="1809" max="1809" width="5.625" style="1048" customWidth="1"/>
    <col min="1810" max="1810" width="6.75" style="1048" customWidth="1"/>
    <col min="1811" max="1811" width="5.375" style="1048" customWidth="1"/>
    <col min="1812" max="1812" width="6.875" style="1048" customWidth="1"/>
    <col min="1813" max="1824" width="4.375" style="1048" customWidth="1"/>
    <col min="1825" max="1825" width="5.625" style="1048" customWidth="1"/>
    <col min="1826" max="2048" width="9" style="1048"/>
    <col min="2049" max="2049" width="4.875" style="1048" customWidth="1"/>
    <col min="2050" max="2064" width="6.25" style="1048" customWidth="1"/>
    <col min="2065" max="2065" width="5.625" style="1048" customWidth="1"/>
    <col min="2066" max="2066" width="6.75" style="1048" customWidth="1"/>
    <col min="2067" max="2067" width="5.375" style="1048" customWidth="1"/>
    <col min="2068" max="2068" width="6.875" style="1048" customWidth="1"/>
    <col min="2069" max="2080" width="4.375" style="1048" customWidth="1"/>
    <col min="2081" max="2081" width="5.625" style="1048" customWidth="1"/>
    <col min="2082" max="2304" width="9" style="1048"/>
    <col min="2305" max="2305" width="4.875" style="1048" customWidth="1"/>
    <col min="2306" max="2320" width="6.25" style="1048" customWidth="1"/>
    <col min="2321" max="2321" width="5.625" style="1048" customWidth="1"/>
    <col min="2322" max="2322" width="6.75" style="1048" customWidth="1"/>
    <col min="2323" max="2323" width="5.375" style="1048" customWidth="1"/>
    <col min="2324" max="2324" width="6.875" style="1048" customWidth="1"/>
    <col min="2325" max="2336" width="4.375" style="1048" customWidth="1"/>
    <col min="2337" max="2337" width="5.625" style="1048" customWidth="1"/>
    <col min="2338" max="2560" width="9" style="1048"/>
    <col min="2561" max="2561" width="4.875" style="1048" customWidth="1"/>
    <col min="2562" max="2576" width="6.25" style="1048" customWidth="1"/>
    <col min="2577" max="2577" width="5.625" style="1048" customWidth="1"/>
    <col min="2578" max="2578" width="6.75" style="1048" customWidth="1"/>
    <col min="2579" max="2579" width="5.375" style="1048" customWidth="1"/>
    <col min="2580" max="2580" width="6.875" style="1048" customWidth="1"/>
    <col min="2581" max="2592" width="4.375" style="1048" customWidth="1"/>
    <col min="2593" max="2593" width="5.625" style="1048" customWidth="1"/>
    <col min="2594" max="2816" width="9" style="1048"/>
    <col min="2817" max="2817" width="4.875" style="1048" customWidth="1"/>
    <col min="2818" max="2832" width="6.25" style="1048" customWidth="1"/>
    <col min="2833" max="2833" width="5.625" style="1048" customWidth="1"/>
    <col min="2834" max="2834" width="6.75" style="1048" customWidth="1"/>
    <col min="2835" max="2835" width="5.375" style="1048" customWidth="1"/>
    <col min="2836" max="2836" width="6.875" style="1048" customWidth="1"/>
    <col min="2837" max="2848" width="4.375" style="1048" customWidth="1"/>
    <col min="2849" max="2849" width="5.625" style="1048" customWidth="1"/>
    <col min="2850" max="3072" width="9" style="1048"/>
    <col min="3073" max="3073" width="4.875" style="1048" customWidth="1"/>
    <col min="3074" max="3088" width="6.25" style="1048" customWidth="1"/>
    <col min="3089" max="3089" width="5.625" style="1048" customWidth="1"/>
    <col min="3090" max="3090" width="6.75" style="1048" customWidth="1"/>
    <col min="3091" max="3091" width="5.375" style="1048" customWidth="1"/>
    <col min="3092" max="3092" width="6.875" style="1048" customWidth="1"/>
    <col min="3093" max="3104" width="4.375" style="1048" customWidth="1"/>
    <col min="3105" max="3105" width="5.625" style="1048" customWidth="1"/>
    <col min="3106" max="3328" width="9" style="1048"/>
    <col min="3329" max="3329" width="4.875" style="1048" customWidth="1"/>
    <col min="3330" max="3344" width="6.25" style="1048" customWidth="1"/>
    <col min="3345" max="3345" width="5.625" style="1048" customWidth="1"/>
    <col min="3346" max="3346" width="6.75" style="1048" customWidth="1"/>
    <col min="3347" max="3347" width="5.375" style="1048" customWidth="1"/>
    <col min="3348" max="3348" width="6.875" style="1048" customWidth="1"/>
    <col min="3349" max="3360" width="4.375" style="1048" customWidth="1"/>
    <col min="3361" max="3361" width="5.625" style="1048" customWidth="1"/>
    <col min="3362" max="3584" width="9" style="1048"/>
    <col min="3585" max="3585" width="4.875" style="1048" customWidth="1"/>
    <col min="3586" max="3600" width="6.25" style="1048" customWidth="1"/>
    <col min="3601" max="3601" width="5.625" style="1048" customWidth="1"/>
    <col min="3602" max="3602" width="6.75" style="1048" customWidth="1"/>
    <col min="3603" max="3603" width="5.375" style="1048" customWidth="1"/>
    <col min="3604" max="3604" width="6.875" style="1048" customWidth="1"/>
    <col min="3605" max="3616" width="4.375" style="1048" customWidth="1"/>
    <col min="3617" max="3617" width="5.625" style="1048" customWidth="1"/>
    <col min="3618" max="3840" width="9" style="1048"/>
    <col min="3841" max="3841" width="4.875" style="1048" customWidth="1"/>
    <col min="3842" max="3856" width="6.25" style="1048" customWidth="1"/>
    <col min="3857" max="3857" width="5.625" style="1048" customWidth="1"/>
    <col min="3858" max="3858" width="6.75" style="1048" customWidth="1"/>
    <col min="3859" max="3859" width="5.375" style="1048" customWidth="1"/>
    <col min="3860" max="3860" width="6.875" style="1048" customWidth="1"/>
    <col min="3861" max="3872" width="4.375" style="1048" customWidth="1"/>
    <col min="3873" max="3873" width="5.625" style="1048" customWidth="1"/>
    <col min="3874" max="4096" width="9" style="1048"/>
    <col min="4097" max="4097" width="4.875" style="1048" customWidth="1"/>
    <col min="4098" max="4112" width="6.25" style="1048" customWidth="1"/>
    <col min="4113" max="4113" width="5.625" style="1048" customWidth="1"/>
    <col min="4114" max="4114" width="6.75" style="1048" customWidth="1"/>
    <col min="4115" max="4115" width="5.375" style="1048" customWidth="1"/>
    <col min="4116" max="4116" width="6.875" style="1048" customWidth="1"/>
    <col min="4117" max="4128" width="4.375" style="1048" customWidth="1"/>
    <col min="4129" max="4129" width="5.625" style="1048" customWidth="1"/>
    <col min="4130" max="4352" width="9" style="1048"/>
    <col min="4353" max="4353" width="4.875" style="1048" customWidth="1"/>
    <col min="4354" max="4368" width="6.25" style="1048" customWidth="1"/>
    <col min="4369" max="4369" width="5.625" style="1048" customWidth="1"/>
    <col min="4370" max="4370" width="6.75" style="1048" customWidth="1"/>
    <col min="4371" max="4371" width="5.375" style="1048" customWidth="1"/>
    <col min="4372" max="4372" width="6.875" style="1048" customWidth="1"/>
    <col min="4373" max="4384" width="4.375" style="1048" customWidth="1"/>
    <col min="4385" max="4385" width="5.625" style="1048" customWidth="1"/>
    <col min="4386" max="4608" width="9" style="1048"/>
    <col min="4609" max="4609" width="4.875" style="1048" customWidth="1"/>
    <col min="4610" max="4624" width="6.25" style="1048" customWidth="1"/>
    <col min="4625" max="4625" width="5.625" style="1048" customWidth="1"/>
    <col min="4626" max="4626" width="6.75" style="1048" customWidth="1"/>
    <col min="4627" max="4627" width="5.375" style="1048" customWidth="1"/>
    <col min="4628" max="4628" width="6.875" style="1048" customWidth="1"/>
    <col min="4629" max="4640" width="4.375" style="1048" customWidth="1"/>
    <col min="4641" max="4641" width="5.625" style="1048" customWidth="1"/>
    <col min="4642" max="4864" width="9" style="1048"/>
    <col min="4865" max="4865" width="4.875" style="1048" customWidth="1"/>
    <col min="4866" max="4880" width="6.25" style="1048" customWidth="1"/>
    <col min="4881" max="4881" width="5.625" style="1048" customWidth="1"/>
    <col min="4882" max="4882" width="6.75" style="1048" customWidth="1"/>
    <col min="4883" max="4883" width="5.375" style="1048" customWidth="1"/>
    <col min="4884" max="4884" width="6.875" style="1048" customWidth="1"/>
    <col min="4885" max="4896" width="4.375" style="1048" customWidth="1"/>
    <col min="4897" max="4897" width="5.625" style="1048" customWidth="1"/>
    <col min="4898" max="5120" width="9" style="1048"/>
    <col min="5121" max="5121" width="4.875" style="1048" customWidth="1"/>
    <col min="5122" max="5136" width="6.25" style="1048" customWidth="1"/>
    <col min="5137" max="5137" width="5.625" style="1048" customWidth="1"/>
    <col min="5138" max="5138" width="6.75" style="1048" customWidth="1"/>
    <col min="5139" max="5139" width="5.375" style="1048" customWidth="1"/>
    <col min="5140" max="5140" width="6.875" style="1048" customWidth="1"/>
    <col min="5141" max="5152" width="4.375" style="1048" customWidth="1"/>
    <col min="5153" max="5153" width="5.625" style="1048" customWidth="1"/>
    <col min="5154" max="5376" width="9" style="1048"/>
    <col min="5377" max="5377" width="4.875" style="1048" customWidth="1"/>
    <col min="5378" max="5392" width="6.25" style="1048" customWidth="1"/>
    <col min="5393" max="5393" width="5.625" style="1048" customWidth="1"/>
    <col min="5394" max="5394" width="6.75" style="1048" customWidth="1"/>
    <col min="5395" max="5395" width="5.375" style="1048" customWidth="1"/>
    <col min="5396" max="5396" width="6.875" style="1048" customWidth="1"/>
    <col min="5397" max="5408" width="4.375" style="1048" customWidth="1"/>
    <col min="5409" max="5409" width="5.625" style="1048" customWidth="1"/>
    <col min="5410" max="5632" width="9" style="1048"/>
    <col min="5633" max="5633" width="4.875" style="1048" customWidth="1"/>
    <col min="5634" max="5648" width="6.25" style="1048" customWidth="1"/>
    <col min="5649" max="5649" width="5.625" style="1048" customWidth="1"/>
    <col min="5650" max="5650" width="6.75" style="1048" customWidth="1"/>
    <col min="5651" max="5651" width="5.375" style="1048" customWidth="1"/>
    <col min="5652" max="5652" width="6.875" style="1048" customWidth="1"/>
    <col min="5653" max="5664" width="4.375" style="1048" customWidth="1"/>
    <col min="5665" max="5665" width="5.625" style="1048" customWidth="1"/>
    <col min="5666" max="5888" width="9" style="1048"/>
    <col min="5889" max="5889" width="4.875" style="1048" customWidth="1"/>
    <col min="5890" max="5904" width="6.25" style="1048" customWidth="1"/>
    <col min="5905" max="5905" width="5.625" style="1048" customWidth="1"/>
    <col min="5906" max="5906" width="6.75" style="1048" customWidth="1"/>
    <col min="5907" max="5907" width="5.375" style="1048" customWidth="1"/>
    <col min="5908" max="5908" width="6.875" style="1048" customWidth="1"/>
    <col min="5909" max="5920" width="4.375" style="1048" customWidth="1"/>
    <col min="5921" max="5921" width="5.625" style="1048" customWidth="1"/>
    <col min="5922" max="6144" width="9" style="1048"/>
    <col min="6145" max="6145" width="4.875" style="1048" customWidth="1"/>
    <col min="6146" max="6160" width="6.25" style="1048" customWidth="1"/>
    <col min="6161" max="6161" width="5.625" style="1048" customWidth="1"/>
    <col min="6162" max="6162" width="6.75" style="1048" customWidth="1"/>
    <col min="6163" max="6163" width="5.375" style="1048" customWidth="1"/>
    <col min="6164" max="6164" width="6.875" style="1048" customWidth="1"/>
    <col min="6165" max="6176" width="4.375" style="1048" customWidth="1"/>
    <col min="6177" max="6177" width="5.625" style="1048" customWidth="1"/>
    <col min="6178" max="6400" width="9" style="1048"/>
    <col min="6401" max="6401" width="4.875" style="1048" customWidth="1"/>
    <col min="6402" max="6416" width="6.25" style="1048" customWidth="1"/>
    <col min="6417" max="6417" width="5.625" style="1048" customWidth="1"/>
    <col min="6418" max="6418" width="6.75" style="1048" customWidth="1"/>
    <col min="6419" max="6419" width="5.375" style="1048" customWidth="1"/>
    <col min="6420" max="6420" width="6.875" style="1048" customWidth="1"/>
    <col min="6421" max="6432" width="4.375" style="1048" customWidth="1"/>
    <col min="6433" max="6433" width="5.625" style="1048" customWidth="1"/>
    <col min="6434" max="6656" width="9" style="1048"/>
    <col min="6657" max="6657" width="4.875" style="1048" customWidth="1"/>
    <col min="6658" max="6672" width="6.25" style="1048" customWidth="1"/>
    <col min="6673" max="6673" width="5.625" style="1048" customWidth="1"/>
    <col min="6674" max="6674" width="6.75" style="1048" customWidth="1"/>
    <col min="6675" max="6675" width="5.375" style="1048" customWidth="1"/>
    <col min="6676" max="6676" width="6.875" style="1048" customWidth="1"/>
    <col min="6677" max="6688" width="4.375" style="1048" customWidth="1"/>
    <col min="6689" max="6689" width="5.625" style="1048" customWidth="1"/>
    <col min="6690" max="6912" width="9" style="1048"/>
    <col min="6913" max="6913" width="4.875" style="1048" customWidth="1"/>
    <col min="6914" max="6928" width="6.25" style="1048" customWidth="1"/>
    <col min="6929" max="6929" width="5.625" style="1048" customWidth="1"/>
    <col min="6930" max="6930" width="6.75" style="1048" customWidth="1"/>
    <col min="6931" max="6931" width="5.375" style="1048" customWidth="1"/>
    <col min="6932" max="6932" width="6.875" style="1048" customWidth="1"/>
    <col min="6933" max="6944" width="4.375" style="1048" customWidth="1"/>
    <col min="6945" max="6945" width="5.625" style="1048" customWidth="1"/>
    <col min="6946" max="7168" width="9" style="1048"/>
    <col min="7169" max="7169" width="4.875" style="1048" customWidth="1"/>
    <col min="7170" max="7184" width="6.25" style="1048" customWidth="1"/>
    <col min="7185" max="7185" width="5.625" style="1048" customWidth="1"/>
    <col min="7186" max="7186" width="6.75" style="1048" customWidth="1"/>
    <col min="7187" max="7187" width="5.375" style="1048" customWidth="1"/>
    <col min="7188" max="7188" width="6.875" style="1048" customWidth="1"/>
    <col min="7189" max="7200" width="4.375" style="1048" customWidth="1"/>
    <col min="7201" max="7201" width="5.625" style="1048" customWidth="1"/>
    <col min="7202" max="7424" width="9" style="1048"/>
    <col min="7425" max="7425" width="4.875" style="1048" customWidth="1"/>
    <col min="7426" max="7440" width="6.25" style="1048" customWidth="1"/>
    <col min="7441" max="7441" width="5.625" style="1048" customWidth="1"/>
    <col min="7442" max="7442" width="6.75" style="1048" customWidth="1"/>
    <col min="7443" max="7443" width="5.375" style="1048" customWidth="1"/>
    <col min="7444" max="7444" width="6.875" style="1048" customWidth="1"/>
    <col min="7445" max="7456" width="4.375" style="1048" customWidth="1"/>
    <col min="7457" max="7457" width="5.625" style="1048" customWidth="1"/>
    <col min="7458" max="7680" width="9" style="1048"/>
    <col min="7681" max="7681" width="4.875" style="1048" customWidth="1"/>
    <col min="7682" max="7696" width="6.25" style="1048" customWidth="1"/>
    <col min="7697" max="7697" width="5.625" style="1048" customWidth="1"/>
    <col min="7698" max="7698" width="6.75" style="1048" customWidth="1"/>
    <col min="7699" max="7699" width="5.375" style="1048" customWidth="1"/>
    <col min="7700" max="7700" width="6.875" style="1048" customWidth="1"/>
    <col min="7701" max="7712" width="4.375" style="1048" customWidth="1"/>
    <col min="7713" max="7713" width="5.625" style="1048" customWidth="1"/>
    <col min="7714" max="7936" width="9" style="1048"/>
    <col min="7937" max="7937" width="4.875" style="1048" customWidth="1"/>
    <col min="7938" max="7952" width="6.25" style="1048" customWidth="1"/>
    <col min="7953" max="7953" width="5.625" style="1048" customWidth="1"/>
    <col min="7954" max="7954" width="6.75" style="1048" customWidth="1"/>
    <col min="7955" max="7955" width="5.375" style="1048" customWidth="1"/>
    <col min="7956" max="7956" width="6.875" style="1048" customWidth="1"/>
    <col min="7957" max="7968" width="4.375" style="1048" customWidth="1"/>
    <col min="7969" max="7969" width="5.625" style="1048" customWidth="1"/>
    <col min="7970" max="8192" width="9" style="1048"/>
    <col min="8193" max="8193" width="4.875" style="1048" customWidth="1"/>
    <col min="8194" max="8208" width="6.25" style="1048" customWidth="1"/>
    <col min="8209" max="8209" width="5.625" style="1048" customWidth="1"/>
    <col min="8210" max="8210" width="6.75" style="1048" customWidth="1"/>
    <col min="8211" max="8211" width="5.375" style="1048" customWidth="1"/>
    <col min="8212" max="8212" width="6.875" style="1048" customWidth="1"/>
    <col min="8213" max="8224" width="4.375" style="1048" customWidth="1"/>
    <col min="8225" max="8225" width="5.625" style="1048" customWidth="1"/>
    <col min="8226" max="8448" width="9" style="1048"/>
    <col min="8449" max="8449" width="4.875" style="1048" customWidth="1"/>
    <col min="8450" max="8464" width="6.25" style="1048" customWidth="1"/>
    <col min="8465" max="8465" width="5.625" style="1048" customWidth="1"/>
    <col min="8466" max="8466" width="6.75" style="1048" customWidth="1"/>
    <col min="8467" max="8467" width="5.375" style="1048" customWidth="1"/>
    <col min="8468" max="8468" width="6.875" style="1048" customWidth="1"/>
    <col min="8469" max="8480" width="4.375" style="1048" customWidth="1"/>
    <col min="8481" max="8481" width="5.625" style="1048" customWidth="1"/>
    <col min="8482" max="8704" width="9" style="1048"/>
    <col min="8705" max="8705" width="4.875" style="1048" customWidth="1"/>
    <col min="8706" max="8720" width="6.25" style="1048" customWidth="1"/>
    <col min="8721" max="8721" width="5.625" style="1048" customWidth="1"/>
    <col min="8722" max="8722" width="6.75" style="1048" customWidth="1"/>
    <col min="8723" max="8723" width="5.375" style="1048" customWidth="1"/>
    <col min="8724" max="8724" width="6.875" style="1048" customWidth="1"/>
    <col min="8725" max="8736" width="4.375" style="1048" customWidth="1"/>
    <col min="8737" max="8737" width="5.625" style="1048" customWidth="1"/>
    <col min="8738" max="8960" width="9" style="1048"/>
    <col min="8961" max="8961" width="4.875" style="1048" customWidth="1"/>
    <col min="8962" max="8976" width="6.25" style="1048" customWidth="1"/>
    <col min="8977" max="8977" width="5.625" style="1048" customWidth="1"/>
    <col min="8978" max="8978" width="6.75" style="1048" customWidth="1"/>
    <col min="8979" max="8979" width="5.375" style="1048" customWidth="1"/>
    <col min="8980" max="8980" width="6.875" style="1048" customWidth="1"/>
    <col min="8981" max="8992" width="4.375" style="1048" customWidth="1"/>
    <col min="8993" max="8993" width="5.625" style="1048" customWidth="1"/>
    <col min="8994" max="9216" width="9" style="1048"/>
    <col min="9217" max="9217" width="4.875" style="1048" customWidth="1"/>
    <col min="9218" max="9232" width="6.25" style="1048" customWidth="1"/>
    <col min="9233" max="9233" width="5.625" style="1048" customWidth="1"/>
    <col min="9234" max="9234" width="6.75" style="1048" customWidth="1"/>
    <col min="9235" max="9235" width="5.375" style="1048" customWidth="1"/>
    <col min="9236" max="9236" width="6.875" style="1048" customWidth="1"/>
    <col min="9237" max="9248" width="4.375" style="1048" customWidth="1"/>
    <col min="9249" max="9249" width="5.625" style="1048" customWidth="1"/>
    <col min="9250" max="9472" width="9" style="1048"/>
    <col min="9473" max="9473" width="4.875" style="1048" customWidth="1"/>
    <col min="9474" max="9488" width="6.25" style="1048" customWidth="1"/>
    <col min="9489" max="9489" width="5.625" style="1048" customWidth="1"/>
    <col min="9490" max="9490" width="6.75" style="1048" customWidth="1"/>
    <col min="9491" max="9491" width="5.375" style="1048" customWidth="1"/>
    <col min="9492" max="9492" width="6.875" style="1048" customWidth="1"/>
    <col min="9493" max="9504" width="4.375" style="1048" customWidth="1"/>
    <col min="9505" max="9505" width="5.625" style="1048" customWidth="1"/>
    <col min="9506" max="9728" width="9" style="1048"/>
    <col min="9729" max="9729" width="4.875" style="1048" customWidth="1"/>
    <col min="9730" max="9744" width="6.25" style="1048" customWidth="1"/>
    <col min="9745" max="9745" width="5.625" style="1048" customWidth="1"/>
    <col min="9746" max="9746" width="6.75" style="1048" customWidth="1"/>
    <col min="9747" max="9747" width="5.375" style="1048" customWidth="1"/>
    <col min="9748" max="9748" width="6.875" style="1048" customWidth="1"/>
    <col min="9749" max="9760" width="4.375" style="1048" customWidth="1"/>
    <col min="9761" max="9761" width="5.625" style="1048" customWidth="1"/>
    <col min="9762" max="9984" width="9" style="1048"/>
    <col min="9985" max="9985" width="4.875" style="1048" customWidth="1"/>
    <col min="9986" max="10000" width="6.25" style="1048" customWidth="1"/>
    <col min="10001" max="10001" width="5.625" style="1048" customWidth="1"/>
    <col min="10002" max="10002" width="6.75" style="1048" customWidth="1"/>
    <col min="10003" max="10003" width="5.375" style="1048" customWidth="1"/>
    <col min="10004" max="10004" width="6.875" style="1048" customWidth="1"/>
    <col min="10005" max="10016" width="4.375" style="1048" customWidth="1"/>
    <col min="10017" max="10017" width="5.625" style="1048" customWidth="1"/>
    <col min="10018" max="10240" width="9" style="1048"/>
    <col min="10241" max="10241" width="4.875" style="1048" customWidth="1"/>
    <col min="10242" max="10256" width="6.25" style="1048" customWidth="1"/>
    <col min="10257" max="10257" width="5.625" style="1048" customWidth="1"/>
    <col min="10258" max="10258" width="6.75" style="1048" customWidth="1"/>
    <col min="10259" max="10259" width="5.375" style="1048" customWidth="1"/>
    <col min="10260" max="10260" width="6.875" style="1048" customWidth="1"/>
    <col min="10261" max="10272" width="4.375" style="1048" customWidth="1"/>
    <col min="10273" max="10273" width="5.625" style="1048" customWidth="1"/>
    <col min="10274" max="10496" width="9" style="1048"/>
    <col min="10497" max="10497" width="4.875" style="1048" customWidth="1"/>
    <col min="10498" max="10512" width="6.25" style="1048" customWidth="1"/>
    <col min="10513" max="10513" width="5.625" style="1048" customWidth="1"/>
    <col min="10514" max="10514" width="6.75" style="1048" customWidth="1"/>
    <col min="10515" max="10515" width="5.375" style="1048" customWidth="1"/>
    <col min="10516" max="10516" width="6.875" style="1048" customWidth="1"/>
    <col min="10517" max="10528" width="4.375" style="1048" customWidth="1"/>
    <col min="10529" max="10529" width="5.625" style="1048" customWidth="1"/>
    <col min="10530" max="10752" width="9" style="1048"/>
    <col min="10753" max="10753" width="4.875" style="1048" customWidth="1"/>
    <col min="10754" max="10768" width="6.25" style="1048" customWidth="1"/>
    <col min="10769" max="10769" width="5.625" style="1048" customWidth="1"/>
    <col min="10770" max="10770" width="6.75" style="1048" customWidth="1"/>
    <col min="10771" max="10771" width="5.375" style="1048" customWidth="1"/>
    <col min="10772" max="10772" width="6.875" style="1048" customWidth="1"/>
    <col min="10773" max="10784" width="4.375" style="1048" customWidth="1"/>
    <col min="10785" max="10785" width="5.625" style="1048" customWidth="1"/>
    <col min="10786" max="11008" width="9" style="1048"/>
    <col min="11009" max="11009" width="4.875" style="1048" customWidth="1"/>
    <col min="11010" max="11024" width="6.25" style="1048" customWidth="1"/>
    <col min="11025" max="11025" width="5.625" style="1048" customWidth="1"/>
    <col min="11026" max="11026" width="6.75" style="1048" customWidth="1"/>
    <col min="11027" max="11027" width="5.375" style="1048" customWidth="1"/>
    <col min="11028" max="11028" width="6.875" style="1048" customWidth="1"/>
    <col min="11029" max="11040" width="4.375" style="1048" customWidth="1"/>
    <col min="11041" max="11041" width="5.625" style="1048" customWidth="1"/>
    <col min="11042" max="11264" width="9" style="1048"/>
    <col min="11265" max="11265" width="4.875" style="1048" customWidth="1"/>
    <col min="11266" max="11280" width="6.25" style="1048" customWidth="1"/>
    <col min="11281" max="11281" width="5.625" style="1048" customWidth="1"/>
    <col min="11282" max="11282" width="6.75" style="1048" customWidth="1"/>
    <col min="11283" max="11283" width="5.375" style="1048" customWidth="1"/>
    <col min="11284" max="11284" width="6.875" style="1048" customWidth="1"/>
    <col min="11285" max="11296" width="4.375" style="1048" customWidth="1"/>
    <col min="11297" max="11297" width="5.625" style="1048" customWidth="1"/>
    <col min="11298" max="11520" width="9" style="1048"/>
    <col min="11521" max="11521" width="4.875" style="1048" customWidth="1"/>
    <col min="11522" max="11536" width="6.25" style="1048" customWidth="1"/>
    <col min="11537" max="11537" width="5.625" style="1048" customWidth="1"/>
    <col min="11538" max="11538" width="6.75" style="1048" customWidth="1"/>
    <col min="11539" max="11539" width="5.375" style="1048" customWidth="1"/>
    <col min="11540" max="11540" width="6.875" style="1048" customWidth="1"/>
    <col min="11541" max="11552" width="4.375" style="1048" customWidth="1"/>
    <col min="11553" max="11553" width="5.625" style="1048" customWidth="1"/>
    <col min="11554" max="11776" width="9" style="1048"/>
    <col min="11777" max="11777" width="4.875" style="1048" customWidth="1"/>
    <col min="11778" max="11792" width="6.25" style="1048" customWidth="1"/>
    <col min="11793" max="11793" width="5.625" style="1048" customWidth="1"/>
    <col min="11794" max="11794" width="6.75" style="1048" customWidth="1"/>
    <col min="11795" max="11795" width="5.375" style="1048" customWidth="1"/>
    <col min="11796" max="11796" width="6.875" style="1048" customWidth="1"/>
    <col min="11797" max="11808" width="4.375" style="1048" customWidth="1"/>
    <col min="11809" max="11809" width="5.625" style="1048" customWidth="1"/>
    <col min="11810" max="12032" width="9" style="1048"/>
    <col min="12033" max="12033" width="4.875" style="1048" customWidth="1"/>
    <col min="12034" max="12048" width="6.25" style="1048" customWidth="1"/>
    <col min="12049" max="12049" width="5.625" style="1048" customWidth="1"/>
    <col min="12050" max="12050" width="6.75" style="1048" customWidth="1"/>
    <col min="12051" max="12051" width="5.375" style="1048" customWidth="1"/>
    <col min="12052" max="12052" width="6.875" style="1048" customWidth="1"/>
    <col min="12053" max="12064" width="4.375" style="1048" customWidth="1"/>
    <col min="12065" max="12065" width="5.625" style="1048" customWidth="1"/>
    <col min="12066" max="12288" width="9" style="1048"/>
    <col min="12289" max="12289" width="4.875" style="1048" customWidth="1"/>
    <col min="12290" max="12304" width="6.25" style="1048" customWidth="1"/>
    <col min="12305" max="12305" width="5.625" style="1048" customWidth="1"/>
    <col min="12306" max="12306" width="6.75" style="1048" customWidth="1"/>
    <col min="12307" max="12307" width="5.375" style="1048" customWidth="1"/>
    <col min="12308" max="12308" width="6.875" style="1048" customWidth="1"/>
    <col min="12309" max="12320" width="4.375" style="1048" customWidth="1"/>
    <col min="12321" max="12321" width="5.625" style="1048" customWidth="1"/>
    <col min="12322" max="12544" width="9" style="1048"/>
    <col min="12545" max="12545" width="4.875" style="1048" customWidth="1"/>
    <col min="12546" max="12560" width="6.25" style="1048" customWidth="1"/>
    <col min="12561" max="12561" width="5.625" style="1048" customWidth="1"/>
    <col min="12562" max="12562" width="6.75" style="1048" customWidth="1"/>
    <col min="12563" max="12563" width="5.375" style="1048" customWidth="1"/>
    <col min="12564" max="12564" width="6.875" style="1048" customWidth="1"/>
    <col min="12565" max="12576" width="4.375" style="1048" customWidth="1"/>
    <col min="12577" max="12577" width="5.625" style="1048" customWidth="1"/>
    <col min="12578" max="12800" width="9" style="1048"/>
    <col min="12801" max="12801" width="4.875" style="1048" customWidth="1"/>
    <col min="12802" max="12816" width="6.25" style="1048" customWidth="1"/>
    <col min="12817" max="12817" width="5.625" style="1048" customWidth="1"/>
    <col min="12818" max="12818" width="6.75" style="1048" customWidth="1"/>
    <col min="12819" max="12819" width="5.375" style="1048" customWidth="1"/>
    <col min="12820" max="12820" width="6.875" style="1048" customWidth="1"/>
    <col min="12821" max="12832" width="4.375" style="1048" customWidth="1"/>
    <col min="12833" max="12833" width="5.625" style="1048" customWidth="1"/>
    <col min="12834" max="13056" width="9" style="1048"/>
    <col min="13057" max="13057" width="4.875" style="1048" customWidth="1"/>
    <col min="13058" max="13072" width="6.25" style="1048" customWidth="1"/>
    <col min="13073" max="13073" width="5.625" style="1048" customWidth="1"/>
    <col min="13074" max="13074" width="6.75" style="1048" customWidth="1"/>
    <col min="13075" max="13075" width="5.375" style="1048" customWidth="1"/>
    <col min="13076" max="13076" width="6.875" style="1048" customWidth="1"/>
    <col min="13077" max="13088" width="4.375" style="1048" customWidth="1"/>
    <col min="13089" max="13089" width="5.625" style="1048" customWidth="1"/>
    <col min="13090" max="13312" width="9" style="1048"/>
    <col min="13313" max="13313" width="4.875" style="1048" customWidth="1"/>
    <col min="13314" max="13328" width="6.25" style="1048" customWidth="1"/>
    <col min="13329" max="13329" width="5.625" style="1048" customWidth="1"/>
    <col min="13330" max="13330" width="6.75" style="1048" customWidth="1"/>
    <col min="13331" max="13331" width="5.375" style="1048" customWidth="1"/>
    <col min="13332" max="13332" width="6.875" style="1048" customWidth="1"/>
    <col min="13333" max="13344" width="4.375" style="1048" customWidth="1"/>
    <col min="13345" max="13345" width="5.625" style="1048" customWidth="1"/>
    <col min="13346" max="13568" width="9" style="1048"/>
    <col min="13569" max="13569" width="4.875" style="1048" customWidth="1"/>
    <col min="13570" max="13584" width="6.25" style="1048" customWidth="1"/>
    <col min="13585" max="13585" width="5.625" style="1048" customWidth="1"/>
    <col min="13586" max="13586" width="6.75" style="1048" customWidth="1"/>
    <col min="13587" max="13587" width="5.375" style="1048" customWidth="1"/>
    <col min="13588" max="13588" width="6.875" style="1048" customWidth="1"/>
    <col min="13589" max="13600" width="4.375" style="1048" customWidth="1"/>
    <col min="13601" max="13601" width="5.625" style="1048" customWidth="1"/>
    <col min="13602" max="13824" width="9" style="1048"/>
    <col min="13825" max="13825" width="4.875" style="1048" customWidth="1"/>
    <col min="13826" max="13840" width="6.25" style="1048" customWidth="1"/>
    <col min="13841" max="13841" width="5.625" style="1048" customWidth="1"/>
    <col min="13842" max="13842" width="6.75" style="1048" customWidth="1"/>
    <col min="13843" max="13843" width="5.375" style="1048" customWidth="1"/>
    <col min="13844" max="13844" width="6.875" style="1048" customWidth="1"/>
    <col min="13845" max="13856" width="4.375" style="1048" customWidth="1"/>
    <col min="13857" max="13857" width="5.625" style="1048" customWidth="1"/>
    <col min="13858" max="14080" width="9" style="1048"/>
    <col min="14081" max="14081" width="4.875" style="1048" customWidth="1"/>
    <col min="14082" max="14096" width="6.25" style="1048" customWidth="1"/>
    <col min="14097" max="14097" width="5.625" style="1048" customWidth="1"/>
    <col min="14098" max="14098" width="6.75" style="1048" customWidth="1"/>
    <col min="14099" max="14099" width="5.375" style="1048" customWidth="1"/>
    <col min="14100" max="14100" width="6.875" style="1048" customWidth="1"/>
    <col min="14101" max="14112" width="4.375" style="1048" customWidth="1"/>
    <col min="14113" max="14113" width="5.625" style="1048" customWidth="1"/>
    <col min="14114" max="14336" width="9" style="1048"/>
    <col min="14337" max="14337" width="4.875" style="1048" customWidth="1"/>
    <col min="14338" max="14352" width="6.25" style="1048" customWidth="1"/>
    <col min="14353" max="14353" width="5.625" style="1048" customWidth="1"/>
    <col min="14354" max="14354" width="6.75" style="1048" customWidth="1"/>
    <col min="14355" max="14355" width="5.375" style="1048" customWidth="1"/>
    <col min="14356" max="14356" width="6.875" style="1048" customWidth="1"/>
    <col min="14357" max="14368" width="4.375" style="1048" customWidth="1"/>
    <col min="14369" max="14369" width="5.625" style="1048" customWidth="1"/>
    <col min="14370" max="14592" width="9" style="1048"/>
    <col min="14593" max="14593" width="4.875" style="1048" customWidth="1"/>
    <col min="14594" max="14608" width="6.25" style="1048" customWidth="1"/>
    <col min="14609" max="14609" width="5.625" style="1048" customWidth="1"/>
    <col min="14610" max="14610" width="6.75" style="1048" customWidth="1"/>
    <col min="14611" max="14611" width="5.375" style="1048" customWidth="1"/>
    <col min="14612" max="14612" width="6.875" style="1048" customWidth="1"/>
    <col min="14613" max="14624" width="4.375" style="1048" customWidth="1"/>
    <col min="14625" max="14625" width="5.625" style="1048" customWidth="1"/>
    <col min="14626" max="14848" width="9" style="1048"/>
    <col min="14849" max="14849" width="4.875" style="1048" customWidth="1"/>
    <col min="14850" max="14864" width="6.25" style="1048" customWidth="1"/>
    <col min="14865" max="14865" width="5.625" style="1048" customWidth="1"/>
    <col min="14866" max="14866" width="6.75" style="1048" customWidth="1"/>
    <col min="14867" max="14867" width="5.375" style="1048" customWidth="1"/>
    <col min="14868" max="14868" width="6.875" style="1048" customWidth="1"/>
    <col min="14869" max="14880" width="4.375" style="1048" customWidth="1"/>
    <col min="14881" max="14881" width="5.625" style="1048" customWidth="1"/>
    <col min="14882" max="15104" width="9" style="1048"/>
    <col min="15105" max="15105" width="4.875" style="1048" customWidth="1"/>
    <col min="15106" max="15120" width="6.25" style="1048" customWidth="1"/>
    <col min="15121" max="15121" width="5.625" style="1048" customWidth="1"/>
    <col min="15122" max="15122" width="6.75" style="1048" customWidth="1"/>
    <col min="15123" max="15123" width="5.375" style="1048" customWidth="1"/>
    <col min="15124" max="15124" width="6.875" style="1048" customWidth="1"/>
    <col min="15125" max="15136" width="4.375" style="1048" customWidth="1"/>
    <col min="15137" max="15137" width="5.625" style="1048" customWidth="1"/>
    <col min="15138" max="15360" width="9" style="1048"/>
    <col min="15361" max="15361" width="4.875" style="1048" customWidth="1"/>
    <col min="15362" max="15376" width="6.25" style="1048" customWidth="1"/>
    <col min="15377" max="15377" width="5.625" style="1048" customWidth="1"/>
    <col min="15378" max="15378" width="6.75" style="1048" customWidth="1"/>
    <col min="15379" max="15379" width="5.375" style="1048" customWidth="1"/>
    <col min="15380" max="15380" width="6.875" style="1048" customWidth="1"/>
    <col min="15381" max="15392" width="4.375" style="1048" customWidth="1"/>
    <col min="15393" max="15393" width="5.625" style="1048" customWidth="1"/>
    <col min="15394" max="15616" width="9" style="1048"/>
    <col min="15617" max="15617" width="4.875" style="1048" customWidth="1"/>
    <col min="15618" max="15632" width="6.25" style="1048" customWidth="1"/>
    <col min="15633" max="15633" width="5.625" style="1048" customWidth="1"/>
    <col min="15634" max="15634" width="6.75" style="1048" customWidth="1"/>
    <col min="15635" max="15635" width="5.375" style="1048" customWidth="1"/>
    <col min="15636" max="15636" width="6.875" style="1048" customWidth="1"/>
    <col min="15637" max="15648" width="4.375" style="1048" customWidth="1"/>
    <col min="15649" max="15649" width="5.625" style="1048" customWidth="1"/>
    <col min="15650" max="15872" width="9" style="1048"/>
    <col min="15873" max="15873" width="4.875" style="1048" customWidth="1"/>
    <col min="15874" max="15888" width="6.25" style="1048" customWidth="1"/>
    <col min="15889" max="15889" width="5.625" style="1048" customWidth="1"/>
    <col min="15890" max="15890" width="6.75" style="1048" customWidth="1"/>
    <col min="15891" max="15891" width="5.375" style="1048" customWidth="1"/>
    <col min="15892" max="15892" width="6.875" style="1048" customWidth="1"/>
    <col min="15893" max="15904" width="4.375" style="1048" customWidth="1"/>
    <col min="15905" max="15905" width="5.625" style="1048" customWidth="1"/>
    <col min="15906" max="16128" width="9" style="1048"/>
    <col min="16129" max="16129" width="4.875" style="1048" customWidth="1"/>
    <col min="16130" max="16144" width="6.25" style="1048" customWidth="1"/>
    <col min="16145" max="16145" width="5.625" style="1048" customWidth="1"/>
    <col min="16146" max="16146" width="6.75" style="1048" customWidth="1"/>
    <col min="16147" max="16147" width="5.375" style="1048" customWidth="1"/>
    <col min="16148" max="16148" width="6.875" style="1048" customWidth="1"/>
    <col min="16149" max="16160" width="4.375" style="1048" customWidth="1"/>
    <col min="16161" max="16161" width="5.625" style="1048" customWidth="1"/>
    <col min="16162" max="16384" width="9" style="1048"/>
  </cols>
  <sheetData>
    <row r="1" spans="1:41">
      <c r="B1" s="1048">
        <v>2</v>
      </c>
      <c r="C1" s="1048">
        <v>3</v>
      </c>
      <c r="D1" s="1048">
        <v>4</v>
      </c>
      <c r="E1" s="1048">
        <v>5</v>
      </c>
      <c r="F1" s="1048">
        <v>6</v>
      </c>
      <c r="G1" s="1048">
        <v>7</v>
      </c>
      <c r="H1" s="1048">
        <v>8</v>
      </c>
      <c r="I1" s="1048">
        <v>9</v>
      </c>
      <c r="J1" s="1048">
        <v>10</v>
      </c>
      <c r="K1" s="1049">
        <v>11</v>
      </c>
      <c r="L1" s="1048">
        <v>12</v>
      </c>
      <c r="M1" s="1048">
        <v>13</v>
      </c>
      <c r="N1" s="1048">
        <v>14</v>
      </c>
      <c r="O1" s="1048">
        <v>15</v>
      </c>
      <c r="P1" s="1048">
        <v>16</v>
      </c>
    </row>
    <row r="2" spans="1:41">
      <c r="B2" s="1048">
        <v>2</v>
      </c>
      <c r="D2" s="864" t="s">
        <v>762</v>
      </c>
      <c r="E2" s="864" t="s">
        <v>763</v>
      </c>
      <c r="F2" s="864" t="s">
        <v>764</v>
      </c>
      <c r="G2" s="864" t="s">
        <v>765</v>
      </c>
      <c r="H2" s="864" t="s">
        <v>766</v>
      </c>
      <c r="I2" s="864" t="s">
        <v>767</v>
      </c>
    </row>
    <row r="3" spans="1:41" ht="24.75" customHeight="1">
      <c r="A3" s="1050" t="s">
        <v>768</v>
      </c>
      <c r="B3" s="1050"/>
      <c r="C3" s="1050"/>
      <c r="D3" s="1050"/>
      <c r="E3" s="1050"/>
      <c r="F3" s="1050"/>
      <c r="G3" s="1050"/>
      <c r="H3" s="867"/>
      <c r="I3" s="867"/>
      <c r="J3" s="868" t="s">
        <v>769</v>
      </c>
      <c r="K3" s="869"/>
      <c r="L3" s="870"/>
      <c r="M3" s="870"/>
      <c r="N3" s="870"/>
      <c r="O3" s="870"/>
      <c r="P3" s="870"/>
      <c r="R3" s="871" t="s">
        <v>770</v>
      </c>
    </row>
    <row r="4" spans="1:41" s="1055" customFormat="1" ht="19.5" customHeight="1">
      <c r="A4" s="1051" t="s">
        <v>753</v>
      </c>
      <c r="B4" s="1051" t="s">
        <v>754</v>
      </c>
      <c r="C4" s="872" t="s">
        <v>771</v>
      </c>
      <c r="D4" s="873" t="s">
        <v>772</v>
      </c>
      <c r="E4" s="873" t="s">
        <v>773</v>
      </c>
      <c r="F4" s="873" t="s">
        <v>774</v>
      </c>
      <c r="G4" s="873" t="s">
        <v>775</v>
      </c>
      <c r="H4" s="873" t="s">
        <v>776</v>
      </c>
      <c r="I4" s="874" t="s">
        <v>777</v>
      </c>
      <c r="J4" s="1052" t="s">
        <v>778</v>
      </c>
      <c r="K4" s="875" t="s">
        <v>779</v>
      </c>
      <c r="L4" s="876" t="s">
        <v>780</v>
      </c>
      <c r="M4" s="876" t="s">
        <v>781</v>
      </c>
      <c r="N4" s="876" t="s">
        <v>782</v>
      </c>
      <c r="O4" s="876" t="s">
        <v>783</v>
      </c>
      <c r="P4" s="877" t="s">
        <v>784</v>
      </c>
      <c r="Q4" s="1053" t="s">
        <v>753</v>
      </c>
      <c r="R4" s="878" t="s">
        <v>771</v>
      </c>
      <c r="S4" s="879" t="s">
        <v>772</v>
      </c>
      <c r="T4" s="880" t="s">
        <v>124</v>
      </c>
      <c r="U4" s="880" t="s">
        <v>125</v>
      </c>
      <c r="V4" s="880" t="s">
        <v>785</v>
      </c>
      <c r="W4" s="880" t="s">
        <v>786</v>
      </c>
      <c r="X4" s="880" t="s">
        <v>787</v>
      </c>
      <c r="Y4" s="1054" t="s">
        <v>788</v>
      </c>
      <c r="Z4" s="881" t="s">
        <v>123</v>
      </c>
      <c r="AA4" s="881" t="s">
        <v>756</v>
      </c>
      <c r="AB4" s="881" t="s">
        <v>757</v>
      </c>
      <c r="AC4" s="881" t="s">
        <v>758</v>
      </c>
      <c r="AD4" s="881" t="s">
        <v>759</v>
      </c>
      <c r="AE4" s="881" t="s">
        <v>760</v>
      </c>
      <c r="AF4" s="1053" t="s">
        <v>753</v>
      </c>
      <c r="AG4" s="1053" t="s">
        <v>753</v>
      </c>
      <c r="AJ4" s="875" t="s">
        <v>780</v>
      </c>
      <c r="AK4" s="875" t="s">
        <v>781</v>
      </c>
      <c r="AL4" s="875" t="s">
        <v>789</v>
      </c>
      <c r="AM4" s="875" t="s">
        <v>783</v>
      </c>
      <c r="AN4" s="882" t="s">
        <v>784</v>
      </c>
    </row>
    <row r="5" spans="1:41" ht="19.5" customHeight="1">
      <c r="A5" s="1056">
        <v>1</v>
      </c>
      <c r="B5" s="1057" t="str">
        <f>◎開口部計算書!K7</f>
        <v>居間</v>
      </c>
      <c r="C5" s="883">
        <f>◎開口部計算書!M14</f>
        <v>235</v>
      </c>
      <c r="D5" s="884">
        <f>◎開口部計算書!K8</f>
        <v>3.75</v>
      </c>
      <c r="E5" s="884">
        <f>◎開口部計算書!R14</f>
        <v>1.8</v>
      </c>
      <c r="F5" s="884">
        <f>◎開口部計算書!W14</f>
        <v>1.95</v>
      </c>
      <c r="G5" s="884">
        <f>◎開口部計算書!AB14</f>
        <v>0</v>
      </c>
      <c r="H5" s="884">
        <f>◎開口部計算書!AG14</f>
        <v>0</v>
      </c>
      <c r="I5" s="884">
        <f>◎開口部計算書!AL14</f>
        <v>0</v>
      </c>
      <c r="J5" s="885"/>
      <c r="K5" s="886">
        <f>AI5-3</f>
        <v>-2</v>
      </c>
      <c r="L5" s="887">
        <f t="shared" ref="L5:P20" si="0">IF(AJ5="-","-",IF(AND(COUNTIF($AJ5:$AN5,"&gt;1"),AJ5=100),100,IF(AJ5&gt;3,AJ5-3,"0以上")))</f>
        <v>45</v>
      </c>
      <c r="M5" s="887">
        <f t="shared" si="0"/>
        <v>49</v>
      </c>
      <c r="N5" s="887" t="str">
        <f t="shared" si="0"/>
        <v>-</v>
      </c>
      <c r="O5" s="887" t="str">
        <f t="shared" si="0"/>
        <v>-</v>
      </c>
      <c r="P5" s="887" t="str">
        <f t="shared" si="0"/>
        <v>-</v>
      </c>
      <c r="Q5" s="1058">
        <v>1</v>
      </c>
      <c r="R5" s="871">
        <f>C5</f>
        <v>235</v>
      </c>
      <c r="S5" s="1059">
        <v>7</v>
      </c>
      <c r="T5" s="1059">
        <v>13</v>
      </c>
      <c r="U5" s="1059">
        <v>13</v>
      </c>
      <c r="V5" s="1059">
        <v>13</v>
      </c>
      <c r="W5" s="1059">
        <v>13</v>
      </c>
      <c r="X5" s="1059">
        <v>13</v>
      </c>
      <c r="Y5" s="1059"/>
      <c r="Z5" s="1059">
        <v>8</v>
      </c>
      <c r="AA5" s="1059">
        <v>9</v>
      </c>
      <c r="AB5" s="1059">
        <f>AA5+1</f>
        <v>10</v>
      </c>
      <c r="AC5" s="1059">
        <f>AB5+1</f>
        <v>11</v>
      </c>
      <c r="AD5" s="1059">
        <f>AC5+1</f>
        <v>12</v>
      </c>
      <c r="AE5" s="1059">
        <f>AD5+1</f>
        <v>13</v>
      </c>
      <c r="AF5" s="1059">
        <v>18</v>
      </c>
      <c r="AG5" s="1058">
        <v>1</v>
      </c>
      <c r="AI5" s="1048">
        <f>◎開口部計算書!$K9</f>
        <v>1</v>
      </c>
      <c r="AJ5" s="887">
        <f>IF(ISBLANK(◎開口部計算書!K10),"",IF(ISNUMBER(◎開口部計算書!K10),◎開口部計算書!K10,"-"))</f>
        <v>48</v>
      </c>
      <c r="AK5" s="887">
        <f>IF(ISBLANK(◎開口部計算書!K11),"",IF(ISNUMBER(◎開口部計算書!K11),◎開口部計算書!K11,"-"))</f>
        <v>52</v>
      </c>
      <c r="AL5" s="887" t="str">
        <f>IF(ISBLANK(◎開口部計算書!K12),"",IF(ISNUMBER(◎開口部計算書!K12),◎開口部計算書!K12,"-"))</f>
        <v>-</v>
      </c>
      <c r="AM5" s="887" t="str">
        <f>IF(ISBLANK(◎開口部計算書!K13),"",IF(ISNUMBER(◎開口部計算書!K13),◎開口部計算書!K13,"-"))</f>
        <v>-</v>
      </c>
      <c r="AN5" s="888" t="str">
        <f>IF(ISBLANK(◎開口部計算書!K14),"",IF(ISNUMBER(◎開口部計算書!K14),◎開口部計算書!K14,"-"))</f>
        <v>-</v>
      </c>
      <c r="AO5" s="1060"/>
    </row>
    <row r="6" spans="1:41" ht="19.5" customHeight="1">
      <c r="A6" s="1061">
        <f>A5+1</f>
        <v>2</v>
      </c>
      <c r="B6" s="1062">
        <f>◎開口部計算書!K16</f>
        <v>0</v>
      </c>
      <c r="C6" s="889">
        <f>◎開口部計算書!M23</f>
        <v>160</v>
      </c>
      <c r="D6" s="890">
        <f>◎開口部計算書!K17</f>
        <v>3.4</v>
      </c>
      <c r="E6" s="891">
        <f>◎開口部計算書!R23</f>
        <v>3.4</v>
      </c>
      <c r="F6" s="891">
        <f>◎開口部計算書!W23</f>
        <v>0</v>
      </c>
      <c r="G6" s="891">
        <f>◎開口部計算書!AB23</f>
        <v>0</v>
      </c>
      <c r="H6" s="891">
        <f>◎開口部計算書!AG23</f>
        <v>0</v>
      </c>
      <c r="I6" s="891">
        <f>◎開口部計算書!AL23</f>
        <v>0</v>
      </c>
      <c r="J6" s="892"/>
      <c r="K6" s="893">
        <f>AI6-3</f>
        <v>-1</v>
      </c>
      <c r="L6" s="894">
        <f t="shared" si="0"/>
        <v>100</v>
      </c>
      <c r="M6" s="894" t="str">
        <f t="shared" si="0"/>
        <v>-</v>
      </c>
      <c r="N6" s="894" t="str">
        <f t="shared" si="0"/>
        <v>-</v>
      </c>
      <c r="O6" s="894" t="str">
        <f t="shared" si="0"/>
        <v>-</v>
      </c>
      <c r="P6" s="894" t="str">
        <f t="shared" si="0"/>
        <v>-</v>
      </c>
      <c r="Q6" s="1063">
        <f t="shared" ref="Q6:Q69" si="1">Q5+1</f>
        <v>2</v>
      </c>
      <c r="R6" s="871">
        <f t="shared" ref="R6:R69" si="2">C6</f>
        <v>160</v>
      </c>
      <c r="S6" s="1059">
        <f t="shared" ref="S6:AF21" si="3">S5+9</f>
        <v>16</v>
      </c>
      <c r="T6" s="1059">
        <f t="shared" si="3"/>
        <v>22</v>
      </c>
      <c r="U6" s="1059">
        <f t="shared" si="3"/>
        <v>22</v>
      </c>
      <c r="V6" s="1059">
        <f t="shared" si="3"/>
        <v>22</v>
      </c>
      <c r="W6" s="1059">
        <f t="shared" si="3"/>
        <v>22</v>
      </c>
      <c r="X6" s="1059">
        <f t="shared" si="3"/>
        <v>22</v>
      </c>
      <c r="Y6" s="1059"/>
      <c r="Z6" s="1059">
        <f t="shared" si="3"/>
        <v>17</v>
      </c>
      <c r="AA6" s="1059">
        <f t="shared" si="3"/>
        <v>18</v>
      </c>
      <c r="AB6" s="1059">
        <f t="shared" si="3"/>
        <v>19</v>
      </c>
      <c r="AC6" s="1059">
        <f t="shared" si="3"/>
        <v>20</v>
      </c>
      <c r="AD6" s="1059">
        <f t="shared" si="3"/>
        <v>21</v>
      </c>
      <c r="AE6" s="1059">
        <f t="shared" si="3"/>
        <v>22</v>
      </c>
      <c r="AF6" s="1059">
        <f t="shared" si="3"/>
        <v>27</v>
      </c>
      <c r="AG6" s="1063">
        <f t="shared" ref="AG6:AG69" si="4">AG5+1</f>
        <v>2</v>
      </c>
      <c r="AI6" s="1048">
        <f>◎開口部計算書!$K18</f>
        <v>2</v>
      </c>
      <c r="AJ6" s="894">
        <f>IF(ISBLANK(◎開口部計算書!K19),"",IF(ISNUMBER(◎開口部計算書!K19),◎開口部計算書!K19,"-"))</f>
        <v>100</v>
      </c>
      <c r="AK6" s="894" t="str">
        <f>IF(ISBLANK(◎開口部計算書!K20),"",IF(ISNUMBER(◎開口部計算書!K20),◎開口部計算書!K20,"-"))</f>
        <v>-</v>
      </c>
      <c r="AL6" s="894" t="str">
        <f>IF(ISBLANK(◎開口部計算書!K21),"",IF(ISNUMBER(◎開口部計算書!K21),◎開口部計算書!K21,"-"))</f>
        <v>-</v>
      </c>
      <c r="AM6" s="894" t="str">
        <f>IF(ISBLANK(◎開口部計算書!K22),"",IF(ISNUMBER(◎開口部計算書!K22),◎開口部計算書!K22,"-"))</f>
        <v>-</v>
      </c>
      <c r="AN6" s="895" t="str">
        <f>IF(ISBLANK(◎開口部計算書!K23),"",IF(ISNUMBER(◎開口部計算書!K23),◎開口部計算書!K23,"-"))</f>
        <v>-</v>
      </c>
    </row>
    <row r="7" spans="1:41" ht="19.5" customHeight="1">
      <c r="A7" s="1061">
        <f t="shared" ref="A7:A70" si="5">A6+1</f>
        <v>3</v>
      </c>
      <c r="B7" s="1062">
        <f>◎開口部計算書!K25</f>
        <v>0</v>
      </c>
      <c r="C7" s="889">
        <f>◎開口部計算書!M32</f>
        <v>0</v>
      </c>
      <c r="D7" s="890">
        <f>◎開口部計算書!K26</f>
        <v>0</v>
      </c>
      <c r="E7" s="891">
        <f>◎開口部計算書!R32</f>
        <v>0</v>
      </c>
      <c r="F7" s="891">
        <f>◎開口部計算書!W32</f>
        <v>0</v>
      </c>
      <c r="G7" s="891">
        <f>◎開口部計算書!AB32</f>
        <v>0</v>
      </c>
      <c r="H7" s="891">
        <f>◎開口部計算書!AG32</f>
        <v>0</v>
      </c>
      <c r="I7" s="891">
        <f>◎開口部計算書!AL32</f>
        <v>0</v>
      </c>
      <c r="J7" s="892"/>
      <c r="K7" s="893">
        <f t="shared" ref="K7:K70" si="6">AI7-3</f>
        <v>-3</v>
      </c>
      <c r="L7" s="894" t="str">
        <f t="shared" si="0"/>
        <v>-</v>
      </c>
      <c r="M7" s="894" t="str">
        <f t="shared" si="0"/>
        <v>-</v>
      </c>
      <c r="N7" s="894" t="str">
        <f t="shared" si="0"/>
        <v>-</v>
      </c>
      <c r="O7" s="894" t="str">
        <f t="shared" si="0"/>
        <v>-</v>
      </c>
      <c r="P7" s="895" t="str">
        <f t="shared" si="0"/>
        <v>-</v>
      </c>
      <c r="Q7" s="1063">
        <f t="shared" si="1"/>
        <v>3</v>
      </c>
      <c r="R7" s="871">
        <f t="shared" si="2"/>
        <v>0</v>
      </c>
      <c r="S7" s="1059">
        <f t="shared" si="3"/>
        <v>25</v>
      </c>
      <c r="T7" s="1059">
        <f t="shared" si="3"/>
        <v>31</v>
      </c>
      <c r="U7" s="1059">
        <f t="shared" si="3"/>
        <v>31</v>
      </c>
      <c r="V7" s="1059">
        <f t="shared" si="3"/>
        <v>31</v>
      </c>
      <c r="W7" s="1059">
        <f t="shared" si="3"/>
        <v>31</v>
      </c>
      <c r="X7" s="1059">
        <f t="shared" si="3"/>
        <v>31</v>
      </c>
      <c r="Y7" s="1059"/>
      <c r="Z7" s="1059">
        <f t="shared" si="3"/>
        <v>26</v>
      </c>
      <c r="AA7" s="1059">
        <f t="shared" si="3"/>
        <v>27</v>
      </c>
      <c r="AB7" s="1059">
        <f t="shared" si="3"/>
        <v>28</v>
      </c>
      <c r="AC7" s="1059">
        <f t="shared" si="3"/>
        <v>29</v>
      </c>
      <c r="AD7" s="1059">
        <f t="shared" si="3"/>
        <v>30</v>
      </c>
      <c r="AE7" s="1059">
        <f t="shared" si="3"/>
        <v>31</v>
      </c>
      <c r="AF7" s="1059">
        <f t="shared" si="3"/>
        <v>36</v>
      </c>
      <c r="AG7" s="1063">
        <f t="shared" si="4"/>
        <v>3</v>
      </c>
      <c r="AI7" s="1048">
        <f>◎開口部計算書!$K27</f>
        <v>0</v>
      </c>
      <c r="AJ7" s="894" t="str">
        <f>IF(ISBLANK(◎開口部計算書!K28),"",IF(ISNUMBER(◎開口部計算書!K28),◎開口部計算書!K28,"-"))</f>
        <v>-</v>
      </c>
      <c r="AK7" s="894" t="str">
        <f>IF(ISBLANK(◎開口部計算書!K29),"",IF(ISNUMBER(◎開口部計算書!K29),◎開口部計算書!K29,"-"))</f>
        <v>-</v>
      </c>
      <c r="AL7" s="894" t="str">
        <f>IF(ISBLANK(◎開口部計算書!K30),"",IF(ISNUMBER(◎開口部計算書!K30),◎開口部計算書!K30,"-"))</f>
        <v>-</v>
      </c>
      <c r="AM7" s="894" t="str">
        <f>IF(ISBLANK(◎開口部計算書!K31),"",IF(ISNUMBER(◎開口部計算書!K31),◎開口部計算書!K31,"-"))</f>
        <v>-</v>
      </c>
      <c r="AN7" s="895" t="str">
        <f>IF(ISBLANK(◎開口部計算書!K32),"",IF(ISNUMBER(◎開口部計算書!K32),◎開口部計算書!K32,"-"))</f>
        <v>-</v>
      </c>
    </row>
    <row r="8" spans="1:41" ht="19.5" customHeight="1">
      <c r="A8" s="1061">
        <f t="shared" si="5"/>
        <v>4</v>
      </c>
      <c r="B8" s="1062">
        <f>◎開口部計算書!K34</f>
        <v>0</v>
      </c>
      <c r="C8" s="889">
        <f>◎開口部計算書!M41</f>
        <v>0</v>
      </c>
      <c r="D8" s="890">
        <f>◎開口部計算書!K35</f>
        <v>0</v>
      </c>
      <c r="E8" s="891">
        <f>◎開口部計算書!R41</f>
        <v>0</v>
      </c>
      <c r="F8" s="891">
        <f>◎開口部計算書!W41</f>
        <v>0</v>
      </c>
      <c r="G8" s="891">
        <f>◎開口部計算書!AB41</f>
        <v>0</v>
      </c>
      <c r="H8" s="891">
        <f>◎開口部計算書!AG41</f>
        <v>0</v>
      </c>
      <c r="I8" s="891">
        <f>◎開口部計算書!AL41</f>
        <v>0</v>
      </c>
      <c r="J8" s="892"/>
      <c r="K8" s="893">
        <f t="shared" si="6"/>
        <v>-3</v>
      </c>
      <c r="L8" s="894" t="str">
        <f t="shared" si="0"/>
        <v>-</v>
      </c>
      <c r="M8" s="894" t="str">
        <f t="shared" si="0"/>
        <v>-</v>
      </c>
      <c r="N8" s="894" t="str">
        <f t="shared" si="0"/>
        <v>-</v>
      </c>
      <c r="O8" s="894" t="str">
        <f t="shared" si="0"/>
        <v>-</v>
      </c>
      <c r="P8" s="895" t="str">
        <f t="shared" si="0"/>
        <v>-</v>
      </c>
      <c r="Q8" s="1063">
        <f t="shared" si="1"/>
        <v>4</v>
      </c>
      <c r="R8" s="871">
        <f t="shared" si="2"/>
        <v>0</v>
      </c>
      <c r="S8" s="1059">
        <f t="shared" si="3"/>
        <v>34</v>
      </c>
      <c r="T8" s="1059">
        <f t="shared" si="3"/>
        <v>40</v>
      </c>
      <c r="U8" s="1059">
        <f t="shared" si="3"/>
        <v>40</v>
      </c>
      <c r="V8" s="1059">
        <f t="shared" si="3"/>
        <v>40</v>
      </c>
      <c r="W8" s="1059">
        <f t="shared" si="3"/>
        <v>40</v>
      </c>
      <c r="X8" s="1059">
        <f t="shared" si="3"/>
        <v>40</v>
      </c>
      <c r="Y8" s="1059"/>
      <c r="Z8" s="1059">
        <f t="shared" si="3"/>
        <v>35</v>
      </c>
      <c r="AA8" s="1059">
        <f t="shared" si="3"/>
        <v>36</v>
      </c>
      <c r="AB8" s="1059">
        <f t="shared" si="3"/>
        <v>37</v>
      </c>
      <c r="AC8" s="1059">
        <f t="shared" si="3"/>
        <v>38</v>
      </c>
      <c r="AD8" s="1059">
        <f t="shared" si="3"/>
        <v>39</v>
      </c>
      <c r="AE8" s="1059">
        <f t="shared" si="3"/>
        <v>40</v>
      </c>
      <c r="AF8" s="1059">
        <f t="shared" si="3"/>
        <v>45</v>
      </c>
      <c r="AG8" s="1063">
        <f t="shared" si="4"/>
        <v>4</v>
      </c>
      <c r="AI8" s="1048">
        <f>◎開口部計算書!$K36</f>
        <v>0</v>
      </c>
      <c r="AJ8" s="894" t="str">
        <f>IF(ISBLANK(◎開口部計算書!K37),"",IF(ISNUMBER(◎開口部計算書!K37),◎開口部計算書!K37,"-"))</f>
        <v>-</v>
      </c>
      <c r="AK8" s="894" t="str">
        <f>IF(ISBLANK(◎開口部計算書!K38),"",IF(ISNUMBER(◎開口部計算書!K38),◎開口部計算書!K38,"-"))</f>
        <v>-</v>
      </c>
      <c r="AL8" s="894" t="str">
        <f>IF(ISBLANK(◎開口部計算書!K39),"",IF(ISNUMBER(◎開口部計算書!K39),◎開口部計算書!K39,"-"))</f>
        <v>-</v>
      </c>
      <c r="AM8" s="894" t="str">
        <f>IF(ISBLANK(◎開口部計算書!K40),"",IF(ISNUMBER(◎開口部計算書!K40),◎開口部計算書!K40,"-"))</f>
        <v>-</v>
      </c>
      <c r="AN8" s="895" t="str">
        <f>IF(ISBLANK(◎開口部計算書!K41),"",IF(ISNUMBER(◎開口部計算書!K41),◎開口部計算書!K41,"-"))</f>
        <v>-</v>
      </c>
    </row>
    <row r="9" spans="1:41" ht="19.5" customHeight="1">
      <c r="A9" s="1061">
        <f t="shared" si="5"/>
        <v>5</v>
      </c>
      <c r="B9" s="1062">
        <f>◎開口部計算書!K43</f>
        <v>0</v>
      </c>
      <c r="C9" s="889">
        <f>◎開口部計算書!M50</f>
        <v>0</v>
      </c>
      <c r="D9" s="890">
        <f>◎開口部計算書!K44</f>
        <v>0</v>
      </c>
      <c r="E9" s="891">
        <f>◎開口部計算書!R50</f>
        <v>0</v>
      </c>
      <c r="F9" s="891">
        <f>◎開口部計算書!W50</f>
        <v>0</v>
      </c>
      <c r="G9" s="891">
        <f>◎開口部計算書!AB50</f>
        <v>0</v>
      </c>
      <c r="H9" s="891">
        <f>◎開口部計算書!AG50</f>
        <v>0</v>
      </c>
      <c r="I9" s="891">
        <f>◎開口部計算書!AL50</f>
        <v>0</v>
      </c>
      <c r="J9" s="892"/>
      <c r="K9" s="893">
        <f t="shared" si="6"/>
        <v>-3</v>
      </c>
      <c r="L9" s="894" t="str">
        <f t="shared" si="0"/>
        <v>-</v>
      </c>
      <c r="M9" s="894" t="str">
        <f t="shared" si="0"/>
        <v>-</v>
      </c>
      <c r="N9" s="894" t="str">
        <f t="shared" si="0"/>
        <v>-</v>
      </c>
      <c r="O9" s="894" t="str">
        <f t="shared" si="0"/>
        <v>-</v>
      </c>
      <c r="P9" s="895" t="str">
        <f t="shared" si="0"/>
        <v>-</v>
      </c>
      <c r="Q9" s="1063">
        <f t="shared" si="1"/>
        <v>5</v>
      </c>
      <c r="R9" s="871">
        <f t="shared" si="2"/>
        <v>0</v>
      </c>
      <c r="S9" s="1059">
        <f t="shared" si="3"/>
        <v>43</v>
      </c>
      <c r="T9" s="1059">
        <f t="shared" si="3"/>
        <v>49</v>
      </c>
      <c r="U9" s="1059">
        <f t="shared" si="3"/>
        <v>49</v>
      </c>
      <c r="V9" s="1059">
        <f t="shared" si="3"/>
        <v>49</v>
      </c>
      <c r="W9" s="1059">
        <f t="shared" si="3"/>
        <v>49</v>
      </c>
      <c r="X9" s="1059">
        <f t="shared" si="3"/>
        <v>49</v>
      </c>
      <c r="Y9" s="1059"/>
      <c r="Z9" s="1059">
        <f t="shared" si="3"/>
        <v>44</v>
      </c>
      <c r="AA9" s="1059">
        <f t="shared" si="3"/>
        <v>45</v>
      </c>
      <c r="AB9" s="1059">
        <f t="shared" si="3"/>
        <v>46</v>
      </c>
      <c r="AC9" s="1059">
        <f t="shared" si="3"/>
        <v>47</v>
      </c>
      <c r="AD9" s="1059">
        <f t="shared" si="3"/>
        <v>48</v>
      </c>
      <c r="AE9" s="1059">
        <f t="shared" si="3"/>
        <v>49</v>
      </c>
      <c r="AF9" s="1059">
        <f t="shared" si="3"/>
        <v>54</v>
      </c>
      <c r="AG9" s="1063">
        <f t="shared" si="4"/>
        <v>5</v>
      </c>
      <c r="AI9" s="1048">
        <f>◎開口部計算書!$K45</f>
        <v>0</v>
      </c>
      <c r="AJ9" s="894" t="str">
        <f>IF(ISBLANK(◎開口部計算書!K46),"",IF(ISNUMBER(◎開口部計算書!K46),◎開口部計算書!K46,"-"))</f>
        <v>-</v>
      </c>
      <c r="AK9" s="894" t="str">
        <f>IF(ISBLANK(◎開口部計算書!K47),"",IF(ISNUMBER(◎開口部計算書!K47),◎開口部計算書!K47,"-"))</f>
        <v>-</v>
      </c>
      <c r="AL9" s="894" t="str">
        <f>IF(ISBLANK(◎開口部計算書!K48),"",IF(ISNUMBER(◎開口部計算書!K48),◎開口部計算書!K48,"-"))</f>
        <v>-</v>
      </c>
      <c r="AM9" s="894" t="str">
        <f>IF(ISBLANK(◎開口部計算書!K49),"",IF(ISNUMBER(◎開口部計算書!K49),◎開口部計算書!K49,"-"))</f>
        <v>-</v>
      </c>
      <c r="AN9" s="895" t="str">
        <f>IF(ISBLANK(◎開口部計算書!K50),"",IF(ISNUMBER(◎開口部計算書!K50),◎開口部計算書!K50,"-"))</f>
        <v>-</v>
      </c>
    </row>
    <row r="10" spans="1:41" ht="19.5" customHeight="1">
      <c r="A10" s="1061">
        <f t="shared" si="5"/>
        <v>6</v>
      </c>
      <c r="B10" s="1062">
        <f>◎開口部計算書!K52</f>
        <v>0</v>
      </c>
      <c r="C10" s="889">
        <f>◎開口部計算書!M59</f>
        <v>0</v>
      </c>
      <c r="D10" s="890">
        <f>◎開口部計算書!K53</f>
        <v>0</v>
      </c>
      <c r="E10" s="891">
        <f>◎開口部計算書!R59</f>
        <v>0</v>
      </c>
      <c r="F10" s="891">
        <f>◎開口部計算書!W59</f>
        <v>0</v>
      </c>
      <c r="G10" s="891">
        <f>◎開口部計算書!AB59</f>
        <v>0</v>
      </c>
      <c r="H10" s="891">
        <f>◎開口部計算書!AG59</f>
        <v>0</v>
      </c>
      <c r="I10" s="891">
        <f>◎開口部計算書!AL59</f>
        <v>0</v>
      </c>
      <c r="J10" s="892"/>
      <c r="K10" s="893">
        <f t="shared" si="6"/>
        <v>-3</v>
      </c>
      <c r="L10" s="894" t="str">
        <f t="shared" si="0"/>
        <v>-</v>
      </c>
      <c r="M10" s="894" t="str">
        <f t="shared" si="0"/>
        <v>-</v>
      </c>
      <c r="N10" s="894" t="str">
        <f t="shared" si="0"/>
        <v>-</v>
      </c>
      <c r="O10" s="894" t="str">
        <f t="shared" si="0"/>
        <v>-</v>
      </c>
      <c r="P10" s="895" t="str">
        <f t="shared" si="0"/>
        <v>-</v>
      </c>
      <c r="Q10" s="1063">
        <f t="shared" si="1"/>
        <v>6</v>
      </c>
      <c r="R10" s="871">
        <f t="shared" si="2"/>
        <v>0</v>
      </c>
      <c r="S10" s="1059">
        <f t="shared" si="3"/>
        <v>52</v>
      </c>
      <c r="T10" s="1059">
        <f t="shared" si="3"/>
        <v>58</v>
      </c>
      <c r="U10" s="1059">
        <f t="shared" si="3"/>
        <v>58</v>
      </c>
      <c r="V10" s="1059">
        <f t="shared" si="3"/>
        <v>58</v>
      </c>
      <c r="W10" s="1059">
        <f t="shared" si="3"/>
        <v>58</v>
      </c>
      <c r="X10" s="1059">
        <f t="shared" si="3"/>
        <v>58</v>
      </c>
      <c r="Y10" s="1059"/>
      <c r="Z10" s="1059">
        <f t="shared" si="3"/>
        <v>53</v>
      </c>
      <c r="AA10" s="1059">
        <f t="shared" si="3"/>
        <v>54</v>
      </c>
      <c r="AB10" s="1059">
        <f t="shared" si="3"/>
        <v>55</v>
      </c>
      <c r="AC10" s="1059">
        <f t="shared" si="3"/>
        <v>56</v>
      </c>
      <c r="AD10" s="1059">
        <f t="shared" si="3"/>
        <v>57</v>
      </c>
      <c r="AE10" s="1059">
        <f t="shared" si="3"/>
        <v>58</v>
      </c>
      <c r="AF10" s="1059">
        <f t="shared" si="3"/>
        <v>63</v>
      </c>
      <c r="AG10" s="1063">
        <f t="shared" si="4"/>
        <v>6</v>
      </c>
      <c r="AI10" s="1048">
        <f>◎開口部計算書!$K54</f>
        <v>0</v>
      </c>
      <c r="AJ10" s="894" t="str">
        <f>IF(ISBLANK(◎開口部計算書!K55),"",IF(ISNUMBER(◎開口部計算書!K55),◎開口部計算書!K55,"-"))</f>
        <v>-</v>
      </c>
      <c r="AK10" s="894" t="str">
        <f>IF(ISBLANK(◎開口部計算書!K56),"",IF(ISNUMBER(◎開口部計算書!K56),◎開口部計算書!K56,"-"))</f>
        <v>-</v>
      </c>
      <c r="AL10" s="894" t="str">
        <f>IF(ISBLANK(◎開口部計算書!K57),"",IF(ISNUMBER(◎開口部計算書!K57),◎開口部計算書!K57,"-"))</f>
        <v>-</v>
      </c>
      <c r="AM10" s="894" t="str">
        <f>IF(ISBLANK(◎開口部計算書!K58),"",IF(ISNUMBER(◎開口部計算書!K58),◎開口部計算書!K58,"-"))</f>
        <v>-</v>
      </c>
      <c r="AN10" s="895" t="str">
        <f>IF(ISBLANK(◎開口部計算書!K59),"",IF(ISNUMBER(◎開口部計算書!K59),◎開口部計算書!K59,"-"))</f>
        <v>-</v>
      </c>
    </row>
    <row r="11" spans="1:41" ht="19.5" customHeight="1">
      <c r="A11" s="1061">
        <f t="shared" si="5"/>
        <v>7</v>
      </c>
      <c r="B11" s="1062">
        <f>◎開口部計算書!K61</f>
        <v>0</v>
      </c>
      <c r="C11" s="889">
        <f>◎開口部計算書!M68</f>
        <v>0</v>
      </c>
      <c r="D11" s="890">
        <f>◎開口部計算書!K62</f>
        <v>0</v>
      </c>
      <c r="E11" s="891">
        <f>◎開口部計算書!R68</f>
        <v>0</v>
      </c>
      <c r="F11" s="891">
        <f>◎開口部計算書!W68</f>
        <v>0</v>
      </c>
      <c r="G11" s="891">
        <f>◎開口部計算書!AB68</f>
        <v>0</v>
      </c>
      <c r="H11" s="891">
        <f>◎開口部計算書!AG68</f>
        <v>0</v>
      </c>
      <c r="I11" s="891">
        <f>◎開口部計算書!AL68</f>
        <v>0</v>
      </c>
      <c r="J11" s="892"/>
      <c r="K11" s="893">
        <f t="shared" si="6"/>
        <v>-3</v>
      </c>
      <c r="L11" s="894" t="str">
        <f t="shared" si="0"/>
        <v>-</v>
      </c>
      <c r="M11" s="894" t="str">
        <f t="shared" si="0"/>
        <v>-</v>
      </c>
      <c r="N11" s="894" t="str">
        <f t="shared" si="0"/>
        <v>-</v>
      </c>
      <c r="O11" s="894" t="str">
        <f t="shared" si="0"/>
        <v>-</v>
      </c>
      <c r="P11" s="895" t="str">
        <f t="shared" si="0"/>
        <v>-</v>
      </c>
      <c r="Q11" s="1063">
        <f t="shared" si="1"/>
        <v>7</v>
      </c>
      <c r="R11" s="871">
        <f t="shared" si="2"/>
        <v>0</v>
      </c>
      <c r="S11" s="1059">
        <f t="shared" si="3"/>
        <v>61</v>
      </c>
      <c r="T11" s="1059">
        <f t="shared" si="3"/>
        <v>67</v>
      </c>
      <c r="U11" s="1059">
        <f t="shared" si="3"/>
        <v>67</v>
      </c>
      <c r="V11" s="1059">
        <f t="shared" si="3"/>
        <v>67</v>
      </c>
      <c r="W11" s="1059">
        <f t="shared" si="3"/>
        <v>67</v>
      </c>
      <c r="X11" s="1059">
        <f t="shared" si="3"/>
        <v>67</v>
      </c>
      <c r="Y11" s="1059"/>
      <c r="Z11" s="1059">
        <f t="shared" si="3"/>
        <v>62</v>
      </c>
      <c r="AA11" s="1059">
        <f t="shared" si="3"/>
        <v>63</v>
      </c>
      <c r="AB11" s="1059">
        <f t="shared" si="3"/>
        <v>64</v>
      </c>
      <c r="AC11" s="1059">
        <f t="shared" si="3"/>
        <v>65</v>
      </c>
      <c r="AD11" s="1059">
        <f t="shared" si="3"/>
        <v>66</v>
      </c>
      <c r="AE11" s="1059">
        <f t="shared" si="3"/>
        <v>67</v>
      </c>
      <c r="AF11" s="1059">
        <f t="shared" si="3"/>
        <v>72</v>
      </c>
      <c r="AG11" s="1063">
        <f t="shared" si="4"/>
        <v>7</v>
      </c>
      <c r="AI11" s="1048">
        <f>◎開口部計算書!$K63</f>
        <v>0</v>
      </c>
      <c r="AJ11" s="894" t="str">
        <f>IF(ISBLANK(◎開口部計算書!K64),"",IF(ISNUMBER(◎開口部計算書!K64),◎開口部計算書!K64,"-"))</f>
        <v>-</v>
      </c>
      <c r="AK11" s="894" t="str">
        <f>IF(ISBLANK(◎開口部計算書!K65),"",IF(ISNUMBER(◎開口部計算書!K65),◎開口部計算書!K65,"-"))</f>
        <v>-</v>
      </c>
      <c r="AL11" s="894" t="str">
        <f>IF(ISBLANK(◎開口部計算書!K66),"",IF(ISNUMBER(◎開口部計算書!K66),◎開口部計算書!K66,"-"))</f>
        <v>-</v>
      </c>
      <c r="AM11" s="894" t="str">
        <f>IF(ISBLANK(◎開口部計算書!K67),"",IF(ISNUMBER(◎開口部計算書!K67),◎開口部計算書!K67,"-"))</f>
        <v>-</v>
      </c>
      <c r="AN11" s="895" t="str">
        <f>IF(ISBLANK(◎開口部計算書!K68),"",IF(ISNUMBER(◎開口部計算書!K68),◎開口部計算書!K68,"-"))</f>
        <v>-</v>
      </c>
    </row>
    <row r="12" spans="1:41" ht="19.5" customHeight="1">
      <c r="A12" s="1061">
        <f t="shared" si="5"/>
        <v>8</v>
      </c>
      <c r="B12" s="1062">
        <f>◎開口部計算書!K70</f>
        <v>0</v>
      </c>
      <c r="C12" s="889">
        <f>◎開口部計算書!M77</f>
        <v>0</v>
      </c>
      <c r="D12" s="890">
        <f>◎開口部計算書!K71</f>
        <v>0</v>
      </c>
      <c r="E12" s="891">
        <f>◎開口部計算書!R77</f>
        <v>0</v>
      </c>
      <c r="F12" s="891">
        <f>◎開口部計算書!W77</f>
        <v>0</v>
      </c>
      <c r="G12" s="891">
        <f>◎開口部計算書!AB77</f>
        <v>0</v>
      </c>
      <c r="H12" s="891">
        <f>◎開口部計算書!AG77</f>
        <v>0</v>
      </c>
      <c r="I12" s="891">
        <f>◎開口部計算書!AL77</f>
        <v>0</v>
      </c>
      <c r="J12" s="892"/>
      <c r="K12" s="893">
        <f t="shared" si="6"/>
        <v>-3</v>
      </c>
      <c r="L12" s="894" t="str">
        <f t="shared" si="0"/>
        <v>-</v>
      </c>
      <c r="M12" s="894" t="str">
        <f t="shared" si="0"/>
        <v>-</v>
      </c>
      <c r="N12" s="894" t="str">
        <f t="shared" si="0"/>
        <v>-</v>
      </c>
      <c r="O12" s="894" t="str">
        <f t="shared" si="0"/>
        <v>-</v>
      </c>
      <c r="P12" s="895" t="str">
        <f t="shared" si="0"/>
        <v>-</v>
      </c>
      <c r="Q12" s="1063">
        <f t="shared" si="1"/>
        <v>8</v>
      </c>
      <c r="R12" s="871">
        <f t="shared" si="2"/>
        <v>0</v>
      </c>
      <c r="S12" s="1059">
        <f t="shared" si="3"/>
        <v>70</v>
      </c>
      <c r="T12" s="1059">
        <f t="shared" si="3"/>
        <v>76</v>
      </c>
      <c r="U12" s="1059">
        <f t="shared" si="3"/>
        <v>76</v>
      </c>
      <c r="V12" s="1059">
        <f t="shared" si="3"/>
        <v>76</v>
      </c>
      <c r="W12" s="1059">
        <f t="shared" si="3"/>
        <v>76</v>
      </c>
      <c r="X12" s="1059">
        <f t="shared" si="3"/>
        <v>76</v>
      </c>
      <c r="Y12" s="1059"/>
      <c r="Z12" s="1059">
        <f t="shared" si="3"/>
        <v>71</v>
      </c>
      <c r="AA12" s="1059">
        <f t="shared" si="3"/>
        <v>72</v>
      </c>
      <c r="AB12" s="1059">
        <f t="shared" si="3"/>
        <v>73</v>
      </c>
      <c r="AC12" s="1059">
        <f t="shared" si="3"/>
        <v>74</v>
      </c>
      <c r="AD12" s="1059">
        <f t="shared" si="3"/>
        <v>75</v>
      </c>
      <c r="AE12" s="1059">
        <f t="shared" si="3"/>
        <v>76</v>
      </c>
      <c r="AF12" s="1059">
        <f t="shared" si="3"/>
        <v>81</v>
      </c>
      <c r="AG12" s="1063">
        <f t="shared" si="4"/>
        <v>8</v>
      </c>
      <c r="AI12" s="1048">
        <f>◎開口部計算書!$K72</f>
        <v>0</v>
      </c>
      <c r="AJ12" s="894" t="str">
        <f>IF(ISBLANK(◎開口部計算書!K73),"",IF(ISNUMBER(◎開口部計算書!K73),◎開口部計算書!K73,"-"))</f>
        <v>-</v>
      </c>
      <c r="AK12" s="894" t="str">
        <f>IF(ISBLANK(◎開口部計算書!K74),"",IF(ISNUMBER(◎開口部計算書!K74),◎開口部計算書!K74,"-"))</f>
        <v>-</v>
      </c>
      <c r="AL12" s="894" t="str">
        <f>IF(ISBLANK(◎開口部計算書!K75),"",IF(ISNUMBER(◎開口部計算書!K75),◎開口部計算書!K75,"-"))</f>
        <v>-</v>
      </c>
      <c r="AM12" s="894" t="str">
        <f>IF(ISBLANK(◎開口部計算書!K76),"",IF(ISNUMBER(◎開口部計算書!K76),◎開口部計算書!K76,"-"))</f>
        <v>-</v>
      </c>
      <c r="AN12" s="895" t="str">
        <f>IF(ISBLANK(◎開口部計算書!K77),"",IF(ISNUMBER(◎開口部計算書!K77),◎開口部計算書!K77,"-"))</f>
        <v>-</v>
      </c>
    </row>
    <row r="13" spans="1:41" ht="19.5" customHeight="1">
      <c r="A13" s="1061">
        <f t="shared" si="5"/>
        <v>9</v>
      </c>
      <c r="B13" s="1062">
        <f>◎開口部計算書!K79</f>
        <v>0</v>
      </c>
      <c r="C13" s="889">
        <f>◎開口部計算書!M86</f>
        <v>0</v>
      </c>
      <c r="D13" s="890">
        <f>◎開口部計算書!K80</f>
        <v>0</v>
      </c>
      <c r="E13" s="891">
        <f>◎開口部計算書!R86</f>
        <v>0</v>
      </c>
      <c r="F13" s="891">
        <f>◎開口部計算書!W86</f>
        <v>0</v>
      </c>
      <c r="G13" s="891">
        <f>◎開口部計算書!AB86</f>
        <v>0</v>
      </c>
      <c r="H13" s="891">
        <f>◎開口部計算書!AG86</f>
        <v>0</v>
      </c>
      <c r="I13" s="891">
        <f>◎開口部計算書!AL86</f>
        <v>0</v>
      </c>
      <c r="J13" s="892"/>
      <c r="K13" s="893">
        <f t="shared" si="6"/>
        <v>-3</v>
      </c>
      <c r="L13" s="894" t="str">
        <f t="shared" si="0"/>
        <v>-</v>
      </c>
      <c r="M13" s="894" t="str">
        <f t="shared" si="0"/>
        <v>-</v>
      </c>
      <c r="N13" s="894" t="str">
        <f t="shared" si="0"/>
        <v>-</v>
      </c>
      <c r="O13" s="894" t="str">
        <f t="shared" si="0"/>
        <v>-</v>
      </c>
      <c r="P13" s="895" t="str">
        <f t="shared" si="0"/>
        <v>-</v>
      </c>
      <c r="Q13" s="1063">
        <f t="shared" si="1"/>
        <v>9</v>
      </c>
      <c r="R13" s="871">
        <f t="shared" si="2"/>
        <v>0</v>
      </c>
      <c r="S13" s="1059">
        <f t="shared" si="3"/>
        <v>79</v>
      </c>
      <c r="T13" s="1059">
        <f t="shared" si="3"/>
        <v>85</v>
      </c>
      <c r="U13" s="1059">
        <f t="shared" si="3"/>
        <v>85</v>
      </c>
      <c r="V13" s="1059">
        <f t="shared" si="3"/>
        <v>85</v>
      </c>
      <c r="W13" s="1059">
        <f t="shared" si="3"/>
        <v>85</v>
      </c>
      <c r="X13" s="1059">
        <f t="shared" si="3"/>
        <v>85</v>
      </c>
      <c r="Y13" s="1059"/>
      <c r="Z13" s="1059">
        <f t="shared" si="3"/>
        <v>80</v>
      </c>
      <c r="AA13" s="1059">
        <f t="shared" si="3"/>
        <v>81</v>
      </c>
      <c r="AB13" s="1059">
        <f t="shared" si="3"/>
        <v>82</v>
      </c>
      <c r="AC13" s="1059">
        <f t="shared" si="3"/>
        <v>83</v>
      </c>
      <c r="AD13" s="1059">
        <f t="shared" si="3"/>
        <v>84</v>
      </c>
      <c r="AE13" s="1059">
        <f t="shared" si="3"/>
        <v>85</v>
      </c>
      <c r="AF13" s="1059">
        <f t="shared" si="3"/>
        <v>90</v>
      </c>
      <c r="AG13" s="1063">
        <f t="shared" si="4"/>
        <v>9</v>
      </c>
      <c r="AI13" s="1048">
        <f>◎開口部計算書!$K81</f>
        <v>0</v>
      </c>
      <c r="AJ13" s="894" t="str">
        <f>IF(ISBLANK(◎開口部計算書!K82),"",IF(ISNUMBER(◎開口部計算書!K82),◎開口部計算書!K82,"-"))</f>
        <v>-</v>
      </c>
      <c r="AK13" s="894" t="str">
        <f>IF(ISBLANK(◎開口部計算書!K83),"",IF(ISNUMBER(◎開口部計算書!K83),◎開口部計算書!K83,"-"))</f>
        <v>-</v>
      </c>
      <c r="AL13" s="894" t="str">
        <f>IF(ISBLANK(◎開口部計算書!K84),"",IF(ISNUMBER(◎開口部計算書!K84),◎開口部計算書!K84,"-"))</f>
        <v>-</v>
      </c>
      <c r="AM13" s="894" t="str">
        <f>IF(ISBLANK(◎開口部計算書!K85),"",IF(ISNUMBER(◎開口部計算書!K85),◎開口部計算書!K85,"-"))</f>
        <v>-</v>
      </c>
      <c r="AN13" s="895" t="str">
        <f>IF(ISBLANK(◎開口部計算書!K86),"",IF(ISNUMBER(◎開口部計算書!K86),◎開口部計算書!K86,"-"))</f>
        <v>-</v>
      </c>
    </row>
    <row r="14" spans="1:41" ht="19.5" customHeight="1">
      <c r="A14" s="1064">
        <f t="shared" si="5"/>
        <v>10</v>
      </c>
      <c r="B14" s="1065">
        <f>◎開口部計算書!K88</f>
        <v>0</v>
      </c>
      <c r="C14" s="896">
        <f>◎開口部計算書!M95</f>
        <v>0</v>
      </c>
      <c r="D14" s="897">
        <f>◎開口部計算書!K89</f>
        <v>0</v>
      </c>
      <c r="E14" s="897">
        <f>◎開口部計算書!R95</f>
        <v>0</v>
      </c>
      <c r="F14" s="897">
        <f>◎開口部計算書!W95</f>
        <v>0</v>
      </c>
      <c r="G14" s="897">
        <f>◎開口部計算書!AB95</f>
        <v>0</v>
      </c>
      <c r="H14" s="897">
        <f>◎開口部計算書!AG95</f>
        <v>0</v>
      </c>
      <c r="I14" s="897">
        <f>◎開口部計算書!AL95</f>
        <v>0</v>
      </c>
      <c r="J14" s="898"/>
      <c r="K14" s="893">
        <f t="shared" si="6"/>
        <v>-3</v>
      </c>
      <c r="L14" s="894" t="str">
        <f t="shared" si="0"/>
        <v>-</v>
      </c>
      <c r="M14" s="894" t="str">
        <f t="shared" si="0"/>
        <v>-</v>
      </c>
      <c r="N14" s="894" t="str">
        <f t="shared" si="0"/>
        <v>-</v>
      </c>
      <c r="O14" s="894" t="str">
        <f t="shared" si="0"/>
        <v>-</v>
      </c>
      <c r="P14" s="895" t="str">
        <f t="shared" si="0"/>
        <v>-</v>
      </c>
      <c r="Q14" s="1063">
        <f t="shared" si="1"/>
        <v>10</v>
      </c>
      <c r="R14" s="871">
        <f t="shared" si="2"/>
        <v>0</v>
      </c>
      <c r="S14" s="1059">
        <f t="shared" si="3"/>
        <v>88</v>
      </c>
      <c r="T14" s="1059">
        <f t="shared" si="3"/>
        <v>94</v>
      </c>
      <c r="U14" s="1059">
        <f t="shared" si="3"/>
        <v>94</v>
      </c>
      <c r="V14" s="1059">
        <f t="shared" si="3"/>
        <v>94</v>
      </c>
      <c r="W14" s="1059">
        <f t="shared" si="3"/>
        <v>94</v>
      </c>
      <c r="X14" s="1059">
        <f t="shared" si="3"/>
        <v>94</v>
      </c>
      <c r="Y14" s="1059"/>
      <c r="Z14" s="1059">
        <f t="shared" si="3"/>
        <v>89</v>
      </c>
      <c r="AA14" s="1059">
        <f t="shared" si="3"/>
        <v>90</v>
      </c>
      <c r="AB14" s="1059">
        <f t="shared" si="3"/>
        <v>91</v>
      </c>
      <c r="AC14" s="1059">
        <f t="shared" si="3"/>
        <v>92</v>
      </c>
      <c r="AD14" s="1059">
        <f t="shared" si="3"/>
        <v>93</v>
      </c>
      <c r="AE14" s="1059">
        <f t="shared" si="3"/>
        <v>94</v>
      </c>
      <c r="AF14" s="1059">
        <f t="shared" si="3"/>
        <v>99</v>
      </c>
      <c r="AG14" s="1063">
        <f t="shared" si="4"/>
        <v>10</v>
      </c>
      <c r="AI14" s="1048">
        <f>◎開口部計算書!$K90</f>
        <v>0</v>
      </c>
      <c r="AJ14" s="899" t="str">
        <f>IF(ISBLANK(◎開口部計算書!K91),"",IF(ISNUMBER(◎開口部計算書!K91),◎開口部計算書!K91,"-"))</f>
        <v>-</v>
      </c>
      <c r="AK14" s="899" t="str">
        <f>IF(ISBLANK(◎開口部計算書!K92),"",IF(ISNUMBER(◎開口部計算書!K92),◎開口部計算書!K92,"-"))</f>
        <v>-</v>
      </c>
      <c r="AL14" s="899" t="str">
        <f>IF(ISBLANK(◎開口部計算書!K93),"",IF(ISNUMBER(◎開口部計算書!K93),◎開口部計算書!K93,"-"))</f>
        <v>-</v>
      </c>
      <c r="AM14" s="899" t="str">
        <f>IF(ISBLANK(◎開口部計算書!K94),"",IF(ISNUMBER(◎開口部計算書!K94),◎開口部計算書!K94,"-"))</f>
        <v>-</v>
      </c>
      <c r="AN14" s="900" t="str">
        <f>IF(ISBLANK(◎開口部計算書!K95),"",IF(ISNUMBER(◎開口部計算書!K95),◎開口部計算書!K95,"-"))</f>
        <v>-</v>
      </c>
    </row>
    <row r="15" spans="1:41" ht="19.5" customHeight="1">
      <c r="A15" s="1061">
        <f t="shared" si="5"/>
        <v>11</v>
      </c>
      <c r="B15" s="1062">
        <f>◎開口部計算書!K97</f>
        <v>0</v>
      </c>
      <c r="C15" s="889">
        <f>◎開口部計算書!M104</f>
        <v>0</v>
      </c>
      <c r="D15" s="891">
        <f>◎開口部計算書!K98</f>
        <v>0</v>
      </c>
      <c r="E15" s="891">
        <f>◎開口部計算書!R104</f>
        <v>0</v>
      </c>
      <c r="F15" s="891">
        <f>◎開口部計算書!W104</f>
        <v>0</v>
      </c>
      <c r="G15" s="891">
        <f>◎開口部計算書!AB104</f>
        <v>0</v>
      </c>
      <c r="H15" s="891">
        <f>◎開口部計算書!AG104</f>
        <v>0</v>
      </c>
      <c r="I15" s="891">
        <f>◎開口部計算書!AL104</f>
        <v>0</v>
      </c>
      <c r="J15" s="892"/>
      <c r="K15" s="893">
        <f t="shared" si="6"/>
        <v>-3</v>
      </c>
      <c r="L15" s="894" t="str">
        <f t="shared" si="0"/>
        <v>-</v>
      </c>
      <c r="M15" s="894" t="str">
        <f t="shared" si="0"/>
        <v>-</v>
      </c>
      <c r="N15" s="894" t="str">
        <f t="shared" si="0"/>
        <v>-</v>
      </c>
      <c r="O15" s="894" t="str">
        <f t="shared" si="0"/>
        <v>-</v>
      </c>
      <c r="P15" s="895" t="str">
        <f t="shared" si="0"/>
        <v>-</v>
      </c>
      <c r="Q15" s="1063">
        <f t="shared" si="1"/>
        <v>11</v>
      </c>
      <c r="R15" s="871">
        <f t="shared" si="2"/>
        <v>0</v>
      </c>
      <c r="S15" s="1059">
        <f t="shared" si="3"/>
        <v>97</v>
      </c>
      <c r="T15" s="1059">
        <f t="shared" si="3"/>
        <v>103</v>
      </c>
      <c r="U15" s="1059">
        <f t="shared" si="3"/>
        <v>103</v>
      </c>
      <c r="V15" s="1059">
        <f t="shared" si="3"/>
        <v>103</v>
      </c>
      <c r="W15" s="1059">
        <f t="shared" si="3"/>
        <v>103</v>
      </c>
      <c r="X15" s="1059">
        <f t="shared" si="3"/>
        <v>103</v>
      </c>
      <c r="Y15" s="1059"/>
      <c r="Z15" s="1059">
        <f t="shared" si="3"/>
        <v>98</v>
      </c>
      <c r="AA15" s="1059">
        <f t="shared" si="3"/>
        <v>99</v>
      </c>
      <c r="AB15" s="1059">
        <f t="shared" si="3"/>
        <v>100</v>
      </c>
      <c r="AC15" s="1059">
        <f t="shared" si="3"/>
        <v>101</v>
      </c>
      <c r="AD15" s="1059">
        <f t="shared" si="3"/>
        <v>102</v>
      </c>
      <c r="AE15" s="1059">
        <f t="shared" si="3"/>
        <v>103</v>
      </c>
      <c r="AF15" s="1059">
        <f t="shared" si="3"/>
        <v>108</v>
      </c>
      <c r="AG15" s="1063">
        <f t="shared" si="4"/>
        <v>11</v>
      </c>
      <c r="AI15" s="1048">
        <f>◎開口部計算書!$K99</f>
        <v>0</v>
      </c>
      <c r="AJ15" s="894" t="str">
        <f>IF(ISBLANK(◎開口部計算書!K100),"",IF(ISNUMBER(◎開口部計算書!K100),◎開口部計算書!K100,"-"))</f>
        <v>-</v>
      </c>
      <c r="AK15" s="894" t="str">
        <f>IF(ISBLANK(◎開口部計算書!K101),"",IF(ISNUMBER(◎開口部計算書!K101),◎開口部計算書!K101,"-"))</f>
        <v>-</v>
      </c>
      <c r="AL15" s="894" t="str">
        <f>IF(ISBLANK(◎開口部計算書!K102),"",IF(ISNUMBER(◎開口部計算書!K102),◎開口部計算書!K102,"-"))</f>
        <v>-</v>
      </c>
      <c r="AM15" s="894" t="str">
        <f>IF(ISBLANK(◎開口部計算書!K103),"",IF(ISNUMBER(◎開口部計算書!K103),◎開口部計算書!K103,"-"))</f>
        <v>-</v>
      </c>
      <c r="AN15" s="895" t="str">
        <f>IF(ISBLANK(◎開口部計算書!K104),"",IF(ISNUMBER(◎開口部計算書!K104),◎開口部計算書!K104,"-"))</f>
        <v>-</v>
      </c>
    </row>
    <row r="16" spans="1:41" ht="19.5" customHeight="1">
      <c r="A16" s="1061">
        <f t="shared" si="5"/>
        <v>12</v>
      </c>
      <c r="B16" s="1062">
        <f>◎開口部計算書!K106</f>
        <v>0</v>
      </c>
      <c r="C16" s="889">
        <f>◎開口部計算書!M113</f>
        <v>0</v>
      </c>
      <c r="D16" s="890">
        <f>◎開口部計算書!K107</f>
        <v>0</v>
      </c>
      <c r="E16" s="891">
        <f>◎開口部計算書!R113</f>
        <v>0</v>
      </c>
      <c r="F16" s="891">
        <f>◎開口部計算書!W113</f>
        <v>0</v>
      </c>
      <c r="G16" s="891">
        <f>◎開口部計算書!AB113</f>
        <v>0</v>
      </c>
      <c r="H16" s="891">
        <f>◎開口部計算書!AG113</f>
        <v>0</v>
      </c>
      <c r="I16" s="891">
        <f>◎開口部計算書!AL113</f>
        <v>0</v>
      </c>
      <c r="J16" s="892"/>
      <c r="K16" s="893">
        <f t="shared" si="6"/>
        <v>-3</v>
      </c>
      <c r="L16" s="894" t="str">
        <f t="shared" si="0"/>
        <v>-</v>
      </c>
      <c r="M16" s="894" t="str">
        <f t="shared" si="0"/>
        <v>-</v>
      </c>
      <c r="N16" s="894" t="str">
        <f t="shared" si="0"/>
        <v>-</v>
      </c>
      <c r="O16" s="894" t="str">
        <f t="shared" si="0"/>
        <v>-</v>
      </c>
      <c r="P16" s="895" t="str">
        <f t="shared" si="0"/>
        <v>-</v>
      </c>
      <c r="Q16" s="1063">
        <f t="shared" si="1"/>
        <v>12</v>
      </c>
      <c r="R16" s="871">
        <f t="shared" si="2"/>
        <v>0</v>
      </c>
      <c r="S16" s="1059">
        <f t="shared" si="3"/>
        <v>106</v>
      </c>
      <c r="T16" s="1059">
        <f t="shared" si="3"/>
        <v>112</v>
      </c>
      <c r="U16" s="1059">
        <f t="shared" si="3"/>
        <v>112</v>
      </c>
      <c r="V16" s="1059">
        <f t="shared" si="3"/>
        <v>112</v>
      </c>
      <c r="W16" s="1059">
        <f t="shared" si="3"/>
        <v>112</v>
      </c>
      <c r="X16" s="1059">
        <f t="shared" si="3"/>
        <v>112</v>
      </c>
      <c r="Y16" s="1059"/>
      <c r="Z16" s="1059">
        <f t="shared" si="3"/>
        <v>107</v>
      </c>
      <c r="AA16" s="1059">
        <f t="shared" si="3"/>
        <v>108</v>
      </c>
      <c r="AB16" s="1059">
        <f t="shared" si="3"/>
        <v>109</v>
      </c>
      <c r="AC16" s="1059">
        <f t="shared" si="3"/>
        <v>110</v>
      </c>
      <c r="AD16" s="1059">
        <f t="shared" si="3"/>
        <v>111</v>
      </c>
      <c r="AE16" s="1059">
        <f t="shared" si="3"/>
        <v>112</v>
      </c>
      <c r="AF16" s="1059">
        <f t="shared" si="3"/>
        <v>117</v>
      </c>
      <c r="AG16" s="1063">
        <f t="shared" si="4"/>
        <v>12</v>
      </c>
      <c r="AI16" s="1048">
        <f>◎開口部計算書!$K108</f>
        <v>0</v>
      </c>
      <c r="AJ16" s="894" t="str">
        <f>IF(ISBLANK(◎開口部計算書!K109),"",IF(ISNUMBER(◎開口部計算書!K109),◎開口部計算書!K109,"-"))</f>
        <v>-</v>
      </c>
      <c r="AK16" s="894" t="str">
        <f>IF(ISBLANK(◎開口部計算書!K110),"",IF(ISNUMBER(◎開口部計算書!K110),◎開口部計算書!K110,"-"))</f>
        <v>-</v>
      </c>
      <c r="AL16" s="894" t="str">
        <f>IF(ISBLANK(◎開口部計算書!K111),"",IF(ISNUMBER(◎開口部計算書!K111),◎開口部計算書!K111,"-"))</f>
        <v>-</v>
      </c>
      <c r="AM16" s="894" t="str">
        <f>IF(ISBLANK(◎開口部計算書!K112),"",IF(ISNUMBER(◎開口部計算書!K112),◎開口部計算書!K112,"-"))</f>
        <v>-</v>
      </c>
      <c r="AN16" s="895" t="str">
        <f>IF(ISBLANK(◎開口部計算書!K113),"",IF(ISNUMBER(◎開口部計算書!K113),◎開口部計算書!K113,"-"))</f>
        <v>-</v>
      </c>
    </row>
    <row r="17" spans="1:40" ht="19.5" customHeight="1">
      <c r="A17" s="1061">
        <f t="shared" si="5"/>
        <v>13</v>
      </c>
      <c r="B17" s="1062">
        <f>◎開口部計算書!K115</f>
        <v>0</v>
      </c>
      <c r="C17" s="889">
        <f>◎開口部計算書!M122</f>
        <v>0</v>
      </c>
      <c r="D17" s="890">
        <f>◎開口部計算書!K116</f>
        <v>0</v>
      </c>
      <c r="E17" s="891">
        <f>◎開口部計算書!R122</f>
        <v>0</v>
      </c>
      <c r="F17" s="891">
        <f>◎開口部計算書!W122</f>
        <v>0</v>
      </c>
      <c r="G17" s="891">
        <f>◎開口部計算書!AB122</f>
        <v>0</v>
      </c>
      <c r="H17" s="891">
        <f>◎開口部計算書!AG122</f>
        <v>0</v>
      </c>
      <c r="I17" s="891">
        <f>◎開口部計算書!AL122</f>
        <v>0</v>
      </c>
      <c r="J17" s="892"/>
      <c r="K17" s="893">
        <f t="shared" si="6"/>
        <v>-3</v>
      </c>
      <c r="L17" s="894" t="str">
        <f t="shared" si="0"/>
        <v>-</v>
      </c>
      <c r="M17" s="894" t="str">
        <f t="shared" si="0"/>
        <v>-</v>
      </c>
      <c r="N17" s="894" t="str">
        <f t="shared" si="0"/>
        <v>-</v>
      </c>
      <c r="O17" s="894" t="str">
        <f t="shared" si="0"/>
        <v>-</v>
      </c>
      <c r="P17" s="895" t="str">
        <f t="shared" si="0"/>
        <v>-</v>
      </c>
      <c r="Q17" s="1063">
        <f t="shared" si="1"/>
        <v>13</v>
      </c>
      <c r="R17" s="871">
        <f t="shared" si="2"/>
        <v>0</v>
      </c>
      <c r="S17" s="1059">
        <f t="shared" si="3"/>
        <v>115</v>
      </c>
      <c r="T17" s="1059">
        <f t="shared" si="3"/>
        <v>121</v>
      </c>
      <c r="U17" s="1059">
        <f t="shared" si="3"/>
        <v>121</v>
      </c>
      <c r="V17" s="1059">
        <f t="shared" si="3"/>
        <v>121</v>
      </c>
      <c r="W17" s="1059">
        <f t="shared" si="3"/>
        <v>121</v>
      </c>
      <c r="X17" s="1059">
        <f t="shared" si="3"/>
        <v>121</v>
      </c>
      <c r="Y17" s="1059"/>
      <c r="Z17" s="1059">
        <f t="shared" si="3"/>
        <v>116</v>
      </c>
      <c r="AA17" s="1059">
        <f t="shared" si="3"/>
        <v>117</v>
      </c>
      <c r="AB17" s="1059">
        <f t="shared" si="3"/>
        <v>118</v>
      </c>
      <c r="AC17" s="1059">
        <f t="shared" si="3"/>
        <v>119</v>
      </c>
      <c r="AD17" s="1059">
        <f t="shared" si="3"/>
        <v>120</v>
      </c>
      <c r="AE17" s="1059">
        <f t="shared" si="3"/>
        <v>121</v>
      </c>
      <c r="AF17" s="1059">
        <f t="shared" si="3"/>
        <v>126</v>
      </c>
      <c r="AG17" s="1063">
        <f t="shared" si="4"/>
        <v>13</v>
      </c>
      <c r="AI17" s="1048">
        <f>◎開口部計算書!$K117</f>
        <v>0</v>
      </c>
      <c r="AJ17" s="894" t="str">
        <f>IF(ISBLANK(◎開口部計算書!K118),"",IF(ISNUMBER(◎開口部計算書!K118),◎開口部計算書!K118,"-"))</f>
        <v>-</v>
      </c>
      <c r="AK17" s="894" t="str">
        <f>IF(ISBLANK(◎開口部計算書!K119),"",IF(ISNUMBER(◎開口部計算書!K119),◎開口部計算書!K119,"-"))</f>
        <v>-</v>
      </c>
      <c r="AL17" s="894" t="str">
        <f>IF(ISBLANK(◎開口部計算書!K120),"",IF(ISNUMBER(◎開口部計算書!K120),◎開口部計算書!K120,"-"))</f>
        <v>-</v>
      </c>
      <c r="AM17" s="894" t="str">
        <f>IF(ISBLANK(◎開口部計算書!K121),"",IF(ISNUMBER(◎開口部計算書!K121),◎開口部計算書!K121,"-"))</f>
        <v>-</v>
      </c>
      <c r="AN17" s="895" t="str">
        <f>IF(ISBLANK(◎開口部計算書!K122),"",IF(ISNUMBER(◎開口部計算書!K122),◎開口部計算書!K122,"-"))</f>
        <v>-</v>
      </c>
    </row>
    <row r="18" spans="1:40" ht="19.5" customHeight="1">
      <c r="A18" s="1061">
        <f t="shared" si="5"/>
        <v>14</v>
      </c>
      <c r="B18" s="1062">
        <f>◎開口部計算書!K124</f>
        <v>0</v>
      </c>
      <c r="C18" s="889">
        <f>◎開口部計算書!M131</f>
        <v>0</v>
      </c>
      <c r="D18" s="890">
        <f>◎開口部計算書!K125</f>
        <v>0</v>
      </c>
      <c r="E18" s="891">
        <f>◎開口部計算書!R131</f>
        <v>0</v>
      </c>
      <c r="F18" s="891">
        <f>◎開口部計算書!W131</f>
        <v>0</v>
      </c>
      <c r="G18" s="891">
        <f>◎開口部計算書!AB131</f>
        <v>0</v>
      </c>
      <c r="H18" s="891">
        <f>◎開口部計算書!AG131</f>
        <v>0</v>
      </c>
      <c r="I18" s="891">
        <f>◎開口部計算書!AL131</f>
        <v>0</v>
      </c>
      <c r="J18" s="892"/>
      <c r="K18" s="893">
        <f t="shared" si="6"/>
        <v>-3</v>
      </c>
      <c r="L18" s="894" t="str">
        <f t="shared" si="0"/>
        <v>-</v>
      </c>
      <c r="M18" s="894" t="str">
        <f t="shared" si="0"/>
        <v>-</v>
      </c>
      <c r="N18" s="894" t="str">
        <f t="shared" si="0"/>
        <v>-</v>
      </c>
      <c r="O18" s="894" t="str">
        <f t="shared" si="0"/>
        <v>-</v>
      </c>
      <c r="P18" s="895" t="str">
        <f t="shared" si="0"/>
        <v>-</v>
      </c>
      <c r="Q18" s="1063">
        <f t="shared" si="1"/>
        <v>14</v>
      </c>
      <c r="R18" s="871">
        <f t="shared" si="2"/>
        <v>0</v>
      </c>
      <c r="S18" s="1059">
        <f t="shared" si="3"/>
        <v>124</v>
      </c>
      <c r="T18" s="1059">
        <f t="shared" si="3"/>
        <v>130</v>
      </c>
      <c r="U18" s="1059">
        <f t="shared" si="3"/>
        <v>130</v>
      </c>
      <c r="V18" s="1059">
        <f t="shared" si="3"/>
        <v>130</v>
      </c>
      <c r="W18" s="1059">
        <f t="shared" si="3"/>
        <v>130</v>
      </c>
      <c r="X18" s="1059">
        <f t="shared" si="3"/>
        <v>130</v>
      </c>
      <c r="Y18" s="1059"/>
      <c r="Z18" s="1059">
        <f t="shared" si="3"/>
        <v>125</v>
      </c>
      <c r="AA18" s="1059">
        <f t="shared" si="3"/>
        <v>126</v>
      </c>
      <c r="AB18" s="1059">
        <f t="shared" si="3"/>
        <v>127</v>
      </c>
      <c r="AC18" s="1059">
        <f t="shared" si="3"/>
        <v>128</v>
      </c>
      <c r="AD18" s="1059">
        <f t="shared" si="3"/>
        <v>129</v>
      </c>
      <c r="AE18" s="1059">
        <f t="shared" si="3"/>
        <v>130</v>
      </c>
      <c r="AF18" s="1059">
        <f t="shared" si="3"/>
        <v>135</v>
      </c>
      <c r="AG18" s="1063">
        <f t="shared" si="4"/>
        <v>14</v>
      </c>
      <c r="AI18" s="1048">
        <f>◎開口部計算書!$K126</f>
        <v>0</v>
      </c>
      <c r="AJ18" s="894" t="str">
        <f>IF(ISBLANK(◎開口部計算書!K127),"",IF(ISNUMBER(◎開口部計算書!K127),◎開口部計算書!K127,"-"))</f>
        <v>-</v>
      </c>
      <c r="AK18" s="894" t="str">
        <f>IF(ISBLANK(◎開口部計算書!K128),"",IF(ISNUMBER(◎開口部計算書!K128),◎開口部計算書!K128,"-"))</f>
        <v>-</v>
      </c>
      <c r="AL18" s="894" t="str">
        <f>IF(ISBLANK(◎開口部計算書!K129),"",IF(ISNUMBER(◎開口部計算書!K129),◎開口部計算書!K129,"-"))</f>
        <v>-</v>
      </c>
      <c r="AM18" s="894" t="str">
        <f>IF(ISBLANK(◎開口部計算書!K130),"",IF(ISNUMBER(◎開口部計算書!K130),◎開口部計算書!K130,"-"))</f>
        <v>-</v>
      </c>
      <c r="AN18" s="895" t="str">
        <f>IF(ISBLANK(◎開口部計算書!K131),"",IF(ISNUMBER(◎開口部計算書!K131),◎開口部計算書!K131,"-"))</f>
        <v>-</v>
      </c>
    </row>
    <row r="19" spans="1:40" ht="19.5" customHeight="1">
      <c r="A19" s="1061">
        <f t="shared" si="5"/>
        <v>15</v>
      </c>
      <c r="B19" s="1062">
        <f>◎開口部計算書!K133</f>
        <v>0</v>
      </c>
      <c r="C19" s="889">
        <f>◎開口部計算書!M140</f>
        <v>0</v>
      </c>
      <c r="D19" s="890">
        <f>◎開口部計算書!K134</f>
        <v>0</v>
      </c>
      <c r="E19" s="891">
        <f>◎開口部計算書!R140</f>
        <v>0</v>
      </c>
      <c r="F19" s="891">
        <f>◎開口部計算書!W140</f>
        <v>0</v>
      </c>
      <c r="G19" s="891">
        <f>◎開口部計算書!AB140</f>
        <v>0</v>
      </c>
      <c r="H19" s="891">
        <f>◎開口部計算書!AG140</f>
        <v>0</v>
      </c>
      <c r="I19" s="891">
        <f>◎開口部計算書!AL140</f>
        <v>0</v>
      </c>
      <c r="J19" s="892"/>
      <c r="K19" s="893">
        <f t="shared" si="6"/>
        <v>-3</v>
      </c>
      <c r="L19" s="894" t="str">
        <f t="shared" si="0"/>
        <v>-</v>
      </c>
      <c r="M19" s="894" t="str">
        <f t="shared" si="0"/>
        <v>-</v>
      </c>
      <c r="N19" s="894" t="str">
        <f t="shared" si="0"/>
        <v>-</v>
      </c>
      <c r="O19" s="894" t="str">
        <f t="shared" si="0"/>
        <v>-</v>
      </c>
      <c r="P19" s="895" t="str">
        <f t="shared" si="0"/>
        <v>-</v>
      </c>
      <c r="Q19" s="1063">
        <f t="shared" si="1"/>
        <v>15</v>
      </c>
      <c r="R19" s="871">
        <f t="shared" si="2"/>
        <v>0</v>
      </c>
      <c r="S19" s="1059">
        <f t="shared" si="3"/>
        <v>133</v>
      </c>
      <c r="T19" s="1059">
        <f t="shared" si="3"/>
        <v>139</v>
      </c>
      <c r="U19" s="1059">
        <f t="shared" si="3"/>
        <v>139</v>
      </c>
      <c r="V19" s="1059">
        <f t="shared" si="3"/>
        <v>139</v>
      </c>
      <c r="W19" s="1059">
        <f t="shared" si="3"/>
        <v>139</v>
      </c>
      <c r="X19" s="1059">
        <f t="shared" si="3"/>
        <v>139</v>
      </c>
      <c r="Y19" s="1059"/>
      <c r="Z19" s="1059">
        <f t="shared" si="3"/>
        <v>134</v>
      </c>
      <c r="AA19" s="1059">
        <f t="shared" si="3"/>
        <v>135</v>
      </c>
      <c r="AB19" s="1059">
        <f t="shared" si="3"/>
        <v>136</v>
      </c>
      <c r="AC19" s="1059">
        <f t="shared" si="3"/>
        <v>137</v>
      </c>
      <c r="AD19" s="1059">
        <f t="shared" si="3"/>
        <v>138</v>
      </c>
      <c r="AE19" s="1059">
        <f t="shared" si="3"/>
        <v>139</v>
      </c>
      <c r="AF19" s="1059">
        <f t="shared" si="3"/>
        <v>144</v>
      </c>
      <c r="AG19" s="1063">
        <f t="shared" si="4"/>
        <v>15</v>
      </c>
      <c r="AI19" s="1048">
        <f>◎開口部計算書!$K135</f>
        <v>0</v>
      </c>
      <c r="AJ19" s="894" t="str">
        <f>IF(ISBLANK(◎開口部計算書!K136),"",IF(ISNUMBER(◎開口部計算書!K136),◎開口部計算書!K136,"-"))</f>
        <v>-</v>
      </c>
      <c r="AK19" s="894" t="str">
        <f>IF(ISBLANK(◎開口部計算書!K137),"",IF(ISNUMBER(◎開口部計算書!K137),◎開口部計算書!K137,"-"))</f>
        <v>-</v>
      </c>
      <c r="AL19" s="894" t="str">
        <f>IF(ISBLANK(◎開口部計算書!K138),"",IF(ISNUMBER(◎開口部計算書!K138),◎開口部計算書!K138,"-"))</f>
        <v>-</v>
      </c>
      <c r="AM19" s="894" t="str">
        <f>IF(ISBLANK(◎開口部計算書!K139),"",IF(ISNUMBER(◎開口部計算書!K139),◎開口部計算書!K139,"-"))</f>
        <v>-</v>
      </c>
      <c r="AN19" s="895" t="str">
        <f>IF(ISBLANK(◎開口部計算書!K140),"",IF(ISNUMBER(◎開口部計算書!K140),◎開口部計算書!K140,"-"))</f>
        <v>-</v>
      </c>
    </row>
    <row r="20" spans="1:40" ht="19.5" customHeight="1">
      <c r="A20" s="1061">
        <f t="shared" si="5"/>
        <v>16</v>
      </c>
      <c r="B20" s="1062">
        <f>◎開口部計算書!K142</f>
        <v>0</v>
      </c>
      <c r="C20" s="889">
        <f>◎開口部計算書!M149</f>
        <v>0</v>
      </c>
      <c r="D20" s="890">
        <f>◎開口部計算書!K143</f>
        <v>0</v>
      </c>
      <c r="E20" s="891">
        <f>◎開口部計算書!R149</f>
        <v>0</v>
      </c>
      <c r="F20" s="891">
        <f>◎開口部計算書!W149</f>
        <v>0</v>
      </c>
      <c r="G20" s="891">
        <f>◎開口部計算書!AB149</f>
        <v>0</v>
      </c>
      <c r="H20" s="891">
        <f>◎開口部計算書!AG149</f>
        <v>0</v>
      </c>
      <c r="I20" s="891">
        <f>◎開口部計算書!AL149</f>
        <v>0</v>
      </c>
      <c r="J20" s="892"/>
      <c r="K20" s="893">
        <f t="shared" si="6"/>
        <v>-3</v>
      </c>
      <c r="L20" s="894" t="str">
        <f t="shared" si="0"/>
        <v>-</v>
      </c>
      <c r="M20" s="894" t="str">
        <f t="shared" si="0"/>
        <v>-</v>
      </c>
      <c r="N20" s="894" t="str">
        <f t="shared" si="0"/>
        <v>-</v>
      </c>
      <c r="O20" s="894" t="str">
        <f t="shared" si="0"/>
        <v>-</v>
      </c>
      <c r="P20" s="895" t="str">
        <f t="shared" si="0"/>
        <v>-</v>
      </c>
      <c r="Q20" s="1063">
        <f t="shared" si="1"/>
        <v>16</v>
      </c>
      <c r="R20" s="871">
        <f t="shared" si="2"/>
        <v>0</v>
      </c>
      <c r="S20" s="1059">
        <f t="shared" si="3"/>
        <v>142</v>
      </c>
      <c r="T20" s="1059">
        <f t="shared" si="3"/>
        <v>148</v>
      </c>
      <c r="U20" s="1059">
        <f t="shared" si="3"/>
        <v>148</v>
      </c>
      <c r="V20" s="1059">
        <f t="shared" si="3"/>
        <v>148</v>
      </c>
      <c r="W20" s="1059">
        <f t="shared" si="3"/>
        <v>148</v>
      </c>
      <c r="X20" s="1059">
        <f t="shared" si="3"/>
        <v>148</v>
      </c>
      <c r="Y20" s="1059"/>
      <c r="Z20" s="1059">
        <f t="shared" si="3"/>
        <v>143</v>
      </c>
      <c r="AA20" s="1059">
        <f t="shared" si="3"/>
        <v>144</v>
      </c>
      <c r="AB20" s="1059">
        <f t="shared" si="3"/>
        <v>145</v>
      </c>
      <c r="AC20" s="1059">
        <f t="shared" si="3"/>
        <v>146</v>
      </c>
      <c r="AD20" s="1059">
        <f t="shared" si="3"/>
        <v>147</v>
      </c>
      <c r="AE20" s="1059">
        <f t="shared" si="3"/>
        <v>148</v>
      </c>
      <c r="AF20" s="1059">
        <f t="shared" si="3"/>
        <v>153</v>
      </c>
      <c r="AG20" s="1063">
        <f t="shared" si="4"/>
        <v>16</v>
      </c>
      <c r="AI20" s="1048">
        <f>◎開口部計算書!$K144</f>
        <v>0</v>
      </c>
      <c r="AJ20" s="894" t="str">
        <f>IF(ISBLANK(◎開口部計算書!K145),"",IF(ISNUMBER(◎開口部計算書!K145),◎開口部計算書!K145,"-"))</f>
        <v>-</v>
      </c>
      <c r="AK20" s="894" t="str">
        <f>IF(ISBLANK(◎開口部計算書!K146),"",IF(ISNUMBER(◎開口部計算書!K146),◎開口部計算書!K146,"-"))</f>
        <v>-</v>
      </c>
      <c r="AL20" s="894" t="str">
        <f>IF(ISBLANK(◎開口部計算書!K147),"",IF(ISNUMBER(◎開口部計算書!K147),◎開口部計算書!K147,"-"))</f>
        <v>-</v>
      </c>
      <c r="AM20" s="894" t="str">
        <f>IF(ISBLANK(◎開口部計算書!K148),"",IF(ISNUMBER(◎開口部計算書!K148),◎開口部計算書!K148,"-"))</f>
        <v>-</v>
      </c>
      <c r="AN20" s="895" t="str">
        <f>IF(ISBLANK(◎開口部計算書!K149),"",IF(ISNUMBER(◎開口部計算書!K149),◎開口部計算書!K149,"-"))</f>
        <v>-</v>
      </c>
    </row>
    <row r="21" spans="1:40" ht="19.5" customHeight="1">
      <c r="A21" s="1061">
        <f t="shared" si="5"/>
        <v>17</v>
      </c>
      <c r="B21" s="1062">
        <f>◎開口部計算書!K151</f>
        <v>0</v>
      </c>
      <c r="C21" s="889">
        <f>◎開口部計算書!M158</f>
        <v>0</v>
      </c>
      <c r="D21" s="890">
        <f>◎開口部計算書!K152</f>
        <v>0</v>
      </c>
      <c r="E21" s="891">
        <f>◎開口部計算書!R158</f>
        <v>0</v>
      </c>
      <c r="F21" s="891">
        <f>◎開口部計算書!W158</f>
        <v>0</v>
      </c>
      <c r="G21" s="891">
        <f>◎開口部計算書!AB158</f>
        <v>0</v>
      </c>
      <c r="H21" s="891">
        <f>◎開口部計算書!AG158</f>
        <v>0</v>
      </c>
      <c r="I21" s="891">
        <f>◎開口部計算書!AL158</f>
        <v>0</v>
      </c>
      <c r="J21" s="892"/>
      <c r="K21" s="893">
        <f t="shared" si="6"/>
        <v>-3</v>
      </c>
      <c r="L21" s="894" t="str">
        <f t="shared" ref="L21:P71" si="7">IF(AJ21="-","-",IF(AND(COUNTIF($AJ21:$AN21,"&gt;1"),AJ21=100),100,IF(AJ21&gt;3,AJ21-3,"0以上")))</f>
        <v>-</v>
      </c>
      <c r="M21" s="894" t="str">
        <f t="shared" si="7"/>
        <v>-</v>
      </c>
      <c r="N21" s="894" t="str">
        <f t="shared" si="7"/>
        <v>-</v>
      </c>
      <c r="O21" s="894" t="str">
        <f t="shared" si="7"/>
        <v>-</v>
      </c>
      <c r="P21" s="895" t="str">
        <f t="shared" si="7"/>
        <v>-</v>
      </c>
      <c r="Q21" s="1063">
        <f t="shared" si="1"/>
        <v>17</v>
      </c>
      <c r="R21" s="871">
        <f t="shared" si="2"/>
        <v>0</v>
      </c>
      <c r="S21" s="1059">
        <f t="shared" si="3"/>
        <v>151</v>
      </c>
      <c r="T21" s="1059">
        <f t="shared" si="3"/>
        <v>157</v>
      </c>
      <c r="U21" s="1059">
        <f t="shared" si="3"/>
        <v>157</v>
      </c>
      <c r="V21" s="1059">
        <f t="shared" si="3"/>
        <v>157</v>
      </c>
      <c r="W21" s="1059">
        <f t="shared" si="3"/>
        <v>157</v>
      </c>
      <c r="X21" s="1059">
        <f t="shared" si="3"/>
        <v>157</v>
      </c>
      <c r="Y21" s="1059"/>
      <c r="Z21" s="1059">
        <f t="shared" si="3"/>
        <v>152</v>
      </c>
      <c r="AA21" s="1059">
        <f t="shared" si="3"/>
        <v>153</v>
      </c>
      <c r="AB21" s="1059">
        <f t="shared" si="3"/>
        <v>154</v>
      </c>
      <c r="AC21" s="1059">
        <f t="shared" si="3"/>
        <v>155</v>
      </c>
      <c r="AD21" s="1059">
        <f t="shared" si="3"/>
        <v>156</v>
      </c>
      <c r="AE21" s="1059">
        <f t="shared" si="3"/>
        <v>157</v>
      </c>
      <c r="AF21" s="1059">
        <f t="shared" si="3"/>
        <v>162</v>
      </c>
      <c r="AG21" s="1063">
        <f t="shared" si="4"/>
        <v>17</v>
      </c>
      <c r="AI21" s="1048">
        <f>◎開口部計算書!$K153</f>
        <v>0</v>
      </c>
      <c r="AJ21" s="894" t="str">
        <f>IF(ISBLANK(◎開口部計算書!K154),"",IF(ISNUMBER(◎開口部計算書!K154),◎開口部計算書!K154,"-"))</f>
        <v>-</v>
      </c>
      <c r="AK21" s="894" t="str">
        <f>IF(ISBLANK(◎開口部計算書!K155),"",IF(ISNUMBER(◎開口部計算書!K155),◎開口部計算書!K155,"-"))</f>
        <v>-</v>
      </c>
      <c r="AL21" s="894" t="str">
        <f>IF(ISBLANK(◎開口部計算書!K156),"",IF(ISNUMBER(◎開口部計算書!K156),◎開口部計算書!K156,"-"))</f>
        <v>-</v>
      </c>
      <c r="AM21" s="894" t="str">
        <f>IF(ISBLANK(◎開口部計算書!K157),"",IF(ISNUMBER(◎開口部計算書!K157),◎開口部計算書!K157,"-"))</f>
        <v>-</v>
      </c>
      <c r="AN21" s="895" t="str">
        <f>IF(ISBLANK(◎開口部計算書!K158),"",IF(ISNUMBER(◎開口部計算書!K158),◎開口部計算書!K158,"-"))</f>
        <v>-</v>
      </c>
    </row>
    <row r="22" spans="1:40" ht="19.5" customHeight="1">
      <c r="A22" s="1061">
        <f t="shared" si="5"/>
        <v>18</v>
      </c>
      <c r="B22" s="1062">
        <f>◎開口部計算書!K160</f>
        <v>0</v>
      </c>
      <c r="C22" s="889">
        <f>◎開口部計算書!M167</f>
        <v>0</v>
      </c>
      <c r="D22" s="890">
        <f>◎開口部計算書!K161</f>
        <v>0</v>
      </c>
      <c r="E22" s="891">
        <f>◎開口部計算書!R167</f>
        <v>0</v>
      </c>
      <c r="F22" s="891">
        <f>◎開口部計算書!W167</f>
        <v>0</v>
      </c>
      <c r="G22" s="891">
        <f>◎開口部計算書!AB167</f>
        <v>0</v>
      </c>
      <c r="H22" s="891">
        <f>◎開口部計算書!AG167</f>
        <v>0</v>
      </c>
      <c r="I22" s="891">
        <f>◎開口部計算書!AL167</f>
        <v>0</v>
      </c>
      <c r="J22" s="892"/>
      <c r="K22" s="893">
        <f t="shared" si="6"/>
        <v>-3</v>
      </c>
      <c r="L22" s="894" t="str">
        <f t="shared" si="7"/>
        <v>-</v>
      </c>
      <c r="M22" s="894" t="str">
        <f t="shared" si="7"/>
        <v>-</v>
      </c>
      <c r="N22" s="894" t="str">
        <f t="shared" si="7"/>
        <v>-</v>
      </c>
      <c r="O22" s="894" t="str">
        <f t="shared" si="7"/>
        <v>-</v>
      </c>
      <c r="P22" s="895" t="str">
        <f t="shared" si="7"/>
        <v>-</v>
      </c>
      <c r="Q22" s="1063">
        <f t="shared" si="1"/>
        <v>18</v>
      </c>
      <c r="R22" s="871">
        <f t="shared" si="2"/>
        <v>0</v>
      </c>
      <c r="S22" s="1059">
        <f t="shared" ref="S22:X37" si="8">S21+9</f>
        <v>160</v>
      </c>
      <c r="T22" s="1059">
        <f t="shared" si="8"/>
        <v>166</v>
      </c>
      <c r="U22" s="1059">
        <f t="shared" si="8"/>
        <v>166</v>
      </c>
      <c r="V22" s="1059">
        <f t="shared" si="8"/>
        <v>166</v>
      </c>
      <c r="W22" s="1059">
        <f t="shared" si="8"/>
        <v>166</v>
      </c>
      <c r="X22" s="1059">
        <f t="shared" si="8"/>
        <v>166</v>
      </c>
      <c r="Y22" s="1059"/>
      <c r="Z22" s="1059">
        <f t="shared" ref="Z22:AF37" si="9">Z21+9</f>
        <v>161</v>
      </c>
      <c r="AA22" s="1059">
        <f t="shared" si="9"/>
        <v>162</v>
      </c>
      <c r="AB22" s="1059">
        <f t="shared" si="9"/>
        <v>163</v>
      </c>
      <c r="AC22" s="1059">
        <f t="shared" si="9"/>
        <v>164</v>
      </c>
      <c r="AD22" s="1059">
        <f t="shared" si="9"/>
        <v>165</v>
      </c>
      <c r="AE22" s="1059">
        <f t="shared" si="9"/>
        <v>166</v>
      </c>
      <c r="AF22" s="1059">
        <f t="shared" si="9"/>
        <v>171</v>
      </c>
      <c r="AG22" s="1063">
        <f t="shared" si="4"/>
        <v>18</v>
      </c>
      <c r="AI22" s="1048">
        <f>◎開口部計算書!$K162</f>
        <v>0</v>
      </c>
      <c r="AJ22" s="894" t="str">
        <f>IF(ISBLANK(◎開口部計算書!K163),"",IF(ISNUMBER(◎開口部計算書!K163),◎開口部計算書!K163,"-"))</f>
        <v>-</v>
      </c>
      <c r="AK22" s="894" t="str">
        <f>IF(ISBLANK(◎開口部計算書!K164),"",IF(ISNUMBER(◎開口部計算書!K164),◎開口部計算書!K164,"-"))</f>
        <v>-</v>
      </c>
      <c r="AL22" s="894" t="str">
        <f>IF(ISBLANK(◎開口部計算書!K165),"",IF(ISNUMBER(◎開口部計算書!K165),◎開口部計算書!K165,"-"))</f>
        <v>-</v>
      </c>
      <c r="AM22" s="894" t="str">
        <f>IF(ISBLANK(◎開口部計算書!K166),"",IF(ISNUMBER(◎開口部計算書!K166),◎開口部計算書!K166,"-"))</f>
        <v>-</v>
      </c>
      <c r="AN22" s="895" t="str">
        <f>IF(ISBLANK(◎開口部計算書!K167),"",IF(ISNUMBER(◎開口部計算書!K167),◎開口部計算書!K167,"-"))</f>
        <v>-</v>
      </c>
    </row>
    <row r="23" spans="1:40" ht="19.5" customHeight="1">
      <c r="A23" s="1061">
        <f t="shared" si="5"/>
        <v>19</v>
      </c>
      <c r="B23" s="1062">
        <f>◎開口部計算書!K169</f>
        <v>0</v>
      </c>
      <c r="C23" s="889">
        <f>◎開口部計算書!M176</f>
        <v>0</v>
      </c>
      <c r="D23" s="890">
        <f>◎開口部計算書!K170</f>
        <v>0</v>
      </c>
      <c r="E23" s="891">
        <f>◎開口部計算書!R176</f>
        <v>0</v>
      </c>
      <c r="F23" s="891">
        <f>◎開口部計算書!W176</f>
        <v>0</v>
      </c>
      <c r="G23" s="891">
        <f>◎開口部計算書!AB176</f>
        <v>0</v>
      </c>
      <c r="H23" s="891">
        <f>◎開口部計算書!AG176</f>
        <v>0</v>
      </c>
      <c r="I23" s="891">
        <f>◎開口部計算書!AL176</f>
        <v>0</v>
      </c>
      <c r="J23" s="892"/>
      <c r="K23" s="893">
        <f t="shared" si="6"/>
        <v>-3</v>
      </c>
      <c r="L23" s="894" t="str">
        <f t="shared" si="7"/>
        <v>-</v>
      </c>
      <c r="M23" s="894" t="str">
        <f t="shared" si="7"/>
        <v>-</v>
      </c>
      <c r="N23" s="894" t="str">
        <f t="shared" si="7"/>
        <v>-</v>
      </c>
      <c r="O23" s="894" t="str">
        <f t="shared" si="7"/>
        <v>-</v>
      </c>
      <c r="P23" s="895" t="str">
        <f t="shared" si="7"/>
        <v>-</v>
      </c>
      <c r="Q23" s="1063">
        <f t="shared" si="1"/>
        <v>19</v>
      </c>
      <c r="R23" s="871">
        <f t="shared" si="2"/>
        <v>0</v>
      </c>
      <c r="S23" s="1059">
        <f t="shared" si="8"/>
        <v>169</v>
      </c>
      <c r="T23" s="1059">
        <f t="shared" si="8"/>
        <v>175</v>
      </c>
      <c r="U23" s="1059">
        <f t="shared" si="8"/>
        <v>175</v>
      </c>
      <c r="V23" s="1059">
        <f t="shared" si="8"/>
        <v>175</v>
      </c>
      <c r="W23" s="1059">
        <f t="shared" si="8"/>
        <v>175</v>
      </c>
      <c r="X23" s="1059">
        <f t="shared" si="8"/>
        <v>175</v>
      </c>
      <c r="Y23" s="1059"/>
      <c r="Z23" s="1059">
        <f t="shared" si="9"/>
        <v>170</v>
      </c>
      <c r="AA23" s="1059">
        <f t="shared" si="9"/>
        <v>171</v>
      </c>
      <c r="AB23" s="1059">
        <f t="shared" si="9"/>
        <v>172</v>
      </c>
      <c r="AC23" s="1059">
        <f t="shared" si="9"/>
        <v>173</v>
      </c>
      <c r="AD23" s="1059">
        <f t="shared" si="9"/>
        <v>174</v>
      </c>
      <c r="AE23" s="1059">
        <f t="shared" si="9"/>
        <v>175</v>
      </c>
      <c r="AF23" s="1059">
        <f t="shared" si="9"/>
        <v>180</v>
      </c>
      <c r="AG23" s="1063">
        <f t="shared" si="4"/>
        <v>19</v>
      </c>
      <c r="AI23" s="1048">
        <f>◎開口部計算書!$K171</f>
        <v>0</v>
      </c>
      <c r="AJ23" s="894" t="str">
        <f>IF(ISBLANK(◎開口部計算書!K172),"",IF(ISNUMBER(◎開口部計算書!K172),◎開口部計算書!K172,"-"))</f>
        <v>-</v>
      </c>
      <c r="AK23" s="894" t="str">
        <f>IF(ISBLANK(◎開口部計算書!K173),"",IF(ISNUMBER(◎開口部計算書!K173),◎開口部計算書!K173,"-"))</f>
        <v>-</v>
      </c>
      <c r="AL23" s="894" t="str">
        <f>IF(ISBLANK(◎開口部計算書!K174),"",IF(ISNUMBER(◎開口部計算書!K174),◎開口部計算書!K174,"-"))</f>
        <v>-</v>
      </c>
      <c r="AM23" s="894" t="str">
        <f>IF(ISBLANK(◎開口部計算書!K175),"",IF(ISNUMBER(◎開口部計算書!K175),◎開口部計算書!K175,"-"))</f>
        <v>-</v>
      </c>
      <c r="AN23" s="895" t="str">
        <f>IF(ISBLANK(◎開口部計算書!K176),"",IF(ISNUMBER(◎開口部計算書!K176),◎開口部計算書!K176,"-"))</f>
        <v>-</v>
      </c>
    </row>
    <row r="24" spans="1:40" ht="19.5" customHeight="1">
      <c r="A24" s="1061">
        <f t="shared" si="5"/>
        <v>20</v>
      </c>
      <c r="B24" s="1062">
        <f>◎開口部計算書!K178</f>
        <v>0</v>
      </c>
      <c r="C24" s="889">
        <f>◎開口部計算書!M185</f>
        <v>0</v>
      </c>
      <c r="D24" s="890">
        <f>◎開口部計算書!K179</f>
        <v>0</v>
      </c>
      <c r="E24" s="891">
        <f>◎開口部計算書!R185</f>
        <v>0</v>
      </c>
      <c r="F24" s="891">
        <f>◎開口部計算書!W185</f>
        <v>0</v>
      </c>
      <c r="G24" s="891">
        <f>◎開口部計算書!AB185</f>
        <v>0</v>
      </c>
      <c r="H24" s="891">
        <f>◎開口部計算書!AG185</f>
        <v>0</v>
      </c>
      <c r="I24" s="891">
        <f>◎開口部計算書!AL185</f>
        <v>0</v>
      </c>
      <c r="J24" s="892"/>
      <c r="K24" s="893">
        <f t="shared" si="6"/>
        <v>-3</v>
      </c>
      <c r="L24" s="894" t="str">
        <f t="shared" si="7"/>
        <v>-</v>
      </c>
      <c r="M24" s="894" t="str">
        <f t="shared" si="7"/>
        <v>-</v>
      </c>
      <c r="N24" s="894" t="str">
        <f t="shared" si="7"/>
        <v>-</v>
      </c>
      <c r="O24" s="894" t="str">
        <f t="shared" si="7"/>
        <v>-</v>
      </c>
      <c r="P24" s="895" t="str">
        <f t="shared" si="7"/>
        <v>-</v>
      </c>
      <c r="Q24" s="1063">
        <f t="shared" si="1"/>
        <v>20</v>
      </c>
      <c r="R24" s="871">
        <f t="shared" si="2"/>
        <v>0</v>
      </c>
      <c r="S24" s="1059">
        <f t="shared" si="8"/>
        <v>178</v>
      </c>
      <c r="T24" s="1059">
        <f t="shared" si="8"/>
        <v>184</v>
      </c>
      <c r="U24" s="1059">
        <f t="shared" si="8"/>
        <v>184</v>
      </c>
      <c r="V24" s="1059">
        <f t="shared" si="8"/>
        <v>184</v>
      </c>
      <c r="W24" s="1059">
        <f t="shared" si="8"/>
        <v>184</v>
      </c>
      <c r="X24" s="1059">
        <f t="shared" si="8"/>
        <v>184</v>
      </c>
      <c r="Y24" s="1059"/>
      <c r="Z24" s="1059">
        <f t="shared" si="9"/>
        <v>179</v>
      </c>
      <c r="AA24" s="1059">
        <f t="shared" si="9"/>
        <v>180</v>
      </c>
      <c r="AB24" s="1059">
        <f t="shared" si="9"/>
        <v>181</v>
      </c>
      <c r="AC24" s="1059">
        <f t="shared" si="9"/>
        <v>182</v>
      </c>
      <c r="AD24" s="1059">
        <f t="shared" si="9"/>
        <v>183</v>
      </c>
      <c r="AE24" s="1059">
        <f t="shared" si="9"/>
        <v>184</v>
      </c>
      <c r="AF24" s="1059">
        <f t="shared" si="9"/>
        <v>189</v>
      </c>
      <c r="AG24" s="1063">
        <f t="shared" si="4"/>
        <v>20</v>
      </c>
      <c r="AI24" s="1048">
        <f>◎開口部計算書!$K180</f>
        <v>0</v>
      </c>
      <c r="AJ24" s="894" t="str">
        <f>IF(ISBLANK(◎開口部計算書!K181),"",IF(ISNUMBER(◎開口部計算書!K181),◎開口部計算書!K181,"-"))</f>
        <v>-</v>
      </c>
      <c r="AK24" s="894" t="str">
        <f>IF(ISBLANK(◎開口部計算書!K182),"",IF(ISNUMBER(◎開口部計算書!K182),◎開口部計算書!K182,"-"))</f>
        <v>-</v>
      </c>
      <c r="AL24" s="894" t="str">
        <f>IF(ISBLANK(◎開口部計算書!K183),"",IF(ISNUMBER(◎開口部計算書!K183),◎開口部計算書!K183,"-"))</f>
        <v>-</v>
      </c>
      <c r="AM24" s="894" t="str">
        <f>IF(ISBLANK(◎開口部計算書!K184),"",IF(ISNUMBER(◎開口部計算書!K184),◎開口部計算書!K184,"-"))</f>
        <v>-</v>
      </c>
      <c r="AN24" s="895" t="str">
        <f>IF(ISBLANK(◎開口部計算書!K185),"",IF(ISNUMBER(◎開口部計算書!K185),◎開口部計算書!K185,"-"))</f>
        <v>-</v>
      </c>
    </row>
    <row r="25" spans="1:40" ht="19.5" customHeight="1">
      <c r="A25" s="1061">
        <f t="shared" si="5"/>
        <v>21</v>
      </c>
      <c r="B25" s="1062">
        <f>◎開口部計算書!K187</f>
        <v>0</v>
      </c>
      <c r="C25" s="889">
        <f>◎開口部計算書!M194</f>
        <v>0</v>
      </c>
      <c r="D25" s="890">
        <f>◎開口部計算書!K188</f>
        <v>0</v>
      </c>
      <c r="E25" s="891">
        <f>◎開口部計算書!R194</f>
        <v>0</v>
      </c>
      <c r="F25" s="891">
        <f>◎開口部計算書!W194</f>
        <v>0</v>
      </c>
      <c r="G25" s="891">
        <f>◎開口部計算書!AB194</f>
        <v>0</v>
      </c>
      <c r="H25" s="891">
        <f>◎開口部計算書!AG194</f>
        <v>0</v>
      </c>
      <c r="I25" s="891">
        <f>◎開口部計算書!AL194</f>
        <v>0</v>
      </c>
      <c r="J25" s="892"/>
      <c r="K25" s="893">
        <f t="shared" si="6"/>
        <v>-3</v>
      </c>
      <c r="L25" s="894" t="str">
        <f t="shared" si="7"/>
        <v>-</v>
      </c>
      <c r="M25" s="894" t="str">
        <f t="shared" si="7"/>
        <v>-</v>
      </c>
      <c r="N25" s="894" t="str">
        <f t="shared" si="7"/>
        <v>-</v>
      </c>
      <c r="O25" s="894" t="str">
        <f t="shared" si="7"/>
        <v>-</v>
      </c>
      <c r="P25" s="895" t="str">
        <f t="shared" si="7"/>
        <v>-</v>
      </c>
      <c r="Q25" s="1063">
        <f t="shared" si="1"/>
        <v>21</v>
      </c>
      <c r="R25" s="871">
        <f t="shared" si="2"/>
        <v>0</v>
      </c>
      <c r="S25" s="1059">
        <f t="shared" si="8"/>
        <v>187</v>
      </c>
      <c r="T25" s="1059">
        <f t="shared" si="8"/>
        <v>193</v>
      </c>
      <c r="U25" s="1059">
        <f t="shared" si="8"/>
        <v>193</v>
      </c>
      <c r="V25" s="1059">
        <f t="shared" si="8"/>
        <v>193</v>
      </c>
      <c r="W25" s="1059">
        <f t="shared" si="8"/>
        <v>193</v>
      </c>
      <c r="X25" s="1059">
        <f t="shared" si="8"/>
        <v>193</v>
      </c>
      <c r="Y25" s="1059"/>
      <c r="Z25" s="1059">
        <f t="shared" si="9"/>
        <v>188</v>
      </c>
      <c r="AA25" s="1059">
        <f t="shared" si="9"/>
        <v>189</v>
      </c>
      <c r="AB25" s="1059">
        <f t="shared" si="9"/>
        <v>190</v>
      </c>
      <c r="AC25" s="1059">
        <f t="shared" si="9"/>
        <v>191</v>
      </c>
      <c r="AD25" s="1059">
        <f t="shared" si="9"/>
        <v>192</v>
      </c>
      <c r="AE25" s="1059">
        <f t="shared" si="9"/>
        <v>193</v>
      </c>
      <c r="AF25" s="1059">
        <f t="shared" si="9"/>
        <v>198</v>
      </c>
      <c r="AG25" s="1063">
        <f t="shared" si="4"/>
        <v>21</v>
      </c>
      <c r="AI25" s="1048">
        <f>◎開口部計算書!$K189</f>
        <v>0</v>
      </c>
      <c r="AJ25" s="894" t="str">
        <f>IF(ISBLANK(◎開口部計算書!K190),"",IF(ISNUMBER(◎開口部計算書!K190),◎開口部計算書!K190,"-"))</f>
        <v>-</v>
      </c>
      <c r="AK25" s="894" t="str">
        <f>IF(ISBLANK(◎開口部計算書!K191),"",IF(ISNUMBER(◎開口部計算書!K191),◎開口部計算書!K191,"-"))</f>
        <v>-</v>
      </c>
      <c r="AL25" s="894" t="str">
        <f>IF(ISBLANK(◎開口部計算書!K192),"",IF(ISNUMBER(◎開口部計算書!K192),◎開口部計算書!K192,"-"))</f>
        <v>-</v>
      </c>
      <c r="AM25" s="894" t="str">
        <f>IF(ISBLANK(◎開口部計算書!K193),"",IF(ISNUMBER(◎開口部計算書!K193),◎開口部計算書!K193,"-"))</f>
        <v>-</v>
      </c>
      <c r="AN25" s="895" t="str">
        <f>IF(ISBLANK(◎開口部計算書!K194),"",IF(ISNUMBER(◎開口部計算書!K194),◎開口部計算書!K194,"-"))</f>
        <v>-</v>
      </c>
    </row>
    <row r="26" spans="1:40" ht="19.5" customHeight="1">
      <c r="A26" s="1061">
        <f t="shared" si="5"/>
        <v>22</v>
      </c>
      <c r="B26" s="1062">
        <f>◎開口部計算書!K196</f>
        <v>0</v>
      </c>
      <c r="C26" s="889">
        <f>◎開口部計算書!M203</f>
        <v>0</v>
      </c>
      <c r="D26" s="890">
        <f>◎開口部計算書!K197</f>
        <v>0</v>
      </c>
      <c r="E26" s="891">
        <f>◎開口部計算書!R203</f>
        <v>0</v>
      </c>
      <c r="F26" s="891">
        <f>◎開口部計算書!W203</f>
        <v>0</v>
      </c>
      <c r="G26" s="891">
        <f>◎開口部計算書!AB203</f>
        <v>0</v>
      </c>
      <c r="H26" s="891">
        <f>◎開口部計算書!AG203</f>
        <v>0</v>
      </c>
      <c r="I26" s="891">
        <f>◎開口部計算書!AL203</f>
        <v>0</v>
      </c>
      <c r="J26" s="892"/>
      <c r="K26" s="893">
        <f t="shared" si="6"/>
        <v>-3</v>
      </c>
      <c r="L26" s="894" t="str">
        <f t="shared" si="7"/>
        <v>-</v>
      </c>
      <c r="M26" s="894" t="str">
        <f t="shared" si="7"/>
        <v>-</v>
      </c>
      <c r="N26" s="894" t="str">
        <f t="shared" si="7"/>
        <v>-</v>
      </c>
      <c r="O26" s="894" t="str">
        <f t="shared" si="7"/>
        <v>-</v>
      </c>
      <c r="P26" s="895" t="str">
        <f t="shared" si="7"/>
        <v>-</v>
      </c>
      <c r="Q26" s="1063">
        <f t="shared" si="1"/>
        <v>22</v>
      </c>
      <c r="R26" s="871">
        <f t="shared" si="2"/>
        <v>0</v>
      </c>
      <c r="S26" s="1059">
        <f t="shared" si="8"/>
        <v>196</v>
      </c>
      <c r="T26" s="1059">
        <f t="shared" si="8"/>
        <v>202</v>
      </c>
      <c r="U26" s="1059">
        <f t="shared" si="8"/>
        <v>202</v>
      </c>
      <c r="V26" s="1059">
        <f t="shared" si="8"/>
        <v>202</v>
      </c>
      <c r="W26" s="1059">
        <f t="shared" si="8"/>
        <v>202</v>
      </c>
      <c r="X26" s="1059">
        <f t="shared" si="8"/>
        <v>202</v>
      </c>
      <c r="Y26" s="1059"/>
      <c r="Z26" s="1059">
        <f t="shared" si="9"/>
        <v>197</v>
      </c>
      <c r="AA26" s="1059">
        <f t="shared" si="9"/>
        <v>198</v>
      </c>
      <c r="AB26" s="1059">
        <f t="shared" si="9"/>
        <v>199</v>
      </c>
      <c r="AC26" s="1059">
        <f t="shared" si="9"/>
        <v>200</v>
      </c>
      <c r="AD26" s="1059">
        <f t="shared" si="9"/>
        <v>201</v>
      </c>
      <c r="AE26" s="1059">
        <f t="shared" si="9"/>
        <v>202</v>
      </c>
      <c r="AF26" s="1059">
        <f t="shared" si="9"/>
        <v>207</v>
      </c>
      <c r="AG26" s="1063">
        <f t="shared" si="4"/>
        <v>22</v>
      </c>
      <c r="AI26" s="1048">
        <f>◎開口部計算書!$K198</f>
        <v>0</v>
      </c>
      <c r="AJ26" s="894" t="str">
        <f>IF(ISBLANK(◎開口部計算書!K199),"",IF(ISNUMBER(◎開口部計算書!K199),◎開口部計算書!K199,"-"))</f>
        <v>-</v>
      </c>
      <c r="AK26" s="894" t="str">
        <f>IF(ISBLANK(◎開口部計算書!K200),"",IF(ISNUMBER(◎開口部計算書!K200),◎開口部計算書!K200,"-"))</f>
        <v>-</v>
      </c>
      <c r="AL26" s="894" t="str">
        <f>IF(ISBLANK(◎開口部計算書!K201),"",IF(ISNUMBER(◎開口部計算書!K201),◎開口部計算書!K201,"-"))</f>
        <v>-</v>
      </c>
      <c r="AM26" s="894" t="str">
        <f>IF(ISBLANK(◎開口部計算書!K202),"",IF(ISNUMBER(◎開口部計算書!K202),◎開口部計算書!K202,"-"))</f>
        <v>-</v>
      </c>
      <c r="AN26" s="895" t="str">
        <f>IF(ISBLANK(◎開口部計算書!K203),"",IF(ISNUMBER(◎開口部計算書!K203),◎開口部計算書!K203,"-"))</f>
        <v>-</v>
      </c>
    </row>
    <row r="27" spans="1:40" ht="19.5" customHeight="1">
      <c r="A27" s="1061">
        <f t="shared" si="5"/>
        <v>23</v>
      </c>
      <c r="B27" s="1062">
        <f>◎開口部計算書!K205</f>
        <v>0</v>
      </c>
      <c r="C27" s="889">
        <f>◎開口部計算書!M212</f>
        <v>0</v>
      </c>
      <c r="D27" s="890">
        <f>◎開口部計算書!K206</f>
        <v>0</v>
      </c>
      <c r="E27" s="891">
        <f>◎開口部計算書!R212</f>
        <v>0</v>
      </c>
      <c r="F27" s="891">
        <f>◎開口部計算書!W212</f>
        <v>0</v>
      </c>
      <c r="G27" s="891">
        <f>◎開口部計算書!AB212</f>
        <v>0</v>
      </c>
      <c r="H27" s="891">
        <f>◎開口部計算書!AG212</f>
        <v>0</v>
      </c>
      <c r="I27" s="891">
        <f>◎開口部計算書!AL212</f>
        <v>0</v>
      </c>
      <c r="J27" s="892"/>
      <c r="K27" s="893">
        <f t="shared" si="6"/>
        <v>-3</v>
      </c>
      <c r="L27" s="894" t="str">
        <f t="shared" si="7"/>
        <v>-</v>
      </c>
      <c r="M27" s="894" t="str">
        <f t="shared" si="7"/>
        <v>-</v>
      </c>
      <c r="N27" s="894" t="str">
        <f t="shared" si="7"/>
        <v>-</v>
      </c>
      <c r="O27" s="894" t="str">
        <f t="shared" si="7"/>
        <v>-</v>
      </c>
      <c r="P27" s="895" t="str">
        <f t="shared" si="7"/>
        <v>-</v>
      </c>
      <c r="Q27" s="1063">
        <f t="shared" si="1"/>
        <v>23</v>
      </c>
      <c r="R27" s="871">
        <f t="shared" si="2"/>
        <v>0</v>
      </c>
      <c r="S27" s="1059">
        <f t="shared" si="8"/>
        <v>205</v>
      </c>
      <c r="T27" s="1059">
        <f t="shared" si="8"/>
        <v>211</v>
      </c>
      <c r="U27" s="1059">
        <f t="shared" si="8"/>
        <v>211</v>
      </c>
      <c r="V27" s="1059">
        <f t="shared" si="8"/>
        <v>211</v>
      </c>
      <c r="W27" s="1059">
        <f t="shared" si="8"/>
        <v>211</v>
      </c>
      <c r="X27" s="1059">
        <f t="shared" si="8"/>
        <v>211</v>
      </c>
      <c r="Y27" s="1059"/>
      <c r="Z27" s="1059">
        <f t="shared" si="9"/>
        <v>206</v>
      </c>
      <c r="AA27" s="1059">
        <f t="shared" si="9"/>
        <v>207</v>
      </c>
      <c r="AB27" s="1059">
        <f t="shared" si="9"/>
        <v>208</v>
      </c>
      <c r="AC27" s="1059">
        <f t="shared" si="9"/>
        <v>209</v>
      </c>
      <c r="AD27" s="1059">
        <f t="shared" si="9"/>
        <v>210</v>
      </c>
      <c r="AE27" s="1059">
        <f t="shared" si="9"/>
        <v>211</v>
      </c>
      <c r="AF27" s="1059">
        <f t="shared" si="9"/>
        <v>216</v>
      </c>
      <c r="AG27" s="1063">
        <f t="shared" si="4"/>
        <v>23</v>
      </c>
      <c r="AI27" s="1048">
        <f>◎開口部計算書!$K207</f>
        <v>0</v>
      </c>
      <c r="AJ27" s="894" t="str">
        <f>IF(ISBLANK(◎開口部計算書!K208),"",IF(ISNUMBER(◎開口部計算書!K208),◎開口部計算書!K208,"-"))</f>
        <v>-</v>
      </c>
      <c r="AK27" s="894" t="str">
        <f>IF(ISBLANK(◎開口部計算書!K209),"",IF(ISNUMBER(◎開口部計算書!K209),◎開口部計算書!K209,"-"))</f>
        <v>-</v>
      </c>
      <c r="AL27" s="894" t="str">
        <f>IF(ISBLANK(◎開口部計算書!K210),"",IF(ISNUMBER(◎開口部計算書!K210),◎開口部計算書!K210,"-"))</f>
        <v>-</v>
      </c>
      <c r="AM27" s="894" t="str">
        <f>IF(ISBLANK(◎開口部計算書!K211),"",IF(ISNUMBER(◎開口部計算書!K211),◎開口部計算書!K211,"-"))</f>
        <v>-</v>
      </c>
      <c r="AN27" s="895" t="str">
        <f>IF(ISBLANK(◎開口部計算書!K212),"",IF(ISNUMBER(◎開口部計算書!K212),◎開口部計算書!K212,"-"))</f>
        <v>-</v>
      </c>
    </row>
    <row r="28" spans="1:40" ht="19.5" customHeight="1">
      <c r="A28" s="1061">
        <f t="shared" si="5"/>
        <v>24</v>
      </c>
      <c r="B28" s="1062">
        <f>◎開口部計算書!K214</f>
        <v>0</v>
      </c>
      <c r="C28" s="889">
        <f>◎開口部計算書!M221</f>
        <v>0</v>
      </c>
      <c r="D28" s="890">
        <f>◎開口部計算書!K215</f>
        <v>0</v>
      </c>
      <c r="E28" s="891">
        <f>◎開口部計算書!R221</f>
        <v>0</v>
      </c>
      <c r="F28" s="891">
        <f>◎開口部計算書!W221</f>
        <v>0</v>
      </c>
      <c r="G28" s="891">
        <f>◎開口部計算書!AB221</f>
        <v>0</v>
      </c>
      <c r="H28" s="891">
        <f>◎開口部計算書!AG221</f>
        <v>0</v>
      </c>
      <c r="I28" s="891">
        <f>◎開口部計算書!AL221</f>
        <v>0</v>
      </c>
      <c r="J28" s="892"/>
      <c r="K28" s="893">
        <f t="shared" si="6"/>
        <v>-3</v>
      </c>
      <c r="L28" s="894" t="str">
        <f t="shared" si="7"/>
        <v>-</v>
      </c>
      <c r="M28" s="894" t="str">
        <f t="shared" si="7"/>
        <v>-</v>
      </c>
      <c r="N28" s="894" t="str">
        <f t="shared" si="7"/>
        <v>-</v>
      </c>
      <c r="O28" s="894" t="str">
        <f t="shared" si="7"/>
        <v>-</v>
      </c>
      <c r="P28" s="895" t="str">
        <f t="shared" si="7"/>
        <v>-</v>
      </c>
      <c r="Q28" s="1063">
        <f t="shared" si="1"/>
        <v>24</v>
      </c>
      <c r="R28" s="871">
        <f t="shared" si="2"/>
        <v>0</v>
      </c>
      <c r="S28" s="1059">
        <f t="shared" si="8"/>
        <v>214</v>
      </c>
      <c r="T28" s="1059">
        <f t="shared" si="8"/>
        <v>220</v>
      </c>
      <c r="U28" s="1059">
        <f t="shared" si="8"/>
        <v>220</v>
      </c>
      <c r="V28" s="1059">
        <f t="shared" si="8"/>
        <v>220</v>
      </c>
      <c r="W28" s="1059">
        <f t="shared" si="8"/>
        <v>220</v>
      </c>
      <c r="X28" s="1059">
        <f t="shared" si="8"/>
        <v>220</v>
      </c>
      <c r="Y28" s="1059"/>
      <c r="Z28" s="1059">
        <f t="shared" si="9"/>
        <v>215</v>
      </c>
      <c r="AA28" s="1059">
        <f t="shared" si="9"/>
        <v>216</v>
      </c>
      <c r="AB28" s="1059">
        <f t="shared" si="9"/>
        <v>217</v>
      </c>
      <c r="AC28" s="1059">
        <f t="shared" si="9"/>
        <v>218</v>
      </c>
      <c r="AD28" s="1059">
        <f t="shared" si="9"/>
        <v>219</v>
      </c>
      <c r="AE28" s="1059">
        <f t="shared" si="9"/>
        <v>220</v>
      </c>
      <c r="AF28" s="1059">
        <f t="shared" si="9"/>
        <v>225</v>
      </c>
      <c r="AG28" s="1063">
        <f t="shared" si="4"/>
        <v>24</v>
      </c>
      <c r="AI28" s="1048">
        <f>◎開口部計算書!$K216</f>
        <v>0</v>
      </c>
      <c r="AJ28" s="894" t="str">
        <f>IF(ISBLANK(◎開口部計算書!K217),"",IF(ISNUMBER(◎開口部計算書!K217),◎開口部計算書!K217,"-"))</f>
        <v>-</v>
      </c>
      <c r="AK28" s="894" t="str">
        <f>IF(ISBLANK(◎開口部計算書!K218),"",IF(ISNUMBER(◎開口部計算書!K218),◎開口部計算書!K218,"-"))</f>
        <v>-</v>
      </c>
      <c r="AL28" s="894" t="str">
        <f>IF(ISBLANK(◎開口部計算書!K219),"",IF(ISNUMBER(◎開口部計算書!K219),◎開口部計算書!K219,"-"))</f>
        <v>-</v>
      </c>
      <c r="AM28" s="894" t="str">
        <f>IF(ISBLANK(◎開口部計算書!K220),"",IF(ISNUMBER(◎開口部計算書!K220),◎開口部計算書!K220,"-"))</f>
        <v>-</v>
      </c>
      <c r="AN28" s="895" t="str">
        <f>IF(ISBLANK(◎開口部計算書!K221),"",IF(ISNUMBER(◎開口部計算書!K221),◎開口部計算書!K221,"-"))</f>
        <v>-</v>
      </c>
    </row>
    <row r="29" spans="1:40" ht="19.5" customHeight="1">
      <c r="A29" s="1061">
        <f t="shared" si="5"/>
        <v>25</v>
      </c>
      <c r="B29" s="1062">
        <f>◎開口部計算書!K223</f>
        <v>0</v>
      </c>
      <c r="C29" s="889">
        <f>◎開口部計算書!M230</f>
        <v>0</v>
      </c>
      <c r="D29" s="890">
        <f>◎開口部計算書!K224</f>
        <v>0</v>
      </c>
      <c r="E29" s="891">
        <f>◎開口部計算書!R230</f>
        <v>0</v>
      </c>
      <c r="F29" s="891">
        <f>◎開口部計算書!W230</f>
        <v>0</v>
      </c>
      <c r="G29" s="891">
        <f>◎開口部計算書!AB230</f>
        <v>0</v>
      </c>
      <c r="H29" s="891">
        <f>◎開口部計算書!AG230</f>
        <v>0</v>
      </c>
      <c r="I29" s="891">
        <f>◎開口部計算書!AL230</f>
        <v>0</v>
      </c>
      <c r="J29" s="892"/>
      <c r="K29" s="893">
        <f t="shared" si="6"/>
        <v>-3</v>
      </c>
      <c r="L29" s="894" t="str">
        <f t="shared" si="7"/>
        <v>-</v>
      </c>
      <c r="M29" s="894" t="str">
        <f t="shared" si="7"/>
        <v>-</v>
      </c>
      <c r="N29" s="894" t="str">
        <f t="shared" si="7"/>
        <v>-</v>
      </c>
      <c r="O29" s="894" t="str">
        <f t="shared" si="7"/>
        <v>-</v>
      </c>
      <c r="P29" s="895" t="str">
        <f t="shared" si="7"/>
        <v>-</v>
      </c>
      <c r="Q29" s="1063">
        <f t="shared" si="1"/>
        <v>25</v>
      </c>
      <c r="R29" s="871">
        <f t="shared" si="2"/>
        <v>0</v>
      </c>
      <c r="S29" s="1059">
        <f t="shared" si="8"/>
        <v>223</v>
      </c>
      <c r="T29" s="1059">
        <f t="shared" si="8"/>
        <v>229</v>
      </c>
      <c r="U29" s="1059">
        <f t="shared" si="8"/>
        <v>229</v>
      </c>
      <c r="V29" s="1059">
        <f t="shared" si="8"/>
        <v>229</v>
      </c>
      <c r="W29" s="1059">
        <f t="shared" si="8"/>
        <v>229</v>
      </c>
      <c r="X29" s="1059">
        <f t="shared" si="8"/>
        <v>229</v>
      </c>
      <c r="Y29" s="1059"/>
      <c r="Z29" s="1059">
        <f t="shared" si="9"/>
        <v>224</v>
      </c>
      <c r="AA29" s="1059">
        <f t="shared" si="9"/>
        <v>225</v>
      </c>
      <c r="AB29" s="1059">
        <f t="shared" si="9"/>
        <v>226</v>
      </c>
      <c r="AC29" s="1059">
        <f t="shared" si="9"/>
        <v>227</v>
      </c>
      <c r="AD29" s="1059">
        <f t="shared" si="9"/>
        <v>228</v>
      </c>
      <c r="AE29" s="1059">
        <f t="shared" si="9"/>
        <v>229</v>
      </c>
      <c r="AF29" s="1059">
        <f t="shared" si="9"/>
        <v>234</v>
      </c>
      <c r="AG29" s="1063">
        <f t="shared" si="4"/>
        <v>25</v>
      </c>
      <c r="AI29" s="1048">
        <f>◎開口部計算書!$K225</f>
        <v>0</v>
      </c>
      <c r="AJ29" s="894" t="str">
        <f>IF(ISBLANK(◎開口部計算書!K226),"",IF(ISNUMBER(◎開口部計算書!K226),◎開口部計算書!K226,"-"))</f>
        <v>-</v>
      </c>
      <c r="AK29" s="894" t="str">
        <f>IF(ISBLANK(◎開口部計算書!K227),"",IF(ISNUMBER(◎開口部計算書!K227),◎開口部計算書!K227,"-"))</f>
        <v>-</v>
      </c>
      <c r="AL29" s="894" t="str">
        <f>IF(ISBLANK(◎開口部計算書!K228),"",IF(ISNUMBER(◎開口部計算書!K228),◎開口部計算書!K228,"-"))</f>
        <v>-</v>
      </c>
      <c r="AM29" s="894" t="str">
        <f>IF(ISBLANK(◎開口部計算書!K229),"",IF(ISNUMBER(◎開口部計算書!K229),◎開口部計算書!K229,"-"))</f>
        <v>-</v>
      </c>
      <c r="AN29" s="895" t="str">
        <f>IF(ISBLANK(◎開口部計算書!K230),"",IF(ISNUMBER(◎開口部計算書!K230),◎開口部計算書!K230,"-"))</f>
        <v>-</v>
      </c>
    </row>
    <row r="30" spans="1:40" ht="19.5" customHeight="1">
      <c r="A30" s="1061">
        <f t="shared" si="5"/>
        <v>26</v>
      </c>
      <c r="B30" s="1062">
        <f>◎開口部計算書!K232</f>
        <v>0</v>
      </c>
      <c r="C30" s="889">
        <f>◎開口部計算書!M239</f>
        <v>0</v>
      </c>
      <c r="D30" s="890">
        <f>◎開口部計算書!K233</f>
        <v>0</v>
      </c>
      <c r="E30" s="891">
        <f>◎開口部計算書!R239</f>
        <v>0</v>
      </c>
      <c r="F30" s="891">
        <f>◎開口部計算書!W239</f>
        <v>0</v>
      </c>
      <c r="G30" s="891">
        <f>◎開口部計算書!AB239</f>
        <v>0</v>
      </c>
      <c r="H30" s="891">
        <f>◎開口部計算書!AG239</f>
        <v>0</v>
      </c>
      <c r="I30" s="891">
        <f>◎開口部計算書!AL239</f>
        <v>0</v>
      </c>
      <c r="J30" s="892"/>
      <c r="K30" s="893">
        <f t="shared" si="6"/>
        <v>-3</v>
      </c>
      <c r="L30" s="894" t="str">
        <f t="shared" si="7"/>
        <v>-</v>
      </c>
      <c r="M30" s="894" t="str">
        <f t="shared" si="7"/>
        <v>-</v>
      </c>
      <c r="N30" s="894" t="str">
        <f t="shared" si="7"/>
        <v>-</v>
      </c>
      <c r="O30" s="894" t="str">
        <f t="shared" si="7"/>
        <v>-</v>
      </c>
      <c r="P30" s="895" t="str">
        <f t="shared" si="7"/>
        <v>-</v>
      </c>
      <c r="Q30" s="1063">
        <f t="shared" si="1"/>
        <v>26</v>
      </c>
      <c r="R30" s="871">
        <f t="shared" si="2"/>
        <v>0</v>
      </c>
      <c r="S30" s="1059">
        <f t="shared" si="8"/>
        <v>232</v>
      </c>
      <c r="T30" s="1059">
        <f t="shared" si="8"/>
        <v>238</v>
      </c>
      <c r="U30" s="1059">
        <f t="shared" si="8"/>
        <v>238</v>
      </c>
      <c r="V30" s="1059">
        <f t="shared" si="8"/>
        <v>238</v>
      </c>
      <c r="W30" s="1059">
        <f t="shared" si="8"/>
        <v>238</v>
      </c>
      <c r="X30" s="1059">
        <f t="shared" si="8"/>
        <v>238</v>
      </c>
      <c r="Y30" s="1059"/>
      <c r="Z30" s="1059">
        <f t="shared" si="9"/>
        <v>233</v>
      </c>
      <c r="AA30" s="1059">
        <f t="shared" si="9"/>
        <v>234</v>
      </c>
      <c r="AB30" s="1059">
        <f t="shared" si="9"/>
        <v>235</v>
      </c>
      <c r="AC30" s="1059">
        <f t="shared" si="9"/>
        <v>236</v>
      </c>
      <c r="AD30" s="1059">
        <f t="shared" si="9"/>
        <v>237</v>
      </c>
      <c r="AE30" s="1059">
        <f t="shared" si="9"/>
        <v>238</v>
      </c>
      <c r="AF30" s="1059">
        <f t="shared" si="9"/>
        <v>243</v>
      </c>
      <c r="AG30" s="1063">
        <f t="shared" si="4"/>
        <v>26</v>
      </c>
      <c r="AI30" s="1048">
        <f>◎開口部計算書!$K234</f>
        <v>0</v>
      </c>
      <c r="AJ30" s="894" t="str">
        <f>IF(ISBLANK(◎開口部計算書!K235),"",IF(ISNUMBER(◎開口部計算書!K235),◎開口部計算書!K235,"-"))</f>
        <v>-</v>
      </c>
      <c r="AK30" s="894" t="str">
        <f>IF(ISBLANK(◎開口部計算書!K236),"",IF(ISNUMBER(◎開口部計算書!K236),◎開口部計算書!K236,"-"))</f>
        <v>-</v>
      </c>
      <c r="AL30" s="894" t="str">
        <f>IF(ISBLANK(◎開口部計算書!K237),"",IF(ISNUMBER(◎開口部計算書!K237),◎開口部計算書!K237,"-"))</f>
        <v>-</v>
      </c>
      <c r="AM30" s="894" t="str">
        <f>IF(ISBLANK(◎開口部計算書!K238),"",IF(ISNUMBER(◎開口部計算書!K238),◎開口部計算書!K238,"-"))</f>
        <v>-</v>
      </c>
      <c r="AN30" s="895" t="str">
        <f>IF(ISBLANK(◎開口部計算書!K239),"",IF(ISNUMBER(◎開口部計算書!K239),◎開口部計算書!K239,"-"))</f>
        <v>-</v>
      </c>
    </row>
    <row r="31" spans="1:40" ht="19.5" customHeight="1">
      <c r="A31" s="1061">
        <f t="shared" si="5"/>
        <v>27</v>
      </c>
      <c r="B31" s="1062">
        <f>◎開口部計算書!K241</f>
        <v>0</v>
      </c>
      <c r="C31" s="889">
        <f>◎開口部計算書!M248</f>
        <v>0</v>
      </c>
      <c r="D31" s="890">
        <f>◎開口部計算書!K242</f>
        <v>0</v>
      </c>
      <c r="E31" s="891">
        <f>◎開口部計算書!R248</f>
        <v>0</v>
      </c>
      <c r="F31" s="891">
        <f>◎開口部計算書!W248</f>
        <v>0</v>
      </c>
      <c r="G31" s="891">
        <f>◎開口部計算書!AB248</f>
        <v>0</v>
      </c>
      <c r="H31" s="891">
        <f>◎開口部計算書!AG248</f>
        <v>0</v>
      </c>
      <c r="I31" s="891">
        <f>◎開口部計算書!AL248</f>
        <v>0</v>
      </c>
      <c r="J31" s="892"/>
      <c r="K31" s="893">
        <f t="shared" si="6"/>
        <v>-3</v>
      </c>
      <c r="L31" s="894" t="str">
        <f t="shared" si="7"/>
        <v>-</v>
      </c>
      <c r="M31" s="894" t="str">
        <f t="shared" si="7"/>
        <v>-</v>
      </c>
      <c r="N31" s="894" t="str">
        <f t="shared" si="7"/>
        <v>-</v>
      </c>
      <c r="O31" s="894" t="str">
        <f t="shared" si="7"/>
        <v>-</v>
      </c>
      <c r="P31" s="895" t="str">
        <f t="shared" si="7"/>
        <v>-</v>
      </c>
      <c r="Q31" s="1063">
        <f t="shared" si="1"/>
        <v>27</v>
      </c>
      <c r="R31" s="871">
        <f t="shared" si="2"/>
        <v>0</v>
      </c>
      <c r="S31" s="1059">
        <f t="shared" si="8"/>
        <v>241</v>
      </c>
      <c r="T31" s="1059">
        <f t="shared" si="8"/>
        <v>247</v>
      </c>
      <c r="U31" s="1059">
        <f t="shared" si="8"/>
        <v>247</v>
      </c>
      <c r="V31" s="1059">
        <f t="shared" si="8"/>
        <v>247</v>
      </c>
      <c r="W31" s="1059">
        <f t="shared" si="8"/>
        <v>247</v>
      </c>
      <c r="X31" s="1059">
        <f t="shared" si="8"/>
        <v>247</v>
      </c>
      <c r="Y31" s="1059"/>
      <c r="Z31" s="1059">
        <f t="shared" si="9"/>
        <v>242</v>
      </c>
      <c r="AA31" s="1059">
        <f t="shared" si="9"/>
        <v>243</v>
      </c>
      <c r="AB31" s="1059">
        <f t="shared" si="9"/>
        <v>244</v>
      </c>
      <c r="AC31" s="1059">
        <f t="shared" si="9"/>
        <v>245</v>
      </c>
      <c r="AD31" s="1059">
        <f t="shared" si="9"/>
        <v>246</v>
      </c>
      <c r="AE31" s="1059">
        <f t="shared" si="9"/>
        <v>247</v>
      </c>
      <c r="AF31" s="1059">
        <f t="shared" si="9"/>
        <v>252</v>
      </c>
      <c r="AG31" s="1063">
        <f t="shared" si="4"/>
        <v>27</v>
      </c>
      <c r="AI31" s="1048">
        <f>◎開口部計算書!$K243</f>
        <v>0</v>
      </c>
      <c r="AJ31" s="894" t="str">
        <f>IF(ISBLANK(◎開口部計算書!K244),"",IF(ISNUMBER(◎開口部計算書!K244),◎開口部計算書!K244,"-"))</f>
        <v>-</v>
      </c>
      <c r="AK31" s="894" t="str">
        <f>IF(ISBLANK(◎開口部計算書!K245),"",IF(ISNUMBER(◎開口部計算書!K245),◎開口部計算書!K245,"-"))</f>
        <v>-</v>
      </c>
      <c r="AL31" s="894" t="str">
        <f>IF(ISBLANK(◎開口部計算書!K246),"",IF(ISNUMBER(◎開口部計算書!K246),◎開口部計算書!K246,"-"))</f>
        <v>-</v>
      </c>
      <c r="AM31" s="894" t="str">
        <f>IF(ISBLANK(◎開口部計算書!K247),"",IF(ISNUMBER(◎開口部計算書!K247),◎開口部計算書!K247,"-"))</f>
        <v>-</v>
      </c>
      <c r="AN31" s="895" t="str">
        <f>IF(ISBLANK(◎開口部計算書!K248),"",IF(ISNUMBER(◎開口部計算書!K248),◎開口部計算書!K248,"-"))</f>
        <v>-</v>
      </c>
    </row>
    <row r="32" spans="1:40" ht="19.5" customHeight="1">
      <c r="A32" s="1061">
        <f t="shared" si="5"/>
        <v>28</v>
      </c>
      <c r="B32" s="1062">
        <f>◎開口部計算書!K250</f>
        <v>0</v>
      </c>
      <c r="C32" s="889">
        <f>◎開口部計算書!M257</f>
        <v>0</v>
      </c>
      <c r="D32" s="890">
        <f>◎開口部計算書!K251</f>
        <v>0</v>
      </c>
      <c r="E32" s="891">
        <f>◎開口部計算書!R257</f>
        <v>0</v>
      </c>
      <c r="F32" s="891">
        <f>◎開口部計算書!W257</f>
        <v>0</v>
      </c>
      <c r="G32" s="891">
        <f>◎開口部計算書!AB257</f>
        <v>0</v>
      </c>
      <c r="H32" s="891">
        <f>◎開口部計算書!AG257</f>
        <v>0</v>
      </c>
      <c r="I32" s="891">
        <f>◎開口部計算書!AL257</f>
        <v>0</v>
      </c>
      <c r="J32" s="892"/>
      <c r="K32" s="893">
        <f t="shared" si="6"/>
        <v>-3</v>
      </c>
      <c r="L32" s="894" t="str">
        <f t="shared" si="7"/>
        <v>-</v>
      </c>
      <c r="M32" s="894" t="str">
        <f t="shared" si="7"/>
        <v>-</v>
      </c>
      <c r="N32" s="894" t="str">
        <f t="shared" si="7"/>
        <v>-</v>
      </c>
      <c r="O32" s="894" t="str">
        <f t="shared" si="7"/>
        <v>-</v>
      </c>
      <c r="P32" s="895" t="str">
        <f t="shared" si="7"/>
        <v>-</v>
      </c>
      <c r="Q32" s="1063">
        <f t="shared" si="1"/>
        <v>28</v>
      </c>
      <c r="R32" s="871">
        <f t="shared" si="2"/>
        <v>0</v>
      </c>
      <c r="S32" s="1059">
        <f t="shared" si="8"/>
        <v>250</v>
      </c>
      <c r="T32" s="1059">
        <f t="shared" si="8"/>
        <v>256</v>
      </c>
      <c r="U32" s="1059">
        <f t="shared" si="8"/>
        <v>256</v>
      </c>
      <c r="V32" s="1059">
        <f t="shared" si="8"/>
        <v>256</v>
      </c>
      <c r="W32" s="1059">
        <f t="shared" si="8"/>
        <v>256</v>
      </c>
      <c r="X32" s="1059">
        <f t="shared" si="8"/>
        <v>256</v>
      </c>
      <c r="Y32" s="1059"/>
      <c r="Z32" s="1059">
        <f t="shared" si="9"/>
        <v>251</v>
      </c>
      <c r="AA32" s="1059">
        <f t="shared" si="9"/>
        <v>252</v>
      </c>
      <c r="AB32" s="1059">
        <f t="shared" si="9"/>
        <v>253</v>
      </c>
      <c r="AC32" s="1059">
        <f t="shared" si="9"/>
        <v>254</v>
      </c>
      <c r="AD32" s="1059">
        <f t="shared" si="9"/>
        <v>255</v>
      </c>
      <c r="AE32" s="1059">
        <f t="shared" si="9"/>
        <v>256</v>
      </c>
      <c r="AF32" s="1059">
        <f t="shared" si="9"/>
        <v>261</v>
      </c>
      <c r="AG32" s="1063">
        <f t="shared" si="4"/>
        <v>28</v>
      </c>
      <c r="AI32" s="1048">
        <f>◎開口部計算書!$K252</f>
        <v>0</v>
      </c>
      <c r="AJ32" s="894" t="str">
        <f>IF(ISBLANK(◎開口部計算書!K253),"",IF(ISNUMBER(◎開口部計算書!K253),◎開口部計算書!K253,"-"))</f>
        <v>-</v>
      </c>
      <c r="AK32" s="894" t="str">
        <f>IF(ISBLANK(◎開口部計算書!K254),"",IF(ISNUMBER(◎開口部計算書!K254),◎開口部計算書!K254,"-"))</f>
        <v>-</v>
      </c>
      <c r="AL32" s="894" t="str">
        <f>IF(ISBLANK(◎開口部計算書!K255),"",IF(ISNUMBER(◎開口部計算書!K255),◎開口部計算書!K255,"-"))</f>
        <v>-</v>
      </c>
      <c r="AM32" s="894" t="str">
        <f>IF(ISBLANK(◎開口部計算書!K256),"",IF(ISNUMBER(◎開口部計算書!K256),◎開口部計算書!K256,"-"))</f>
        <v>-</v>
      </c>
      <c r="AN32" s="895" t="str">
        <f>IF(ISBLANK(◎開口部計算書!K257),"",IF(ISNUMBER(◎開口部計算書!K257),◎開口部計算書!K257,"-"))</f>
        <v>-</v>
      </c>
    </row>
    <row r="33" spans="1:40" ht="19.5" customHeight="1">
      <c r="A33" s="1061">
        <f t="shared" si="5"/>
        <v>29</v>
      </c>
      <c r="B33" s="1062">
        <f>◎開口部計算書!K259</f>
        <v>0</v>
      </c>
      <c r="C33" s="889">
        <f>◎開口部計算書!M266</f>
        <v>0</v>
      </c>
      <c r="D33" s="890">
        <f>◎開口部計算書!K260</f>
        <v>0</v>
      </c>
      <c r="E33" s="891">
        <f>◎開口部計算書!R266</f>
        <v>0</v>
      </c>
      <c r="F33" s="891">
        <f>◎開口部計算書!W266</f>
        <v>0</v>
      </c>
      <c r="G33" s="891">
        <f>◎開口部計算書!AB266</f>
        <v>0</v>
      </c>
      <c r="H33" s="891">
        <f>◎開口部計算書!AG266</f>
        <v>0</v>
      </c>
      <c r="I33" s="891">
        <f>◎開口部計算書!AL266</f>
        <v>0</v>
      </c>
      <c r="J33" s="892"/>
      <c r="K33" s="893">
        <f t="shared" si="6"/>
        <v>-3</v>
      </c>
      <c r="L33" s="894" t="str">
        <f t="shared" si="7"/>
        <v>-</v>
      </c>
      <c r="M33" s="894" t="str">
        <f t="shared" si="7"/>
        <v>-</v>
      </c>
      <c r="N33" s="894" t="str">
        <f t="shared" si="7"/>
        <v>-</v>
      </c>
      <c r="O33" s="894" t="str">
        <f t="shared" si="7"/>
        <v>-</v>
      </c>
      <c r="P33" s="895" t="str">
        <f t="shared" si="7"/>
        <v>-</v>
      </c>
      <c r="Q33" s="1063">
        <f t="shared" si="1"/>
        <v>29</v>
      </c>
      <c r="R33" s="871">
        <f t="shared" si="2"/>
        <v>0</v>
      </c>
      <c r="S33" s="1059">
        <f t="shared" si="8"/>
        <v>259</v>
      </c>
      <c r="T33" s="1059">
        <f t="shared" si="8"/>
        <v>265</v>
      </c>
      <c r="U33" s="1059">
        <f t="shared" si="8"/>
        <v>265</v>
      </c>
      <c r="V33" s="1059">
        <f t="shared" si="8"/>
        <v>265</v>
      </c>
      <c r="W33" s="1059">
        <f t="shared" si="8"/>
        <v>265</v>
      </c>
      <c r="X33" s="1059">
        <f t="shared" si="8"/>
        <v>265</v>
      </c>
      <c r="Y33" s="1059"/>
      <c r="Z33" s="1059">
        <f t="shared" si="9"/>
        <v>260</v>
      </c>
      <c r="AA33" s="1059">
        <f t="shared" si="9"/>
        <v>261</v>
      </c>
      <c r="AB33" s="1059">
        <f t="shared" si="9"/>
        <v>262</v>
      </c>
      <c r="AC33" s="1059">
        <f t="shared" si="9"/>
        <v>263</v>
      </c>
      <c r="AD33" s="1059">
        <f t="shared" si="9"/>
        <v>264</v>
      </c>
      <c r="AE33" s="1059">
        <f t="shared" si="9"/>
        <v>265</v>
      </c>
      <c r="AF33" s="1059">
        <f t="shared" si="9"/>
        <v>270</v>
      </c>
      <c r="AG33" s="1063">
        <f t="shared" si="4"/>
        <v>29</v>
      </c>
      <c r="AI33" s="1048">
        <f>◎開口部計算書!$K261</f>
        <v>0</v>
      </c>
      <c r="AJ33" s="894" t="str">
        <f>IF(ISBLANK(◎開口部計算書!K262),"",IF(ISNUMBER(◎開口部計算書!K262),◎開口部計算書!K262,"-"))</f>
        <v>-</v>
      </c>
      <c r="AK33" s="894" t="str">
        <f>IF(ISBLANK(◎開口部計算書!K263),"",IF(ISNUMBER(◎開口部計算書!K263),◎開口部計算書!K263,"-"))</f>
        <v>-</v>
      </c>
      <c r="AL33" s="894" t="str">
        <f>IF(ISBLANK(◎開口部計算書!K264),"",IF(ISNUMBER(◎開口部計算書!K264),◎開口部計算書!K264,"-"))</f>
        <v>-</v>
      </c>
      <c r="AM33" s="894" t="str">
        <f>IF(ISBLANK(◎開口部計算書!K265),"",IF(ISNUMBER(◎開口部計算書!K265),◎開口部計算書!K265,"-"))</f>
        <v>-</v>
      </c>
      <c r="AN33" s="895" t="str">
        <f>IF(ISBLANK(◎開口部計算書!K266),"",IF(ISNUMBER(◎開口部計算書!K266),◎開口部計算書!K266,"-"))</f>
        <v>-</v>
      </c>
    </row>
    <row r="34" spans="1:40" ht="19.5" customHeight="1">
      <c r="A34" s="1061">
        <f t="shared" si="5"/>
        <v>30</v>
      </c>
      <c r="B34" s="1062">
        <f>◎開口部計算書!K268</f>
        <v>0</v>
      </c>
      <c r="C34" s="889">
        <f>◎開口部計算書!M275</f>
        <v>0</v>
      </c>
      <c r="D34" s="890">
        <f>◎開口部計算書!K269</f>
        <v>0</v>
      </c>
      <c r="E34" s="891">
        <f>◎開口部計算書!R275</f>
        <v>0</v>
      </c>
      <c r="F34" s="891">
        <f>◎開口部計算書!W275</f>
        <v>0</v>
      </c>
      <c r="G34" s="891">
        <f>◎開口部計算書!AB275</f>
        <v>0</v>
      </c>
      <c r="H34" s="891">
        <f>◎開口部計算書!AG275</f>
        <v>0</v>
      </c>
      <c r="I34" s="891">
        <f>◎開口部計算書!AL275</f>
        <v>0</v>
      </c>
      <c r="J34" s="892"/>
      <c r="K34" s="893">
        <f t="shared" si="6"/>
        <v>-3</v>
      </c>
      <c r="L34" s="894" t="str">
        <f t="shared" si="7"/>
        <v>-</v>
      </c>
      <c r="M34" s="894" t="str">
        <f t="shared" si="7"/>
        <v>-</v>
      </c>
      <c r="N34" s="894" t="str">
        <f t="shared" si="7"/>
        <v>-</v>
      </c>
      <c r="O34" s="894" t="str">
        <f t="shared" si="7"/>
        <v>-</v>
      </c>
      <c r="P34" s="895" t="str">
        <f t="shared" si="7"/>
        <v>-</v>
      </c>
      <c r="Q34" s="1063">
        <f t="shared" si="1"/>
        <v>30</v>
      </c>
      <c r="R34" s="871">
        <f t="shared" si="2"/>
        <v>0</v>
      </c>
      <c r="S34" s="1059">
        <f t="shared" si="8"/>
        <v>268</v>
      </c>
      <c r="T34" s="1059">
        <f t="shared" si="8"/>
        <v>274</v>
      </c>
      <c r="U34" s="1059">
        <f t="shared" si="8"/>
        <v>274</v>
      </c>
      <c r="V34" s="1059">
        <f t="shared" si="8"/>
        <v>274</v>
      </c>
      <c r="W34" s="1059">
        <f t="shared" si="8"/>
        <v>274</v>
      </c>
      <c r="X34" s="1059">
        <f t="shared" si="8"/>
        <v>274</v>
      </c>
      <c r="Y34" s="1059"/>
      <c r="Z34" s="1059">
        <f t="shared" si="9"/>
        <v>269</v>
      </c>
      <c r="AA34" s="1059">
        <f t="shared" si="9"/>
        <v>270</v>
      </c>
      <c r="AB34" s="1059">
        <f t="shared" si="9"/>
        <v>271</v>
      </c>
      <c r="AC34" s="1059">
        <f t="shared" si="9"/>
        <v>272</v>
      </c>
      <c r="AD34" s="1059">
        <f t="shared" si="9"/>
        <v>273</v>
      </c>
      <c r="AE34" s="1059">
        <f t="shared" si="9"/>
        <v>274</v>
      </c>
      <c r="AF34" s="1059">
        <f t="shared" si="9"/>
        <v>279</v>
      </c>
      <c r="AG34" s="1063">
        <f t="shared" si="4"/>
        <v>30</v>
      </c>
      <c r="AI34" s="1048">
        <f>◎開口部計算書!$K270</f>
        <v>0</v>
      </c>
      <c r="AJ34" s="894" t="str">
        <f>IF(ISBLANK(◎開口部計算書!K271),"",IF(ISNUMBER(◎開口部計算書!K271),◎開口部計算書!K271,"-"))</f>
        <v>-</v>
      </c>
      <c r="AK34" s="894" t="str">
        <f>IF(ISBLANK(◎開口部計算書!K272),"",IF(ISNUMBER(◎開口部計算書!K272),◎開口部計算書!K272,"-"))</f>
        <v>-</v>
      </c>
      <c r="AL34" s="894" t="str">
        <f>IF(ISBLANK(◎開口部計算書!K273),"",IF(ISNUMBER(◎開口部計算書!K273),◎開口部計算書!K273,"-"))</f>
        <v>-</v>
      </c>
      <c r="AM34" s="894" t="str">
        <f>IF(ISBLANK(◎開口部計算書!K274),"",IF(ISNUMBER(◎開口部計算書!K274),◎開口部計算書!K274,"-"))</f>
        <v>-</v>
      </c>
      <c r="AN34" s="895" t="str">
        <f>IF(ISBLANK(◎開口部計算書!K275),"",IF(ISNUMBER(◎開口部計算書!K275),◎開口部計算書!K275,"-"))</f>
        <v>-</v>
      </c>
    </row>
    <row r="35" spans="1:40" ht="19.5" customHeight="1">
      <c r="A35" s="1066">
        <f t="shared" si="5"/>
        <v>31</v>
      </c>
      <c r="B35" s="1067">
        <f>◎開口部計算書!K277</f>
        <v>0</v>
      </c>
      <c r="C35" s="901">
        <f>◎開口部計算書!M284</f>
        <v>0</v>
      </c>
      <c r="D35" s="890">
        <f>◎開口部計算書!K278</f>
        <v>0</v>
      </c>
      <c r="E35" s="890">
        <f>◎開口部計算書!R284</f>
        <v>0</v>
      </c>
      <c r="F35" s="890">
        <f>◎開口部計算書!W284</f>
        <v>0</v>
      </c>
      <c r="G35" s="890">
        <f>◎開口部計算書!AB284</f>
        <v>0</v>
      </c>
      <c r="H35" s="890">
        <f>◎開口部計算書!AG284</f>
        <v>0</v>
      </c>
      <c r="I35" s="890">
        <f>◎開口部計算書!AL284</f>
        <v>0</v>
      </c>
      <c r="J35" s="902"/>
      <c r="K35" s="893">
        <f t="shared" si="6"/>
        <v>-3</v>
      </c>
      <c r="L35" s="894" t="str">
        <f t="shared" si="7"/>
        <v>-</v>
      </c>
      <c r="M35" s="894" t="str">
        <f t="shared" si="7"/>
        <v>-</v>
      </c>
      <c r="N35" s="894" t="str">
        <f t="shared" si="7"/>
        <v>-</v>
      </c>
      <c r="O35" s="894" t="str">
        <f t="shared" si="7"/>
        <v>-</v>
      </c>
      <c r="P35" s="895" t="str">
        <f t="shared" si="7"/>
        <v>-</v>
      </c>
      <c r="Q35" s="1063">
        <f t="shared" si="1"/>
        <v>31</v>
      </c>
      <c r="R35" s="871">
        <f t="shared" si="2"/>
        <v>0</v>
      </c>
      <c r="S35" s="1059">
        <f t="shared" si="8"/>
        <v>277</v>
      </c>
      <c r="T35" s="1059">
        <f t="shared" si="8"/>
        <v>283</v>
      </c>
      <c r="U35" s="1059">
        <f t="shared" si="8"/>
        <v>283</v>
      </c>
      <c r="V35" s="1059">
        <f t="shared" si="8"/>
        <v>283</v>
      </c>
      <c r="W35" s="1059">
        <f t="shared" si="8"/>
        <v>283</v>
      </c>
      <c r="X35" s="1059">
        <f t="shared" si="8"/>
        <v>283</v>
      </c>
      <c r="Y35" s="1059"/>
      <c r="Z35" s="1059">
        <f t="shared" si="9"/>
        <v>278</v>
      </c>
      <c r="AA35" s="1059">
        <f t="shared" si="9"/>
        <v>279</v>
      </c>
      <c r="AB35" s="1059">
        <f t="shared" si="9"/>
        <v>280</v>
      </c>
      <c r="AC35" s="1059">
        <f t="shared" si="9"/>
        <v>281</v>
      </c>
      <c r="AD35" s="1059">
        <f t="shared" si="9"/>
        <v>282</v>
      </c>
      <c r="AE35" s="1059">
        <f t="shared" si="9"/>
        <v>283</v>
      </c>
      <c r="AF35" s="1059">
        <f t="shared" si="9"/>
        <v>288</v>
      </c>
      <c r="AG35" s="1063">
        <f t="shared" si="4"/>
        <v>31</v>
      </c>
      <c r="AI35" s="1048">
        <f>◎開口部計算書!$K279</f>
        <v>0</v>
      </c>
      <c r="AJ35" s="903" t="str">
        <f>IF(ISBLANK(◎開口部計算書!K280),"",IF(ISNUMBER(◎開口部計算書!K280),◎開口部計算書!K280,"-"))</f>
        <v>-</v>
      </c>
      <c r="AK35" s="903" t="str">
        <f>IF(ISBLANK(◎開口部計算書!K281),"",IF(ISNUMBER(◎開口部計算書!K281),◎開口部計算書!K281,"-"))</f>
        <v>-</v>
      </c>
      <c r="AL35" s="903" t="str">
        <f>IF(ISBLANK(◎開口部計算書!K282),"",IF(ISNUMBER(◎開口部計算書!K282),◎開口部計算書!K282,"-"))</f>
        <v>-</v>
      </c>
      <c r="AM35" s="903" t="str">
        <f>IF(ISBLANK(◎開口部計算書!K283),"",IF(ISNUMBER(◎開口部計算書!K283),◎開口部計算書!K283,"-"))</f>
        <v>-</v>
      </c>
      <c r="AN35" s="904" t="str">
        <f>IF(ISBLANK(◎開口部計算書!K284),"",IF(ISNUMBER(◎開口部計算書!K284),◎開口部計算書!K284,"-"))</f>
        <v>-</v>
      </c>
    </row>
    <row r="36" spans="1:40" ht="19.5" customHeight="1">
      <c r="A36" s="1061">
        <f t="shared" si="5"/>
        <v>32</v>
      </c>
      <c r="B36" s="1062">
        <f>◎開口部計算書!K286</f>
        <v>0</v>
      </c>
      <c r="C36" s="889">
        <f>◎開口部計算書!M293</f>
        <v>0</v>
      </c>
      <c r="D36" s="890">
        <f>◎開口部計算書!K287</f>
        <v>0</v>
      </c>
      <c r="E36" s="891">
        <f>◎開口部計算書!R293</f>
        <v>0</v>
      </c>
      <c r="F36" s="891">
        <f>◎開口部計算書!W293</f>
        <v>0</v>
      </c>
      <c r="G36" s="891">
        <f>◎開口部計算書!AB293</f>
        <v>0</v>
      </c>
      <c r="H36" s="891">
        <f>◎開口部計算書!AG293</f>
        <v>0</v>
      </c>
      <c r="I36" s="891">
        <f>◎開口部計算書!AL293</f>
        <v>0</v>
      </c>
      <c r="J36" s="892"/>
      <c r="K36" s="893">
        <f t="shared" si="6"/>
        <v>-3</v>
      </c>
      <c r="L36" s="894" t="str">
        <f t="shared" si="7"/>
        <v>-</v>
      </c>
      <c r="M36" s="894" t="str">
        <f t="shared" si="7"/>
        <v>-</v>
      </c>
      <c r="N36" s="894" t="str">
        <f t="shared" si="7"/>
        <v>-</v>
      </c>
      <c r="O36" s="894" t="str">
        <f t="shared" si="7"/>
        <v>-</v>
      </c>
      <c r="P36" s="895" t="str">
        <f t="shared" si="7"/>
        <v>-</v>
      </c>
      <c r="Q36" s="1063">
        <f t="shared" si="1"/>
        <v>32</v>
      </c>
      <c r="R36" s="871">
        <f t="shared" si="2"/>
        <v>0</v>
      </c>
      <c r="S36" s="1059">
        <f t="shared" si="8"/>
        <v>286</v>
      </c>
      <c r="T36" s="1059">
        <f t="shared" si="8"/>
        <v>292</v>
      </c>
      <c r="U36" s="1059">
        <f t="shared" si="8"/>
        <v>292</v>
      </c>
      <c r="V36" s="1059">
        <f t="shared" si="8"/>
        <v>292</v>
      </c>
      <c r="W36" s="1059">
        <f t="shared" si="8"/>
        <v>292</v>
      </c>
      <c r="X36" s="1059">
        <f t="shared" si="8"/>
        <v>292</v>
      </c>
      <c r="Y36" s="1059"/>
      <c r="Z36" s="1059">
        <f t="shared" si="9"/>
        <v>287</v>
      </c>
      <c r="AA36" s="1059">
        <f t="shared" si="9"/>
        <v>288</v>
      </c>
      <c r="AB36" s="1059">
        <f t="shared" si="9"/>
        <v>289</v>
      </c>
      <c r="AC36" s="1059">
        <f t="shared" si="9"/>
        <v>290</v>
      </c>
      <c r="AD36" s="1059">
        <f t="shared" si="9"/>
        <v>291</v>
      </c>
      <c r="AE36" s="1059">
        <f t="shared" si="9"/>
        <v>292</v>
      </c>
      <c r="AF36" s="1059">
        <f t="shared" si="9"/>
        <v>297</v>
      </c>
      <c r="AG36" s="1063">
        <f t="shared" si="4"/>
        <v>32</v>
      </c>
      <c r="AI36" s="1048">
        <f>◎開口部計算書!$K288</f>
        <v>0</v>
      </c>
      <c r="AJ36" s="894" t="str">
        <f>IF(ISBLANK(◎開口部計算書!K289),"",IF(ISNUMBER(◎開口部計算書!K289),◎開口部計算書!K289,"-"))</f>
        <v>-</v>
      </c>
      <c r="AK36" s="894" t="str">
        <f>IF(ISBLANK(◎開口部計算書!K290),"",IF(ISNUMBER(◎開口部計算書!K290),◎開口部計算書!K290,"-"))</f>
        <v>-</v>
      </c>
      <c r="AL36" s="894" t="str">
        <f>IF(ISBLANK(◎開口部計算書!K291),"",IF(ISNUMBER(◎開口部計算書!K291),◎開口部計算書!K291,"-"))</f>
        <v>-</v>
      </c>
      <c r="AM36" s="894" t="str">
        <f>IF(ISBLANK(◎開口部計算書!K292),"",IF(ISNUMBER(◎開口部計算書!K292),◎開口部計算書!K292,"-"))</f>
        <v>-</v>
      </c>
      <c r="AN36" s="895" t="str">
        <f>IF(ISBLANK(◎開口部計算書!K293),"",IF(ISNUMBER(◎開口部計算書!K293),◎開口部計算書!K293,"-"))</f>
        <v>-</v>
      </c>
    </row>
    <row r="37" spans="1:40" ht="19.5" customHeight="1">
      <c r="A37" s="1061">
        <f t="shared" si="5"/>
        <v>33</v>
      </c>
      <c r="B37" s="1062">
        <f>◎開口部計算書!K295</f>
        <v>0</v>
      </c>
      <c r="C37" s="889">
        <f>◎開口部計算書!M302</f>
        <v>0</v>
      </c>
      <c r="D37" s="890">
        <f>◎開口部計算書!K296</f>
        <v>0</v>
      </c>
      <c r="E37" s="891">
        <f>◎開口部計算書!R302</f>
        <v>0</v>
      </c>
      <c r="F37" s="891">
        <f>◎開口部計算書!W302</f>
        <v>0</v>
      </c>
      <c r="G37" s="891">
        <f>◎開口部計算書!AB302</f>
        <v>0</v>
      </c>
      <c r="H37" s="891">
        <f>◎開口部計算書!AG302</f>
        <v>0</v>
      </c>
      <c r="I37" s="891">
        <f>◎開口部計算書!AL302</f>
        <v>0</v>
      </c>
      <c r="J37" s="892"/>
      <c r="K37" s="893">
        <f t="shared" si="6"/>
        <v>-3</v>
      </c>
      <c r="L37" s="894" t="str">
        <f t="shared" si="7"/>
        <v>-</v>
      </c>
      <c r="M37" s="894" t="str">
        <f t="shared" si="7"/>
        <v>-</v>
      </c>
      <c r="N37" s="894" t="str">
        <f t="shared" si="7"/>
        <v>-</v>
      </c>
      <c r="O37" s="894" t="str">
        <f t="shared" si="7"/>
        <v>-</v>
      </c>
      <c r="P37" s="895" t="str">
        <f t="shared" si="7"/>
        <v>-</v>
      </c>
      <c r="Q37" s="1063">
        <f t="shared" si="1"/>
        <v>33</v>
      </c>
      <c r="R37" s="871">
        <f t="shared" si="2"/>
        <v>0</v>
      </c>
      <c r="S37" s="1059">
        <f t="shared" si="8"/>
        <v>295</v>
      </c>
      <c r="T37" s="1059">
        <f t="shared" si="8"/>
        <v>301</v>
      </c>
      <c r="U37" s="1059">
        <f t="shared" si="8"/>
        <v>301</v>
      </c>
      <c r="V37" s="1059">
        <f t="shared" si="8"/>
        <v>301</v>
      </c>
      <c r="W37" s="1059">
        <f t="shared" si="8"/>
        <v>301</v>
      </c>
      <c r="X37" s="1059">
        <f t="shared" si="8"/>
        <v>301</v>
      </c>
      <c r="Y37" s="1059"/>
      <c r="Z37" s="1059">
        <f t="shared" si="9"/>
        <v>296</v>
      </c>
      <c r="AA37" s="1059">
        <f t="shared" si="9"/>
        <v>297</v>
      </c>
      <c r="AB37" s="1059">
        <f t="shared" si="9"/>
        <v>298</v>
      </c>
      <c r="AC37" s="1059">
        <f t="shared" si="9"/>
        <v>299</v>
      </c>
      <c r="AD37" s="1059">
        <f t="shared" si="9"/>
        <v>300</v>
      </c>
      <c r="AE37" s="1059">
        <f t="shared" si="9"/>
        <v>301</v>
      </c>
      <c r="AF37" s="1059">
        <f t="shared" si="9"/>
        <v>306</v>
      </c>
      <c r="AG37" s="1063">
        <f t="shared" si="4"/>
        <v>33</v>
      </c>
      <c r="AI37" s="1048">
        <f>◎開口部計算書!$K297</f>
        <v>0</v>
      </c>
      <c r="AJ37" s="894" t="str">
        <f>IF(ISBLANK(◎開口部計算書!K298),"",IF(ISNUMBER(◎開口部計算書!K298),◎開口部計算書!K298,"-"))</f>
        <v>-</v>
      </c>
      <c r="AK37" s="894" t="str">
        <f>IF(ISBLANK(◎開口部計算書!K299),"",IF(ISNUMBER(◎開口部計算書!K299),◎開口部計算書!K299,"-"))</f>
        <v>-</v>
      </c>
      <c r="AL37" s="894" t="str">
        <f>IF(ISBLANK(◎開口部計算書!K300),"",IF(ISNUMBER(◎開口部計算書!K300),◎開口部計算書!K300,"-"))</f>
        <v>-</v>
      </c>
      <c r="AM37" s="894" t="str">
        <f>IF(ISBLANK(◎開口部計算書!K301),"",IF(ISNUMBER(◎開口部計算書!K301),◎開口部計算書!K301,"-"))</f>
        <v>-</v>
      </c>
      <c r="AN37" s="895" t="str">
        <f>IF(ISBLANK(◎開口部計算書!K302),"",IF(ISNUMBER(◎開口部計算書!K302),◎開口部計算書!K302,"-"))</f>
        <v>-</v>
      </c>
    </row>
    <row r="38" spans="1:40" ht="19.5" customHeight="1">
      <c r="A38" s="1061">
        <f t="shared" si="5"/>
        <v>34</v>
      </c>
      <c r="B38" s="1062">
        <f>◎開口部計算書!K304</f>
        <v>0</v>
      </c>
      <c r="C38" s="889">
        <f>◎開口部計算書!M311</f>
        <v>0</v>
      </c>
      <c r="D38" s="890">
        <f>◎開口部計算書!K305</f>
        <v>0</v>
      </c>
      <c r="E38" s="891">
        <f>◎開口部計算書!R311</f>
        <v>0</v>
      </c>
      <c r="F38" s="891">
        <f>◎開口部計算書!W311</f>
        <v>0</v>
      </c>
      <c r="G38" s="891">
        <f>◎開口部計算書!AB311</f>
        <v>0</v>
      </c>
      <c r="H38" s="891">
        <f>◎開口部計算書!AG311</f>
        <v>0</v>
      </c>
      <c r="I38" s="891">
        <f>◎開口部計算書!AL311</f>
        <v>0</v>
      </c>
      <c r="J38" s="892"/>
      <c r="K38" s="893">
        <f t="shared" si="6"/>
        <v>-3</v>
      </c>
      <c r="L38" s="894" t="str">
        <f t="shared" si="7"/>
        <v>-</v>
      </c>
      <c r="M38" s="894" t="str">
        <f t="shared" si="7"/>
        <v>-</v>
      </c>
      <c r="N38" s="894" t="str">
        <f t="shared" si="7"/>
        <v>-</v>
      </c>
      <c r="O38" s="894" t="str">
        <f t="shared" si="7"/>
        <v>-</v>
      </c>
      <c r="P38" s="895" t="str">
        <f t="shared" si="7"/>
        <v>-</v>
      </c>
      <c r="Q38" s="1063">
        <f t="shared" si="1"/>
        <v>34</v>
      </c>
      <c r="R38" s="871">
        <f t="shared" si="2"/>
        <v>0</v>
      </c>
      <c r="S38" s="1059">
        <f t="shared" ref="S38:X53" si="10">S37+9</f>
        <v>304</v>
      </c>
      <c r="T38" s="1059">
        <f t="shared" si="10"/>
        <v>310</v>
      </c>
      <c r="U38" s="1059">
        <f t="shared" si="10"/>
        <v>310</v>
      </c>
      <c r="V38" s="1059">
        <f t="shared" si="10"/>
        <v>310</v>
      </c>
      <c r="W38" s="1059">
        <f t="shared" si="10"/>
        <v>310</v>
      </c>
      <c r="X38" s="1059">
        <f t="shared" si="10"/>
        <v>310</v>
      </c>
      <c r="Y38" s="1059"/>
      <c r="Z38" s="1059">
        <f t="shared" ref="Z38:AF53" si="11">Z37+9</f>
        <v>305</v>
      </c>
      <c r="AA38" s="1059">
        <f t="shared" si="11"/>
        <v>306</v>
      </c>
      <c r="AB38" s="1059">
        <f t="shared" si="11"/>
        <v>307</v>
      </c>
      <c r="AC38" s="1059">
        <f t="shared" si="11"/>
        <v>308</v>
      </c>
      <c r="AD38" s="1059">
        <f t="shared" si="11"/>
        <v>309</v>
      </c>
      <c r="AE38" s="1059">
        <f t="shared" si="11"/>
        <v>310</v>
      </c>
      <c r="AF38" s="1059">
        <f t="shared" si="11"/>
        <v>315</v>
      </c>
      <c r="AG38" s="1063">
        <f t="shared" si="4"/>
        <v>34</v>
      </c>
      <c r="AI38" s="1048">
        <f>◎開口部計算書!$K306</f>
        <v>0</v>
      </c>
      <c r="AJ38" s="894" t="str">
        <f>IF(ISBLANK(◎開口部計算書!K307),"",IF(ISNUMBER(◎開口部計算書!K307),◎開口部計算書!K307,"-"))</f>
        <v>-</v>
      </c>
      <c r="AK38" s="894" t="str">
        <f>IF(ISBLANK(◎開口部計算書!K308),"",IF(ISNUMBER(◎開口部計算書!K308),◎開口部計算書!K308,"-"))</f>
        <v>-</v>
      </c>
      <c r="AL38" s="894" t="str">
        <f>IF(ISBLANK(◎開口部計算書!K309),"",IF(ISNUMBER(◎開口部計算書!K309),◎開口部計算書!K309,"-"))</f>
        <v>-</v>
      </c>
      <c r="AM38" s="894" t="str">
        <f>IF(ISBLANK(◎開口部計算書!K310),"",IF(ISNUMBER(◎開口部計算書!K310),◎開口部計算書!K310,"-"))</f>
        <v>-</v>
      </c>
      <c r="AN38" s="895" t="str">
        <f>IF(ISBLANK(◎開口部計算書!K311),"",IF(ISNUMBER(◎開口部計算書!K311),◎開口部計算書!K311,"-"))</f>
        <v>-</v>
      </c>
    </row>
    <row r="39" spans="1:40" ht="19.5" customHeight="1">
      <c r="A39" s="1061">
        <f t="shared" si="5"/>
        <v>35</v>
      </c>
      <c r="B39" s="1062">
        <f>◎開口部計算書!K313</f>
        <v>0</v>
      </c>
      <c r="C39" s="889">
        <f>◎開口部計算書!M320</f>
        <v>0</v>
      </c>
      <c r="D39" s="890">
        <f>◎開口部計算書!K314</f>
        <v>0</v>
      </c>
      <c r="E39" s="891">
        <f>◎開口部計算書!R320</f>
        <v>0</v>
      </c>
      <c r="F39" s="891">
        <f>◎開口部計算書!W320</f>
        <v>0</v>
      </c>
      <c r="G39" s="891">
        <f>◎開口部計算書!AB320</f>
        <v>0</v>
      </c>
      <c r="H39" s="891">
        <f>◎開口部計算書!AG320</f>
        <v>0</v>
      </c>
      <c r="I39" s="891">
        <f>◎開口部計算書!AL320</f>
        <v>0</v>
      </c>
      <c r="J39" s="892"/>
      <c r="K39" s="893">
        <f t="shared" si="6"/>
        <v>-3</v>
      </c>
      <c r="L39" s="894" t="str">
        <f t="shared" si="7"/>
        <v>-</v>
      </c>
      <c r="M39" s="894" t="str">
        <f t="shared" si="7"/>
        <v>-</v>
      </c>
      <c r="N39" s="894" t="str">
        <f t="shared" si="7"/>
        <v>-</v>
      </c>
      <c r="O39" s="894" t="str">
        <f t="shared" si="7"/>
        <v>-</v>
      </c>
      <c r="P39" s="895" t="str">
        <f t="shared" si="7"/>
        <v>-</v>
      </c>
      <c r="Q39" s="1063">
        <f t="shared" si="1"/>
        <v>35</v>
      </c>
      <c r="R39" s="871">
        <f t="shared" si="2"/>
        <v>0</v>
      </c>
      <c r="S39" s="1059">
        <f t="shared" si="10"/>
        <v>313</v>
      </c>
      <c r="T39" s="1059">
        <f t="shared" si="10"/>
        <v>319</v>
      </c>
      <c r="U39" s="1059">
        <f t="shared" si="10"/>
        <v>319</v>
      </c>
      <c r="V39" s="1059">
        <f t="shared" si="10"/>
        <v>319</v>
      </c>
      <c r="W39" s="1059">
        <f t="shared" si="10"/>
        <v>319</v>
      </c>
      <c r="X39" s="1059">
        <f t="shared" si="10"/>
        <v>319</v>
      </c>
      <c r="Y39" s="1059"/>
      <c r="Z39" s="1059">
        <f t="shared" si="11"/>
        <v>314</v>
      </c>
      <c r="AA39" s="1059">
        <f t="shared" si="11"/>
        <v>315</v>
      </c>
      <c r="AB39" s="1059">
        <f t="shared" si="11"/>
        <v>316</v>
      </c>
      <c r="AC39" s="1059">
        <f t="shared" si="11"/>
        <v>317</v>
      </c>
      <c r="AD39" s="1059">
        <f t="shared" si="11"/>
        <v>318</v>
      </c>
      <c r="AE39" s="1059">
        <f t="shared" si="11"/>
        <v>319</v>
      </c>
      <c r="AF39" s="1059">
        <f t="shared" si="11"/>
        <v>324</v>
      </c>
      <c r="AG39" s="1063">
        <f t="shared" si="4"/>
        <v>35</v>
      </c>
      <c r="AI39" s="1048">
        <f>◎開口部計算書!$K315</f>
        <v>0</v>
      </c>
      <c r="AJ39" s="894" t="str">
        <f>IF(ISBLANK(◎開口部計算書!K316),"",IF(ISNUMBER(◎開口部計算書!K316),◎開口部計算書!K316,"-"))</f>
        <v>-</v>
      </c>
      <c r="AK39" s="894" t="str">
        <f>IF(ISBLANK(◎開口部計算書!K317),"",IF(ISNUMBER(◎開口部計算書!K317),◎開口部計算書!K317,"-"))</f>
        <v>-</v>
      </c>
      <c r="AL39" s="894" t="str">
        <f>IF(ISBLANK(◎開口部計算書!K318),"",IF(ISNUMBER(◎開口部計算書!K318),◎開口部計算書!K318,"-"))</f>
        <v>-</v>
      </c>
      <c r="AM39" s="894" t="str">
        <f>IF(ISBLANK(◎開口部計算書!K319),"",IF(ISNUMBER(◎開口部計算書!K319),◎開口部計算書!K319,"-"))</f>
        <v>-</v>
      </c>
      <c r="AN39" s="895" t="str">
        <f>IF(ISBLANK(◎開口部計算書!K320),"",IF(ISNUMBER(◎開口部計算書!K320),◎開口部計算書!K320,"-"))</f>
        <v>-</v>
      </c>
    </row>
    <row r="40" spans="1:40" ht="19.5" customHeight="1">
      <c r="A40" s="1061">
        <f t="shared" si="5"/>
        <v>36</v>
      </c>
      <c r="B40" s="1062">
        <f>◎開口部計算書!K322</f>
        <v>0</v>
      </c>
      <c r="C40" s="889">
        <f>◎開口部計算書!M329</f>
        <v>0</v>
      </c>
      <c r="D40" s="890">
        <f>◎開口部計算書!K323</f>
        <v>0</v>
      </c>
      <c r="E40" s="891">
        <f>◎開口部計算書!R329</f>
        <v>0</v>
      </c>
      <c r="F40" s="891">
        <f>◎開口部計算書!W329</f>
        <v>0</v>
      </c>
      <c r="G40" s="891">
        <f>◎開口部計算書!AB329</f>
        <v>0</v>
      </c>
      <c r="H40" s="891">
        <f>◎開口部計算書!AG329</f>
        <v>0</v>
      </c>
      <c r="I40" s="891">
        <f>◎開口部計算書!AL329</f>
        <v>0</v>
      </c>
      <c r="J40" s="892"/>
      <c r="K40" s="893">
        <f t="shared" si="6"/>
        <v>-3</v>
      </c>
      <c r="L40" s="894" t="str">
        <f t="shared" si="7"/>
        <v>-</v>
      </c>
      <c r="M40" s="894" t="str">
        <f t="shared" si="7"/>
        <v>-</v>
      </c>
      <c r="N40" s="894" t="str">
        <f t="shared" si="7"/>
        <v>-</v>
      </c>
      <c r="O40" s="894" t="str">
        <f t="shared" si="7"/>
        <v>-</v>
      </c>
      <c r="P40" s="895" t="str">
        <f t="shared" si="7"/>
        <v>-</v>
      </c>
      <c r="Q40" s="1063">
        <f t="shared" si="1"/>
        <v>36</v>
      </c>
      <c r="R40" s="871">
        <f t="shared" si="2"/>
        <v>0</v>
      </c>
      <c r="S40" s="1059">
        <f t="shared" si="10"/>
        <v>322</v>
      </c>
      <c r="T40" s="1059">
        <f t="shared" si="10"/>
        <v>328</v>
      </c>
      <c r="U40" s="1059">
        <f t="shared" si="10"/>
        <v>328</v>
      </c>
      <c r="V40" s="1059">
        <f t="shared" si="10"/>
        <v>328</v>
      </c>
      <c r="W40" s="1059">
        <f t="shared" si="10"/>
        <v>328</v>
      </c>
      <c r="X40" s="1059">
        <f t="shared" si="10"/>
        <v>328</v>
      </c>
      <c r="Y40" s="1059"/>
      <c r="Z40" s="1059">
        <f t="shared" si="11"/>
        <v>323</v>
      </c>
      <c r="AA40" s="1059">
        <f t="shared" si="11"/>
        <v>324</v>
      </c>
      <c r="AB40" s="1059">
        <f t="shared" si="11"/>
        <v>325</v>
      </c>
      <c r="AC40" s="1059">
        <f t="shared" si="11"/>
        <v>326</v>
      </c>
      <c r="AD40" s="1059">
        <f t="shared" si="11"/>
        <v>327</v>
      </c>
      <c r="AE40" s="1059">
        <f t="shared" si="11"/>
        <v>328</v>
      </c>
      <c r="AF40" s="1059">
        <f t="shared" si="11"/>
        <v>333</v>
      </c>
      <c r="AG40" s="1063">
        <f t="shared" si="4"/>
        <v>36</v>
      </c>
      <c r="AI40" s="1048">
        <f>◎開口部計算書!$K324</f>
        <v>0</v>
      </c>
      <c r="AJ40" s="894" t="str">
        <f>IF(ISBLANK(◎開口部計算書!K325),"",IF(ISNUMBER(◎開口部計算書!K325),◎開口部計算書!K325,"-"))</f>
        <v>-</v>
      </c>
      <c r="AK40" s="894" t="str">
        <f>IF(ISBLANK(◎開口部計算書!K326),"",IF(ISNUMBER(◎開口部計算書!K326),◎開口部計算書!K326,"-"))</f>
        <v>-</v>
      </c>
      <c r="AL40" s="894" t="str">
        <f>IF(ISBLANK(◎開口部計算書!K327),"",IF(ISNUMBER(◎開口部計算書!K327),◎開口部計算書!K327,"-"))</f>
        <v>-</v>
      </c>
      <c r="AM40" s="894" t="str">
        <f>IF(ISBLANK(◎開口部計算書!K328),"",IF(ISNUMBER(◎開口部計算書!K328),◎開口部計算書!K328,"-"))</f>
        <v>-</v>
      </c>
      <c r="AN40" s="895" t="str">
        <f>IF(ISBLANK(◎開口部計算書!K329),"",IF(ISNUMBER(◎開口部計算書!K329),◎開口部計算書!K329,"-"))</f>
        <v>-</v>
      </c>
    </row>
    <row r="41" spans="1:40" ht="19.5" customHeight="1">
      <c r="A41" s="1061">
        <f t="shared" si="5"/>
        <v>37</v>
      </c>
      <c r="B41" s="1062">
        <f>◎開口部計算書!K331</f>
        <v>0</v>
      </c>
      <c r="C41" s="889">
        <f>◎開口部計算書!M338</f>
        <v>0</v>
      </c>
      <c r="D41" s="890">
        <f>◎開口部計算書!K332</f>
        <v>0</v>
      </c>
      <c r="E41" s="891">
        <f>◎開口部計算書!R338</f>
        <v>0</v>
      </c>
      <c r="F41" s="891">
        <f>◎開口部計算書!W338</f>
        <v>0</v>
      </c>
      <c r="G41" s="891">
        <f>◎開口部計算書!AB338</f>
        <v>0</v>
      </c>
      <c r="H41" s="891">
        <f>◎開口部計算書!AG338</f>
        <v>0</v>
      </c>
      <c r="I41" s="891">
        <f>◎開口部計算書!AL338</f>
        <v>0</v>
      </c>
      <c r="J41" s="892"/>
      <c r="K41" s="893">
        <f t="shared" si="6"/>
        <v>-3</v>
      </c>
      <c r="L41" s="894" t="str">
        <f t="shared" si="7"/>
        <v>-</v>
      </c>
      <c r="M41" s="894" t="str">
        <f t="shared" si="7"/>
        <v>-</v>
      </c>
      <c r="N41" s="894" t="str">
        <f t="shared" si="7"/>
        <v>-</v>
      </c>
      <c r="O41" s="894" t="str">
        <f t="shared" si="7"/>
        <v>-</v>
      </c>
      <c r="P41" s="895" t="str">
        <f t="shared" si="7"/>
        <v>-</v>
      </c>
      <c r="Q41" s="1063">
        <f t="shared" si="1"/>
        <v>37</v>
      </c>
      <c r="R41" s="871">
        <f t="shared" si="2"/>
        <v>0</v>
      </c>
      <c r="S41" s="1059">
        <f t="shared" si="10"/>
        <v>331</v>
      </c>
      <c r="T41" s="1059">
        <f t="shared" si="10"/>
        <v>337</v>
      </c>
      <c r="U41" s="1059">
        <f t="shared" si="10"/>
        <v>337</v>
      </c>
      <c r="V41" s="1059">
        <f t="shared" si="10"/>
        <v>337</v>
      </c>
      <c r="W41" s="1059">
        <f t="shared" si="10"/>
        <v>337</v>
      </c>
      <c r="X41" s="1059">
        <f t="shared" si="10"/>
        <v>337</v>
      </c>
      <c r="Y41" s="1059"/>
      <c r="Z41" s="1059">
        <f t="shared" si="11"/>
        <v>332</v>
      </c>
      <c r="AA41" s="1059">
        <f t="shared" si="11"/>
        <v>333</v>
      </c>
      <c r="AB41" s="1059">
        <f t="shared" si="11"/>
        <v>334</v>
      </c>
      <c r="AC41" s="1059">
        <f t="shared" si="11"/>
        <v>335</v>
      </c>
      <c r="AD41" s="1059">
        <f t="shared" si="11"/>
        <v>336</v>
      </c>
      <c r="AE41" s="1059">
        <f t="shared" si="11"/>
        <v>337</v>
      </c>
      <c r="AF41" s="1059">
        <f t="shared" si="11"/>
        <v>342</v>
      </c>
      <c r="AG41" s="1063">
        <f t="shared" si="4"/>
        <v>37</v>
      </c>
      <c r="AI41" s="1048">
        <f>◎開口部計算書!$K333</f>
        <v>0</v>
      </c>
      <c r="AJ41" s="894" t="str">
        <f>IF(ISBLANK(◎開口部計算書!K334),"",IF(ISNUMBER(◎開口部計算書!K334),◎開口部計算書!K334,"-"))</f>
        <v>-</v>
      </c>
      <c r="AK41" s="894" t="str">
        <f>IF(ISBLANK(◎開口部計算書!K335),"",IF(ISNUMBER(◎開口部計算書!K335),◎開口部計算書!K335,"-"))</f>
        <v>-</v>
      </c>
      <c r="AL41" s="894" t="str">
        <f>IF(ISBLANK(◎開口部計算書!K336),"",IF(ISNUMBER(◎開口部計算書!K336),◎開口部計算書!K336,"-"))</f>
        <v>-</v>
      </c>
      <c r="AM41" s="894" t="str">
        <f>IF(ISBLANK(◎開口部計算書!K337),"",IF(ISNUMBER(◎開口部計算書!K337),◎開口部計算書!K337,"-"))</f>
        <v>-</v>
      </c>
      <c r="AN41" s="895" t="str">
        <f>IF(ISBLANK(◎開口部計算書!K338),"",IF(ISNUMBER(◎開口部計算書!K338),◎開口部計算書!K338,"-"))</f>
        <v>-</v>
      </c>
    </row>
    <row r="42" spans="1:40" ht="19.5" customHeight="1">
      <c r="A42" s="1061">
        <f t="shared" si="5"/>
        <v>38</v>
      </c>
      <c r="B42" s="1062">
        <f>◎開口部計算書!K340</f>
        <v>0</v>
      </c>
      <c r="C42" s="889">
        <f>◎開口部計算書!M347</f>
        <v>0</v>
      </c>
      <c r="D42" s="890">
        <f>◎開口部計算書!K341</f>
        <v>0</v>
      </c>
      <c r="E42" s="891">
        <f>◎開口部計算書!R347</f>
        <v>0</v>
      </c>
      <c r="F42" s="891">
        <f>◎開口部計算書!W347</f>
        <v>0</v>
      </c>
      <c r="G42" s="891">
        <f>◎開口部計算書!AB347</f>
        <v>0</v>
      </c>
      <c r="H42" s="891">
        <f>◎開口部計算書!AG347</f>
        <v>0</v>
      </c>
      <c r="I42" s="891">
        <f>◎開口部計算書!AL347</f>
        <v>0</v>
      </c>
      <c r="J42" s="892"/>
      <c r="K42" s="893">
        <f t="shared" si="6"/>
        <v>-3</v>
      </c>
      <c r="L42" s="894" t="str">
        <f t="shared" si="7"/>
        <v>-</v>
      </c>
      <c r="M42" s="894" t="str">
        <f t="shared" si="7"/>
        <v>-</v>
      </c>
      <c r="N42" s="894" t="str">
        <f t="shared" si="7"/>
        <v>-</v>
      </c>
      <c r="O42" s="894" t="str">
        <f t="shared" si="7"/>
        <v>-</v>
      </c>
      <c r="P42" s="895" t="str">
        <f t="shared" si="7"/>
        <v>-</v>
      </c>
      <c r="Q42" s="1063">
        <f t="shared" si="1"/>
        <v>38</v>
      </c>
      <c r="R42" s="871">
        <f t="shared" si="2"/>
        <v>0</v>
      </c>
      <c r="S42" s="1059">
        <f t="shared" si="10"/>
        <v>340</v>
      </c>
      <c r="T42" s="1059">
        <f t="shared" si="10"/>
        <v>346</v>
      </c>
      <c r="U42" s="1059">
        <f t="shared" si="10"/>
        <v>346</v>
      </c>
      <c r="V42" s="1059">
        <f t="shared" si="10"/>
        <v>346</v>
      </c>
      <c r="W42" s="1059">
        <f t="shared" si="10"/>
        <v>346</v>
      </c>
      <c r="X42" s="1059">
        <f t="shared" si="10"/>
        <v>346</v>
      </c>
      <c r="Y42" s="1059"/>
      <c r="Z42" s="1059">
        <f t="shared" si="11"/>
        <v>341</v>
      </c>
      <c r="AA42" s="1059">
        <f t="shared" si="11"/>
        <v>342</v>
      </c>
      <c r="AB42" s="1059">
        <f t="shared" si="11"/>
        <v>343</v>
      </c>
      <c r="AC42" s="1059">
        <f t="shared" si="11"/>
        <v>344</v>
      </c>
      <c r="AD42" s="1059">
        <f t="shared" si="11"/>
        <v>345</v>
      </c>
      <c r="AE42" s="1059">
        <f t="shared" si="11"/>
        <v>346</v>
      </c>
      <c r="AF42" s="1059">
        <f t="shared" si="11"/>
        <v>351</v>
      </c>
      <c r="AG42" s="1063">
        <f t="shared" si="4"/>
        <v>38</v>
      </c>
      <c r="AI42" s="1048">
        <f>◎開口部計算書!$K342</f>
        <v>0</v>
      </c>
      <c r="AJ42" s="894" t="str">
        <f>IF(ISBLANK(◎開口部計算書!K343),"",IF(ISNUMBER(◎開口部計算書!K343),◎開口部計算書!K343,"-"))</f>
        <v>-</v>
      </c>
      <c r="AK42" s="894" t="str">
        <f>IF(ISBLANK(◎開口部計算書!K344),"",IF(ISNUMBER(◎開口部計算書!K344),◎開口部計算書!K344,"-"))</f>
        <v>-</v>
      </c>
      <c r="AL42" s="894" t="str">
        <f>IF(ISBLANK(◎開口部計算書!K345),"",IF(ISNUMBER(◎開口部計算書!K345),◎開口部計算書!K345,"-"))</f>
        <v>-</v>
      </c>
      <c r="AM42" s="894" t="str">
        <f>IF(ISBLANK(◎開口部計算書!K346),"",IF(ISNUMBER(◎開口部計算書!K346),◎開口部計算書!K346,"-"))</f>
        <v>-</v>
      </c>
      <c r="AN42" s="895" t="str">
        <f>IF(ISBLANK(◎開口部計算書!K347),"",IF(ISNUMBER(◎開口部計算書!K347),◎開口部計算書!K347,"-"))</f>
        <v>-</v>
      </c>
    </row>
    <row r="43" spans="1:40" ht="19.5" customHeight="1">
      <c r="A43" s="1061">
        <f t="shared" si="5"/>
        <v>39</v>
      </c>
      <c r="B43" s="1062">
        <f>◎開口部計算書!K349</f>
        <v>0</v>
      </c>
      <c r="C43" s="889">
        <f>◎開口部計算書!M356</f>
        <v>0</v>
      </c>
      <c r="D43" s="890">
        <f>◎開口部計算書!K350</f>
        <v>0</v>
      </c>
      <c r="E43" s="891">
        <f>◎開口部計算書!R356</f>
        <v>0</v>
      </c>
      <c r="F43" s="891">
        <f>◎開口部計算書!W356</f>
        <v>0</v>
      </c>
      <c r="G43" s="891">
        <f>◎開口部計算書!AB356</f>
        <v>0</v>
      </c>
      <c r="H43" s="891">
        <f>◎開口部計算書!AG356</f>
        <v>0</v>
      </c>
      <c r="I43" s="891">
        <f>◎開口部計算書!AL356</f>
        <v>0</v>
      </c>
      <c r="J43" s="892"/>
      <c r="K43" s="893">
        <f t="shared" si="6"/>
        <v>-3</v>
      </c>
      <c r="L43" s="894" t="str">
        <f t="shared" si="7"/>
        <v>-</v>
      </c>
      <c r="M43" s="894" t="str">
        <f t="shared" si="7"/>
        <v>-</v>
      </c>
      <c r="N43" s="894" t="str">
        <f t="shared" si="7"/>
        <v>-</v>
      </c>
      <c r="O43" s="894" t="str">
        <f t="shared" si="7"/>
        <v>-</v>
      </c>
      <c r="P43" s="895" t="str">
        <f t="shared" si="7"/>
        <v>-</v>
      </c>
      <c r="Q43" s="1063">
        <f t="shared" si="1"/>
        <v>39</v>
      </c>
      <c r="R43" s="871">
        <f t="shared" si="2"/>
        <v>0</v>
      </c>
      <c r="S43" s="1059">
        <f t="shared" si="10"/>
        <v>349</v>
      </c>
      <c r="T43" s="1059">
        <f t="shared" si="10"/>
        <v>355</v>
      </c>
      <c r="U43" s="1059">
        <f t="shared" si="10"/>
        <v>355</v>
      </c>
      <c r="V43" s="1059">
        <f t="shared" si="10"/>
        <v>355</v>
      </c>
      <c r="W43" s="1059">
        <f t="shared" si="10"/>
        <v>355</v>
      </c>
      <c r="X43" s="1059">
        <f t="shared" si="10"/>
        <v>355</v>
      </c>
      <c r="Y43" s="1059"/>
      <c r="Z43" s="1059">
        <f t="shared" si="11"/>
        <v>350</v>
      </c>
      <c r="AA43" s="1059">
        <f t="shared" si="11"/>
        <v>351</v>
      </c>
      <c r="AB43" s="1059">
        <f t="shared" si="11"/>
        <v>352</v>
      </c>
      <c r="AC43" s="1059">
        <f t="shared" si="11"/>
        <v>353</v>
      </c>
      <c r="AD43" s="1059">
        <f t="shared" si="11"/>
        <v>354</v>
      </c>
      <c r="AE43" s="1059">
        <f t="shared" si="11"/>
        <v>355</v>
      </c>
      <c r="AF43" s="1059">
        <f t="shared" si="11"/>
        <v>360</v>
      </c>
      <c r="AG43" s="1063">
        <f t="shared" si="4"/>
        <v>39</v>
      </c>
      <c r="AI43" s="1048">
        <f>◎開口部計算書!$K351</f>
        <v>0</v>
      </c>
      <c r="AJ43" s="894" t="str">
        <f>IF(ISBLANK(◎開口部計算書!K352),"",IF(ISNUMBER(◎開口部計算書!K352),◎開口部計算書!K352,"-"))</f>
        <v>-</v>
      </c>
      <c r="AK43" s="894" t="str">
        <f>IF(ISBLANK(◎開口部計算書!K353),"",IF(ISNUMBER(◎開口部計算書!K353),◎開口部計算書!K353,"-"))</f>
        <v>-</v>
      </c>
      <c r="AL43" s="894" t="str">
        <f>IF(ISBLANK(◎開口部計算書!K354),"",IF(ISNUMBER(◎開口部計算書!K354),◎開口部計算書!K354,"-"))</f>
        <v>-</v>
      </c>
      <c r="AM43" s="894" t="str">
        <f>IF(ISBLANK(◎開口部計算書!K355),"",IF(ISNUMBER(◎開口部計算書!K355),◎開口部計算書!K355,"-"))</f>
        <v>-</v>
      </c>
      <c r="AN43" s="895" t="str">
        <f>IF(ISBLANK(◎開口部計算書!K356),"",IF(ISNUMBER(◎開口部計算書!K356),◎開口部計算書!K356,"-"))</f>
        <v>-</v>
      </c>
    </row>
    <row r="44" spans="1:40" ht="19.5" customHeight="1">
      <c r="A44" s="1068">
        <f t="shared" si="5"/>
        <v>40</v>
      </c>
      <c r="B44" s="1069">
        <f>◎開口部計算書!K358</f>
        <v>0</v>
      </c>
      <c r="C44" s="905">
        <f>◎開口部計算書!M365</f>
        <v>0</v>
      </c>
      <c r="D44" s="906">
        <f>◎開口部計算書!K359</f>
        <v>0</v>
      </c>
      <c r="E44" s="906">
        <f>◎開口部計算書!R365</f>
        <v>0</v>
      </c>
      <c r="F44" s="906">
        <f>◎開口部計算書!W365</f>
        <v>0</v>
      </c>
      <c r="G44" s="906">
        <f>◎開口部計算書!AB365</f>
        <v>0</v>
      </c>
      <c r="H44" s="906">
        <f>◎開口部計算書!AG365</f>
        <v>0</v>
      </c>
      <c r="I44" s="906">
        <f>◎開口部計算書!AL365</f>
        <v>0</v>
      </c>
      <c r="J44" s="907"/>
      <c r="K44" s="908">
        <f t="shared" si="6"/>
        <v>-3</v>
      </c>
      <c r="L44" s="909" t="str">
        <f t="shared" si="7"/>
        <v>-</v>
      </c>
      <c r="M44" s="909" t="str">
        <f t="shared" si="7"/>
        <v>-</v>
      </c>
      <c r="N44" s="909" t="str">
        <f t="shared" si="7"/>
        <v>-</v>
      </c>
      <c r="O44" s="909" t="str">
        <f t="shared" si="7"/>
        <v>-</v>
      </c>
      <c r="P44" s="910" t="str">
        <f t="shared" si="7"/>
        <v>-</v>
      </c>
      <c r="Q44" s="1063">
        <f t="shared" si="1"/>
        <v>40</v>
      </c>
      <c r="R44" s="871">
        <f t="shared" si="2"/>
        <v>0</v>
      </c>
      <c r="S44" s="1059">
        <f t="shared" si="10"/>
        <v>358</v>
      </c>
      <c r="T44" s="1059">
        <f t="shared" si="10"/>
        <v>364</v>
      </c>
      <c r="U44" s="1059">
        <f t="shared" si="10"/>
        <v>364</v>
      </c>
      <c r="V44" s="1059">
        <f t="shared" si="10"/>
        <v>364</v>
      </c>
      <c r="W44" s="1059">
        <f t="shared" si="10"/>
        <v>364</v>
      </c>
      <c r="X44" s="1059">
        <f t="shared" si="10"/>
        <v>364</v>
      </c>
      <c r="Y44" s="1059"/>
      <c r="Z44" s="1059">
        <f t="shared" si="11"/>
        <v>359</v>
      </c>
      <c r="AA44" s="1059">
        <f t="shared" si="11"/>
        <v>360</v>
      </c>
      <c r="AB44" s="1059">
        <f t="shared" si="11"/>
        <v>361</v>
      </c>
      <c r="AC44" s="1059">
        <f t="shared" si="11"/>
        <v>362</v>
      </c>
      <c r="AD44" s="1059">
        <f t="shared" si="11"/>
        <v>363</v>
      </c>
      <c r="AE44" s="1059">
        <f t="shared" si="11"/>
        <v>364</v>
      </c>
      <c r="AF44" s="1059">
        <f t="shared" si="11"/>
        <v>369</v>
      </c>
      <c r="AG44" s="1063">
        <f t="shared" si="4"/>
        <v>40</v>
      </c>
      <c r="AI44" s="1048">
        <f>◎開口部計算書!$K360</f>
        <v>0</v>
      </c>
      <c r="AJ44" s="909" t="str">
        <f>IF(ISBLANK(◎開口部計算書!K361),"",IF(ISNUMBER(◎開口部計算書!K361),◎開口部計算書!K361,"-"))</f>
        <v>-</v>
      </c>
      <c r="AK44" s="909" t="str">
        <f>IF(ISBLANK(◎開口部計算書!K362),"",IF(ISNUMBER(◎開口部計算書!K362),◎開口部計算書!K362,"-"))</f>
        <v>-</v>
      </c>
      <c r="AL44" s="909" t="str">
        <f>IF(ISBLANK(◎開口部計算書!K363),"",IF(ISNUMBER(◎開口部計算書!K363),◎開口部計算書!K363,"-"))</f>
        <v>-</v>
      </c>
      <c r="AM44" s="909" t="str">
        <f>IF(ISBLANK(◎開口部計算書!K364),"",IF(ISNUMBER(◎開口部計算書!K364),◎開口部計算書!K364,"-"))</f>
        <v>-</v>
      </c>
      <c r="AN44" s="910" t="str">
        <f>IF(ISBLANK(◎開口部計算書!K365),"",IF(ISNUMBER(◎開口部計算書!K365),◎開口部計算書!K365,"-"))</f>
        <v>-</v>
      </c>
    </row>
    <row r="45" spans="1:40" ht="19.5" customHeight="1">
      <c r="A45" s="1056">
        <f t="shared" si="5"/>
        <v>41</v>
      </c>
      <c r="B45" s="1057">
        <f>◎開口部計算書!K367</f>
        <v>0</v>
      </c>
      <c r="C45" s="883">
        <f>◎開口部計算書!M374</f>
        <v>0</v>
      </c>
      <c r="D45" s="884">
        <f>◎開口部計算書!K368</f>
        <v>0</v>
      </c>
      <c r="E45" s="884">
        <f>◎開口部計算書!R374</f>
        <v>0</v>
      </c>
      <c r="F45" s="884">
        <f>◎開口部計算書!W374</f>
        <v>0</v>
      </c>
      <c r="G45" s="884">
        <f>◎開口部計算書!AB374</f>
        <v>0</v>
      </c>
      <c r="H45" s="884">
        <f>◎開口部計算書!AG374</f>
        <v>0</v>
      </c>
      <c r="I45" s="884">
        <f>◎開口部計算書!AL374</f>
        <v>0</v>
      </c>
      <c r="J45" s="885"/>
      <c r="K45" s="911">
        <f t="shared" si="6"/>
        <v>-3</v>
      </c>
      <c r="L45" s="903" t="str">
        <f t="shared" si="7"/>
        <v>-</v>
      </c>
      <c r="M45" s="903" t="str">
        <f t="shared" si="7"/>
        <v>-</v>
      </c>
      <c r="N45" s="903" t="str">
        <f t="shared" si="7"/>
        <v>-</v>
      </c>
      <c r="O45" s="903" t="str">
        <f t="shared" si="7"/>
        <v>-</v>
      </c>
      <c r="P45" s="904" t="str">
        <f t="shared" si="7"/>
        <v>-</v>
      </c>
      <c r="Q45" s="1063">
        <f t="shared" si="1"/>
        <v>41</v>
      </c>
      <c r="R45" s="871">
        <f t="shared" si="2"/>
        <v>0</v>
      </c>
      <c r="S45" s="1059">
        <f t="shared" si="10"/>
        <v>367</v>
      </c>
      <c r="T45" s="1059">
        <f t="shared" si="10"/>
        <v>373</v>
      </c>
      <c r="U45" s="1059">
        <f t="shared" si="10"/>
        <v>373</v>
      </c>
      <c r="V45" s="1059">
        <f t="shared" si="10"/>
        <v>373</v>
      </c>
      <c r="W45" s="1059">
        <f t="shared" si="10"/>
        <v>373</v>
      </c>
      <c r="X45" s="1059">
        <f t="shared" si="10"/>
        <v>373</v>
      </c>
      <c r="Y45" s="1059"/>
      <c r="Z45" s="1059">
        <f t="shared" si="11"/>
        <v>368</v>
      </c>
      <c r="AA45" s="1059">
        <f t="shared" si="11"/>
        <v>369</v>
      </c>
      <c r="AB45" s="1059">
        <f t="shared" si="11"/>
        <v>370</v>
      </c>
      <c r="AC45" s="1059">
        <f t="shared" si="11"/>
        <v>371</v>
      </c>
      <c r="AD45" s="1059">
        <f t="shared" si="11"/>
        <v>372</v>
      </c>
      <c r="AE45" s="1059">
        <f t="shared" si="11"/>
        <v>373</v>
      </c>
      <c r="AF45" s="1059">
        <f t="shared" si="11"/>
        <v>378</v>
      </c>
      <c r="AG45" s="1063">
        <f t="shared" si="4"/>
        <v>41</v>
      </c>
      <c r="AI45" s="1048">
        <f>◎開口部計算書!$K369</f>
        <v>0</v>
      </c>
      <c r="AJ45" s="887" t="str">
        <f>IF(ISBLANK(◎開口部計算書!K370),"",IF(ISNUMBER(◎開口部計算書!K370),◎開口部計算書!K370,"-"))</f>
        <v>-</v>
      </c>
      <c r="AK45" s="887" t="str">
        <f>IF(ISBLANK(◎開口部計算書!K371),"",IF(ISNUMBER(◎開口部計算書!K371),◎開口部計算書!K371,"-"))</f>
        <v>-</v>
      </c>
      <c r="AL45" s="887" t="str">
        <f>IF(ISBLANK(◎開口部計算書!K372),"",IF(ISNUMBER(◎開口部計算書!K372),◎開口部計算書!K372,"-"))</f>
        <v>-</v>
      </c>
      <c r="AM45" s="887" t="str">
        <f>IF(ISBLANK(◎開口部計算書!K373),"",IF(ISNUMBER(◎開口部計算書!K373),◎開口部計算書!K373,"-"))</f>
        <v>-</v>
      </c>
      <c r="AN45" s="888" t="str">
        <f>IF(ISBLANK(◎開口部計算書!K374),"",IF(ISNUMBER(◎開口部計算書!K374),◎開口部計算書!K374,"-"))</f>
        <v>-</v>
      </c>
    </row>
    <row r="46" spans="1:40" ht="19.5" customHeight="1">
      <c r="A46" s="1061">
        <f t="shared" si="5"/>
        <v>42</v>
      </c>
      <c r="B46" s="1062">
        <f>◎開口部計算書!K376</f>
        <v>0</v>
      </c>
      <c r="C46" s="889">
        <f>◎開口部計算書!M383</f>
        <v>0</v>
      </c>
      <c r="D46" s="890">
        <f>◎開口部計算書!K377</f>
        <v>0</v>
      </c>
      <c r="E46" s="891">
        <f>◎開口部計算書!R383</f>
        <v>0</v>
      </c>
      <c r="F46" s="891">
        <f>◎開口部計算書!W383</f>
        <v>0</v>
      </c>
      <c r="G46" s="891">
        <f>◎開口部計算書!AB383</f>
        <v>0</v>
      </c>
      <c r="H46" s="891">
        <f>◎開口部計算書!AG383</f>
        <v>0</v>
      </c>
      <c r="I46" s="891">
        <f>◎開口部計算書!AL383</f>
        <v>0</v>
      </c>
      <c r="J46" s="892"/>
      <c r="K46" s="893">
        <f t="shared" si="6"/>
        <v>-3</v>
      </c>
      <c r="L46" s="894" t="str">
        <f t="shared" si="7"/>
        <v>-</v>
      </c>
      <c r="M46" s="894" t="str">
        <f t="shared" si="7"/>
        <v>-</v>
      </c>
      <c r="N46" s="894" t="str">
        <f t="shared" si="7"/>
        <v>-</v>
      </c>
      <c r="O46" s="894" t="str">
        <f t="shared" si="7"/>
        <v>-</v>
      </c>
      <c r="P46" s="895" t="str">
        <f t="shared" si="7"/>
        <v>-</v>
      </c>
      <c r="Q46" s="1063">
        <f t="shared" si="1"/>
        <v>42</v>
      </c>
      <c r="R46" s="871">
        <f t="shared" si="2"/>
        <v>0</v>
      </c>
      <c r="S46" s="1059">
        <f t="shared" si="10"/>
        <v>376</v>
      </c>
      <c r="T46" s="1059">
        <f t="shared" si="10"/>
        <v>382</v>
      </c>
      <c r="U46" s="1059">
        <f t="shared" si="10"/>
        <v>382</v>
      </c>
      <c r="V46" s="1059">
        <f t="shared" si="10"/>
        <v>382</v>
      </c>
      <c r="W46" s="1059">
        <f t="shared" si="10"/>
        <v>382</v>
      </c>
      <c r="X46" s="1059">
        <f t="shared" si="10"/>
        <v>382</v>
      </c>
      <c r="Y46" s="1059"/>
      <c r="Z46" s="1059">
        <f t="shared" si="11"/>
        <v>377</v>
      </c>
      <c r="AA46" s="1059">
        <f t="shared" si="11"/>
        <v>378</v>
      </c>
      <c r="AB46" s="1059">
        <f t="shared" si="11"/>
        <v>379</v>
      </c>
      <c r="AC46" s="1059">
        <f t="shared" si="11"/>
        <v>380</v>
      </c>
      <c r="AD46" s="1059">
        <f t="shared" si="11"/>
        <v>381</v>
      </c>
      <c r="AE46" s="1059">
        <f t="shared" si="11"/>
        <v>382</v>
      </c>
      <c r="AF46" s="1059">
        <f t="shared" si="11"/>
        <v>387</v>
      </c>
      <c r="AG46" s="1063">
        <f t="shared" si="4"/>
        <v>42</v>
      </c>
      <c r="AI46" s="1048">
        <f>◎開口部計算書!$K378</f>
        <v>0</v>
      </c>
      <c r="AJ46" s="894" t="str">
        <f>IF(ISBLANK(◎開口部計算書!K379),"",IF(ISNUMBER(◎開口部計算書!K379),◎開口部計算書!K379,"-"))</f>
        <v>-</v>
      </c>
      <c r="AK46" s="894" t="str">
        <f>IF(ISBLANK(◎開口部計算書!K380),"",IF(ISNUMBER(◎開口部計算書!K380),◎開口部計算書!K380,"-"))</f>
        <v>-</v>
      </c>
      <c r="AL46" s="894" t="str">
        <f>IF(ISBLANK(◎開口部計算書!K381),"",IF(ISNUMBER(◎開口部計算書!K381),◎開口部計算書!K381,"-"))</f>
        <v>-</v>
      </c>
      <c r="AM46" s="894" t="str">
        <f>IF(ISBLANK(◎開口部計算書!K382),"",IF(ISNUMBER(◎開口部計算書!K382),◎開口部計算書!K382,"-"))</f>
        <v>-</v>
      </c>
      <c r="AN46" s="895" t="str">
        <f>IF(ISBLANK(◎開口部計算書!K383),"",IF(ISNUMBER(◎開口部計算書!K383),◎開口部計算書!K383,"-"))</f>
        <v>-</v>
      </c>
    </row>
    <row r="47" spans="1:40" ht="19.5" customHeight="1">
      <c r="A47" s="1061">
        <f t="shared" si="5"/>
        <v>43</v>
      </c>
      <c r="B47" s="1062">
        <f>◎開口部計算書!K385</f>
        <v>0</v>
      </c>
      <c r="C47" s="889">
        <f>◎開口部計算書!M392</f>
        <v>0</v>
      </c>
      <c r="D47" s="890">
        <f>◎開口部計算書!K386</f>
        <v>0</v>
      </c>
      <c r="E47" s="891">
        <f>◎開口部計算書!R392</f>
        <v>0</v>
      </c>
      <c r="F47" s="891">
        <f>◎開口部計算書!W392</f>
        <v>0</v>
      </c>
      <c r="G47" s="891">
        <f>◎開口部計算書!AB392</f>
        <v>0</v>
      </c>
      <c r="H47" s="891">
        <f>◎開口部計算書!AG392</f>
        <v>0</v>
      </c>
      <c r="I47" s="891">
        <f>◎開口部計算書!AL392</f>
        <v>0</v>
      </c>
      <c r="J47" s="892"/>
      <c r="K47" s="893">
        <f t="shared" si="6"/>
        <v>-3</v>
      </c>
      <c r="L47" s="894" t="str">
        <f t="shared" si="7"/>
        <v>-</v>
      </c>
      <c r="M47" s="894" t="str">
        <f t="shared" si="7"/>
        <v>-</v>
      </c>
      <c r="N47" s="894" t="str">
        <f t="shared" si="7"/>
        <v>-</v>
      </c>
      <c r="O47" s="894" t="str">
        <f t="shared" si="7"/>
        <v>-</v>
      </c>
      <c r="P47" s="895" t="str">
        <f t="shared" si="7"/>
        <v>-</v>
      </c>
      <c r="Q47" s="1063">
        <f t="shared" si="1"/>
        <v>43</v>
      </c>
      <c r="R47" s="871">
        <f t="shared" si="2"/>
        <v>0</v>
      </c>
      <c r="S47" s="1059">
        <f t="shared" si="10"/>
        <v>385</v>
      </c>
      <c r="T47" s="1059">
        <f t="shared" si="10"/>
        <v>391</v>
      </c>
      <c r="U47" s="1059">
        <f t="shared" si="10"/>
        <v>391</v>
      </c>
      <c r="V47" s="1059">
        <f t="shared" si="10"/>
        <v>391</v>
      </c>
      <c r="W47" s="1059">
        <f t="shared" si="10"/>
        <v>391</v>
      </c>
      <c r="X47" s="1059">
        <f t="shared" si="10"/>
        <v>391</v>
      </c>
      <c r="Y47" s="1059"/>
      <c r="Z47" s="1059">
        <f t="shared" si="11"/>
        <v>386</v>
      </c>
      <c r="AA47" s="1059">
        <f t="shared" si="11"/>
        <v>387</v>
      </c>
      <c r="AB47" s="1059">
        <f t="shared" si="11"/>
        <v>388</v>
      </c>
      <c r="AC47" s="1059">
        <f t="shared" si="11"/>
        <v>389</v>
      </c>
      <c r="AD47" s="1059">
        <f t="shared" si="11"/>
        <v>390</v>
      </c>
      <c r="AE47" s="1059">
        <f t="shared" si="11"/>
        <v>391</v>
      </c>
      <c r="AF47" s="1059">
        <f t="shared" si="11"/>
        <v>396</v>
      </c>
      <c r="AG47" s="1063">
        <f t="shared" si="4"/>
        <v>43</v>
      </c>
      <c r="AI47" s="1048">
        <f>◎開口部計算書!$K387</f>
        <v>0</v>
      </c>
      <c r="AJ47" s="894" t="str">
        <f>IF(ISBLANK(◎開口部計算書!K388),"",IF(ISNUMBER(◎開口部計算書!K388),◎開口部計算書!K388,"-"))</f>
        <v>-</v>
      </c>
      <c r="AK47" s="894" t="str">
        <f>IF(ISBLANK(◎開口部計算書!K389),"",IF(ISNUMBER(◎開口部計算書!K389),◎開口部計算書!K389,"-"))</f>
        <v>-</v>
      </c>
      <c r="AL47" s="894" t="str">
        <f>IF(ISBLANK(◎開口部計算書!K390),"",IF(ISNUMBER(◎開口部計算書!K390),◎開口部計算書!K390,"-"))</f>
        <v>-</v>
      </c>
      <c r="AM47" s="894" t="str">
        <f>IF(ISBLANK(◎開口部計算書!K391),"",IF(ISNUMBER(◎開口部計算書!K391),◎開口部計算書!K391,"-"))</f>
        <v>-</v>
      </c>
      <c r="AN47" s="895" t="str">
        <f>IF(ISBLANK(◎開口部計算書!K392),"",IF(ISNUMBER(◎開口部計算書!K392),◎開口部計算書!K392,"-"))</f>
        <v>-</v>
      </c>
    </row>
    <row r="48" spans="1:40" ht="19.5" customHeight="1">
      <c r="A48" s="1061">
        <f t="shared" si="5"/>
        <v>44</v>
      </c>
      <c r="B48" s="1062">
        <f>◎開口部計算書!K394</f>
        <v>0</v>
      </c>
      <c r="C48" s="889">
        <f>◎開口部計算書!M401</f>
        <v>0</v>
      </c>
      <c r="D48" s="890">
        <f>◎開口部計算書!K395</f>
        <v>0</v>
      </c>
      <c r="E48" s="891">
        <f>◎開口部計算書!R401</f>
        <v>0</v>
      </c>
      <c r="F48" s="891">
        <f>◎開口部計算書!W401</f>
        <v>0</v>
      </c>
      <c r="G48" s="891">
        <f>◎開口部計算書!AB401</f>
        <v>0</v>
      </c>
      <c r="H48" s="891">
        <f>◎開口部計算書!AG401</f>
        <v>0</v>
      </c>
      <c r="I48" s="891">
        <f>◎開口部計算書!AL401</f>
        <v>0</v>
      </c>
      <c r="J48" s="892"/>
      <c r="K48" s="893">
        <f t="shared" si="6"/>
        <v>-3</v>
      </c>
      <c r="L48" s="894" t="str">
        <f t="shared" si="7"/>
        <v>-</v>
      </c>
      <c r="M48" s="894" t="str">
        <f t="shared" si="7"/>
        <v>-</v>
      </c>
      <c r="N48" s="894" t="str">
        <f t="shared" si="7"/>
        <v>-</v>
      </c>
      <c r="O48" s="894" t="str">
        <f t="shared" si="7"/>
        <v>-</v>
      </c>
      <c r="P48" s="895" t="str">
        <f t="shared" si="7"/>
        <v>-</v>
      </c>
      <c r="Q48" s="1063">
        <f t="shared" si="1"/>
        <v>44</v>
      </c>
      <c r="R48" s="871">
        <f t="shared" si="2"/>
        <v>0</v>
      </c>
      <c r="S48" s="1059">
        <f t="shared" si="10"/>
        <v>394</v>
      </c>
      <c r="T48" s="1059">
        <f t="shared" si="10"/>
        <v>400</v>
      </c>
      <c r="U48" s="1059">
        <f t="shared" si="10"/>
        <v>400</v>
      </c>
      <c r="V48" s="1059">
        <f t="shared" si="10"/>
        <v>400</v>
      </c>
      <c r="W48" s="1059">
        <f t="shared" si="10"/>
        <v>400</v>
      </c>
      <c r="X48" s="1059">
        <f t="shared" si="10"/>
        <v>400</v>
      </c>
      <c r="Y48" s="1059"/>
      <c r="Z48" s="1059">
        <f t="shared" si="11"/>
        <v>395</v>
      </c>
      <c r="AA48" s="1059">
        <f t="shared" si="11"/>
        <v>396</v>
      </c>
      <c r="AB48" s="1059">
        <f t="shared" si="11"/>
        <v>397</v>
      </c>
      <c r="AC48" s="1059">
        <f t="shared" si="11"/>
        <v>398</v>
      </c>
      <c r="AD48" s="1059">
        <f t="shared" si="11"/>
        <v>399</v>
      </c>
      <c r="AE48" s="1059">
        <f t="shared" si="11"/>
        <v>400</v>
      </c>
      <c r="AF48" s="1059">
        <f t="shared" si="11"/>
        <v>405</v>
      </c>
      <c r="AG48" s="1063">
        <f t="shared" si="4"/>
        <v>44</v>
      </c>
      <c r="AI48" s="1048">
        <f>◎開口部計算書!$K396</f>
        <v>0</v>
      </c>
      <c r="AJ48" s="894" t="str">
        <f>IF(ISBLANK(◎開口部計算書!K397),"",IF(ISNUMBER(◎開口部計算書!K397),◎開口部計算書!K397,"-"))</f>
        <v>-</v>
      </c>
      <c r="AK48" s="894" t="str">
        <f>IF(ISBLANK(◎開口部計算書!K398),"",IF(ISNUMBER(◎開口部計算書!K398),◎開口部計算書!K398,"-"))</f>
        <v>-</v>
      </c>
      <c r="AL48" s="894" t="str">
        <f>IF(ISBLANK(◎開口部計算書!K399),"",IF(ISNUMBER(◎開口部計算書!K399),◎開口部計算書!K399,"-"))</f>
        <v>-</v>
      </c>
      <c r="AM48" s="894" t="str">
        <f>IF(ISBLANK(◎開口部計算書!K400),"",IF(ISNUMBER(◎開口部計算書!K400),◎開口部計算書!K400,"-"))</f>
        <v>-</v>
      </c>
      <c r="AN48" s="895" t="str">
        <f>IF(ISBLANK(◎開口部計算書!K401),"",IF(ISNUMBER(◎開口部計算書!K401),◎開口部計算書!K401,"-"))</f>
        <v>-</v>
      </c>
    </row>
    <row r="49" spans="1:40" ht="19.5" customHeight="1">
      <c r="A49" s="1061">
        <f t="shared" si="5"/>
        <v>45</v>
      </c>
      <c r="B49" s="1062">
        <f>◎開口部計算書!K403</f>
        <v>0</v>
      </c>
      <c r="C49" s="889">
        <f>◎開口部計算書!M410</f>
        <v>0</v>
      </c>
      <c r="D49" s="890">
        <f>◎開口部計算書!K404</f>
        <v>0</v>
      </c>
      <c r="E49" s="891">
        <f>◎開口部計算書!R410</f>
        <v>0</v>
      </c>
      <c r="F49" s="891">
        <f>◎開口部計算書!W410</f>
        <v>0</v>
      </c>
      <c r="G49" s="891">
        <f>◎開口部計算書!AB410</f>
        <v>0</v>
      </c>
      <c r="H49" s="891">
        <f>◎開口部計算書!AG410</f>
        <v>0</v>
      </c>
      <c r="I49" s="891">
        <f>◎開口部計算書!AL410</f>
        <v>0</v>
      </c>
      <c r="J49" s="892"/>
      <c r="K49" s="893">
        <f t="shared" si="6"/>
        <v>-3</v>
      </c>
      <c r="L49" s="894" t="str">
        <f t="shared" si="7"/>
        <v>-</v>
      </c>
      <c r="M49" s="894" t="str">
        <f t="shared" si="7"/>
        <v>-</v>
      </c>
      <c r="N49" s="894" t="str">
        <f t="shared" si="7"/>
        <v>-</v>
      </c>
      <c r="O49" s="894" t="str">
        <f t="shared" si="7"/>
        <v>-</v>
      </c>
      <c r="P49" s="895" t="str">
        <f t="shared" si="7"/>
        <v>-</v>
      </c>
      <c r="Q49" s="1063">
        <f t="shared" si="1"/>
        <v>45</v>
      </c>
      <c r="R49" s="871">
        <f t="shared" si="2"/>
        <v>0</v>
      </c>
      <c r="S49" s="1059">
        <f t="shared" si="10"/>
        <v>403</v>
      </c>
      <c r="T49" s="1059">
        <f t="shared" si="10"/>
        <v>409</v>
      </c>
      <c r="U49" s="1059">
        <f t="shared" si="10"/>
        <v>409</v>
      </c>
      <c r="V49" s="1059">
        <f t="shared" si="10"/>
        <v>409</v>
      </c>
      <c r="W49" s="1059">
        <f t="shared" si="10"/>
        <v>409</v>
      </c>
      <c r="X49" s="1059">
        <f t="shared" si="10"/>
        <v>409</v>
      </c>
      <c r="Y49" s="1059"/>
      <c r="Z49" s="1059">
        <f t="shared" si="11"/>
        <v>404</v>
      </c>
      <c r="AA49" s="1059">
        <f t="shared" si="11"/>
        <v>405</v>
      </c>
      <c r="AB49" s="1059">
        <f t="shared" si="11"/>
        <v>406</v>
      </c>
      <c r="AC49" s="1059">
        <f t="shared" si="11"/>
        <v>407</v>
      </c>
      <c r="AD49" s="1059">
        <f t="shared" si="11"/>
        <v>408</v>
      </c>
      <c r="AE49" s="1059">
        <f t="shared" si="11"/>
        <v>409</v>
      </c>
      <c r="AF49" s="1059">
        <f t="shared" si="11"/>
        <v>414</v>
      </c>
      <c r="AG49" s="1063">
        <f t="shared" si="4"/>
        <v>45</v>
      </c>
      <c r="AI49" s="1048">
        <f>◎開口部計算書!$K405</f>
        <v>0</v>
      </c>
      <c r="AJ49" s="894" t="str">
        <f>IF(ISBLANK(◎開口部計算書!K406),"",IF(ISNUMBER(◎開口部計算書!K406),◎開口部計算書!K406,"-"))</f>
        <v>-</v>
      </c>
      <c r="AK49" s="894" t="str">
        <f>IF(ISBLANK(◎開口部計算書!K407),"",IF(ISNUMBER(◎開口部計算書!K407),◎開口部計算書!K407,"-"))</f>
        <v>-</v>
      </c>
      <c r="AL49" s="894" t="str">
        <f>IF(ISBLANK(◎開口部計算書!K408),"",IF(ISNUMBER(◎開口部計算書!K408),◎開口部計算書!K408,"-"))</f>
        <v>-</v>
      </c>
      <c r="AM49" s="894" t="str">
        <f>IF(ISBLANK(◎開口部計算書!K409),"",IF(ISNUMBER(◎開口部計算書!K409),◎開口部計算書!K409,"-"))</f>
        <v>-</v>
      </c>
      <c r="AN49" s="895" t="str">
        <f>IF(ISBLANK(◎開口部計算書!K410),"",IF(ISNUMBER(◎開口部計算書!K410),◎開口部計算書!K410,"-"))</f>
        <v>-</v>
      </c>
    </row>
    <row r="50" spans="1:40" ht="19.5" customHeight="1">
      <c r="A50" s="1061">
        <f t="shared" si="5"/>
        <v>46</v>
      </c>
      <c r="B50" s="1062">
        <f>◎開口部計算書!K412</f>
        <v>0</v>
      </c>
      <c r="C50" s="889">
        <f>◎開口部計算書!M419</f>
        <v>0</v>
      </c>
      <c r="D50" s="890">
        <f>◎開口部計算書!K413</f>
        <v>0</v>
      </c>
      <c r="E50" s="891">
        <f>◎開口部計算書!R419</f>
        <v>0</v>
      </c>
      <c r="F50" s="891">
        <f>◎開口部計算書!W419</f>
        <v>0</v>
      </c>
      <c r="G50" s="891">
        <f>◎開口部計算書!AB419</f>
        <v>0</v>
      </c>
      <c r="H50" s="891">
        <f>◎開口部計算書!AG419</f>
        <v>0</v>
      </c>
      <c r="I50" s="891">
        <f>◎開口部計算書!AL419</f>
        <v>0</v>
      </c>
      <c r="J50" s="892"/>
      <c r="K50" s="893">
        <f t="shared" si="6"/>
        <v>-3</v>
      </c>
      <c r="L50" s="894" t="str">
        <f t="shared" si="7"/>
        <v>-</v>
      </c>
      <c r="M50" s="894" t="str">
        <f t="shared" si="7"/>
        <v>-</v>
      </c>
      <c r="N50" s="894" t="str">
        <f t="shared" si="7"/>
        <v>-</v>
      </c>
      <c r="O50" s="894" t="str">
        <f t="shared" si="7"/>
        <v>-</v>
      </c>
      <c r="P50" s="895" t="str">
        <f t="shared" si="7"/>
        <v>-</v>
      </c>
      <c r="Q50" s="1063">
        <f t="shared" si="1"/>
        <v>46</v>
      </c>
      <c r="R50" s="871">
        <f t="shared" si="2"/>
        <v>0</v>
      </c>
      <c r="S50" s="1059">
        <f t="shared" si="10"/>
        <v>412</v>
      </c>
      <c r="T50" s="1059">
        <f t="shared" si="10"/>
        <v>418</v>
      </c>
      <c r="U50" s="1059">
        <f t="shared" si="10"/>
        <v>418</v>
      </c>
      <c r="V50" s="1059">
        <f t="shared" si="10"/>
        <v>418</v>
      </c>
      <c r="W50" s="1059">
        <f t="shared" si="10"/>
        <v>418</v>
      </c>
      <c r="X50" s="1059">
        <f t="shared" si="10"/>
        <v>418</v>
      </c>
      <c r="Y50" s="1059"/>
      <c r="Z50" s="1059">
        <f t="shared" si="11"/>
        <v>413</v>
      </c>
      <c r="AA50" s="1059">
        <f t="shared" si="11"/>
        <v>414</v>
      </c>
      <c r="AB50" s="1059">
        <f t="shared" si="11"/>
        <v>415</v>
      </c>
      <c r="AC50" s="1059">
        <f t="shared" si="11"/>
        <v>416</v>
      </c>
      <c r="AD50" s="1059">
        <f t="shared" si="11"/>
        <v>417</v>
      </c>
      <c r="AE50" s="1059">
        <f t="shared" si="11"/>
        <v>418</v>
      </c>
      <c r="AF50" s="1059">
        <f t="shared" si="11"/>
        <v>423</v>
      </c>
      <c r="AG50" s="1063">
        <f t="shared" si="4"/>
        <v>46</v>
      </c>
      <c r="AI50" s="1048">
        <f>◎開口部計算書!$K414</f>
        <v>0</v>
      </c>
      <c r="AJ50" s="894" t="str">
        <f>IF(ISBLANK(◎開口部計算書!K415),"",IF(ISNUMBER(◎開口部計算書!K415),◎開口部計算書!K415,"-"))</f>
        <v>-</v>
      </c>
      <c r="AK50" s="894" t="str">
        <f>IF(ISBLANK(◎開口部計算書!K416),"",IF(ISNUMBER(◎開口部計算書!K416),◎開口部計算書!K416,"-"))</f>
        <v>-</v>
      </c>
      <c r="AL50" s="894" t="str">
        <f>IF(ISBLANK(◎開口部計算書!K417),"",IF(ISNUMBER(◎開口部計算書!K417),◎開口部計算書!K417,"-"))</f>
        <v>-</v>
      </c>
      <c r="AM50" s="894" t="str">
        <f>IF(ISBLANK(◎開口部計算書!K418),"",IF(ISNUMBER(◎開口部計算書!K418),◎開口部計算書!K418,"-"))</f>
        <v>-</v>
      </c>
      <c r="AN50" s="895" t="str">
        <f>IF(ISBLANK(◎開口部計算書!K419),"",IF(ISNUMBER(◎開口部計算書!K419),◎開口部計算書!K419,"-"))</f>
        <v>-</v>
      </c>
    </row>
    <row r="51" spans="1:40" ht="19.5" customHeight="1">
      <c r="A51" s="1061">
        <f t="shared" si="5"/>
        <v>47</v>
      </c>
      <c r="B51" s="1062">
        <f>◎開口部計算書!K421</f>
        <v>0</v>
      </c>
      <c r="C51" s="889">
        <f>◎開口部計算書!M428</f>
        <v>0</v>
      </c>
      <c r="D51" s="890">
        <f>◎開口部計算書!K422</f>
        <v>0</v>
      </c>
      <c r="E51" s="891">
        <f>◎開口部計算書!R428</f>
        <v>0</v>
      </c>
      <c r="F51" s="891">
        <f>◎開口部計算書!W428</f>
        <v>0</v>
      </c>
      <c r="G51" s="891">
        <f>◎開口部計算書!AB428</f>
        <v>0</v>
      </c>
      <c r="H51" s="891">
        <f>◎開口部計算書!AG428</f>
        <v>0</v>
      </c>
      <c r="I51" s="891">
        <f>◎開口部計算書!AL428</f>
        <v>0</v>
      </c>
      <c r="J51" s="892"/>
      <c r="K51" s="893">
        <f t="shared" si="6"/>
        <v>-3</v>
      </c>
      <c r="L51" s="894" t="str">
        <f t="shared" si="7"/>
        <v>-</v>
      </c>
      <c r="M51" s="894" t="str">
        <f t="shared" si="7"/>
        <v>-</v>
      </c>
      <c r="N51" s="894" t="str">
        <f t="shared" si="7"/>
        <v>-</v>
      </c>
      <c r="O51" s="894" t="str">
        <f t="shared" si="7"/>
        <v>-</v>
      </c>
      <c r="P51" s="895" t="str">
        <f t="shared" si="7"/>
        <v>-</v>
      </c>
      <c r="Q51" s="1063">
        <f t="shared" si="1"/>
        <v>47</v>
      </c>
      <c r="R51" s="871">
        <f t="shared" si="2"/>
        <v>0</v>
      </c>
      <c r="S51" s="1059">
        <f t="shared" si="10"/>
        <v>421</v>
      </c>
      <c r="T51" s="1059">
        <f t="shared" si="10"/>
        <v>427</v>
      </c>
      <c r="U51" s="1059">
        <f t="shared" si="10"/>
        <v>427</v>
      </c>
      <c r="V51" s="1059">
        <f t="shared" si="10"/>
        <v>427</v>
      </c>
      <c r="W51" s="1059">
        <f t="shared" si="10"/>
        <v>427</v>
      </c>
      <c r="X51" s="1059">
        <f t="shared" si="10"/>
        <v>427</v>
      </c>
      <c r="Y51" s="1059"/>
      <c r="Z51" s="1059">
        <f t="shared" si="11"/>
        <v>422</v>
      </c>
      <c r="AA51" s="1059">
        <f t="shared" si="11"/>
        <v>423</v>
      </c>
      <c r="AB51" s="1059">
        <f t="shared" si="11"/>
        <v>424</v>
      </c>
      <c r="AC51" s="1059">
        <f t="shared" si="11"/>
        <v>425</v>
      </c>
      <c r="AD51" s="1059">
        <f t="shared" si="11"/>
        <v>426</v>
      </c>
      <c r="AE51" s="1059">
        <f t="shared" si="11"/>
        <v>427</v>
      </c>
      <c r="AF51" s="1059">
        <f t="shared" si="11"/>
        <v>432</v>
      </c>
      <c r="AG51" s="1063">
        <f t="shared" si="4"/>
        <v>47</v>
      </c>
      <c r="AI51" s="1048">
        <f>◎開口部計算書!$K423</f>
        <v>0</v>
      </c>
      <c r="AJ51" s="894" t="str">
        <f>IF(ISBLANK(◎開口部計算書!K424),"",IF(ISNUMBER(◎開口部計算書!K424),◎開口部計算書!K424,"-"))</f>
        <v>-</v>
      </c>
      <c r="AK51" s="894" t="str">
        <f>IF(ISBLANK(◎開口部計算書!K425),"",IF(ISNUMBER(◎開口部計算書!K425),◎開口部計算書!K425,"-"))</f>
        <v>-</v>
      </c>
      <c r="AL51" s="894" t="str">
        <f>IF(ISBLANK(◎開口部計算書!K426),"",IF(ISNUMBER(◎開口部計算書!K426),◎開口部計算書!K426,"-"))</f>
        <v>-</v>
      </c>
      <c r="AM51" s="894" t="str">
        <f>IF(ISBLANK(◎開口部計算書!K427),"",IF(ISNUMBER(◎開口部計算書!K427),◎開口部計算書!K427,"-"))</f>
        <v>-</v>
      </c>
      <c r="AN51" s="895" t="str">
        <f>IF(ISBLANK(◎開口部計算書!K428),"",IF(ISNUMBER(◎開口部計算書!K428),◎開口部計算書!K428,"-"))</f>
        <v>-</v>
      </c>
    </row>
    <row r="52" spans="1:40" ht="19.5" customHeight="1">
      <c r="A52" s="1061">
        <f t="shared" si="5"/>
        <v>48</v>
      </c>
      <c r="B52" s="1062">
        <f>◎開口部計算書!K430</f>
        <v>0</v>
      </c>
      <c r="C52" s="889">
        <f>◎開口部計算書!M437</f>
        <v>0</v>
      </c>
      <c r="D52" s="890">
        <f>◎開口部計算書!K431</f>
        <v>0</v>
      </c>
      <c r="E52" s="891">
        <f>◎開口部計算書!R437</f>
        <v>0</v>
      </c>
      <c r="F52" s="891">
        <f>◎開口部計算書!W437</f>
        <v>0</v>
      </c>
      <c r="G52" s="891">
        <f>◎開口部計算書!AB437</f>
        <v>0</v>
      </c>
      <c r="H52" s="891">
        <f>◎開口部計算書!AG437</f>
        <v>0</v>
      </c>
      <c r="I52" s="891">
        <f>◎開口部計算書!AL437</f>
        <v>0</v>
      </c>
      <c r="J52" s="892"/>
      <c r="K52" s="893">
        <f t="shared" si="6"/>
        <v>-3</v>
      </c>
      <c r="L52" s="894" t="str">
        <f t="shared" si="7"/>
        <v>-</v>
      </c>
      <c r="M52" s="894" t="str">
        <f t="shared" si="7"/>
        <v>-</v>
      </c>
      <c r="N52" s="894" t="str">
        <f t="shared" si="7"/>
        <v>-</v>
      </c>
      <c r="O52" s="894" t="str">
        <f t="shared" si="7"/>
        <v>-</v>
      </c>
      <c r="P52" s="895" t="str">
        <f t="shared" si="7"/>
        <v>-</v>
      </c>
      <c r="Q52" s="1063">
        <f t="shared" si="1"/>
        <v>48</v>
      </c>
      <c r="R52" s="871">
        <f t="shared" si="2"/>
        <v>0</v>
      </c>
      <c r="S52" s="1059">
        <f t="shared" si="10"/>
        <v>430</v>
      </c>
      <c r="T52" s="1059">
        <f t="shared" si="10"/>
        <v>436</v>
      </c>
      <c r="U52" s="1059">
        <f t="shared" si="10"/>
        <v>436</v>
      </c>
      <c r="V52" s="1059">
        <f t="shared" si="10"/>
        <v>436</v>
      </c>
      <c r="W52" s="1059">
        <f t="shared" si="10"/>
        <v>436</v>
      </c>
      <c r="X52" s="1059">
        <f t="shared" si="10"/>
        <v>436</v>
      </c>
      <c r="Y52" s="1059"/>
      <c r="Z52" s="1059">
        <f t="shared" si="11"/>
        <v>431</v>
      </c>
      <c r="AA52" s="1059">
        <f t="shared" si="11"/>
        <v>432</v>
      </c>
      <c r="AB52" s="1059">
        <f t="shared" si="11"/>
        <v>433</v>
      </c>
      <c r="AC52" s="1059">
        <f t="shared" si="11"/>
        <v>434</v>
      </c>
      <c r="AD52" s="1059">
        <f t="shared" si="11"/>
        <v>435</v>
      </c>
      <c r="AE52" s="1059">
        <f t="shared" si="11"/>
        <v>436</v>
      </c>
      <c r="AF52" s="1059">
        <f t="shared" si="11"/>
        <v>441</v>
      </c>
      <c r="AG52" s="1063">
        <f t="shared" si="4"/>
        <v>48</v>
      </c>
      <c r="AI52" s="1048">
        <f>◎開口部計算書!$K432</f>
        <v>0</v>
      </c>
      <c r="AJ52" s="894" t="str">
        <f>IF(ISBLANK(◎開口部計算書!K433),"",IF(ISNUMBER(◎開口部計算書!K433),◎開口部計算書!K433,"-"))</f>
        <v>-</v>
      </c>
      <c r="AK52" s="894" t="str">
        <f>IF(ISBLANK(◎開口部計算書!K434),"",IF(ISNUMBER(◎開口部計算書!K434),◎開口部計算書!K434,"-"))</f>
        <v>-</v>
      </c>
      <c r="AL52" s="894" t="str">
        <f>IF(ISBLANK(◎開口部計算書!K435),"",IF(ISNUMBER(◎開口部計算書!K435),◎開口部計算書!K435,"-"))</f>
        <v>-</v>
      </c>
      <c r="AM52" s="894" t="str">
        <f>IF(ISBLANK(◎開口部計算書!K436),"",IF(ISNUMBER(◎開口部計算書!K436),◎開口部計算書!K436,"-"))</f>
        <v>-</v>
      </c>
      <c r="AN52" s="895" t="str">
        <f>IF(ISBLANK(◎開口部計算書!K437),"",IF(ISNUMBER(◎開口部計算書!K437),◎開口部計算書!K437,"-"))</f>
        <v>-</v>
      </c>
    </row>
    <row r="53" spans="1:40" ht="19.5" customHeight="1">
      <c r="A53" s="1061">
        <f t="shared" si="5"/>
        <v>49</v>
      </c>
      <c r="B53" s="1062">
        <f>◎開口部計算書!K439</f>
        <v>0</v>
      </c>
      <c r="C53" s="889">
        <f>◎開口部計算書!M446</f>
        <v>0</v>
      </c>
      <c r="D53" s="890">
        <f>◎開口部計算書!K440</f>
        <v>0</v>
      </c>
      <c r="E53" s="891">
        <f>◎開口部計算書!R446</f>
        <v>0</v>
      </c>
      <c r="F53" s="891">
        <f>◎開口部計算書!W446</f>
        <v>0</v>
      </c>
      <c r="G53" s="891">
        <f>◎開口部計算書!AB446</f>
        <v>0</v>
      </c>
      <c r="H53" s="891">
        <f>◎開口部計算書!AG446</f>
        <v>0</v>
      </c>
      <c r="I53" s="891">
        <f>◎開口部計算書!AL446</f>
        <v>0</v>
      </c>
      <c r="J53" s="892"/>
      <c r="K53" s="893">
        <f t="shared" si="6"/>
        <v>-3</v>
      </c>
      <c r="L53" s="894" t="str">
        <f t="shared" si="7"/>
        <v>-</v>
      </c>
      <c r="M53" s="894" t="str">
        <f t="shared" si="7"/>
        <v>-</v>
      </c>
      <c r="N53" s="894" t="str">
        <f t="shared" si="7"/>
        <v>-</v>
      </c>
      <c r="O53" s="894" t="str">
        <f t="shared" si="7"/>
        <v>-</v>
      </c>
      <c r="P53" s="895" t="str">
        <f t="shared" si="7"/>
        <v>-</v>
      </c>
      <c r="Q53" s="1063">
        <f t="shared" si="1"/>
        <v>49</v>
      </c>
      <c r="R53" s="871">
        <f t="shared" si="2"/>
        <v>0</v>
      </c>
      <c r="S53" s="1059">
        <f t="shared" si="10"/>
        <v>439</v>
      </c>
      <c r="T53" s="1059">
        <f t="shared" si="10"/>
        <v>445</v>
      </c>
      <c r="U53" s="1059">
        <f t="shared" si="10"/>
        <v>445</v>
      </c>
      <c r="V53" s="1059">
        <f t="shared" si="10"/>
        <v>445</v>
      </c>
      <c r="W53" s="1059">
        <f t="shared" si="10"/>
        <v>445</v>
      </c>
      <c r="X53" s="1059">
        <f t="shared" si="10"/>
        <v>445</v>
      </c>
      <c r="Y53" s="1059"/>
      <c r="Z53" s="1059">
        <f t="shared" si="11"/>
        <v>440</v>
      </c>
      <c r="AA53" s="1059">
        <f t="shared" si="11"/>
        <v>441</v>
      </c>
      <c r="AB53" s="1059">
        <f t="shared" si="11"/>
        <v>442</v>
      </c>
      <c r="AC53" s="1059">
        <f t="shared" si="11"/>
        <v>443</v>
      </c>
      <c r="AD53" s="1059">
        <f t="shared" si="11"/>
        <v>444</v>
      </c>
      <c r="AE53" s="1059">
        <f t="shared" si="11"/>
        <v>445</v>
      </c>
      <c r="AF53" s="1059">
        <f t="shared" si="11"/>
        <v>450</v>
      </c>
      <c r="AG53" s="1063">
        <f t="shared" si="4"/>
        <v>49</v>
      </c>
      <c r="AI53" s="1048">
        <f>◎開口部計算書!$K441</f>
        <v>0</v>
      </c>
      <c r="AJ53" s="894" t="str">
        <f>IF(ISBLANK(◎開口部計算書!K442),"",IF(ISNUMBER(◎開口部計算書!K442),◎開口部計算書!K442,"-"))</f>
        <v>-</v>
      </c>
      <c r="AK53" s="894" t="str">
        <f>IF(ISBLANK(◎開口部計算書!K443),"",IF(ISNUMBER(◎開口部計算書!K443),◎開口部計算書!K443,"-"))</f>
        <v>-</v>
      </c>
      <c r="AL53" s="894" t="str">
        <f>IF(ISBLANK(◎開口部計算書!K444),"",IF(ISNUMBER(◎開口部計算書!K444),◎開口部計算書!K444,"-"))</f>
        <v>-</v>
      </c>
      <c r="AM53" s="894" t="str">
        <f>IF(ISBLANK(◎開口部計算書!K445),"",IF(ISNUMBER(◎開口部計算書!K445),◎開口部計算書!K445,"-"))</f>
        <v>-</v>
      </c>
      <c r="AN53" s="895" t="str">
        <f>IF(ISBLANK(◎開口部計算書!K446),"",IF(ISNUMBER(◎開口部計算書!K446),◎開口部計算書!K446,"-"))</f>
        <v>-</v>
      </c>
    </row>
    <row r="54" spans="1:40" ht="19.5" customHeight="1">
      <c r="A54" s="1064">
        <f t="shared" si="5"/>
        <v>50</v>
      </c>
      <c r="B54" s="1065">
        <f>◎開口部計算書!K448</f>
        <v>0</v>
      </c>
      <c r="C54" s="896">
        <f>◎開口部計算書!M455</f>
        <v>0</v>
      </c>
      <c r="D54" s="912">
        <f>◎開口部計算書!K449</f>
        <v>0</v>
      </c>
      <c r="E54" s="897">
        <f>◎開口部計算書!R455</f>
        <v>0</v>
      </c>
      <c r="F54" s="897">
        <f>◎開口部計算書!W455</f>
        <v>0</v>
      </c>
      <c r="G54" s="897">
        <f>◎開口部計算書!AB455</f>
        <v>0</v>
      </c>
      <c r="H54" s="897">
        <f>◎開口部計算書!AG455</f>
        <v>0</v>
      </c>
      <c r="I54" s="897">
        <f>◎開口部計算書!AL455</f>
        <v>0</v>
      </c>
      <c r="J54" s="898"/>
      <c r="K54" s="893">
        <f t="shared" si="6"/>
        <v>-3</v>
      </c>
      <c r="L54" s="894" t="str">
        <f t="shared" si="7"/>
        <v>-</v>
      </c>
      <c r="M54" s="894" t="str">
        <f t="shared" si="7"/>
        <v>-</v>
      </c>
      <c r="N54" s="894" t="str">
        <f t="shared" si="7"/>
        <v>-</v>
      </c>
      <c r="O54" s="894" t="str">
        <f t="shared" si="7"/>
        <v>-</v>
      </c>
      <c r="P54" s="895" t="str">
        <f t="shared" si="7"/>
        <v>-</v>
      </c>
      <c r="Q54" s="1063">
        <f t="shared" si="1"/>
        <v>50</v>
      </c>
      <c r="R54" s="871">
        <f t="shared" si="2"/>
        <v>0</v>
      </c>
      <c r="S54" s="1059">
        <f t="shared" ref="S54:X69" si="12">S53+9</f>
        <v>448</v>
      </c>
      <c r="T54" s="1059">
        <f t="shared" si="12"/>
        <v>454</v>
      </c>
      <c r="U54" s="1059">
        <f t="shared" si="12"/>
        <v>454</v>
      </c>
      <c r="V54" s="1059">
        <f t="shared" si="12"/>
        <v>454</v>
      </c>
      <c r="W54" s="1059">
        <f t="shared" si="12"/>
        <v>454</v>
      </c>
      <c r="X54" s="1059">
        <f t="shared" si="12"/>
        <v>454</v>
      </c>
      <c r="Y54" s="1059"/>
      <c r="Z54" s="1059">
        <f t="shared" ref="Z54:AF69" si="13">Z53+9</f>
        <v>449</v>
      </c>
      <c r="AA54" s="1059">
        <f t="shared" si="13"/>
        <v>450</v>
      </c>
      <c r="AB54" s="1059">
        <f t="shared" si="13"/>
        <v>451</v>
      </c>
      <c r="AC54" s="1059">
        <f t="shared" si="13"/>
        <v>452</v>
      </c>
      <c r="AD54" s="1059">
        <f t="shared" si="13"/>
        <v>453</v>
      </c>
      <c r="AE54" s="1059">
        <f t="shared" si="13"/>
        <v>454</v>
      </c>
      <c r="AF54" s="1059">
        <f t="shared" si="13"/>
        <v>459</v>
      </c>
      <c r="AG54" s="1063">
        <f t="shared" si="4"/>
        <v>50</v>
      </c>
      <c r="AI54" s="1048">
        <f>◎開口部計算書!$K450</f>
        <v>0</v>
      </c>
      <c r="AJ54" s="899" t="str">
        <f>IF(ISBLANK(◎開口部計算書!K451),"",IF(ISNUMBER(◎開口部計算書!K451),◎開口部計算書!K451,"-"))</f>
        <v>-</v>
      </c>
      <c r="AK54" s="899" t="str">
        <f>IF(ISBLANK(◎開口部計算書!K452),"",IF(ISNUMBER(◎開口部計算書!K452),◎開口部計算書!K452,"-"))</f>
        <v>-</v>
      </c>
      <c r="AL54" s="899" t="str">
        <f>IF(ISBLANK(◎開口部計算書!K453),"",IF(ISNUMBER(◎開口部計算書!K453),◎開口部計算書!K453,"-"))</f>
        <v>-</v>
      </c>
      <c r="AM54" s="899" t="str">
        <f>IF(ISBLANK(◎開口部計算書!K454),"",IF(ISNUMBER(◎開口部計算書!K454),◎開口部計算書!K454,"-"))</f>
        <v>-</v>
      </c>
      <c r="AN54" s="900" t="str">
        <f>IF(ISBLANK(◎開口部計算書!K455),"",IF(ISNUMBER(◎開口部計算書!K455),◎開口部計算書!K455,"-"))</f>
        <v>-</v>
      </c>
    </row>
    <row r="55" spans="1:40" ht="19.5" customHeight="1">
      <c r="A55" s="1061">
        <f t="shared" si="5"/>
        <v>51</v>
      </c>
      <c r="B55" s="1062">
        <f>◎開口部計算書!K457</f>
        <v>0</v>
      </c>
      <c r="C55" s="889">
        <f>◎開口部計算書!M464</f>
        <v>0</v>
      </c>
      <c r="D55" s="891">
        <f>◎開口部計算書!K458</f>
        <v>0</v>
      </c>
      <c r="E55" s="891">
        <f>◎開口部計算書!R464</f>
        <v>0</v>
      </c>
      <c r="F55" s="891">
        <f>◎開口部計算書!W464</f>
        <v>0</v>
      </c>
      <c r="G55" s="891">
        <f>◎開口部計算書!AB464</f>
        <v>0</v>
      </c>
      <c r="H55" s="891">
        <f>◎開口部計算書!AG464</f>
        <v>0</v>
      </c>
      <c r="I55" s="891">
        <f>◎開口部計算書!AL464</f>
        <v>0</v>
      </c>
      <c r="J55" s="892"/>
      <c r="K55" s="893">
        <f t="shared" si="6"/>
        <v>-3</v>
      </c>
      <c r="L55" s="894" t="str">
        <f t="shared" si="7"/>
        <v>-</v>
      </c>
      <c r="M55" s="894" t="str">
        <f t="shared" si="7"/>
        <v>-</v>
      </c>
      <c r="N55" s="894" t="str">
        <f t="shared" si="7"/>
        <v>-</v>
      </c>
      <c r="O55" s="894" t="str">
        <f t="shared" si="7"/>
        <v>-</v>
      </c>
      <c r="P55" s="895" t="str">
        <f t="shared" si="7"/>
        <v>-</v>
      </c>
      <c r="Q55" s="1063">
        <f t="shared" si="1"/>
        <v>51</v>
      </c>
      <c r="R55" s="871">
        <f t="shared" si="2"/>
        <v>0</v>
      </c>
      <c r="S55" s="1059">
        <f t="shared" si="12"/>
        <v>457</v>
      </c>
      <c r="T55" s="1059">
        <f t="shared" si="12"/>
        <v>463</v>
      </c>
      <c r="U55" s="1059">
        <f t="shared" si="12"/>
        <v>463</v>
      </c>
      <c r="V55" s="1059">
        <f t="shared" si="12"/>
        <v>463</v>
      </c>
      <c r="W55" s="1059">
        <f t="shared" si="12"/>
        <v>463</v>
      </c>
      <c r="X55" s="1059">
        <f t="shared" si="12"/>
        <v>463</v>
      </c>
      <c r="Y55" s="1059"/>
      <c r="Z55" s="1059">
        <f t="shared" si="13"/>
        <v>458</v>
      </c>
      <c r="AA55" s="1059">
        <f t="shared" si="13"/>
        <v>459</v>
      </c>
      <c r="AB55" s="1059">
        <f t="shared" si="13"/>
        <v>460</v>
      </c>
      <c r="AC55" s="1059">
        <f t="shared" si="13"/>
        <v>461</v>
      </c>
      <c r="AD55" s="1059">
        <f t="shared" si="13"/>
        <v>462</v>
      </c>
      <c r="AE55" s="1059">
        <f t="shared" si="13"/>
        <v>463</v>
      </c>
      <c r="AF55" s="1059">
        <f t="shared" si="13"/>
        <v>468</v>
      </c>
      <c r="AG55" s="1063">
        <f t="shared" si="4"/>
        <v>51</v>
      </c>
      <c r="AI55" s="1048">
        <f>◎開口部計算書!$K459</f>
        <v>0</v>
      </c>
      <c r="AJ55" s="894" t="str">
        <f>IF(ISBLANK(◎開口部計算書!K460),"",IF(ISNUMBER(◎開口部計算書!K460),◎開口部計算書!K460,"-"))</f>
        <v>-</v>
      </c>
      <c r="AK55" s="894" t="str">
        <f>IF(ISBLANK(◎開口部計算書!K461),"",IF(ISNUMBER(◎開口部計算書!K461),◎開口部計算書!K461,"-"))</f>
        <v>-</v>
      </c>
      <c r="AL55" s="894" t="str">
        <f>IF(ISBLANK(◎開口部計算書!K462),"",IF(ISNUMBER(◎開口部計算書!K462),◎開口部計算書!K462,"-"))</f>
        <v>-</v>
      </c>
      <c r="AM55" s="894" t="str">
        <f>IF(ISBLANK(◎開口部計算書!K463),"",IF(ISNUMBER(◎開口部計算書!K463),◎開口部計算書!K463,"-"))</f>
        <v>-</v>
      </c>
      <c r="AN55" s="895" t="str">
        <f>IF(ISBLANK(◎開口部計算書!K464),"",IF(ISNUMBER(◎開口部計算書!K464),◎開口部計算書!K464,"-"))</f>
        <v>-</v>
      </c>
    </row>
    <row r="56" spans="1:40" ht="19.5" customHeight="1">
      <c r="A56" s="1061">
        <f t="shared" si="5"/>
        <v>52</v>
      </c>
      <c r="B56" s="1062">
        <f>◎開口部計算書!K466</f>
        <v>0</v>
      </c>
      <c r="C56" s="889">
        <f>◎開口部計算書!M473</f>
        <v>0</v>
      </c>
      <c r="D56" s="890">
        <f>◎開口部計算書!K467</f>
        <v>0</v>
      </c>
      <c r="E56" s="891">
        <f>◎開口部計算書!R473</f>
        <v>0</v>
      </c>
      <c r="F56" s="891">
        <f>◎開口部計算書!W473</f>
        <v>0</v>
      </c>
      <c r="G56" s="891">
        <f>◎開口部計算書!AB473</f>
        <v>0</v>
      </c>
      <c r="H56" s="891">
        <f>◎開口部計算書!AG473</f>
        <v>0</v>
      </c>
      <c r="I56" s="891">
        <f>◎開口部計算書!AL473</f>
        <v>0</v>
      </c>
      <c r="J56" s="892"/>
      <c r="K56" s="893">
        <f t="shared" si="6"/>
        <v>-3</v>
      </c>
      <c r="L56" s="894" t="str">
        <f t="shared" si="7"/>
        <v>-</v>
      </c>
      <c r="M56" s="894" t="str">
        <f t="shared" si="7"/>
        <v>-</v>
      </c>
      <c r="N56" s="894" t="str">
        <f t="shared" si="7"/>
        <v>-</v>
      </c>
      <c r="O56" s="894" t="str">
        <f t="shared" si="7"/>
        <v>-</v>
      </c>
      <c r="P56" s="895" t="str">
        <f t="shared" si="7"/>
        <v>-</v>
      </c>
      <c r="Q56" s="1063">
        <f t="shared" si="1"/>
        <v>52</v>
      </c>
      <c r="R56" s="871">
        <f t="shared" si="2"/>
        <v>0</v>
      </c>
      <c r="S56" s="1059">
        <f t="shared" si="12"/>
        <v>466</v>
      </c>
      <c r="T56" s="1059">
        <f t="shared" si="12"/>
        <v>472</v>
      </c>
      <c r="U56" s="1059">
        <f t="shared" si="12"/>
        <v>472</v>
      </c>
      <c r="V56" s="1059">
        <f t="shared" si="12"/>
        <v>472</v>
      </c>
      <c r="W56" s="1059">
        <f t="shared" si="12"/>
        <v>472</v>
      </c>
      <c r="X56" s="1059">
        <f t="shared" si="12"/>
        <v>472</v>
      </c>
      <c r="Y56" s="1059"/>
      <c r="Z56" s="1059">
        <f t="shared" si="13"/>
        <v>467</v>
      </c>
      <c r="AA56" s="1059">
        <f t="shared" si="13"/>
        <v>468</v>
      </c>
      <c r="AB56" s="1059">
        <f t="shared" si="13"/>
        <v>469</v>
      </c>
      <c r="AC56" s="1059">
        <f t="shared" si="13"/>
        <v>470</v>
      </c>
      <c r="AD56" s="1059">
        <f t="shared" si="13"/>
        <v>471</v>
      </c>
      <c r="AE56" s="1059">
        <f t="shared" si="13"/>
        <v>472</v>
      </c>
      <c r="AF56" s="1059">
        <f t="shared" si="13"/>
        <v>477</v>
      </c>
      <c r="AG56" s="1063">
        <f t="shared" si="4"/>
        <v>52</v>
      </c>
      <c r="AI56" s="1048">
        <f>◎開口部計算書!$K468</f>
        <v>0</v>
      </c>
      <c r="AJ56" s="894" t="str">
        <f>IF(ISBLANK(◎開口部計算書!K469),"",IF(ISNUMBER(◎開口部計算書!K469),◎開口部計算書!K469,"-"))</f>
        <v>-</v>
      </c>
      <c r="AK56" s="894" t="str">
        <f>IF(ISBLANK(◎開口部計算書!K470),"",IF(ISNUMBER(◎開口部計算書!K470),◎開口部計算書!K470,"-"))</f>
        <v>-</v>
      </c>
      <c r="AL56" s="894" t="str">
        <f>IF(ISBLANK(◎開口部計算書!K471),"",IF(ISNUMBER(◎開口部計算書!K471),◎開口部計算書!K471,"-"))</f>
        <v>-</v>
      </c>
      <c r="AM56" s="894" t="str">
        <f>IF(ISBLANK(◎開口部計算書!K472),"",IF(ISNUMBER(◎開口部計算書!K472),◎開口部計算書!K472,"-"))</f>
        <v>-</v>
      </c>
      <c r="AN56" s="895" t="str">
        <f>IF(ISBLANK(◎開口部計算書!K473),"",IF(ISNUMBER(◎開口部計算書!K473),◎開口部計算書!K473,"-"))</f>
        <v>-</v>
      </c>
    </row>
    <row r="57" spans="1:40" ht="19.5" customHeight="1">
      <c r="A57" s="1061">
        <f t="shared" si="5"/>
        <v>53</v>
      </c>
      <c r="B57" s="1062">
        <f>◎開口部計算書!K475</f>
        <v>0</v>
      </c>
      <c r="C57" s="889">
        <f>◎開口部計算書!M482</f>
        <v>0</v>
      </c>
      <c r="D57" s="890">
        <f>◎開口部計算書!K476</f>
        <v>0</v>
      </c>
      <c r="E57" s="891">
        <f>◎開口部計算書!R482</f>
        <v>0</v>
      </c>
      <c r="F57" s="891">
        <f>◎開口部計算書!W482</f>
        <v>0</v>
      </c>
      <c r="G57" s="891">
        <f>◎開口部計算書!AB482</f>
        <v>0</v>
      </c>
      <c r="H57" s="891">
        <f>◎開口部計算書!AG482</f>
        <v>0</v>
      </c>
      <c r="I57" s="891">
        <f>◎開口部計算書!AL482</f>
        <v>0</v>
      </c>
      <c r="J57" s="892"/>
      <c r="K57" s="893">
        <f t="shared" si="6"/>
        <v>-3</v>
      </c>
      <c r="L57" s="894" t="str">
        <f t="shared" si="7"/>
        <v>-</v>
      </c>
      <c r="M57" s="894" t="str">
        <f t="shared" si="7"/>
        <v>-</v>
      </c>
      <c r="N57" s="894" t="str">
        <f t="shared" si="7"/>
        <v>-</v>
      </c>
      <c r="O57" s="894" t="str">
        <f t="shared" si="7"/>
        <v>-</v>
      </c>
      <c r="P57" s="895" t="str">
        <f t="shared" si="7"/>
        <v>-</v>
      </c>
      <c r="Q57" s="1063">
        <f t="shared" si="1"/>
        <v>53</v>
      </c>
      <c r="R57" s="871">
        <f t="shared" si="2"/>
        <v>0</v>
      </c>
      <c r="S57" s="1059">
        <f t="shared" si="12"/>
        <v>475</v>
      </c>
      <c r="T57" s="1059">
        <f t="shared" si="12"/>
        <v>481</v>
      </c>
      <c r="U57" s="1059">
        <f t="shared" si="12"/>
        <v>481</v>
      </c>
      <c r="V57" s="1059">
        <f t="shared" si="12"/>
        <v>481</v>
      </c>
      <c r="W57" s="1059">
        <f t="shared" si="12"/>
        <v>481</v>
      </c>
      <c r="X57" s="1059">
        <f t="shared" si="12"/>
        <v>481</v>
      </c>
      <c r="Y57" s="1059"/>
      <c r="Z57" s="1059">
        <f t="shared" si="13"/>
        <v>476</v>
      </c>
      <c r="AA57" s="1059">
        <f t="shared" si="13"/>
        <v>477</v>
      </c>
      <c r="AB57" s="1059">
        <f t="shared" si="13"/>
        <v>478</v>
      </c>
      <c r="AC57" s="1059">
        <f t="shared" si="13"/>
        <v>479</v>
      </c>
      <c r="AD57" s="1059">
        <f t="shared" si="13"/>
        <v>480</v>
      </c>
      <c r="AE57" s="1059">
        <f t="shared" si="13"/>
        <v>481</v>
      </c>
      <c r="AF57" s="1059">
        <f t="shared" si="13"/>
        <v>486</v>
      </c>
      <c r="AG57" s="1063">
        <f t="shared" si="4"/>
        <v>53</v>
      </c>
      <c r="AI57" s="1048">
        <f>◎開口部計算書!$K477</f>
        <v>0</v>
      </c>
      <c r="AJ57" s="894" t="str">
        <f>IF(ISBLANK(◎開口部計算書!K478),"",IF(ISNUMBER(◎開口部計算書!K478),◎開口部計算書!K478,"-"))</f>
        <v>-</v>
      </c>
      <c r="AK57" s="894" t="str">
        <f>IF(ISBLANK(◎開口部計算書!K479),"",IF(ISNUMBER(◎開口部計算書!K479),◎開口部計算書!K479,"-"))</f>
        <v>-</v>
      </c>
      <c r="AL57" s="894" t="str">
        <f>IF(ISBLANK(◎開口部計算書!K480),"",IF(ISNUMBER(◎開口部計算書!K480),◎開口部計算書!K480,"-"))</f>
        <v>-</v>
      </c>
      <c r="AM57" s="894" t="str">
        <f>IF(ISBLANK(◎開口部計算書!K481),"",IF(ISNUMBER(◎開口部計算書!K481),◎開口部計算書!K481,"-"))</f>
        <v>-</v>
      </c>
      <c r="AN57" s="895" t="str">
        <f>IF(ISBLANK(◎開口部計算書!K482),"",IF(ISNUMBER(◎開口部計算書!K482),◎開口部計算書!K482,"-"))</f>
        <v>-</v>
      </c>
    </row>
    <row r="58" spans="1:40" ht="19.5" customHeight="1">
      <c r="A58" s="1061">
        <f t="shared" si="5"/>
        <v>54</v>
      </c>
      <c r="B58" s="1062">
        <f>◎開口部計算書!K484</f>
        <v>0</v>
      </c>
      <c r="C58" s="889">
        <f>◎開口部計算書!M491</f>
        <v>0</v>
      </c>
      <c r="D58" s="890">
        <f>◎開口部計算書!K485</f>
        <v>0</v>
      </c>
      <c r="E58" s="891">
        <f>◎開口部計算書!R491</f>
        <v>0</v>
      </c>
      <c r="F58" s="891">
        <f>◎開口部計算書!W491</f>
        <v>0</v>
      </c>
      <c r="G58" s="891">
        <f>◎開口部計算書!AB491</f>
        <v>0</v>
      </c>
      <c r="H58" s="891">
        <f>◎開口部計算書!AG491</f>
        <v>0</v>
      </c>
      <c r="I58" s="891">
        <f>◎開口部計算書!AL491</f>
        <v>0</v>
      </c>
      <c r="J58" s="892"/>
      <c r="K58" s="893">
        <f t="shared" si="6"/>
        <v>-3</v>
      </c>
      <c r="L58" s="894" t="str">
        <f t="shared" si="7"/>
        <v>-</v>
      </c>
      <c r="M58" s="894" t="str">
        <f t="shared" si="7"/>
        <v>-</v>
      </c>
      <c r="N58" s="894" t="str">
        <f t="shared" si="7"/>
        <v>-</v>
      </c>
      <c r="O58" s="894" t="str">
        <f t="shared" si="7"/>
        <v>-</v>
      </c>
      <c r="P58" s="895" t="str">
        <f t="shared" si="7"/>
        <v>-</v>
      </c>
      <c r="Q58" s="1063">
        <f t="shared" si="1"/>
        <v>54</v>
      </c>
      <c r="R58" s="871">
        <f t="shared" si="2"/>
        <v>0</v>
      </c>
      <c r="S58" s="1059">
        <f t="shared" si="12"/>
        <v>484</v>
      </c>
      <c r="T58" s="1059">
        <f t="shared" si="12"/>
        <v>490</v>
      </c>
      <c r="U58" s="1059">
        <f t="shared" si="12"/>
        <v>490</v>
      </c>
      <c r="V58" s="1059">
        <f t="shared" si="12"/>
        <v>490</v>
      </c>
      <c r="W58" s="1059">
        <f t="shared" si="12"/>
        <v>490</v>
      </c>
      <c r="X58" s="1059">
        <f t="shared" si="12"/>
        <v>490</v>
      </c>
      <c r="Y58" s="1059"/>
      <c r="Z58" s="1059">
        <f t="shared" si="13"/>
        <v>485</v>
      </c>
      <c r="AA58" s="1059">
        <f t="shared" si="13"/>
        <v>486</v>
      </c>
      <c r="AB58" s="1059">
        <f t="shared" si="13"/>
        <v>487</v>
      </c>
      <c r="AC58" s="1059">
        <f t="shared" si="13"/>
        <v>488</v>
      </c>
      <c r="AD58" s="1059">
        <f t="shared" si="13"/>
        <v>489</v>
      </c>
      <c r="AE58" s="1059">
        <f t="shared" si="13"/>
        <v>490</v>
      </c>
      <c r="AF58" s="1059">
        <f t="shared" si="13"/>
        <v>495</v>
      </c>
      <c r="AG58" s="1063">
        <f t="shared" si="4"/>
        <v>54</v>
      </c>
      <c r="AI58" s="1048">
        <f>◎開口部計算書!$K486</f>
        <v>0</v>
      </c>
      <c r="AJ58" s="894" t="str">
        <f>IF(ISBLANK(◎開口部計算書!K487),"",IF(ISNUMBER(◎開口部計算書!K487),◎開口部計算書!K487,"-"))</f>
        <v>-</v>
      </c>
      <c r="AK58" s="894" t="str">
        <f>IF(ISBLANK(◎開口部計算書!K488),"",IF(ISNUMBER(◎開口部計算書!K488),◎開口部計算書!K488,"-"))</f>
        <v>-</v>
      </c>
      <c r="AL58" s="894" t="str">
        <f>IF(ISBLANK(◎開口部計算書!K489),"",IF(ISNUMBER(◎開口部計算書!K489),◎開口部計算書!K489,"-"))</f>
        <v>-</v>
      </c>
      <c r="AM58" s="894" t="str">
        <f>IF(ISBLANK(◎開口部計算書!K490),"",IF(ISNUMBER(◎開口部計算書!K490),◎開口部計算書!K490,"-"))</f>
        <v>-</v>
      </c>
      <c r="AN58" s="895" t="str">
        <f>IF(ISBLANK(◎開口部計算書!K491),"",IF(ISNUMBER(◎開口部計算書!K491),◎開口部計算書!K491,"-"))</f>
        <v>-</v>
      </c>
    </row>
    <row r="59" spans="1:40" ht="19.5" customHeight="1">
      <c r="A59" s="1061">
        <f t="shared" si="5"/>
        <v>55</v>
      </c>
      <c r="B59" s="1062">
        <f>◎開口部計算書!K493</f>
        <v>0</v>
      </c>
      <c r="C59" s="889">
        <f>◎開口部計算書!M500</f>
        <v>0</v>
      </c>
      <c r="D59" s="890">
        <f>◎開口部計算書!K494</f>
        <v>0</v>
      </c>
      <c r="E59" s="891">
        <f>◎開口部計算書!R500</f>
        <v>0</v>
      </c>
      <c r="F59" s="891">
        <f>◎開口部計算書!W500</f>
        <v>0</v>
      </c>
      <c r="G59" s="891">
        <f>◎開口部計算書!AB500</f>
        <v>0</v>
      </c>
      <c r="H59" s="891">
        <f>◎開口部計算書!AG500</f>
        <v>0</v>
      </c>
      <c r="I59" s="891">
        <f>◎開口部計算書!AL500</f>
        <v>0</v>
      </c>
      <c r="J59" s="892"/>
      <c r="K59" s="893">
        <f t="shared" si="6"/>
        <v>-3</v>
      </c>
      <c r="L59" s="894" t="str">
        <f t="shared" si="7"/>
        <v>-</v>
      </c>
      <c r="M59" s="894" t="str">
        <f t="shared" si="7"/>
        <v>-</v>
      </c>
      <c r="N59" s="894" t="str">
        <f t="shared" si="7"/>
        <v>-</v>
      </c>
      <c r="O59" s="894" t="str">
        <f t="shared" si="7"/>
        <v>-</v>
      </c>
      <c r="P59" s="895" t="str">
        <f t="shared" si="7"/>
        <v>-</v>
      </c>
      <c r="Q59" s="1063">
        <f t="shared" si="1"/>
        <v>55</v>
      </c>
      <c r="R59" s="871">
        <f t="shared" si="2"/>
        <v>0</v>
      </c>
      <c r="S59" s="1059">
        <f t="shared" si="12"/>
        <v>493</v>
      </c>
      <c r="T59" s="1059">
        <f t="shared" si="12"/>
        <v>499</v>
      </c>
      <c r="U59" s="1059">
        <f t="shared" si="12"/>
        <v>499</v>
      </c>
      <c r="V59" s="1059">
        <f t="shared" si="12"/>
        <v>499</v>
      </c>
      <c r="W59" s="1059">
        <f t="shared" si="12"/>
        <v>499</v>
      </c>
      <c r="X59" s="1059">
        <f t="shared" si="12"/>
        <v>499</v>
      </c>
      <c r="Y59" s="1059"/>
      <c r="Z59" s="1059">
        <f t="shared" si="13"/>
        <v>494</v>
      </c>
      <c r="AA59" s="1059">
        <f t="shared" si="13"/>
        <v>495</v>
      </c>
      <c r="AB59" s="1059">
        <f t="shared" si="13"/>
        <v>496</v>
      </c>
      <c r="AC59" s="1059">
        <f t="shared" si="13"/>
        <v>497</v>
      </c>
      <c r="AD59" s="1059">
        <f t="shared" si="13"/>
        <v>498</v>
      </c>
      <c r="AE59" s="1059">
        <f t="shared" si="13"/>
        <v>499</v>
      </c>
      <c r="AF59" s="1059">
        <f t="shared" si="13"/>
        <v>504</v>
      </c>
      <c r="AG59" s="1063">
        <f t="shared" si="4"/>
        <v>55</v>
      </c>
      <c r="AI59" s="1048">
        <f>◎開口部計算書!$K495</f>
        <v>0</v>
      </c>
      <c r="AJ59" s="894" t="str">
        <f>IF(ISBLANK(◎開口部計算書!K496),"",IF(ISNUMBER(◎開口部計算書!K496),◎開口部計算書!K496,"-"))</f>
        <v>-</v>
      </c>
      <c r="AK59" s="894" t="str">
        <f>IF(ISBLANK(◎開口部計算書!K497),"",IF(ISNUMBER(◎開口部計算書!K497),◎開口部計算書!K497,"-"))</f>
        <v>-</v>
      </c>
      <c r="AL59" s="894" t="str">
        <f>IF(ISBLANK(◎開口部計算書!K498),"",IF(ISNUMBER(◎開口部計算書!K498),◎開口部計算書!K498,"-"))</f>
        <v>-</v>
      </c>
      <c r="AM59" s="894" t="str">
        <f>IF(ISBLANK(◎開口部計算書!K499),"",IF(ISNUMBER(◎開口部計算書!K499),◎開口部計算書!K499,"-"))</f>
        <v>-</v>
      </c>
      <c r="AN59" s="895" t="str">
        <f>IF(ISBLANK(◎開口部計算書!K500),"",IF(ISNUMBER(◎開口部計算書!K500),◎開口部計算書!K500,"-"))</f>
        <v>-</v>
      </c>
    </row>
    <row r="60" spans="1:40" ht="19.5" customHeight="1">
      <c r="A60" s="1061">
        <f t="shared" si="5"/>
        <v>56</v>
      </c>
      <c r="B60" s="1062">
        <f>◎開口部計算書!K502</f>
        <v>0</v>
      </c>
      <c r="C60" s="889">
        <f>◎開口部計算書!M509</f>
        <v>0</v>
      </c>
      <c r="D60" s="890">
        <f>◎開口部計算書!K503</f>
        <v>0</v>
      </c>
      <c r="E60" s="891">
        <f>◎開口部計算書!R509</f>
        <v>0</v>
      </c>
      <c r="F60" s="891">
        <f>◎開口部計算書!W509</f>
        <v>0</v>
      </c>
      <c r="G60" s="891">
        <f>◎開口部計算書!AB509</f>
        <v>0</v>
      </c>
      <c r="H60" s="891">
        <f>◎開口部計算書!AG509</f>
        <v>0</v>
      </c>
      <c r="I60" s="891">
        <f>◎開口部計算書!AL509</f>
        <v>0</v>
      </c>
      <c r="J60" s="892"/>
      <c r="K60" s="893">
        <f t="shared" si="6"/>
        <v>-3</v>
      </c>
      <c r="L60" s="894" t="str">
        <f t="shared" si="7"/>
        <v>-</v>
      </c>
      <c r="M60" s="894" t="str">
        <f t="shared" si="7"/>
        <v>-</v>
      </c>
      <c r="N60" s="894" t="str">
        <f t="shared" si="7"/>
        <v>-</v>
      </c>
      <c r="O60" s="894" t="str">
        <f t="shared" si="7"/>
        <v>-</v>
      </c>
      <c r="P60" s="895" t="str">
        <f t="shared" si="7"/>
        <v>-</v>
      </c>
      <c r="Q60" s="1063">
        <f t="shared" si="1"/>
        <v>56</v>
      </c>
      <c r="R60" s="871">
        <f t="shared" si="2"/>
        <v>0</v>
      </c>
      <c r="S60" s="1059">
        <f t="shared" si="12"/>
        <v>502</v>
      </c>
      <c r="T60" s="1059">
        <f t="shared" si="12"/>
        <v>508</v>
      </c>
      <c r="U60" s="1059">
        <f t="shared" si="12"/>
        <v>508</v>
      </c>
      <c r="V60" s="1059">
        <f t="shared" si="12"/>
        <v>508</v>
      </c>
      <c r="W60" s="1059">
        <f t="shared" si="12"/>
        <v>508</v>
      </c>
      <c r="X60" s="1059">
        <f t="shared" si="12"/>
        <v>508</v>
      </c>
      <c r="Y60" s="1059"/>
      <c r="Z60" s="1059">
        <f t="shared" si="13"/>
        <v>503</v>
      </c>
      <c r="AA60" s="1059">
        <f t="shared" si="13"/>
        <v>504</v>
      </c>
      <c r="AB60" s="1059">
        <f t="shared" si="13"/>
        <v>505</v>
      </c>
      <c r="AC60" s="1059">
        <f t="shared" si="13"/>
        <v>506</v>
      </c>
      <c r="AD60" s="1059">
        <f t="shared" si="13"/>
        <v>507</v>
      </c>
      <c r="AE60" s="1059">
        <f t="shared" si="13"/>
        <v>508</v>
      </c>
      <c r="AF60" s="1059">
        <f t="shared" si="13"/>
        <v>513</v>
      </c>
      <c r="AG60" s="1063">
        <f t="shared" si="4"/>
        <v>56</v>
      </c>
      <c r="AI60" s="1048">
        <f>◎開口部計算書!$K504</f>
        <v>0</v>
      </c>
      <c r="AJ60" s="894" t="str">
        <f>IF(ISBLANK(◎開口部計算書!K505),"",IF(ISNUMBER(◎開口部計算書!K505),◎開口部計算書!K505,"-"))</f>
        <v>-</v>
      </c>
      <c r="AK60" s="894" t="str">
        <f>IF(ISBLANK(◎開口部計算書!K506),"",IF(ISNUMBER(◎開口部計算書!K506),◎開口部計算書!K506,"-"))</f>
        <v>-</v>
      </c>
      <c r="AL60" s="894" t="str">
        <f>IF(ISBLANK(◎開口部計算書!K507),"",IF(ISNUMBER(◎開口部計算書!K507),◎開口部計算書!K507,"-"))</f>
        <v>-</v>
      </c>
      <c r="AM60" s="894" t="str">
        <f>IF(ISBLANK(◎開口部計算書!K508),"",IF(ISNUMBER(◎開口部計算書!K508),◎開口部計算書!K508,"-"))</f>
        <v>-</v>
      </c>
      <c r="AN60" s="895" t="str">
        <f>IF(ISBLANK(◎開口部計算書!K509),"",IF(ISNUMBER(◎開口部計算書!K509),◎開口部計算書!K509,"-"))</f>
        <v>-</v>
      </c>
    </row>
    <row r="61" spans="1:40" ht="19.5" customHeight="1">
      <c r="A61" s="1061">
        <f t="shared" si="5"/>
        <v>57</v>
      </c>
      <c r="B61" s="1062">
        <f>◎開口部計算書!K511</f>
        <v>0</v>
      </c>
      <c r="C61" s="889">
        <f>◎開口部計算書!M518</f>
        <v>0</v>
      </c>
      <c r="D61" s="890">
        <f>◎開口部計算書!K512</f>
        <v>0</v>
      </c>
      <c r="E61" s="891">
        <f>◎開口部計算書!R518</f>
        <v>0</v>
      </c>
      <c r="F61" s="891">
        <f>◎開口部計算書!W518</f>
        <v>0</v>
      </c>
      <c r="G61" s="891">
        <f>◎開口部計算書!AB518</f>
        <v>0</v>
      </c>
      <c r="H61" s="891">
        <f>◎開口部計算書!AG518</f>
        <v>0</v>
      </c>
      <c r="I61" s="891">
        <f>◎開口部計算書!AL518</f>
        <v>0</v>
      </c>
      <c r="J61" s="892"/>
      <c r="K61" s="893">
        <f t="shared" si="6"/>
        <v>-3</v>
      </c>
      <c r="L61" s="894" t="str">
        <f t="shared" si="7"/>
        <v>-</v>
      </c>
      <c r="M61" s="894" t="str">
        <f t="shared" si="7"/>
        <v>-</v>
      </c>
      <c r="N61" s="894" t="str">
        <f t="shared" si="7"/>
        <v>-</v>
      </c>
      <c r="O61" s="894" t="str">
        <f t="shared" si="7"/>
        <v>-</v>
      </c>
      <c r="P61" s="895" t="str">
        <f t="shared" si="7"/>
        <v>-</v>
      </c>
      <c r="Q61" s="1063">
        <f t="shared" si="1"/>
        <v>57</v>
      </c>
      <c r="R61" s="871">
        <f t="shared" si="2"/>
        <v>0</v>
      </c>
      <c r="S61" s="1059">
        <f t="shared" si="12"/>
        <v>511</v>
      </c>
      <c r="T61" s="1059">
        <f t="shared" si="12"/>
        <v>517</v>
      </c>
      <c r="U61" s="1059">
        <f t="shared" si="12"/>
        <v>517</v>
      </c>
      <c r="V61" s="1059">
        <f t="shared" si="12"/>
        <v>517</v>
      </c>
      <c r="W61" s="1059">
        <f t="shared" si="12"/>
        <v>517</v>
      </c>
      <c r="X61" s="1059">
        <f t="shared" si="12"/>
        <v>517</v>
      </c>
      <c r="Y61" s="1059"/>
      <c r="Z61" s="1059">
        <f t="shared" si="13"/>
        <v>512</v>
      </c>
      <c r="AA61" s="1059">
        <f t="shared" si="13"/>
        <v>513</v>
      </c>
      <c r="AB61" s="1059">
        <f t="shared" si="13"/>
        <v>514</v>
      </c>
      <c r="AC61" s="1059">
        <f t="shared" si="13"/>
        <v>515</v>
      </c>
      <c r="AD61" s="1059">
        <f t="shared" si="13"/>
        <v>516</v>
      </c>
      <c r="AE61" s="1059">
        <f t="shared" si="13"/>
        <v>517</v>
      </c>
      <c r="AF61" s="1059">
        <f t="shared" si="13"/>
        <v>522</v>
      </c>
      <c r="AG61" s="1063">
        <f t="shared" si="4"/>
        <v>57</v>
      </c>
      <c r="AI61" s="1048">
        <f>◎開口部計算書!$K513</f>
        <v>0</v>
      </c>
      <c r="AJ61" s="894" t="str">
        <f>IF(ISBLANK(◎開口部計算書!K514),"",IF(ISNUMBER(◎開口部計算書!K514),◎開口部計算書!K514,"-"))</f>
        <v>-</v>
      </c>
      <c r="AK61" s="894" t="str">
        <f>IF(ISBLANK(◎開口部計算書!K515),"",IF(ISNUMBER(◎開口部計算書!K515),◎開口部計算書!K515,"-"))</f>
        <v>-</v>
      </c>
      <c r="AL61" s="894" t="str">
        <f>IF(ISBLANK(◎開口部計算書!K516),"",IF(ISNUMBER(◎開口部計算書!K516),◎開口部計算書!K516,"-"))</f>
        <v>-</v>
      </c>
      <c r="AM61" s="894" t="str">
        <f>IF(ISBLANK(◎開口部計算書!K517),"",IF(ISNUMBER(◎開口部計算書!K517),◎開口部計算書!K517,"-"))</f>
        <v>-</v>
      </c>
      <c r="AN61" s="895" t="str">
        <f>IF(ISBLANK(◎開口部計算書!K518),"",IF(ISNUMBER(◎開口部計算書!K518),◎開口部計算書!K518,"-"))</f>
        <v>-</v>
      </c>
    </row>
    <row r="62" spans="1:40" ht="19.5" customHeight="1">
      <c r="A62" s="1061">
        <f t="shared" si="5"/>
        <v>58</v>
      </c>
      <c r="B62" s="1062">
        <f>◎開口部計算書!K520</f>
        <v>0</v>
      </c>
      <c r="C62" s="889">
        <f>◎開口部計算書!M527</f>
        <v>0</v>
      </c>
      <c r="D62" s="890">
        <f>◎開口部計算書!K521</f>
        <v>0</v>
      </c>
      <c r="E62" s="891">
        <f>◎開口部計算書!R527</f>
        <v>0</v>
      </c>
      <c r="F62" s="891">
        <f>◎開口部計算書!W527</f>
        <v>0</v>
      </c>
      <c r="G62" s="891">
        <f>◎開口部計算書!AB527</f>
        <v>0</v>
      </c>
      <c r="H62" s="891">
        <f>◎開口部計算書!AG527</f>
        <v>0</v>
      </c>
      <c r="I62" s="891">
        <f>◎開口部計算書!AL527</f>
        <v>0</v>
      </c>
      <c r="J62" s="892"/>
      <c r="K62" s="893">
        <f t="shared" si="6"/>
        <v>-3</v>
      </c>
      <c r="L62" s="894" t="str">
        <f t="shared" si="7"/>
        <v>-</v>
      </c>
      <c r="M62" s="894" t="str">
        <f t="shared" si="7"/>
        <v>-</v>
      </c>
      <c r="N62" s="894" t="str">
        <f t="shared" si="7"/>
        <v>-</v>
      </c>
      <c r="O62" s="894" t="str">
        <f t="shared" si="7"/>
        <v>-</v>
      </c>
      <c r="P62" s="895" t="str">
        <f t="shared" si="7"/>
        <v>-</v>
      </c>
      <c r="Q62" s="1063">
        <f t="shared" si="1"/>
        <v>58</v>
      </c>
      <c r="R62" s="871">
        <f t="shared" si="2"/>
        <v>0</v>
      </c>
      <c r="S62" s="1059">
        <f t="shared" si="12"/>
        <v>520</v>
      </c>
      <c r="T62" s="1059">
        <f t="shared" si="12"/>
        <v>526</v>
      </c>
      <c r="U62" s="1059">
        <f t="shared" si="12"/>
        <v>526</v>
      </c>
      <c r="V62" s="1059">
        <f t="shared" si="12"/>
        <v>526</v>
      </c>
      <c r="W62" s="1059">
        <f t="shared" si="12"/>
        <v>526</v>
      </c>
      <c r="X62" s="1059">
        <f t="shared" si="12"/>
        <v>526</v>
      </c>
      <c r="Y62" s="1059"/>
      <c r="Z62" s="1059">
        <f t="shared" si="13"/>
        <v>521</v>
      </c>
      <c r="AA62" s="1059">
        <f t="shared" si="13"/>
        <v>522</v>
      </c>
      <c r="AB62" s="1059">
        <f t="shared" si="13"/>
        <v>523</v>
      </c>
      <c r="AC62" s="1059">
        <f t="shared" si="13"/>
        <v>524</v>
      </c>
      <c r="AD62" s="1059">
        <f t="shared" si="13"/>
        <v>525</v>
      </c>
      <c r="AE62" s="1059">
        <f t="shared" si="13"/>
        <v>526</v>
      </c>
      <c r="AF62" s="1059">
        <f t="shared" si="13"/>
        <v>531</v>
      </c>
      <c r="AG62" s="1063">
        <f t="shared" si="4"/>
        <v>58</v>
      </c>
      <c r="AI62" s="1048">
        <f>◎開口部計算書!$K522</f>
        <v>0</v>
      </c>
      <c r="AJ62" s="894" t="str">
        <f>IF(ISBLANK(◎開口部計算書!K523),"",IF(ISNUMBER(◎開口部計算書!K523),◎開口部計算書!K523,"-"))</f>
        <v>-</v>
      </c>
      <c r="AK62" s="894" t="str">
        <f>IF(ISBLANK(◎開口部計算書!K524),"",IF(ISNUMBER(◎開口部計算書!K524),◎開口部計算書!K524,"-"))</f>
        <v>-</v>
      </c>
      <c r="AL62" s="894" t="str">
        <f>IF(ISBLANK(◎開口部計算書!K525),"",IF(ISNUMBER(◎開口部計算書!K525),◎開口部計算書!K525,"-"))</f>
        <v>-</v>
      </c>
      <c r="AM62" s="894" t="str">
        <f>IF(ISBLANK(◎開口部計算書!K526),"",IF(ISNUMBER(◎開口部計算書!K526),◎開口部計算書!K526,"-"))</f>
        <v>-</v>
      </c>
      <c r="AN62" s="895" t="str">
        <f>IF(ISBLANK(◎開口部計算書!K527),"",IF(ISNUMBER(◎開口部計算書!K527),◎開口部計算書!K527,"-"))</f>
        <v>-</v>
      </c>
    </row>
    <row r="63" spans="1:40" ht="19.5" customHeight="1">
      <c r="A63" s="1061">
        <f t="shared" si="5"/>
        <v>59</v>
      </c>
      <c r="B63" s="1062">
        <f>◎開口部計算書!K529</f>
        <v>0</v>
      </c>
      <c r="C63" s="889">
        <f>◎開口部計算書!M536</f>
        <v>0</v>
      </c>
      <c r="D63" s="890">
        <f>◎開口部計算書!K530</f>
        <v>0</v>
      </c>
      <c r="E63" s="891">
        <f>◎開口部計算書!R536</f>
        <v>0</v>
      </c>
      <c r="F63" s="891">
        <f>◎開口部計算書!W536</f>
        <v>0</v>
      </c>
      <c r="G63" s="891">
        <f>◎開口部計算書!AB536</f>
        <v>0</v>
      </c>
      <c r="H63" s="891">
        <f>◎開口部計算書!AG536</f>
        <v>0</v>
      </c>
      <c r="I63" s="891">
        <f>◎開口部計算書!AL536</f>
        <v>0</v>
      </c>
      <c r="J63" s="892"/>
      <c r="K63" s="893">
        <f t="shared" si="6"/>
        <v>-3</v>
      </c>
      <c r="L63" s="894" t="str">
        <f t="shared" si="7"/>
        <v>-</v>
      </c>
      <c r="M63" s="894" t="str">
        <f t="shared" si="7"/>
        <v>-</v>
      </c>
      <c r="N63" s="894" t="str">
        <f t="shared" si="7"/>
        <v>-</v>
      </c>
      <c r="O63" s="894" t="str">
        <f t="shared" si="7"/>
        <v>-</v>
      </c>
      <c r="P63" s="895" t="str">
        <f t="shared" si="7"/>
        <v>-</v>
      </c>
      <c r="Q63" s="1063">
        <f t="shared" si="1"/>
        <v>59</v>
      </c>
      <c r="R63" s="871">
        <f t="shared" si="2"/>
        <v>0</v>
      </c>
      <c r="S63" s="1059">
        <f t="shared" si="12"/>
        <v>529</v>
      </c>
      <c r="T63" s="1059">
        <f t="shared" si="12"/>
        <v>535</v>
      </c>
      <c r="U63" s="1059">
        <f t="shared" si="12"/>
        <v>535</v>
      </c>
      <c r="V63" s="1059">
        <f t="shared" si="12"/>
        <v>535</v>
      </c>
      <c r="W63" s="1059">
        <f t="shared" si="12"/>
        <v>535</v>
      </c>
      <c r="X63" s="1059">
        <f t="shared" si="12"/>
        <v>535</v>
      </c>
      <c r="Y63" s="1059"/>
      <c r="Z63" s="1059">
        <f t="shared" si="13"/>
        <v>530</v>
      </c>
      <c r="AA63" s="1059">
        <f t="shared" si="13"/>
        <v>531</v>
      </c>
      <c r="AB63" s="1059">
        <f t="shared" si="13"/>
        <v>532</v>
      </c>
      <c r="AC63" s="1059">
        <f t="shared" si="13"/>
        <v>533</v>
      </c>
      <c r="AD63" s="1059">
        <f t="shared" si="13"/>
        <v>534</v>
      </c>
      <c r="AE63" s="1059">
        <f t="shared" si="13"/>
        <v>535</v>
      </c>
      <c r="AF63" s="1059">
        <f t="shared" si="13"/>
        <v>540</v>
      </c>
      <c r="AG63" s="1063">
        <f t="shared" si="4"/>
        <v>59</v>
      </c>
      <c r="AI63" s="1048">
        <f>◎開口部計算書!$K531</f>
        <v>0</v>
      </c>
      <c r="AJ63" s="894" t="str">
        <f>IF(ISBLANK(◎開口部計算書!K532),"",IF(ISNUMBER(◎開口部計算書!K532),◎開口部計算書!K532,"-"))</f>
        <v>-</v>
      </c>
      <c r="AK63" s="894" t="str">
        <f>IF(ISBLANK(◎開口部計算書!K533),"",IF(ISNUMBER(◎開口部計算書!K533),◎開口部計算書!K533,"-"))</f>
        <v>-</v>
      </c>
      <c r="AL63" s="894" t="str">
        <f>IF(ISBLANK(◎開口部計算書!K534),"",IF(ISNUMBER(◎開口部計算書!K534),◎開口部計算書!K534,"-"))</f>
        <v>-</v>
      </c>
      <c r="AM63" s="894" t="str">
        <f>IF(ISBLANK(◎開口部計算書!K535),"",IF(ISNUMBER(◎開口部計算書!K535),◎開口部計算書!K535,"-"))</f>
        <v>-</v>
      </c>
      <c r="AN63" s="895" t="str">
        <f>IF(ISBLANK(◎開口部計算書!K536),"",IF(ISNUMBER(◎開口部計算書!K536),◎開口部計算書!K536,"-"))</f>
        <v>-</v>
      </c>
    </row>
    <row r="64" spans="1:40" ht="19.5" customHeight="1">
      <c r="A64" s="1061">
        <f t="shared" si="5"/>
        <v>60</v>
      </c>
      <c r="B64" s="1062">
        <f>◎開口部計算書!K538</f>
        <v>0</v>
      </c>
      <c r="C64" s="889">
        <f>◎開口部計算書!M545</f>
        <v>0</v>
      </c>
      <c r="D64" s="890">
        <f>◎開口部計算書!K539</f>
        <v>0</v>
      </c>
      <c r="E64" s="891">
        <f>◎開口部計算書!R545</f>
        <v>0</v>
      </c>
      <c r="F64" s="891">
        <f>◎開口部計算書!W545</f>
        <v>0</v>
      </c>
      <c r="G64" s="891">
        <f>◎開口部計算書!AB545</f>
        <v>0</v>
      </c>
      <c r="H64" s="891">
        <f>◎開口部計算書!AG545</f>
        <v>0</v>
      </c>
      <c r="I64" s="891">
        <f>◎開口部計算書!AL545</f>
        <v>0</v>
      </c>
      <c r="J64" s="892"/>
      <c r="K64" s="893">
        <f t="shared" si="6"/>
        <v>-3</v>
      </c>
      <c r="L64" s="894" t="str">
        <f t="shared" si="7"/>
        <v>-</v>
      </c>
      <c r="M64" s="894" t="str">
        <f t="shared" si="7"/>
        <v>-</v>
      </c>
      <c r="N64" s="894" t="str">
        <f t="shared" si="7"/>
        <v>-</v>
      </c>
      <c r="O64" s="894" t="str">
        <f t="shared" si="7"/>
        <v>-</v>
      </c>
      <c r="P64" s="895" t="str">
        <f t="shared" si="7"/>
        <v>-</v>
      </c>
      <c r="Q64" s="1063">
        <f t="shared" si="1"/>
        <v>60</v>
      </c>
      <c r="R64" s="871">
        <f t="shared" si="2"/>
        <v>0</v>
      </c>
      <c r="S64" s="1059">
        <f t="shared" si="12"/>
        <v>538</v>
      </c>
      <c r="T64" s="1059">
        <f t="shared" si="12"/>
        <v>544</v>
      </c>
      <c r="U64" s="1059">
        <f t="shared" si="12"/>
        <v>544</v>
      </c>
      <c r="V64" s="1059">
        <f t="shared" si="12"/>
        <v>544</v>
      </c>
      <c r="W64" s="1059">
        <f t="shared" si="12"/>
        <v>544</v>
      </c>
      <c r="X64" s="1059">
        <f t="shared" si="12"/>
        <v>544</v>
      </c>
      <c r="Y64" s="1059"/>
      <c r="Z64" s="1059">
        <f t="shared" si="13"/>
        <v>539</v>
      </c>
      <c r="AA64" s="1059">
        <f t="shared" si="13"/>
        <v>540</v>
      </c>
      <c r="AB64" s="1059">
        <f t="shared" si="13"/>
        <v>541</v>
      </c>
      <c r="AC64" s="1059">
        <f t="shared" si="13"/>
        <v>542</v>
      </c>
      <c r="AD64" s="1059">
        <f t="shared" si="13"/>
        <v>543</v>
      </c>
      <c r="AE64" s="1059">
        <f t="shared" si="13"/>
        <v>544</v>
      </c>
      <c r="AF64" s="1059">
        <f t="shared" si="13"/>
        <v>549</v>
      </c>
      <c r="AG64" s="1063">
        <f t="shared" si="4"/>
        <v>60</v>
      </c>
      <c r="AI64" s="1048">
        <f>◎開口部計算書!$K540</f>
        <v>0</v>
      </c>
      <c r="AJ64" s="894" t="str">
        <f>IF(ISBLANK(◎開口部計算書!K541),"",IF(ISNUMBER(◎開口部計算書!K541),◎開口部計算書!K541,"-"))</f>
        <v>-</v>
      </c>
      <c r="AK64" s="894" t="str">
        <f>IF(ISBLANK(◎開口部計算書!K542),"",IF(ISNUMBER(◎開口部計算書!K542),◎開口部計算書!K542,"-"))</f>
        <v>-</v>
      </c>
      <c r="AL64" s="894" t="str">
        <f>IF(ISBLANK(◎開口部計算書!K543),"",IF(ISNUMBER(◎開口部計算書!K543),◎開口部計算書!K543,"-"))</f>
        <v>-</v>
      </c>
      <c r="AM64" s="894" t="str">
        <f>IF(ISBLANK(◎開口部計算書!K544),"",IF(ISNUMBER(◎開口部計算書!K544),◎開口部計算書!K544,"-"))</f>
        <v>-</v>
      </c>
      <c r="AN64" s="895" t="str">
        <f>IF(ISBLANK(◎開口部計算書!K545),"",IF(ISNUMBER(◎開口部計算書!K545),◎開口部計算書!K545,"-"))</f>
        <v>-</v>
      </c>
    </row>
    <row r="65" spans="1:40" ht="19.5" customHeight="1">
      <c r="A65" s="1061">
        <f t="shared" si="5"/>
        <v>61</v>
      </c>
      <c r="B65" s="1062">
        <f>◎開口部計算書!K547</f>
        <v>0</v>
      </c>
      <c r="C65" s="889">
        <f>◎開口部計算書!M554</f>
        <v>0</v>
      </c>
      <c r="D65" s="890">
        <f>◎開口部計算書!K548</f>
        <v>0</v>
      </c>
      <c r="E65" s="891">
        <f>◎開口部計算書!R554</f>
        <v>0</v>
      </c>
      <c r="F65" s="891">
        <f>◎開口部計算書!W554</f>
        <v>0</v>
      </c>
      <c r="G65" s="891">
        <f>◎開口部計算書!AB554</f>
        <v>0</v>
      </c>
      <c r="H65" s="891">
        <f>◎開口部計算書!AG554</f>
        <v>0</v>
      </c>
      <c r="I65" s="891">
        <f>◎開口部計算書!AL554</f>
        <v>0</v>
      </c>
      <c r="J65" s="892"/>
      <c r="K65" s="893">
        <f t="shared" si="6"/>
        <v>-3</v>
      </c>
      <c r="L65" s="894" t="str">
        <f t="shared" si="7"/>
        <v>-</v>
      </c>
      <c r="M65" s="894" t="str">
        <f t="shared" si="7"/>
        <v>-</v>
      </c>
      <c r="N65" s="894" t="str">
        <f t="shared" si="7"/>
        <v>-</v>
      </c>
      <c r="O65" s="894" t="str">
        <f t="shared" si="7"/>
        <v>-</v>
      </c>
      <c r="P65" s="895" t="str">
        <f t="shared" si="7"/>
        <v>-</v>
      </c>
      <c r="Q65" s="1063">
        <f t="shared" si="1"/>
        <v>61</v>
      </c>
      <c r="R65" s="871">
        <f t="shared" si="2"/>
        <v>0</v>
      </c>
      <c r="S65" s="1059">
        <f t="shared" si="12"/>
        <v>547</v>
      </c>
      <c r="T65" s="1059">
        <f t="shared" si="12"/>
        <v>553</v>
      </c>
      <c r="U65" s="1059">
        <f t="shared" si="12"/>
        <v>553</v>
      </c>
      <c r="V65" s="1059">
        <f t="shared" si="12"/>
        <v>553</v>
      </c>
      <c r="W65" s="1059">
        <f t="shared" si="12"/>
        <v>553</v>
      </c>
      <c r="X65" s="1059">
        <f t="shared" si="12"/>
        <v>553</v>
      </c>
      <c r="Y65" s="1059"/>
      <c r="Z65" s="1059">
        <f t="shared" si="13"/>
        <v>548</v>
      </c>
      <c r="AA65" s="1059">
        <f t="shared" si="13"/>
        <v>549</v>
      </c>
      <c r="AB65" s="1059">
        <f t="shared" si="13"/>
        <v>550</v>
      </c>
      <c r="AC65" s="1059">
        <f t="shared" si="13"/>
        <v>551</v>
      </c>
      <c r="AD65" s="1059">
        <f t="shared" si="13"/>
        <v>552</v>
      </c>
      <c r="AE65" s="1059">
        <f t="shared" si="13"/>
        <v>553</v>
      </c>
      <c r="AF65" s="1059">
        <f t="shared" si="13"/>
        <v>558</v>
      </c>
      <c r="AG65" s="1063">
        <f t="shared" si="4"/>
        <v>61</v>
      </c>
      <c r="AI65" s="1048">
        <f>◎開口部計算書!$K549</f>
        <v>0</v>
      </c>
      <c r="AJ65" s="894" t="str">
        <f>IF(ISBLANK(◎開口部計算書!K550),"",IF(ISNUMBER(◎開口部計算書!K550),◎開口部計算書!K550,"-"))</f>
        <v>-</v>
      </c>
      <c r="AK65" s="894" t="str">
        <f>IF(ISBLANK(◎開口部計算書!K551),"",IF(ISNUMBER(◎開口部計算書!K551),◎開口部計算書!K551,"-"))</f>
        <v>-</v>
      </c>
      <c r="AL65" s="894" t="str">
        <f>IF(ISBLANK(◎開口部計算書!K552),"",IF(ISNUMBER(◎開口部計算書!K552),◎開口部計算書!K552,"-"))</f>
        <v>-</v>
      </c>
      <c r="AM65" s="894" t="str">
        <f>IF(ISBLANK(◎開口部計算書!K553),"",IF(ISNUMBER(◎開口部計算書!K553),◎開口部計算書!K553,"-"))</f>
        <v>-</v>
      </c>
      <c r="AN65" s="895" t="str">
        <f>IF(ISBLANK(◎開口部計算書!K554),"",IF(ISNUMBER(◎開口部計算書!K554),◎開口部計算書!K554,"-"))</f>
        <v>-</v>
      </c>
    </row>
    <row r="66" spans="1:40" ht="19.5" customHeight="1">
      <c r="A66" s="1061">
        <f t="shared" si="5"/>
        <v>62</v>
      </c>
      <c r="B66" s="1062">
        <f>◎開口部計算書!K556</f>
        <v>0</v>
      </c>
      <c r="C66" s="889">
        <f>◎開口部計算書!M563</f>
        <v>0</v>
      </c>
      <c r="D66" s="890">
        <f>◎開口部計算書!K557</f>
        <v>0</v>
      </c>
      <c r="E66" s="891">
        <f>◎開口部計算書!R563</f>
        <v>0</v>
      </c>
      <c r="F66" s="891">
        <f>◎開口部計算書!W563</f>
        <v>0</v>
      </c>
      <c r="G66" s="891">
        <f>◎開口部計算書!AB563</f>
        <v>0</v>
      </c>
      <c r="H66" s="891">
        <f>◎開口部計算書!AG563</f>
        <v>0</v>
      </c>
      <c r="I66" s="891">
        <f>◎開口部計算書!AL563</f>
        <v>0</v>
      </c>
      <c r="J66" s="892"/>
      <c r="K66" s="893">
        <f t="shared" si="6"/>
        <v>-3</v>
      </c>
      <c r="L66" s="894" t="str">
        <f t="shared" si="7"/>
        <v>-</v>
      </c>
      <c r="M66" s="894" t="str">
        <f t="shared" si="7"/>
        <v>-</v>
      </c>
      <c r="N66" s="894" t="str">
        <f t="shared" si="7"/>
        <v>-</v>
      </c>
      <c r="O66" s="894" t="str">
        <f t="shared" si="7"/>
        <v>-</v>
      </c>
      <c r="P66" s="895" t="str">
        <f t="shared" si="7"/>
        <v>-</v>
      </c>
      <c r="Q66" s="1063">
        <f t="shared" si="1"/>
        <v>62</v>
      </c>
      <c r="R66" s="871">
        <f t="shared" si="2"/>
        <v>0</v>
      </c>
      <c r="S66" s="1059">
        <f t="shared" si="12"/>
        <v>556</v>
      </c>
      <c r="T66" s="1059">
        <f t="shared" si="12"/>
        <v>562</v>
      </c>
      <c r="U66" s="1059">
        <f t="shared" si="12"/>
        <v>562</v>
      </c>
      <c r="V66" s="1059">
        <f t="shared" si="12"/>
        <v>562</v>
      </c>
      <c r="W66" s="1059">
        <f t="shared" si="12"/>
        <v>562</v>
      </c>
      <c r="X66" s="1059">
        <f t="shared" si="12"/>
        <v>562</v>
      </c>
      <c r="Y66" s="1059"/>
      <c r="Z66" s="1059">
        <f t="shared" si="13"/>
        <v>557</v>
      </c>
      <c r="AA66" s="1059">
        <f t="shared" si="13"/>
        <v>558</v>
      </c>
      <c r="AB66" s="1059">
        <f t="shared" si="13"/>
        <v>559</v>
      </c>
      <c r="AC66" s="1059">
        <f t="shared" si="13"/>
        <v>560</v>
      </c>
      <c r="AD66" s="1059">
        <f t="shared" si="13"/>
        <v>561</v>
      </c>
      <c r="AE66" s="1059">
        <f t="shared" si="13"/>
        <v>562</v>
      </c>
      <c r="AF66" s="1059">
        <f t="shared" si="13"/>
        <v>567</v>
      </c>
      <c r="AG66" s="1063">
        <f t="shared" si="4"/>
        <v>62</v>
      </c>
      <c r="AI66" s="1048">
        <f>◎開口部計算書!$K558</f>
        <v>0</v>
      </c>
      <c r="AJ66" s="894" t="str">
        <f>IF(ISBLANK(◎開口部計算書!K559),"",IF(ISNUMBER(◎開口部計算書!K559),◎開口部計算書!K559,"-"))</f>
        <v>-</v>
      </c>
      <c r="AK66" s="894" t="str">
        <f>IF(ISBLANK(◎開口部計算書!K560),"",IF(ISNUMBER(◎開口部計算書!K560),◎開口部計算書!K560,"-"))</f>
        <v>-</v>
      </c>
      <c r="AL66" s="894" t="str">
        <f>IF(ISBLANK(◎開口部計算書!K561),"",IF(ISNUMBER(◎開口部計算書!K561),◎開口部計算書!K561,"-"))</f>
        <v>-</v>
      </c>
      <c r="AM66" s="894" t="str">
        <f>IF(ISBLANK(◎開口部計算書!K562),"",IF(ISNUMBER(◎開口部計算書!K562),◎開口部計算書!K562,"-"))</f>
        <v>-</v>
      </c>
      <c r="AN66" s="895" t="str">
        <f>IF(ISBLANK(◎開口部計算書!K563),"",IF(ISNUMBER(◎開口部計算書!K563),◎開口部計算書!K563,"-"))</f>
        <v>-</v>
      </c>
    </row>
    <row r="67" spans="1:40" ht="19.5" customHeight="1">
      <c r="A67" s="1061">
        <f t="shared" si="5"/>
        <v>63</v>
      </c>
      <c r="B67" s="1062">
        <f>◎開口部計算書!K565</f>
        <v>0</v>
      </c>
      <c r="C67" s="889">
        <f>◎開口部計算書!M572</f>
        <v>0</v>
      </c>
      <c r="D67" s="890">
        <f>◎開口部計算書!K566</f>
        <v>0</v>
      </c>
      <c r="E67" s="891">
        <f>◎開口部計算書!R572</f>
        <v>0</v>
      </c>
      <c r="F67" s="891">
        <f>◎開口部計算書!W572</f>
        <v>0</v>
      </c>
      <c r="G67" s="891">
        <f>◎開口部計算書!AB572</f>
        <v>0</v>
      </c>
      <c r="H67" s="891">
        <f>◎開口部計算書!AG572</f>
        <v>0</v>
      </c>
      <c r="I67" s="891">
        <f>◎開口部計算書!AL572</f>
        <v>0</v>
      </c>
      <c r="J67" s="892"/>
      <c r="K67" s="893">
        <f t="shared" si="6"/>
        <v>-3</v>
      </c>
      <c r="L67" s="894" t="str">
        <f t="shared" si="7"/>
        <v>-</v>
      </c>
      <c r="M67" s="894" t="str">
        <f t="shared" si="7"/>
        <v>-</v>
      </c>
      <c r="N67" s="894" t="str">
        <f t="shared" si="7"/>
        <v>-</v>
      </c>
      <c r="O67" s="894" t="str">
        <f t="shared" si="7"/>
        <v>-</v>
      </c>
      <c r="P67" s="895" t="str">
        <f t="shared" si="7"/>
        <v>-</v>
      </c>
      <c r="Q67" s="1063">
        <f t="shared" si="1"/>
        <v>63</v>
      </c>
      <c r="R67" s="871">
        <f t="shared" si="2"/>
        <v>0</v>
      </c>
      <c r="S67" s="1059">
        <f t="shared" si="12"/>
        <v>565</v>
      </c>
      <c r="T67" s="1059">
        <f t="shared" si="12"/>
        <v>571</v>
      </c>
      <c r="U67" s="1059">
        <f t="shared" si="12"/>
        <v>571</v>
      </c>
      <c r="V67" s="1059">
        <f t="shared" si="12"/>
        <v>571</v>
      </c>
      <c r="W67" s="1059">
        <f t="shared" si="12"/>
        <v>571</v>
      </c>
      <c r="X67" s="1059">
        <f t="shared" si="12"/>
        <v>571</v>
      </c>
      <c r="Y67" s="1059"/>
      <c r="Z67" s="1059">
        <f t="shared" si="13"/>
        <v>566</v>
      </c>
      <c r="AA67" s="1059">
        <f t="shared" si="13"/>
        <v>567</v>
      </c>
      <c r="AB67" s="1059">
        <f t="shared" si="13"/>
        <v>568</v>
      </c>
      <c r="AC67" s="1059">
        <f t="shared" si="13"/>
        <v>569</v>
      </c>
      <c r="AD67" s="1059">
        <f t="shared" si="13"/>
        <v>570</v>
      </c>
      <c r="AE67" s="1059">
        <f t="shared" si="13"/>
        <v>571</v>
      </c>
      <c r="AF67" s="1059">
        <f t="shared" si="13"/>
        <v>576</v>
      </c>
      <c r="AG67" s="1063">
        <f t="shared" si="4"/>
        <v>63</v>
      </c>
      <c r="AI67" s="1048">
        <f>◎開口部計算書!$K567</f>
        <v>0</v>
      </c>
      <c r="AJ67" s="894" t="str">
        <f>IF(ISBLANK(◎開口部計算書!K568),"",IF(ISNUMBER(◎開口部計算書!K568),◎開口部計算書!K568,"-"))</f>
        <v>-</v>
      </c>
      <c r="AK67" s="894" t="str">
        <f>IF(ISBLANK(◎開口部計算書!K569),"",IF(ISNUMBER(◎開口部計算書!K569),◎開口部計算書!K569,"-"))</f>
        <v>-</v>
      </c>
      <c r="AL67" s="894" t="str">
        <f>IF(ISBLANK(◎開口部計算書!K570),"",IF(ISNUMBER(◎開口部計算書!K570),◎開口部計算書!K570,"-"))</f>
        <v>-</v>
      </c>
      <c r="AM67" s="894" t="str">
        <f>IF(ISBLANK(◎開口部計算書!K571),"",IF(ISNUMBER(◎開口部計算書!K571),◎開口部計算書!K571,"-"))</f>
        <v>-</v>
      </c>
      <c r="AN67" s="895" t="str">
        <f>IF(ISBLANK(◎開口部計算書!K572),"",IF(ISNUMBER(◎開口部計算書!K572),◎開口部計算書!K572,"-"))</f>
        <v>-</v>
      </c>
    </row>
    <row r="68" spans="1:40" ht="19.5" customHeight="1">
      <c r="A68" s="1061">
        <f t="shared" si="5"/>
        <v>64</v>
      </c>
      <c r="B68" s="1062">
        <f>◎開口部計算書!K574</f>
        <v>0</v>
      </c>
      <c r="C68" s="889">
        <f>◎開口部計算書!M581</f>
        <v>0</v>
      </c>
      <c r="D68" s="890">
        <f>◎開口部計算書!K575</f>
        <v>0</v>
      </c>
      <c r="E68" s="891">
        <f>◎開口部計算書!R581</f>
        <v>0</v>
      </c>
      <c r="F68" s="891">
        <f>◎開口部計算書!W581</f>
        <v>0</v>
      </c>
      <c r="G68" s="891">
        <f>◎開口部計算書!AB581</f>
        <v>0</v>
      </c>
      <c r="H68" s="891">
        <f>◎開口部計算書!AG581</f>
        <v>0</v>
      </c>
      <c r="I68" s="891">
        <f>◎開口部計算書!AL581</f>
        <v>0</v>
      </c>
      <c r="J68" s="892"/>
      <c r="K68" s="893">
        <f t="shared" si="6"/>
        <v>-3</v>
      </c>
      <c r="L68" s="894" t="str">
        <f t="shared" si="7"/>
        <v>-</v>
      </c>
      <c r="M68" s="894" t="str">
        <f t="shared" si="7"/>
        <v>-</v>
      </c>
      <c r="N68" s="894" t="str">
        <f t="shared" si="7"/>
        <v>-</v>
      </c>
      <c r="O68" s="894" t="str">
        <f t="shared" si="7"/>
        <v>-</v>
      </c>
      <c r="P68" s="895" t="str">
        <f t="shared" si="7"/>
        <v>-</v>
      </c>
      <c r="Q68" s="1063">
        <f t="shared" si="1"/>
        <v>64</v>
      </c>
      <c r="R68" s="871">
        <f t="shared" si="2"/>
        <v>0</v>
      </c>
      <c r="S68" s="1059">
        <f t="shared" si="12"/>
        <v>574</v>
      </c>
      <c r="T68" s="1059">
        <f t="shared" si="12"/>
        <v>580</v>
      </c>
      <c r="U68" s="1059">
        <f t="shared" si="12"/>
        <v>580</v>
      </c>
      <c r="V68" s="1059">
        <f t="shared" si="12"/>
        <v>580</v>
      </c>
      <c r="W68" s="1059">
        <f t="shared" si="12"/>
        <v>580</v>
      </c>
      <c r="X68" s="1059">
        <f t="shared" si="12"/>
        <v>580</v>
      </c>
      <c r="Y68" s="1059"/>
      <c r="Z68" s="1059">
        <f t="shared" si="13"/>
        <v>575</v>
      </c>
      <c r="AA68" s="1059">
        <f t="shared" si="13"/>
        <v>576</v>
      </c>
      <c r="AB68" s="1059">
        <f t="shared" si="13"/>
        <v>577</v>
      </c>
      <c r="AC68" s="1059">
        <f t="shared" si="13"/>
        <v>578</v>
      </c>
      <c r="AD68" s="1059">
        <f t="shared" si="13"/>
        <v>579</v>
      </c>
      <c r="AE68" s="1059">
        <f t="shared" si="13"/>
        <v>580</v>
      </c>
      <c r="AF68" s="1059">
        <f t="shared" si="13"/>
        <v>585</v>
      </c>
      <c r="AG68" s="1063">
        <f t="shared" si="4"/>
        <v>64</v>
      </c>
      <c r="AI68" s="1048">
        <f>◎開口部計算書!$K576</f>
        <v>0</v>
      </c>
      <c r="AJ68" s="894" t="str">
        <f>IF(ISBLANK(◎開口部計算書!K577),"",IF(ISNUMBER(◎開口部計算書!K577),◎開口部計算書!K577,"-"))</f>
        <v>-</v>
      </c>
      <c r="AK68" s="894" t="str">
        <f>IF(ISBLANK(◎開口部計算書!K578),"",IF(ISNUMBER(◎開口部計算書!K578),◎開口部計算書!K578,"-"))</f>
        <v>-</v>
      </c>
      <c r="AL68" s="894" t="str">
        <f>IF(ISBLANK(◎開口部計算書!K579),"",IF(ISNUMBER(◎開口部計算書!K579),◎開口部計算書!K579,"-"))</f>
        <v>-</v>
      </c>
      <c r="AM68" s="894" t="str">
        <f>IF(ISBLANK(◎開口部計算書!K580),"",IF(ISNUMBER(◎開口部計算書!K580),◎開口部計算書!K580,"-"))</f>
        <v>-</v>
      </c>
      <c r="AN68" s="895" t="str">
        <f>IF(ISBLANK(◎開口部計算書!K581),"",IF(ISNUMBER(◎開口部計算書!K581),◎開口部計算書!K581,"-"))</f>
        <v>-</v>
      </c>
    </row>
    <row r="69" spans="1:40" ht="19.5" customHeight="1">
      <c r="A69" s="1061">
        <f t="shared" si="5"/>
        <v>65</v>
      </c>
      <c r="B69" s="1062">
        <f>◎開口部計算書!K583</f>
        <v>0</v>
      </c>
      <c r="C69" s="889">
        <f>◎開口部計算書!M590</f>
        <v>0</v>
      </c>
      <c r="D69" s="890">
        <f>◎開口部計算書!K584</f>
        <v>0</v>
      </c>
      <c r="E69" s="891">
        <f>◎開口部計算書!R590</f>
        <v>0</v>
      </c>
      <c r="F69" s="891">
        <f>◎開口部計算書!W590</f>
        <v>0</v>
      </c>
      <c r="G69" s="891">
        <f>◎開口部計算書!AB590</f>
        <v>0</v>
      </c>
      <c r="H69" s="891">
        <f>◎開口部計算書!AG590</f>
        <v>0</v>
      </c>
      <c r="I69" s="891">
        <f>◎開口部計算書!AL590</f>
        <v>0</v>
      </c>
      <c r="J69" s="892"/>
      <c r="K69" s="893">
        <f t="shared" si="6"/>
        <v>-3</v>
      </c>
      <c r="L69" s="894" t="str">
        <f t="shared" si="7"/>
        <v>-</v>
      </c>
      <c r="M69" s="894" t="str">
        <f t="shared" si="7"/>
        <v>-</v>
      </c>
      <c r="N69" s="894" t="str">
        <f t="shared" si="7"/>
        <v>-</v>
      </c>
      <c r="O69" s="894" t="str">
        <f t="shared" si="7"/>
        <v>-</v>
      </c>
      <c r="P69" s="895" t="str">
        <f t="shared" si="7"/>
        <v>-</v>
      </c>
      <c r="Q69" s="1063">
        <f t="shared" si="1"/>
        <v>65</v>
      </c>
      <c r="R69" s="871">
        <f t="shared" si="2"/>
        <v>0</v>
      </c>
      <c r="S69" s="1059">
        <f t="shared" si="12"/>
        <v>583</v>
      </c>
      <c r="T69" s="1059">
        <f t="shared" si="12"/>
        <v>589</v>
      </c>
      <c r="U69" s="1059">
        <f t="shared" si="12"/>
        <v>589</v>
      </c>
      <c r="V69" s="1059">
        <f t="shared" si="12"/>
        <v>589</v>
      </c>
      <c r="W69" s="1059">
        <f t="shared" si="12"/>
        <v>589</v>
      </c>
      <c r="X69" s="1059">
        <f t="shared" si="12"/>
        <v>589</v>
      </c>
      <c r="Y69" s="1059"/>
      <c r="Z69" s="1059">
        <f t="shared" si="13"/>
        <v>584</v>
      </c>
      <c r="AA69" s="1059">
        <f t="shared" si="13"/>
        <v>585</v>
      </c>
      <c r="AB69" s="1059">
        <f t="shared" si="13"/>
        <v>586</v>
      </c>
      <c r="AC69" s="1059">
        <f t="shared" si="13"/>
        <v>587</v>
      </c>
      <c r="AD69" s="1059">
        <f t="shared" si="13"/>
        <v>588</v>
      </c>
      <c r="AE69" s="1059">
        <f t="shared" si="13"/>
        <v>589</v>
      </c>
      <c r="AF69" s="1059">
        <f t="shared" si="13"/>
        <v>594</v>
      </c>
      <c r="AG69" s="1063">
        <f t="shared" si="4"/>
        <v>65</v>
      </c>
      <c r="AI69" s="1048">
        <f>◎開口部計算書!$K585</f>
        <v>0</v>
      </c>
      <c r="AJ69" s="894" t="str">
        <f>IF(ISBLANK(◎開口部計算書!K586),"",IF(ISNUMBER(◎開口部計算書!K586),◎開口部計算書!K586,"-"))</f>
        <v>-</v>
      </c>
      <c r="AK69" s="894" t="str">
        <f>IF(ISBLANK(◎開口部計算書!K587),"",IF(ISNUMBER(◎開口部計算書!K587),◎開口部計算書!K587,"-"))</f>
        <v>-</v>
      </c>
      <c r="AL69" s="894" t="str">
        <f>IF(ISBLANK(◎開口部計算書!K588),"",IF(ISNUMBER(◎開口部計算書!K588),◎開口部計算書!K588,"-"))</f>
        <v>-</v>
      </c>
      <c r="AM69" s="894" t="str">
        <f>IF(ISBLANK(◎開口部計算書!K589),"",IF(ISNUMBER(◎開口部計算書!K589),◎開口部計算書!K589,"-"))</f>
        <v>-</v>
      </c>
      <c r="AN69" s="895" t="str">
        <f>IF(ISBLANK(◎開口部計算書!K590),"",IF(ISNUMBER(◎開口部計算書!K590),◎開口部計算書!K590,"-"))</f>
        <v>-</v>
      </c>
    </row>
    <row r="70" spans="1:40" ht="19.5" customHeight="1">
      <c r="A70" s="1061">
        <f t="shared" si="5"/>
        <v>66</v>
      </c>
      <c r="B70" s="1062">
        <f>◎開口部計算書!K592</f>
        <v>0</v>
      </c>
      <c r="C70" s="889">
        <f>◎開口部計算書!M599</f>
        <v>0</v>
      </c>
      <c r="D70" s="890">
        <f>◎開口部計算書!K593</f>
        <v>0</v>
      </c>
      <c r="E70" s="891">
        <f>◎開口部計算書!R599</f>
        <v>0</v>
      </c>
      <c r="F70" s="891">
        <f>◎開口部計算書!W599</f>
        <v>0</v>
      </c>
      <c r="G70" s="891">
        <f>◎開口部計算書!AB599</f>
        <v>0</v>
      </c>
      <c r="H70" s="891">
        <f>◎開口部計算書!AG599</f>
        <v>0</v>
      </c>
      <c r="I70" s="891">
        <f>◎開口部計算書!AL599</f>
        <v>0</v>
      </c>
      <c r="J70" s="892"/>
      <c r="K70" s="893">
        <f t="shared" si="6"/>
        <v>-3</v>
      </c>
      <c r="L70" s="894" t="str">
        <f t="shared" si="7"/>
        <v>-</v>
      </c>
      <c r="M70" s="894" t="str">
        <f t="shared" si="7"/>
        <v>-</v>
      </c>
      <c r="N70" s="894" t="str">
        <f t="shared" si="7"/>
        <v>-</v>
      </c>
      <c r="O70" s="894" t="str">
        <f t="shared" si="7"/>
        <v>-</v>
      </c>
      <c r="P70" s="895" t="str">
        <f t="shared" si="7"/>
        <v>-</v>
      </c>
      <c r="Q70" s="1063">
        <f t="shared" ref="Q70:Q104" si="14">Q69+1</f>
        <v>66</v>
      </c>
      <c r="R70" s="871">
        <f t="shared" ref="R70:R104" si="15">C70</f>
        <v>0</v>
      </c>
      <c r="S70" s="1059">
        <f t="shared" ref="S70:X85" si="16">S69+9</f>
        <v>592</v>
      </c>
      <c r="T70" s="1059">
        <f t="shared" si="16"/>
        <v>598</v>
      </c>
      <c r="U70" s="1059">
        <f t="shared" si="16"/>
        <v>598</v>
      </c>
      <c r="V70" s="1059">
        <f t="shared" si="16"/>
        <v>598</v>
      </c>
      <c r="W70" s="1059">
        <f t="shared" si="16"/>
        <v>598</v>
      </c>
      <c r="X70" s="1059">
        <f t="shared" si="16"/>
        <v>598</v>
      </c>
      <c r="Y70" s="1059"/>
      <c r="Z70" s="1059">
        <f t="shared" ref="Z70:AF85" si="17">Z69+9</f>
        <v>593</v>
      </c>
      <c r="AA70" s="1059">
        <f t="shared" si="17"/>
        <v>594</v>
      </c>
      <c r="AB70" s="1059">
        <f t="shared" si="17"/>
        <v>595</v>
      </c>
      <c r="AC70" s="1059">
        <f t="shared" si="17"/>
        <v>596</v>
      </c>
      <c r="AD70" s="1059">
        <f t="shared" si="17"/>
        <v>597</v>
      </c>
      <c r="AE70" s="1059">
        <f t="shared" si="17"/>
        <v>598</v>
      </c>
      <c r="AF70" s="1059">
        <f t="shared" si="17"/>
        <v>603</v>
      </c>
      <c r="AG70" s="1063">
        <f t="shared" ref="AG70:AG104" si="18">AG69+1</f>
        <v>66</v>
      </c>
      <c r="AI70" s="1048">
        <f>◎開口部計算書!$K594</f>
        <v>0</v>
      </c>
      <c r="AJ70" s="894" t="str">
        <f>IF(ISBLANK(◎開口部計算書!K595),"",IF(ISNUMBER(◎開口部計算書!K595),◎開口部計算書!K595,"-"))</f>
        <v>-</v>
      </c>
      <c r="AK70" s="894" t="str">
        <f>IF(ISBLANK(◎開口部計算書!K596),"",IF(ISNUMBER(◎開口部計算書!K596),◎開口部計算書!K596,"-"))</f>
        <v>-</v>
      </c>
      <c r="AL70" s="894" t="str">
        <f>IF(ISBLANK(◎開口部計算書!K597),"",IF(ISNUMBER(◎開口部計算書!K597),◎開口部計算書!K597,"-"))</f>
        <v>-</v>
      </c>
      <c r="AM70" s="894" t="str">
        <f>IF(ISBLANK(◎開口部計算書!K598),"",IF(ISNUMBER(◎開口部計算書!K598),◎開口部計算書!K598,"-"))</f>
        <v>-</v>
      </c>
      <c r="AN70" s="895" t="str">
        <f>IF(ISBLANK(◎開口部計算書!K599),"",IF(ISNUMBER(◎開口部計算書!K599),◎開口部計算書!K599,"-"))</f>
        <v>-</v>
      </c>
    </row>
    <row r="71" spans="1:40" ht="19.5" customHeight="1">
      <c r="A71" s="1061">
        <f t="shared" ref="A71:A104" si="19">A70+1</f>
        <v>67</v>
      </c>
      <c r="B71" s="1062">
        <f>◎開口部計算書!K601</f>
        <v>0</v>
      </c>
      <c r="C71" s="889">
        <f>◎開口部計算書!M608</f>
        <v>0</v>
      </c>
      <c r="D71" s="890">
        <f>◎開口部計算書!K602</f>
        <v>0</v>
      </c>
      <c r="E71" s="891">
        <f>◎開口部計算書!R608</f>
        <v>0</v>
      </c>
      <c r="F71" s="891">
        <f>◎開口部計算書!W608</f>
        <v>0</v>
      </c>
      <c r="G71" s="891">
        <f>◎開口部計算書!AB608</f>
        <v>0</v>
      </c>
      <c r="H71" s="891">
        <f>◎開口部計算書!AG608</f>
        <v>0</v>
      </c>
      <c r="I71" s="891">
        <f>◎開口部計算書!AL608</f>
        <v>0</v>
      </c>
      <c r="J71" s="892"/>
      <c r="K71" s="893">
        <f t="shared" ref="K71:K104" si="20">AI71-3</f>
        <v>-3</v>
      </c>
      <c r="L71" s="894" t="str">
        <f t="shared" si="7"/>
        <v>-</v>
      </c>
      <c r="M71" s="894" t="str">
        <f t="shared" si="7"/>
        <v>-</v>
      </c>
      <c r="N71" s="894" t="str">
        <f t="shared" si="7"/>
        <v>-</v>
      </c>
      <c r="O71" s="894" t="str">
        <f t="shared" si="7"/>
        <v>-</v>
      </c>
      <c r="P71" s="895" t="str">
        <f t="shared" si="7"/>
        <v>-</v>
      </c>
      <c r="Q71" s="1063">
        <f t="shared" si="14"/>
        <v>67</v>
      </c>
      <c r="R71" s="871">
        <f t="shared" si="15"/>
        <v>0</v>
      </c>
      <c r="S71" s="1059">
        <f t="shared" si="16"/>
        <v>601</v>
      </c>
      <c r="T71" s="1059">
        <f t="shared" si="16"/>
        <v>607</v>
      </c>
      <c r="U71" s="1059">
        <f t="shared" si="16"/>
        <v>607</v>
      </c>
      <c r="V71" s="1059">
        <f t="shared" si="16"/>
        <v>607</v>
      </c>
      <c r="W71" s="1059">
        <f t="shared" si="16"/>
        <v>607</v>
      </c>
      <c r="X71" s="1059">
        <f t="shared" si="16"/>
        <v>607</v>
      </c>
      <c r="Y71" s="1059"/>
      <c r="Z71" s="1059">
        <f t="shared" si="17"/>
        <v>602</v>
      </c>
      <c r="AA71" s="1059">
        <f t="shared" si="17"/>
        <v>603</v>
      </c>
      <c r="AB71" s="1059">
        <f t="shared" si="17"/>
        <v>604</v>
      </c>
      <c r="AC71" s="1059">
        <f t="shared" si="17"/>
        <v>605</v>
      </c>
      <c r="AD71" s="1059">
        <f t="shared" si="17"/>
        <v>606</v>
      </c>
      <c r="AE71" s="1059">
        <f t="shared" si="17"/>
        <v>607</v>
      </c>
      <c r="AF71" s="1059">
        <f t="shared" si="17"/>
        <v>612</v>
      </c>
      <c r="AG71" s="1063">
        <f t="shared" si="18"/>
        <v>67</v>
      </c>
      <c r="AI71" s="1048">
        <f>◎開口部計算書!$K603</f>
        <v>0</v>
      </c>
      <c r="AJ71" s="894" t="str">
        <f>IF(ISBLANK(◎開口部計算書!K604),"",IF(ISNUMBER(◎開口部計算書!K604),◎開口部計算書!K604,"-"))</f>
        <v>-</v>
      </c>
      <c r="AK71" s="894" t="str">
        <f>IF(ISBLANK(◎開口部計算書!K605),"",IF(ISNUMBER(◎開口部計算書!K605),◎開口部計算書!K605,"-"))</f>
        <v>-</v>
      </c>
      <c r="AL71" s="894" t="str">
        <f>IF(ISBLANK(◎開口部計算書!K606),"",IF(ISNUMBER(◎開口部計算書!K606),◎開口部計算書!K606,"-"))</f>
        <v>-</v>
      </c>
      <c r="AM71" s="894" t="str">
        <f>IF(ISBLANK(◎開口部計算書!K607),"",IF(ISNUMBER(◎開口部計算書!K607),◎開口部計算書!K607,"-"))</f>
        <v>-</v>
      </c>
      <c r="AN71" s="895" t="str">
        <f>IF(ISBLANK(◎開口部計算書!K608),"",IF(ISNUMBER(◎開口部計算書!K608),◎開口部計算書!K608,"-"))</f>
        <v>-</v>
      </c>
    </row>
    <row r="72" spans="1:40" ht="19.5" customHeight="1">
      <c r="A72" s="1061">
        <f t="shared" si="19"/>
        <v>68</v>
      </c>
      <c r="B72" s="1062">
        <f>◎開口部計算書!K610</f>
        <v>0</v>
      </c>
      <c r="C72" s="889">
        <f>◎開口部計算書!M617</f>
        <v>0</v>
      </c>
      <c r="D72" s="890">
        <f>◎開口部計算書!K611</f>
        <v>0</v>
      </c>
      <c r="E72" s="891">
        <f>◎開口部計算書!R617</f>
        <v>0</v>
      </c>
      <c r="F72" s="891">
        <f>◎開口部計算書!W617</f>
        <v>0</v>
      </c>
      <c r="G72" s="891">
        <f>◎開口部計算書!AB617</f>
        <v>0</v>
      </c>
      <c r="H72" s="891">
        <f>◎開口部計算書!AG617</f>
        <v>0</v>
      </c>
      <c r="I72" s="891">
        <f>◎開口部計算書!AL617</f>
        <v>0</v>
      </c>
      <c r="J72" s="892"/>
      <c r="K72" s="893">
        <f t="shared" si="20"/>
        <v>-3</v>
      </c>
      <c r="L72" s="894" t="str">
        <f t="shared" ref="L72:P104" si="21">IF(AJ72="-","-",IF(AND(COUNTIF($AJ72:$AN72,"&gt;1"),AJ72=100),100,IF(AJ72&gt;3,AJ72-3,"0以上")))</f>
        <v>-</v>
      </c>
      <c r="M72" s="894" t="str">
        <f t="shared" si="21"/>
        <v>-</v>
      </c>
      <c r="N72" s="894" t="str">
        <f t="shared" si="21"/>
        <v>-</v>
      </c>
      <c r="O72" s="894" t="str">
        <f t="shared" si="21"/>
        <v>-</v>
      </c>
      <c r="P72" s="895" t="str">
        <f t="shared" si="21"/>
        <v>-</v>
      </c>
      <c r="Q72" s="1063">
        <f t="shared" si="14"/>
        <v>68</v>
      </c>
      <c r="R72" s="871">
        <f t="shared" si="15"/>
        <v>0</v>
      </c>
      <c r="S72" s="1059">
        <f t="shared" si="16"/>
        <v>610</v>
      </c>
      <c r="T72" s="1059">
        <f t="shared" si="16"/>
        <v>616</v>
      </c>
      <c r="U72" s="1059">
        <f t="shared" si="16"/>
        <v>616</v>
      </c>
      <c r="V72" s="1059">
        <f t="shared" si="16"/>
        <v>616</v>
      </c>
      <c r="W72" s="1059">
        <f t="shared" si="16"/>
        <v>616</v>
      </c>
      <c r="X72" s="1059">
        <f t="shared" si="16"/>
        <v>616</v>
      </c>
      <c r="Y72" s="1059"/>
      <c r="Z72" s="1059">
        <f t="shared" si="17"/>
        <v>611</v>
      </c>
      <c r="AA72" s="1059">
        <f t="shared" si="17"/>
        <v>612</v>
      </c>
      <c r="AB72" s="1059">
        <f t="shared" si="17"/>
        <v>613</v>
      </c>
      <c r="AC72" s="1059">
        <f t="shared" si="17"/>
        <v>614</v>
      </c>
      <c r="AD72" s="1059">
        <f t="shared" si="17"/>
        <v>615</v>
      </c>
      <c r="AE72" s="1059">
        <f t="shared" si="17"/>
        <v>616</v>
      </c>
      <c r="AF72" s="1059">
        <f t="shared" si="17"/>
        <v>621</v>
      </c>
      <c r="AG72" s="1063">
        <f t="shared" si="18"/>
        <v>68</v>
      </c>
      <c r="AI72" s="1048">
        <f>◎開口部計算書!$K612</f>
        <v>0</v>
      </c>
      <c r="AJ72" s="894" t="str">
        <f>IF(ISBLANK(◎開口部計算書!K613),"",IF(ISNUMBER(◎開口部計算書!K613),◎開口部計算書!K613,"-"))</f>
        <v>-</v>
      </c>
      <c r="AK72" s="894" t="str">
        <f>IF(ISBLANK(◎開口部計算書!K614),"",IF(ISNUMBER(◎開口部計算書!K614),◎開口部計算書!K614,"-"))</f>
        <v>-</v>
      </c>
      <c r="AL72" s="894" t="str">
        <f>IF(ISBLANK(◎開口部計算書!K615),"",IF(ISNUMBER(◎開口部計算書!K615),◎開口部計算書!K615,"-"))</f>
        <v>-</v>
      </c>
      <c r="AM72" s="894" t="str">
        <f>IF(ISBLANK(◎開口部計算書!K616),"",IF(ISNUMBER(◎開口部計算書!K616),◎開口部計算書!K616,"-"))</f>
        <v>-</v>
      </c>
      <c r="AN72" s="895" t="str">
        <f>IF(ISBLANK(◎開口部計算書!K617),"",IF(ISNUMBER(◎開口部計算書!K617),◎開口部計算書!K617,"-"))</f>
        <v>-</v>
      </c>
    </row>
    <row r="73" spans="1:40" ht="19.5" customHeight="1">
      <c r="A73" s="1061">
        <f t="shared" si="19"/>
        <v>69</v>
      </c>
      <c r="B73" s="1062">
        <f>◎開口部計算書!K619</f>
        <v>0</v>
      </c>
      <c r="C73" s="889">
        <f>◎開口部計算書!M626</f>
        <v>0</v>
      </c>
      <c r="D73" s="890">
        <f>◎開口部計算書!K620</f>
        <v>0</v>
      </c>
      <c r="E73" s="891">
        <f>◎開口部計算書!R626</f>
        <v>0</v>
      </c>
      <c r="F73" s="891">
        <f>◎開口部計算書!W626</f>
        <v>0</v>
      </c>
      <c r="G73" s="891">
        <f>◎開口部計算書!AB626</f>
        <v>0</v>
      </c>
      <c r="H73" s="891">
        <f>◎開口部計算書!AG626</f>
        <v>0</v>
      </c>
      <c r="I73" s="891">
        <f>◎開口部計算書!AL626</f>
        <v>0</v>
      </c>
      <c r="J73" s="892"/>
      <c r="K73" s="893">
        <f t="shared" si="20"/>
        <v>-3</v>
      </c>
      <c r="L73" s="894" t="str">
        <f t="shared" si="21"/>
        <v>-</v>
      </c>
      <c r="M73" s="894" t="str">
        <f t="shared" si="21"/>
        <v>-</v>
      </c>
      <c r="N73" s="894" t="str">
        <f t="shared" si="21"/>
        <v>-</v>
      </c>
      <c r="O73" s="894" t="str">
        <f t="shared" si="21"/>
        <v>-</v>
      </c>
      <c r="P73" s="895" t="str">
        <f t="shared" si="21"/>
        <v>-</v>
      </c>
      <c r="Q73" s="1063">
        <f t="shared" si="14"/>
        <v>69</v>
      </c>
      <c r="R73" s="871">
        <f t="shared" si="15"/>
        <v>0</v>
      </c>
      <c r="S73" s="1059">
        <f t="shared" si="16"/>
        <v>619</v>
      </c>
      <c r="T73" s="1059">
        <f t="shared" si="16"/>
        <v>625</v>
      </c>
      <c r="U73" s="1059">
        <f t="shared" si="16"/>
        <v>625</v>
      </c>
      <c r="V73" s="1059">
        <f t="shared" si="16"/>
        <v>625</v>
      </c>
      <c r="W73" s="1059">
        <f t="shared" si="16"/>
        <v>625</v>
      </c>
      <c r="X73" s="1059">
        <f t="shared" si="16"/>
        <v>625</v>
      </c>
      <c r="Y73" s="1059"/>
      <c r="Z73" s="1059">
        <f t="shared" si="17"/>
        <v>620</v>
      </c>
      <c r="AA73" s="1059">
        <f t="shared" si="17"/>
        <v>621</v>
      </c>
      <c r="AB73" s="1059">
        <f t="shared" si="17"/>
        <v>622</v>
      </c>
      <c r="AC73" s="1059">
        <f t="shared" si="17"/>
        <v>623</v>
      </c>
      <c r="AD73" s="1059">
        <f t="shared" si="17"/>
        <v>624</v>
      </c>
      <c r="AE73" s="1059">
        <f t="shared" si="17"/>
        <v>625</v>
      </c>
      <c r="AF73" s="1059">
        <f t="shared" si="17"/>
        <v>630</v>
      </c>
      <c r="AG73" s="1063">
        <f t="shared" si="18"/>
        <v>69</v>
      </c>
      <c r="AI73" s="1048">
        <f>◎開口部計算書!$K621</f>
        <v>0</v>
      </c>
      <c r="AJ73" s="894" t="str">
        <f>IF(ISBLANK(◎開口部計算書!K622),"",IF(ISNUMBER(◎開口部計算書!K622),◎開口部計算書!K622,"-"))</f>
        <v>-</v>
      </c>
      <c r="AK73" s="894" t="str">
        <f>IF(ISBLANK(◎開口部計算書!K623),"",IF(ISNUMBER(◎開口部計算書!K623),◎開口部計算書!K623,"-"))</f>
        <v>-</v>
      </c>
      <c r="AL73" s="894" t="str">
        <f>IF(ISBLANK(◎開口部計算書!K624),"",IF(ISNUMBER(◎開口部計算書!K624),◎開口部計算書!K624,"-"))</f>
        <v>-</v>
      </c>
      <c r="AM73" s="894" t="str">
        <f>IF(ISBLANK(◎開口部計算書!K625),"",IF(ISNUMBER(◎開口部計算書!K625),◎開口部計算書!K625,"-"))</f>
        <v>-</v>
      </c>
      <c r="AN73" s="895" t="str">
        <f>IF(ISBLANK(◎開口部計算書!K626),"",IF(ISNUMBER(◎開口部計算書!K626),◎開口部計算書!K626,"-"))</f>
        <v>-</v>
      </c>
    </row>
    <row r="74" spans="1:40" ht="19.5" customHeight="1">
      <c r="A74" s="1061">
        <f t="shared" si="19"/>
        <v>70</v>
      </c>
      <c r="B74" s="1062">
        <f>◎開口部計算書!K628</f>
        <v>0</v>
      </c>
      <c r="C74" s="889">
        <f>◎開口部計算書!M635</f>
        <v>0</v>
      </c>
      <c r="D74" s="890">
        <f>◎開口部計算書!K629</f>
        <v>0</v>
      </c>
      <c r="E74" s="891">
        <f>◎開口部計算書!R635</f>
        <v>0</v>
      </c>
      <c r="F74" s="891">
        <f>◎開口部計算書!W635</f>
        <v>0</v>
      </c>
      <c r="G74" s="891">
        <f>◎開口部計算書!AB635</f>
        <v>0</v>
      </c>
      <c r="H74" s="891">
        <f>◎開口部計算書!AG635</f>
        <v>0</v>
      </c>
      <c r="I74" s="891">
        <f>◎開口部計算書!AL635</f>
        <v>0</v>
      </c>
      <c r="J74" s="892"/>
      <c r="K74" s="893">
        <f t="shared" si="20"/>
        <v>-3</v>
      </c>
      <c r="L74" s="894" t="str">
        <f t="shared" si="21"/>
        <v>-</v>
      </c>
      <c r="M74" s="894" t="str">
        <f t="shared" si="21"/>
        <v>-</v>
      </c>
      <c r="N74" s="894" t="str">
        <f t="shared" si="21"/>
        <v>-</v>
      </c>
      <c r="O74" s="894" t="str">
        <f t="shared" si="21"/>
        <v>-</v>
      </c>
      <c r="P74" s="895" t="str">
        <f t="shared" si="21"/>
        <v>-</v>
      </c>
      <c r="Q74" s="1063">
        <f t="shared" si="14"/>
        <v>70</v>
      </c>
      <c r="R74" s="871">
        <f t="shared" si="15"/>
        <v>0</v>
      </c>
      <c r="S74" s="1059">
        <f t="shared" si="16"/>
        <v>628</v>
      </c>
      <c r="T74" s="1059">
        <f t="shared" si="16"/>
        <v>634</v>
      </c>
      <c r="U74" s="1059">
        <f t="shared" si="16"/>
        <v>634</v>
      </c>
      <c r="V74" s="1059">
        <f t="shared" si="16"/>
        <v>634</v>
      </c>
      <c r="W74" s="1059">
        <f t="shared" si="16"/>
        <v>634</v>
      </c>
      <c r="X74" s="1059">
        <f t="shared" si="16"/>
        <v>634</v>
      </c>
      <c r="Y74" s="1059"/>
      <c r="Z74" s="1059">
        <f t="shared" si="17"/>
        <v>629</v>
      </c>
      <c r="AA74" s="1059">
        <f t="shared" si="17"/>
        <v>630</v>
      </c>
      <c r="AB74" s="1059">
        <f t="shared" si="17"/>
        <v>631</v>
      </c>
      <c r="AC74" s="1059">
        <f t="shared" si="17"/>
        <v>632</v>
      </c>
      <c r="AD74" s="1059">
        <f t="shared" si="17"/>
        <v>633</v>
      </c>
      <c r="AE74" s="1059">
        <f t="shared" si="17"/>
        <v>634</v>
      </c>
      <c r="AF74" s="1059">
        <f t="shared" si="17"/>
        <v>639</v>
      </c>
      <c r="AG74" s="1063">
        <f t="shared" si="18"/>
        <v>70</v>
      </c>
      <c r="AI74" s="1048">
        <f>◎開口部計算書!$K630</f>
        <v>0</v>
      </c>
      <c r="AJ74" s="894" t="str">
        <f>IF(ISBLANK(◎開口部計算書!K631),"",IF(ISNUMBER(◎開口部計算書!K631),◎開口部計算書!K631,"-"))</f>
        <v>-</v>
      </c>
      <c r="AK74" s="894" t="str">
        <f>IF(ISBLANK(◎開口部計算書!K632),"",IF(ISNUMBER(◎開口部計算書!K632),◎開口部計算書!K632,"-"))</f>
        <v>-</v>
      </c>
      <c r="AL74" s="894" t="str">
        <f>IF(ISBLANK(◎開口部計算書!K633),"",IF(ISNUMBER(◎開口部計算書!K633),◎開口部計算書!K633,"-"))</f>
        <v>-</v>
      </c>
      <c r="AM74" s="894" t="str">
        <f>IF(ISBLANK(◎開口部計算書!K634),"",IF(ISNUMBER(◎開口部計算書!K634),◎開口部計算書!K634,"-"))</f>
        <v>-</v>
      </c>
      <c r="AN74" s="895" t="str">
        <f>IF(ISBLANK(◎開口部計算書!K635),"",IF(ISNUMBER(◎開口部計算書!K635),◎開口部計算書!K635,"-"))</f>
        <v>-</v>
      </c>
    </row>
    <row r="75" spans="1:40" ht="19.5" customHeight="1">
      <c r="A75" s="1066">
        <f t="shared" si="19"/>
        <v>71</v>
      </c>
      <c r="B75" s="1067">
        <f>◎開口部計算書!K637</f>
        <v>0</v>
      </c>
      <c r="C75" s="901">
        <f>◎開口部計算書!M644</f>
        <v>0</v>
      </c>
      <c r="D75" s="890">
        <f>◎開口部計算書!K638</f>
        <v>0</v>
      </c>
      <c r="E75" s="890">
        <f>◎開口部計算書!R644</f>
        <v>0</v>
      </c>
      <c r="F75" s="890">
        <f>◎開口部計算書!W644</f>
        <v>0</v>
      </c>
      <c r="G75" s="890">
        <f>◎開口部計算書!AB644</f>
        <v>0</v>
      </c>
      <c r="H75" s="890">
        <f>◎開口部計算書!AG644</f>
        <v>0</v>
      </c>
      <c r="I75" s="890">
        <f>◎開口部計算書!AL644</f>
        <v>0</v>
      </c>
      <c r="J75" s="902"/>
      <c r="K75" s="893">
        <f t="shared" si="20"/>
        <v>-3</v>
      </c>
      <c r="L75" s="894" t="str">
        <f t="shared" si="21"/>
        <v>-</v>
      </c>
      <c r="M75" s="894" t="str">
        <f t="shared" si="21"/>
        <v>-</v>
      </c>
      <c r="N75" s="894" t="str">
        <f t="shared" si="21"/>
        <v>-</v>
      </c>
      <c r="O75" s="894" t="str">
        <f t="shared" si="21"/>
        <v>-</v>
      </c>
      <c r="P75" s="895" t="str">
        <f t="shared" si="21"/>
        <v>-</v>
      </c>
      <c r="Q75" s="1063">
        <f t="shared" si="14"/>
        <v>71</v>
      </c>
      <c r="R75" s="871">
        <f t="shared" si="15"/>
        <v>0</v>
      </c>
      <c r="S75" s="1059">
        <f t="shared" si="16"/>
        <v>637</v>
      </c>
      <c r="T75" s="1059">
        <f t="shared" si="16"/>
        <v>643</v>
      </c>
      <c r="U75" s="1059">
        <f t="shared" si="16"/>
        <v>643</v>
      </c>
      <c r="V75" s="1059">
        <f t="shared" si="16"/>
        <v>643</v>
      </c>
      <c r="W75" s="1059">
        <f t="shared" si="16"/>
        <v>643</v>
      </c>
      <c r="X75" s="1059">
        <f t="shared" si="16"/>
        <v>643</v>
      </c>
      <c r="Y75" s="1059"/>
      <c r="Z75" s="1059">
        <f t="shared" si="17"/>
        <v>638</v>
      </c>
      <c r="AA75" s="1059">
        <f t="shared" si="17"/>
        <v>639</v>
      </c>
      <c r="AB75" s="1059">
        <f t="shared" si="17"/>
        <v>640</v>
      </c>
      <c r="AC75" s="1059">
        <f t="shared" si="17"/>
        <v>641</v>
      </c>
      <c r="AD75" s="1059">
        <f t="shared" si="17"/>
        <v>642</v>
      </c>
      <c r="AE75" s="1059">
        <f t="shared" si="17"/>
        <v>643</v>
      </c>
      <c r="AF75" s="1059">
        <f t="shared" si="17"/>
        <v>648</v>
      </c>
      <c r="AG75" s="1063">
        <f t="shared" si="18"/>
        <v>71</v>
      </c>
      <c r="AI75" s="1048">
        <f>◎開口部計算書!$K639</f>
        <v>0</v>
      </c>
      <c r="AJ75" s="903" t="str">
        <f>IF(ISBLANK(◎開口部計算書!K640),"",IF(ISNUMBER(◎開口部計算書!K640),◎開口部計算書!K640,"-"))</f>
        <v>-</v>
      </c>
      <c r="AK75" s="903" t="str">
        <f>IF(ISBLANK(◎開口部計算書!K641),"",IF(ISNUMBER(◎開口部計算書!K641),◎開口部計算書!K641,"-"))</f>
        <v>-</v>
      </c>
      <c r="AL75" s="903" t="str">
        <f>IF(ISBLANK(◎開口部計算書!K642),"",IF(ISNUMBER(◎開口部計算書!K642),◎開口部計算書!K642,"-"))</f>
        <v>-</v>
      </c>
      <c r="AM75" s="903" t="str">
        <f>IF(ISBLANK(◎開口部計算書!K643),"",IF(ISNUMBER(◎開口部計算書!K643),◎開口部計算書!K643,"-"))</f>
        <v>-</v>
      </c>
      <c r="AN75" s="904" t="str">
        <f>IF(ISBLANK(◎開口部計算書!K644),"",IF(ISNUMBER(◎開口部計算書!K644),◎開口部計算書!K644,"-"))</f>
        <v>-</v>
      </c>
    </row>
    <row r="76" spans="1:40" ht="19.5" customHeight="1">
      <c r="A76" s="1061">
        <f t="shared" si="19"/>
        <v>72</v>
      </c>
      <c r="B76" s="1062">
        <f>◎開口部計算書!K646</f>
        <v>0</v>
      </c>
      <c r="C76" s="889">
        <f>◎開口部計算書!M653</f>
        <v>0</v>
      </c>
      <c r="D76" s="890">
        <f>◎開口部計算書!K647</f>
        <v>0</v>
      </c>
      <c r="E76" s="891">
        <f>◎開口部計算書!R653</f>
        <v>0</v>
      </c>
      <c r="F76" s="891">
        <f>◎開口部計算書!W653</f>
        <v>0</v>
      </c>
      <c r="G76" s="891">
        <f>◎開口部計算書!AB653</f>
        <v>0</v>
      </c>
      <c r="H76" s="891">
        <f>◎開口部計算書!AG653</f>
        <v>0</v>
      </c>
      <c r="I76" s="891">
        <f>◎開口部計算書!AL653</f>
        <v>0</v>
      </c>
      <c r="J76" s="892"/>
      <c r="K76" s="893">
        <f t="shared" si="20"/>
        <v>-3</v>
      </c>
      <c r="L76" s="894" t="str">
        <f t="shared" si="21"/>
        <v>-</v>
      </c>
      <c r="M76" s="894" t="str">
        <f t="shared" si="21"/>
        <v>-</v>
      </c>
      <c r="N76" s="894" t="str">
        <f t="shared" si="21"/>
        <v>-</v>
      </c>
      <c r="O76" s="894" t="str">
        <f t="shared" si="21"/>
        <v>-</v>
      </c>
      <c r="P76" s="895" t="str">
        <f t="shared" si="21"/>
        <v>-</v>
      </c>
      <c r="Q76" s="1063">
        <f t="shared" si="14"/>
        <v>72</v>
      </c>
      <c r="R76" s="871">
        <f t="shared" si="15"/>
        <v>0</v>
      </c>
      <c r="S76" s="1059">
        <f t="shared" si="16"/>
        <v>646</v>
      </c>
      <c r="T76" s="1059">
        <f t="shared" si="16"/>
        <v>652</v>
      </c>
      <c r="U76" s="1059">
        <f t="shared" si="16"/>
        <v>652</v>
      </c>
      <c r="V76" s="1059">
        <f t="shared" si="16"/>
        <v>652</v>
      </c>
      <c r="W76" s="1059">
        <f t="shared" si="16"/>
        <v>652</v>
      </c>
      <c r="X76" s="1059">
        <f t="shared" si="16"/>
        <v>652</v>
      </c>
      <c r="Y76" s="1059"/>
      <c r="Z76" s="1059">
        <f t="shared" si="17"/>
        <v>647</v>
      </c>
      <c r="AA76" s="1059">
        <f t="shared" si="17"/>
        <v>648</v>
      </c>
      <c r="AB76" s="1059">
        <f t="shared" si="17"/>
        <v>649</v>
      </c>
      <c r="AC76" s="1059">
        <f t="shared" si="17"/>
        <v>650</v>
      </c>
      <c r="AD76" s="1059">
        <f t="shared" si="17"/>
        <v>651</v>
      </c>
      <c r="AE76" s="1059">
        <f t="shared" si="17"/>
        <v>652</v>
      </c>
      <c r="AF76" s="1059">
        <f t="shared" si="17"/>
        <v>657</v>
      </c>
      <c r="AG76" s="1063">
        <f t="shared" si="18"/>
        <v>72</v>
      </c>
      <c r="AI76" s="1048">
        <f>◎開口部計算書!$K648</f>
        <v>0</v>
      </c>
      <c r="AJ76" s="894" t="str">
        <f>IF(ISBLANK(◎開口部計算書!K649),"",IF(ISNUMBER(◎開口部計算書!K649),◎開口部計算書!K649,"-"))</f>
        <v>-</v>
      </c>
      <c r="AK76" s="894" t="str">
        <f>IF(ISBLANK(◎開口部計算書!K650),"",IF(ISNUMBER(◎開口部計算書!K650),◎開口部計算書!K650,"-"))</f>
        <v>-</v>
      </c>
      <c r="AL76" s="894" t="str">
        <f>IF(ISBLANK(◎開口部計算書!K651),"",IF(ISNUMBER(◎開口部計算書!K651),◎開口部計算書!K651,"-"))</f>
        <v>-</v>
      </c>
      <c r="AM76" s="894" t="str">
        <f>IF(ISBLANK(◎開口部計算書!K652),"",IF(ISNUMBER(◎開口部計算書!K652),◎開口部計算書!K652,"-"))</f>
        <v>-</v>
      </c>
      <c r="AN76" s="895" t="str">
        <f>IF(ISBLANK(◎開口部計算書!K653),"",IF(ISNUMBER(◎開口部計算書!K653),◎開口部計算書!K653,"-"))</f>
        <v>-</v>
      </c>
    </row>
    <row r="77" spans="1:40" ht="19.5" customHeight="1">
      <c r="A77" s="1061">
        <f t="shared" si="19"/>
        <v>73</v>
      </c>
      <c r="B77" s="1062">
        <f>◎開口部計算書!K655</f>
        <v>0</v>
      </c>
      <c r="C77" s="889">
        <f>◎開口部計算書!M662</f>
        <v>0</v>
      </c>
      <c r="D77" s="890">
        <f>◎開口部計算書!K656</f>
        <v>0</v>
      </c>
      <c r="E77" s="891">
        <f>◎開口部計算書!R662</f>
        <v>0</v>
      </c>
      <c r="F77" s="891">
        <f>◎開口部計算書!W662</f>
        <v>0</v>
      </c>
      <c r="G77" s="891">
        <f>◎開口部計算書!AB662</f>
        <v>0</v>
      </c>
      <c r="H77" s="891">
        <f>◎開口部計算書!AG662</f>
        <v>0</v>
      </c>
      <c r="I77" s="891">
        <f>◎開口部計算書!AL662</f>
        <v>0</v>
      </c>
      <c r="J77" s="892"/>
      <c r="K77" s="893">
        <f t="shared" si="20"/>
        <v>-3</v>
      </c>
      <c r="L77" s="894" t="str">
        <f t="shared" si="21"/>
        <v>-</v>
      </c>
      <c r="M77" s="894" t="str">
        <f t="shared" si="21"/>
        <v>-</v>
      </c>
      <c r="N77" s="894" t="str">
        <f t="shared" si="21"/>
        <v>-</v>
      </c>
      <c r="O77" s="894" t="str">
        <f t="shared" si="21"/>
        <v>-</v>
      </c>
      <c r="P77" s="895" t="str">
        <f t="shared" si="21"/>
        <v>-</v>
      </c>
      <c r="Q77" s="1063">
        <f t="shared" si="14"/>
        <v>73</v>
      </c>
      <c r="R77" s="871">
        <f t="shared" si="15"/>
        <v>0</v>
      </c>
      <c r="S77" s="1059">
        <f t="shared" si="16"/>
        <v>655</v>
      </c>
      <c r="T77" s="1059">
        <f t="shared" si="16"/>
        <v>661</v>
      </c>
      <c r="U77" s="1059">
        <f t="shared" si="16"/>
        <v>661</v>
      </c>
      <c r="V77" s="1059">
        <f t="shared" si="16"/>
        <v>661</v>
      </c>
      <c r="W77" s="1059">
        <f t="shared" si="16"/>
        <v>661</v>
      </c>
      <c r="X77" s="1059">
        <f t="shared" si="16"/>
        <v>661</v>
      </c>
      <c r="Y77" s="1059"/>
      <c r="Z77" s="1059">
        <f t="shared" si="17"/>
        <v>656</v>
      </c>
      <c r="AA77" s="1059">
        <f t="shared" si="17"/>
        <v>657</v>
      </c>
      <c r="AB77" s="1059">
        <f t="shared" si="17"/>
        <v>658</v>
      </c>
      <c r="AC77" s="1059">
        <f t="shared" si="17"/>
        <v>659</v>
      </c>
      <c r="AD77" s="1059">
        <f t="shared" si="17"/>
        <v>660</v>
      </c>
      <c r="AE77" s="1059">
        <f t="shared" si="17"/>
        <v>661</v>
      </c>
      <c r="AF77" s="1059">
        <f t="shared" si="17"/>
        <v>666</v>
      </c>
      <c r="AG77" s="1063">
        <f t="shared" si="18"/>
        <v>73</v>
      </c>
      <c r="AI77" s="1048">
        <f>◎開口部計算書!$K657</f>
        <v>0</v>
      </c>
      <c r="AJ77" s="894" t="str">
        <f>IF(ISBLANK(◎開口部計算書!K658),"",IF(ISNUMBER(◎開口部計算書!K658),◎開口部計算書!K658,"-"))</f>
        <v>-</v>
      </c>
      <c r="AK77" s="894" t="str">
        <f>IF(ISBLANK(◎開口部計算書!K659),"",IF(ISNUMBER(◎開口部計算書!K659),◎開口部計算書!K659,"-"))</f>
        <v>-</v>
      </c>
      <c r="AL77" s="894" t="str">
        <f>IF(ISBLANK(◎開口部計算書!K660),"",IF(ISNUMBER(◎開口部計算書!K660),◎開口部計算書!K660,"-"))</f>
        <v>-</v>
      </c>
      <c r="AM77" s="894" t="str">
        <f>IF(ISBLANK(◎開口部計算書!K661),"",IF(ISNUMBER(◎開口部計算書!K661),◎開口部計算書!K661,"-"))</f>
        <v>-</v>
      </c>
      <c r="AN77" s="895" t="str">
        <f>IF(ISBLANK(◎開口部計算書!K662),"",IF(ISNUMBER(◎開口部計算書!K662),◎開口部計算書!K662,"-"))</f>
        <v>-</v>
      </c>
    </row>
    <row r="78" spans="1:40" ht="19.5" customHeight="1">
      <c r="A78" s="1061">
        <f t="shared" si="19"/>
        <v>74</v>
      </c>
      <c r="B78" s="1062">
        <f>◎開口部計算書!K664</f>
        <v>0</v>
      </c>
      <c r="C78" s="889">
        <f>◎開口部計算書!M671</f>
        <v>0</v>
      </c>
      <c r="D78" s="890">
        <f>◎開口部計算書!K665</f>
        <v>0</v>
      </c>
      <c r="E78" s="891">
        <f>◎開口部計算書!R671</f>
        <v>0</v>
      </c>
      <c r="F78" s="891">
        <f>◎開口部計算書!W671</f>
        <v>0</v>
      </c>
      <c r="G78" s="891">
        <f>◎開口部計算書!AB671</f>
        <v>0</v>
      </c>
      <c r="H78" s="891">
        <f>◎開口部計算書!AG671</f>
        <v>0</v>
      </c>
      <c r="I78" s="891">
        <f>◎開口部計算書!AL671</f>
        <v>0</v>
      </c>
      <c r="J78" s="892"/>
      <c r="K78" s="893">
        <f t="shared" si="20"/>
        <v>-3</v>
      </c>
      <c r="L78" s="894" t="str">
        <f t="shared" si="21"/>
        <v>-</v>
      </c>
      <c r="M78" s="894" t="str">
        <f t="shared" si="21"/>
        <v>-</v>
      </c>
      <c r="N78" s="894" t="str">
        <f t="shared" si="21"/>
        <v>-</v>
      </c>
      <c r="O78" s="894" t="str">
        <f t="shared" si="21"/>
        <v>-</v>
      </c>
      <c r="P78" s="895" t="str">
        <f t="shared" si="21"/>
        <v>-</v>
      </c>
      <c r="Q78" s="1063">
        <f t="shared" si="14"/>
        <v>74</v>
      </c>
      <c r="R78" s="871">
        <f t="shared" si="15"/>
        <v>0</v>
      </c>
      <c r="S78" s="1059">
        <f t="shared" si="16"/>
        <v>664</v>
      </c>
      <c r="T78" s="1059">
        <f t="shared" si="16"/>
        <v>670</v>
      </c>
      <c r="U78" s="1059">
        <f t="shared" si="16"/>
        <v>670</v>
      </c>
      <c r="V78" s="1059">
        <f t="shared" si="16"/>
        <v>670</v>
      </c>
      <c r="W78" s="1059">
        <f t="shared" si="16"/>
        <v>670</v>
      </c>
      <c r="X78" s="1059">
        <f t="shared" si="16"/>
        <v>670</v>
      </c>
      <c r="Y78" s="1059"/>
      <c r="Z78" s="1059">
        <f t="shared" si="17"/>
        <v>665</v>
      </c>
      <c r="AA78" s="1059">
        <f t="shared" si="17"/>
        <v>666</v>
      </c>
      <c r="AB78" s="1059">
        <f t="shared" si="17"/>
        <v>667</v>
      </c>
      <c r="AC78" s="1059">
        <f t="shared" si="17"/>
        <v>668</v>
      </c>
      <c r="AD78" s="1059">
        <f t="shared" si="17"/>
        <v>669</v>
      </c>
      <c r="AE78" s="1059">
        <f t="shared" si="17"/>
        <v>670</v>
      </c>
      <c r="AF78" s="1059">
        <f t="shared" si="17"/>
        <v>675</v>
      </c>
      <c r="AG78" s="1063">
        <f t="shared" si="18"/>
        <v>74</v>
      </c>
      <c r="AI78" s="1048">
        <f>◎開口部計算書!$K666</f>
        <v>0</v>
      </c>
      <c r="AJ78" s="894" t="str">
        <f>IF(ISBLANK(◎開口部計算書!K667),"",IF(ISNUMBER(◎開口部計算書!K667),◎開口部計算書!K667,"-"))</f>
        <v>-</v>
      </c>
      <c r="AK78" s="894" t="str">
        <f>IF(ISBLANK(◎開口部計算書!K668),"",IF(ISNUMBER(◎開口部計算書!K668),◎開口部計算書!K668,"-"))</f>
        <v>-</v>
      </c>
      <c r="AL78" s="894" t="str">
        <f>IF(ISBLANK(◎開口部計算書!K669),"",IF(ISNUMBER(◎開口部計算書!K669),◎開口部計算書!K669,"-"))</f>
        <v>-</v>
      </c>
      <c r="AM78" s="894" t="str">
        <f>IF(ISBLANK(◎開口部計算書!K670),"",IF(ISNUMBER(◎開口部計算書!K670),◎開口部計算書!K670,"-"))</f>
        <v>-</v>
      </c>
      <c r="AN78" s="895" t="str">
        <f>IF(ISBLANK(◎開口部計算書!K671),"",IF(ISNUMBER(◎開口部計算書!K671),◎開口部計算書!K671,"-"))</f>
        <v>-</v>
      </c>
    </row>
    <row r="79" spans="1:40" ht="19.5" customHeight="1">
      <c r="A79" s="1061">
        <f t="shared" si="19"/>
        <v>75</v>
      </c>
      <c r="B79" s="1062">
        <f>◎開口部計算書!K673</f>
        <v>0</v>
      </c>
      <c r="C79" s="889">
        <f>◎開口部計算書!M680</f>
        <v>0</v>
      </c>
      <c r="D79" s="890">
        <f>◎開口部計算書!K674</f>
        <v>0</v>
      </c>
      <c r="E79" s="891">
        <f>◎開口部計算書!R680</f>
        <v>0</v>
      </c>
      <c r="F79" s="891">
        <f>◎開口部計算書!W680</f>
        <v>0</v>
      </c>
      <c r="G79" s="891">
        <f>◎開口部計算書!AB680</f>
        <v>0</v>
      </c>
      <c r="H79" s="891">
        <f>◎開口部計算書!AG680</f>
        <v>0</v>
      </c>
      <c r="I79" s="891">
        <f>◎開口部計算書!AL680</f>
        <v>0</v>
      </c>
      <c r="J79" s="892"/>
      <c r="K79" s="893">
        <f t="shared" si="20"/>
        <v>-3</v>
      </c>
      <c r="L79" s="894" t="str">
        <f t="shared" si="21"/>
        <v>-</v>
      </c>
      <c r="M79" s="894" t="str">
        <f t="shared" si="21"/>
        <v>-</v>
      </c>
      <c r="N79" s="894" t="str">
        <f t="shared" si="21"/>
        <v>-</v>
      </c>
      <c r="O79" s="894" t="str">
        <f t="shared" si="21"/>
        <v>-</v>
      </c>
      <c r="P79" s="895" t="str">
        <f t="shared" si="21"/>
        <v>-</v>
      </c>
      <c r="Q79" s="1063">
        <f t="shared" si="14"/>
        <v>75</v>
      </c>
      <c r="R79" s="871">
        <f t="shared" si="15"/>
        <v>0</v>
      </c>
      <c r="S79" s="1059">
        <f t="shared" si="16"/>
        <v>673</v>
      </c>
      <c r="T79" s="1059">
        <f t="shared" si="16"/>
        <v>679</v>
      </c>
      <c r="U79" s="1059">
        <f t="shared" si="16"/>
        <v>679</v>
      </c>
      <c r="V79" s="1059">
        <f t="shared" si="16"/>
        <v>679</v>
      </c>
      <c r="W79" s="1059">
        <f t="shared" si="16"/>
        <v>679</v>
      </c>
      <c r="X79" s="1059">
        <f t="shared" si="16"/>
        <v>679</v>
      </c>
      <c r="Y79" s="1059"/>
      <c r="Z79" s="1059">
        <f t="shared" si="17"/>
        <v>674</v>
      </c>
      <c r="AA79" s="1059">
        <f t="shared" si="17"/>
        <v>675</v>
      </c>
      <c r="AB79" s="1059">
        <f t="shared" si="17"/>
        <v>676</v>
      </c>
      <c r="AC79" s="1059">
        <f t="shared" si="17"/>
        <v>677</v>
      </c>
      <c r="AD79" s="1059">
        <f t="shared" si="17"/>
        <v>678</v>
      </c>
      <c r="AE79" s="1059">
        <f t="shared" si="17"/>
        <v>679</v>
      </c>
      <c r="AF79" s="1059">
        <f t="shared" si="17"/>
        <v>684</v>
      </c>
      <c r="AG79" s="1063">
        <f t="shared" si="18"/>
        <v>75</v>
      </c>
      <c r="AI79" s="1048">
        <f>◎開口部計算書!$K675</f>
        <v>0</v>
      </c>
      <c r="AJ79" s="894" t="str">
        <f>IF(ISBLANK(◎開口部計算書!K676),"",IF(ISNUMBER(◎開口部計算書!K676),◎開口部計算書!K676,"-"))</f>
        <v>-</v>
      </c>
      <c r="AK79" s="894" t="str">
        <f>IF(ISBLANK(◎開口部計算書!K677),"",IF(ISNUMBER(◎開口部計算書!K677),◎開口部計算書!K677,"-"))</f>
        <v>-</v>
      </c>
      <c r="AL79" s="894" t="str">
        <f>IF(ISBLANK(◎開口部計算書!K678),"",IF(ISNUMBER(◎開口部計算書!K678),◎開口部計算書!K678,"-"))</f>
        <v>-</v>
      </c>
      <c r="AM79" s="894" t="str">
        <f>IF(ISBLANK(◎開口部計算書!K679),"",IF(ISNUMBER(◎開口部計算書!K679),◎開口部計算書!K679,"-"))</f>
        <v>-</v>
      </c>
      <c r="AN79" s="895" t="str">
        <f>IF(ISBLANK(◎開口部計算書!K680),"",IF(ISNUMBER(◎開口部計算書!K680),◎開口部計算書!K680,"-"))</f>
        <v>-</v>
      </c>
    </row>
    <row r="80" spans="1:40" ht="19.5" customHeight="1">
      <c r="A80" s="1061">
        <f t="shared" si="19"/>
        <v>76</v>
      </c>
      <c r="B80" s="1062">
        <f>◎開口部計算書!K682</f>
        <v>0</v>
      </c>
      <c r="C80" s="889">
        <f>◎開口部計算書!M689</f>
        <v>0</v>
      </c>
      <c r="D80" s="890">
        <f>◎開口部計算書!K683</f>
        <v>0</v>
      </c>
      <c r="E80" s="891">
        <f>◎開口部計算書!R689</f>
        <v>0</v>
      </c>
      <c r="F80" s="891">
        <f>◎開口部計算書!W689</f>
        <v>0</v>
      </c>
      <c r="G80" s="891">
        <f>◎開口部計算書!AB689</f>
        <v>0</v>
      </c>
      <c r="H80" s="891">
        <f>◎開口部計算書!AG689</f>
        <v>0</v>
      </c>
      <c r="I80" s="891">
        <f>◎開口部計算書!AL689</f>
        <v>0</v>
      </c>
      <c r="J80" s="892"/>
      <c r="K80" s="893">
        <f t="shared" si="20"/>
        <v>-3</v>
      </c>
      <c r="L80" s="894" t="str">
        <f t="shared" si="21"/>
        <v>-</v>
      </c>
      <c r="M80" s="894" t="str">
        <f t="shared" si="21"/>
        <v>-</v>
      </c>
      <c r="N80" s="894" t="str">
        <f t="shared" si="21"/>
        <v>-</v>
      </c>
      <c r="O80" s="894" t="str">
        <f t="shared" si="21"/>
        <v>-</v>
      </c>
      <c r="P80" s="895" t="str">
        <f t="shared" si="21"/>
        <v>-</v>
      </c>
      <c r="Q80" s="1063">
        <f t="shared" si="14"/>
        <v>76</v>
      </c>
      <c r="R80" s="871">
        <f t="shared" si="15"/>
        <v>0</v>
      </c>
      <c r="S80" s="1059">
        <f t="shared" si="16"/>
        <v>682</v>
      </c>
      <c r="T80" s="1059">
        <f t="shared" si="16"/>
        <v>688</v>
      </c>
      <c r="U80" s="1059">
        <f t="shared" si="16"/>
        <v>688</v>
      </c>
      <c r="V80" s="1059">
        <f t="shared" si="16"/>
        <v>688</v>
      </c>
      <c r="W80" s="1059">
        <f t="shared" si="16"/>
        <v>688</v>
      </c>
      <c r="X80" s="1059">
        <f t="shared" si="16"/>
        <v>688</v>
      </c>
      <c r="Y80" s="1059"/>
      <c r="Z80" s="1059">
        <f t="shared" si="17"/>
        <v>683</v>
      </c>
      <c r="AA80" s="1059">
        <f t="shared" si="17"/>
        <v>684</v>
      </c>
      <c r="AB80" s="1059">
        <f t="shared" si="17"/>
        <v>685</v>
      </c>
      <c r="AC80" s="1059">
        <f t="shared" si="17"/>
        <v>686</v>
      </c>
      <c r="AD80" s="1059">
        <f t="shared" si="17"/>
        <v>687</v>
      </c>
      <c r="AE80" s="1059">
        <f t="shared" si="17"/>
        <v>688</v>
      </c>
      <c r="AF80" s="1059">
        <f t="shared" si="17"/>
        <v>693</v>
      </c>
      <c r="AG80" s="1063">
        <f t="shared" si="18"/>
        <v>76</v>
      </c>
      <c r="AI80" s="1048">
        <f>◎開口部計算書!$K684</f>
        <v>0</v>
      </c>
      <c r="AJ80" s="894" t="str">
        <f>IF(ISBLANK(◎開口部計算書!K685),"",IF(ISNUMBER(◎開口部計算書!K685),◎開口部計算書!K685,"-"))</f>
        <v>-</v>
      </c>
      <c r="AK80" s="894" t="str">
        <f>IF(ISBLANK(◎開口部計算書!K686),"",IF(ISNUMBER(◎開口部計算書!K686),◎開口部計算書!K686,"-"))</f>
        <v>-</v>
      </c>
      <c r="AL80" s="894" t="str">
        <f>IF(ISBLANK(◎開口部計算書!K687),"",IF(ISNUMBER(◎開口部計算書!K687),◎開口部計算書!K687,"-"))</f>
        <v>-</v>
      </c>
      <c r="AM80" s="894" t="str">
        <f>IF(ISBLANK(◎開口部計算書!K688),"",IF(ISNUMBER(◎開口部計算書!K688),◎開口部計算書!K688,"-"))</f>
        <v>-</v>
      </c>
      <c r="AN80" s="895" t="str">
        <f>IF(ISBLANK(◎開口部計算書!K689),"",IF(ISNUMBER(◎開口部計算書!K689),◎開口部計算書!K689,"-"))</f>
        <v>-</v>
      </c>
    </row>
    <row r="81" spans="1:40" ht="19.5" customHeight="1">
      <c r="A81" s="1061">
        <f t="shared" si="19"/>
        <v>77</v>
      </c>
      <c r="B81" s="1062">
        <f>◎開口部計算書!K691</f>
        <v>0</v>
      </c>
      <c r="C81" s="889">
        <f>◎開口部計算書!M698</f>
        <v>0</v>
      </c>
      <c r="D81" s="890">
        <f>◎開口部計算書!K692</f>
        <v>0</v>
      </c>
      <c r="E81" s="891">
        <f>◎開口部計算書!R698</f>
        <v>0</v>
      </c>
      <c r="F81" s="891">
        <f>◎開口部計算書!W698</f>
        <v>0</v>
      </c>
      <c r="G81" s="891">
        <f>◎開口部計算書!AB698</f>
        <v>0</v>
      </c>
      <c r="H81" s="891">
        <f>◎開口部計算書!AG698</f>
        <v>0</v>
      </c>
      <c r="I81" s="891">
        <f>◎開口部計算書!AL698</f>
        <v>0</v>
      </c>
      <c r="J81" s="892"/>
      <c r="K81" s="893">
        <f t="shared" si="20"/>
        <v>-3</v>
      </c>
      <c r="L81" s="894" t="str">
        <f t="shared" si="21"/>
        <v>-</v>
      </c>
      <c r="M81" s="894" t="str">
        <f t="shared" si="21"/>
        <v>-</v>
      </c>
      <c r="N81" s="894" t="str">
        <f t="shared" si="21"/>
        <v>-</v>
      </c>
      <c r="O81" s="894" t="str">
        <f t="shared" si="21"/>
        <v>-</v>
      </c>
      <c r="P81" s="895" t="str">
        <f t="shared" si="21"/>
        <v>-</v>
      </c>
      <c r="Q81" s="1063">
        <f t="shared" si="14"/>
        <v>77</v>
      </c>
      <c r="R81" s="871">
        <f t="shared" si="15"/>
        <v>0</v>
      </c>
      <c r="S81" s="1059">
        <f t="shared" si="16"/>
        <v>691</v>
      </c>
      <c r="T81" s="1059">
        <f t="shared" si="16"/>
        <v>697</v>
      </c>
      <c r="U81" s="1059">
        <f t="shared" si="16"/>
        <v>697</v>
      </c>
      <c r="V81" s="1059">
        <f t="shared" si="16"/>
        <v>697</v>
      </c>
      <c r="W81" s="1059">
        <f t="shared" si="16"/>
        <v>697</v>
      </c>
      <c r="X81" s="1059">
        <f t="shared" si="16"/>
        <v>697</v>
      </c>
      <c r="Y81" s="1059"/>
      <c r="Z81" s="1059">
        <f t="shared" si="17"/>
        <v>692</v>
      </c>
      <c r="AA81" s="1059">
        <f t="shared" si="17"/>
        <v>693</v>
      </c>
      <c r="AB81" s="1059">
        <f t="shared" si="17"/>
        <v>694</v>
      </c>
      <c r="AC81" s="1059">
        <f t="shared" si="17"/>
        <v>695</v>
      </c>
      <c r="AD81" s="1059">
        <f t="shared" si="17"/>
        <v>696</v>
      </c>
      <c r="AE81" s="1059">
        <f t="shared" si="17"/>
        <v>697</v>
      </c>
      <c r="AF81" s="1059">
        <f t="shared" si="17"/>
        <v>702</v>
      </c>
      <c r="AG81" s="1063">
        <f t="shared" si="18"/>
        <v>77</v>
      </c>
      <c r="AI81" s="1048">
        <f>◎開口部計算書!$K693</f>
        <v>0</v>
      </c>
      <c r="AJ81" s="894" t="str">
        <f>IF(ISBLANK(◎開口部計算書!K694),"",IF(ISNUMBER(◎開口部計算書!K694),◎開口部計算書!K694,"-"))</f>
        <v>-</v>
      </c>
      <c r="AK81" s="894" t="str">
        <f>IF(ISBLANK(◎開口部計算書!K695),"",IF(ISNUMBER(◎開口部計算書!K695),◎開口部計算書!K695,"-"))</f>
        <v>-</v>
      </c>
      <c r="AL81" s="894" t="str">
        <f>IF(ISBLANK(◎開口部計算書!K696),"",IF(ISNUMBER(◎開口部計算書!K696),◎開口部計算書!K696,"-"))</f>
        <v>-</v>
      </c>
      <c r="AM81" s="894" t="str">
        <f>IF(ISBLANK(◎開口部計算書!K697),"",IF(ISNUMBER(◎開口部計算書!K697),◎開口部計算書!K697,"-"))</f>
        <v>-</v>
      </c>
      <c r="AN81" s="895" t="str">
        <f>IF(ISBLANK(◎開口部計算書!K698),"",IF(ISNUMBER(◎開口部計算書!K698),◎開口部計算書!K698,"-"))</f>
        <v>-</v>
      </c>
    </row>
    <row r="82" spans="1:40" ht="19.5" customHeight="1">
      <c r="A82" s="1061">
        <f t="shared" si="19"/>
        <v>78</v>
      </c>
      <c r="B82" s="1062">
        <f>◎開口部計算書!K700</f>
        <v>0</v>
      </c>
      <c r="C82" s="889">
        <f>◎開口部計算書!M707</f>
        <v>0</v>
      </c>
      <c r="D82" s="890">
        <f>◎開口部計算書!K701</f>
        <v>0</v>
      </c>
      <c r="E82" s="891">
        <f>◎開口部計算書!R707</f>
        <v>0</v>
      </c>
      <c r="F82" s="891">
        <f>◎開口部計算書!W707</f>
        <v>0</v>
      </c>
      <c r="G82" s="891">
        <f>◎開口部計算書!AB707</f>
        <v>0</v>
      </c>
      <c r="H82" s="891">
        <f>◎開口部計算書!AG707</f>
        <v>0</v>
      </c>
      <c r="I82" s="891">
        <f>◎開口部計算書!AL707</f>
        <v>0</v>
      </c>
      <c r="J82" s="892"/>
      <c r="K82" s="893">
        <f t="shared" si="20"/>
        <v>-3</v>
      </c>
      <c r="L82" s="894" t="str">
        <f t="shared" si="21"/>
        <v>-</v>
      </c>
      <c r="M82" s="894" t="str">
        <f t="shared" si="21"/>
        <v>-</v>
      </c>
      <c r="N82" s="894" t="str">
        <f t="shared" si="21"/>
        <v>-</v>
      </c>
      <c r="O82" s="894" t="str">
        <f t="shared" si="21"/>
        <v>-</v>
      </c>
      <c r="P82" s="895" t="str">
        <f t="shared" si="21"/>
        <v>-</v>
      </c>
      <c r="Q82" s="1063">
        <f t="shared" si="14"/>
        <v>78</v>
      </c>
      <c r="R82" s="871">
        <f t="shared" si="15"/>
        <v>0</v>
      </c>
      <c r="S82" s="1059">
        <f t="shared" si="16"/>
        <v>700</v>
      </c>
      <c r="T82" s="1059">
        <f t="shared" si="16"/>
        <v>706</v>
      </c>
      <c r="U82" s="1059">
        <f t="shared" si="16"/>
        <v>706</v>
      </c>
      <c r="V82" s="1059">
        <f t="shared" si="16"/>
        <v>706</v>
      </c>
      <c r="W82" s="1059">
        <f t="shared" si="16"/>
        <v>706</v>
      </c>
      <c r="X82" s="1059">
        <f t="shared" si="16"/>
        <v>706</v>
      </c>
      <c r="Y82" s="1059"/>
      <c r="Z82" s="1059">
        <f t="shared" si="17"/>
        <v>701</v>
      </c>
      <c r="AA82" s="1059">
        <f t="shared" si="17"/>
        <v>702</v>
      </c>
      <c r="AB82" s="1059">
        <f t="shared" si="17"/>
        <v>703</v>
      </c>
      <c r="AC82" s="1059">
        <f t="shared" si="17"/>
        <v>704</v>
      </c>
      <c r="AD82" s="1059">
        <f t="shared" si="17"/>
        <v>705</v>
      </c>
      <c r="AE82" s="1059">
        <f t="shared" si="17"/>
        <v>706</v>
      </c>
      <c r="AF82" s="1059">
        <f t="shared" si="17"/>
        <v>711</v>
      </c>
      <c r="AG82" s="1063">
        <f t="shared" si="18"/>
        <v>78</v>
      </c>
      <c r="AI82" s="1048">
        <f>◎開口部計算書!$K702</f>
        <v>0</v>
      </c>
      <c r="AJ82" s="894" t="str">
        <f>IF(ISBLANK(◎開口部計算書!K703),"",IF(ISNUMBER(◎開口部計算書!K703),◎開口部計算書!K703,"-"))</f>
        <v>-</v>
      </c>
      <c r="AK82" s="894" t="str">
        <f>IF(ISBLANK(◎開口部計算書!K704),"",IF(ISNUMBER(◎開口部計算書!K704),◎開口部計算書!K704,"-"))</f>
        <v>-</v>
      </c>
      <c r="AL82" s="894" t="str">
        <f>IF(ISBLANK(◎開口部計算書!K705),"",IF(ISNUMBER(◎開口部計算書!K705),◎開口部計算書!K705,"-"))</f>
        <v>-</v>
      </c>
      <c r="AM82" s="894" t="str">
        <f>IF(ISBLANK(◎開口部計算書!K706),"",IF(ISNUMBER(◎開口部計算書!K706),◎開口部計算書!K706,"-"))</f>
        <v>-</v>
      </c>
      <c r="AN82" s="895" t="str">
        <f>IF(ISBLANK(◎開口部計算書!K707),"",IF(ISNUMBER(◎開口部計算書!K707),◎開口部計算書!K707,"-"))</f>
        <v>-</v>
      </c>
    </row>
    <row r="83" spans="1:40" ht="19.5" customHeight="1">
      <c r="A83" s="1061">
        <f t="shared" si="19"/>
        <v>79</v>
      </c>
      <c r="B83" s="1062">
        <f>◎開口部計算書!K709</f>
        <v>0</v>
      </c>
      <c r="C83" s="889">
        <f>◎開口部計算書!M716</f>
        <v>0</v>
      </c>
      <c r="D83" s="890">
        <f>◎開口部計算書!K710</f>
        <v>0</v>
      </c>
      <c r="E83" s="891">
        <f>◎開口部計算書!R716</f>
        <v>0</v>
      </c>
      <c r="F83" s="891">
        <f>◎開口部計算書!W716</f>
        <v>0</v>
      </c>
      <c r="G83" s="891">
        <f>◎開口部計算書!AB716</f>
        <v>0</v>
      </c>
      <c r="H83" s="891">
        <f>◎開口部計算書!AG716</f>
        <v>0</v>
      </c>
      <c r="I83" s="891">
        <f>◎開口部計算書!AL716</f>
        <v>0</v>
      </c>
      <c r="J83" s="892"/>
      <c r="K83" s="893">
        <f t="shared" si="20"/>
        <v>-3</v>
      </c>
      <c r="L83" s="894" t="str">
        <f t="shared" si="21"/>
        <v>-</v>
      </c>
      <c r="M83" s="894" t="str">
        <f t="shared" si="21"/>
        <v>-</v>
      </c>
      <c r="N83" s="894" t="str">
        <f t="shared" si="21"/>
        <v>-</v>
      </c>
      <c r="O83" s="894" t="str">
        <f t="shared" si="21"/>
        <v>-</v>
      </c>
      <c r="P83" s="895" t="str">
        <f t="shared" si="21"/>
        <v>-</v>
      </c>
      <c r="Q83" s="1063">
        <f t="shared" si="14"/>
        <v>79</v>
      </c>
      <c r="R83" s="871">
        <f t="shared" si="15"/>
        <v>0</v>
      </c>
      <c r="S83" s="1059">
        <f t="shared" si="16"/>
        <v>709</v>
      </c>
      <c r="T83" s="1059">
        <f t="shared" si="16"/>
        <v>715</v>
      </c>
      <c r="U83" s="1059">
        <f t="shared" si="16"/>
        <v>715</v>
      </c>
      <c r="V83" s="1059">
        <f t="shared" si="16"/>
        <v>715</v>
      </c>
      <c r="W83" s="1059">
        <f t="shared" si="16"/>
        <v>715</v>
      </c>
      <c r="X83" s="1059">
        <f t="shared" si="16"/>
        <v>715</v>
      </c>
      <c r="Y83" s="1059"/>
      <c r="Z83" s="1059">
        <f t="shared" si="17"/>
        <v>710</v>
      </c>
      <c r="AA83" s="1059">
        <f t="shared" si="17"/>
        <v>711</v>
      </c>
      <c r="AB83" s="1059">
        <f t="shared" si="17"/>
        <v>712</v>
      </c>
      <c r="AC83" s="1059">
        <f t="shared" si="17"/>
        <v>713</v>
      </c>
      <c r="AD83" s="1059">
        <f t="shared" si="17"/>
        <v>714</v>
      </c>
      <c r="AE83" s="1059">
        <f t="shared" si="17"/>
        <v>715</v>
      </c>
      <c r="AF83" s="1059">
        <f t="shared" si="17"/>
        <v>720</v>
      </c>
      <c r="AG83" s="1063">
        <f t="shared" si="18"/>
        <v>79</v>
      </c>
      <c r="AI83" s="1048">
        <f>◎開口部計算書!$K711</f>
        <v>0</v>
      </c>
      <c r="AJ83" s="894" t="str">
        <f>IF(ISBLANK(◎開口部計算書!K712),"",IF(ISNUMBER(◎開口部計算書!K712),◎開口部計算書!K712,"-"))</f>
        <v>-</v>
      </c>
      <c r="AK83" s="894" t="str">
        <f>IF(ISBLANK(◎開口部計算書!K713),"",IF(ISNUMBER(◎開口部計算書!K713),◎開口部計算書!K713,"-"))</f>
        <v>-</v>
      </c>
      <c r="AL83" s="894" t="str">
        <f>IF(ISBLANK(◎開口部計算書!K714),"",IF(ISNUMBER(◎開口部計算書!K714),◎開口部計算書!K714,"-"))</f>
        <v>-</v>
      </c>
      <c r="AM83" s="894" t="str">
        <f>IF(ISBLANK(◎開口部計算書!K715),"",IF(ISNUMBER(◎開口部計算書!K715),◎開口部計算書!K715,"-"))</f>
        <v>-</v>
      </c>
      <c r="AN83" s="895" t="str">
        <f>IF(ISBLANK(◎開口部計算書!K716),"",IF(ISNUMBER(◎開口部計算書!K716),◎開口部計算書!K716,"-"))</f>
        <v>-</v>
      </c>
    </row>
    <row r="84" spans="1:40" ht="19.5" customHeight="1">
      <c r="A84" s="1068">
        <f t="shared" si="19"/>
        <v>80</v>
      </c>
      <c r="B84" s="1069">
        <f>◎開口部計算書!K718</f>
        <v>0</v>
      </c>
      <c r="C84" s="905">
        <f>◎開口部計算書!M725</f>
        <v>0</v>
      </c>
      <c r="D84" s="906">
        <f>◎開口部計算書!K719</f>
        <v>0</v>
      </c>
      <c r="E84" s="906">
        <f>◎開口部計算書!R725</f>
        <v>0</v>
      </c>
      <c r="F84" s="906">
        <f>◎開口部計算書!W725</f>
        <v>0</v>
      </c>
      <c r="G84" s="906">
        <f>◎開口部計算書!AB725</f>
        <v>0</v>
      </c>
      <c r="H84" s="906">
        <f>◎開口部計算書!AG725</f>
        <v>0</v>
      </c>
      <c r="I84" s="906">
        <f>◎開口部計算書!AL725</f>
        <v>0</v>
      </c>
      <c r="J84" s="907"/>
      <c r="K84" s="908">
        <f t="shared" si="20"/>
        <v>-3</v>
      </c>
      <c r="L84" s="909" t="str">
        <f t="shared" si="21"/>
        <v>-</v>
      </c>
      <c r="M84" s="909" t="str">
        <f t="shared" si="21"/>
        <v>-</v>
      </c>
      <c r="N84" s="909" t="str">
        <f t="shared" si="21"/>
        <v>-</v>
      </c>
      <c r="O84" s="909" t="str">
        <f t="shared" si="21"/>
        <v>-</v>
      </c>
      <c r="P84" s="910" t="str">
        <f t="shared" si="21"/>
        <v>-</v>
      </c>
      <c r="Q84" s="1063">
        <f t="shared" si="14"/>
        <v>80</v>
      </c>
      <c r="R84" s="871">
        <f t="shared" si="15"/>
        <v>0</v>
      </c>
      <c r="S84" s="1059">
        <f t="shared" si="16"/>
        <v>718</v>
      </c>
      <c r="T84" s="1059">
        <f t="shared" si="16"/>
        <v>724</v>
      </c>
      <c r="U84" s="1059">
        <f t="shared" si="16"/>
        <v>724</v>
      </c>
      <c r="V84" s="1059">
        <f t="shared" si="16"/>
        <v>724</v>
      </c>
      <c r="W84" s="1059">
        <f t="shared" si="16"/>
        <v>724</v>
      </c>
      <c r="X84" s="1059">
        <f t="shared" si="16"/>
        <v>724</v>
      </c>
      <c r="Y84" s="1059"/>
      <c r="Z84" s="1059">
        <f t="shared" si="17"/>
        <v>719</v>
      </c>
      <c r="AA84" s="1059">
        <f t="shared" si="17"/>
        <v>720</v>
      </c>
      <c r="AB84" s="1059">
        <f t="shared" si="17"/>
        <v>721</v>
      </c>
      <c r="AC84" s="1059">
        <f t="shared" si="17"/>
        <v>722</v>
      </c>
      <c r="AD84" s="1059">
        <f t="shared" si="17"/>
        <v>723</v>
      </c>
      <c r="AE84" s="1059">
        <f t="shared" si="17"/>
        <v>724</v>
      </c>
      <c r="AF84" s="1059">
        <f t="shared" si="17"/>
        <v>729</v>
      </c>
      <c r="AG84" s="1063">
        <f t="shared" si="18"/>
        <v>80</v>
      </c>
      <c r="AI84" s="1048">
        <f>◎開口部計算書!$K720</f>
        <v>0</v>
      </c>
      <c r="AJ84" s="909" t="str">
        <f>IF(ISBLANK(◎開口部計算書!K721),"",IF(ISNUMBER(◎開口部計算書!K721),◎開口部計算書!K721,"-"))</f>
        <v>-</v>
      </c>
      <c r="AK84" s="909" t="str">
        <f>IF(ISBLANK(◎開口部計算書!K722),"",IF(ISNUMBER(◎開口部計算書!K722),◎開口部計算書!K722,"-"))</f>
        <v>-</v>
      </c>
      <c r="AL84" s="909" t="str">
        <f>IF(ISBLANK(◎開口部計算書!K723),"",IF(ISNUMBER(◎開口部計算書!K723),◎開口部計算書!K723,"-"))</f>
        <v>-</v>
      </c>
      <c r="AM84" s="909" t="str">
        <f>IF(ISBLANK(◎開口部計算書!K724),"",IF(ISNUMBER(◎開口部計算書!K724),◎開口部計算書!K724,"-"))</f>
        <v>-</v>
      </c>
      <c r="AN84" s="910" t="str">
        <f>IF(ISBLANK(◎開口部計算書!K725),"",IF(ISNUMBER(◎開口部計算書!K725),◎開口部計算書!K725,"-"))</f>
        <v>-</v>
      </c>
    </row>
    <row r="85" spans="1:40" ht="19.5" customHeight="1">
      <c r="A85" s="1056">
        <f t="shared" si="19"/>
        <v>81</v>
      </c>
      <c r="B85" s="1057">
        <f>◎開口部計算書!K727</f>
        <v>0</v>
      </c>
      <c r="C85" s="883">
        <f>◎開口部計算書!M734</f>
        <v>0</v>
      </c>
      <c r="D85" s="884">
        <f>◎開口部計算書!K728</f>
        <v>0</v>
      </c>
      <c r="E85" s="884">
        <f>◎開口部計算書!R734</f>
        <v>0</v>
      </c>
      <c r="F85" s="884">
        <f>◎開口部計算書!W734</f>
        <v>0</v>
      </c>
      <c r="G85" s="884">
        <f>◎開口部計算書!AB734</f>
        <v>0</v>
      </c>
      <c r="H85" s="884">
        <f>◎開口部計算書!AG734</f>
        <v>0</v>
      </c>
      <c r="I85" s="884">
        <f>◎開口部計算書!AL734</f>
        <v>0</v>
      </c>
      <c r="J85" s="885"/>
      <c r="K85" s="911">
        <f t="shared" si="20"/>
        <v>-3</v>
      </c>
      <c r="L85" s="887" t="str">
        <f t="shared" si="21"/>
        <v>-</v>
      </c>
      <c r="M85" s="887" t="str">
        <f t="shared" si="21"/>
        <v>-</v>
      </c>
      <c r="N85" s="887" t="str">
        <f t="shared" si="21"/>
        <v>-</v>
      </c>
      <c r="O85" s="887" t="str">
        <f t="shared" si="21"/>
        <v>-</v>
      </c>
      <c r="P85" s="888" t="str">
        <f t="shared" si="21"/>
        <v>-</v>
      </c>
      <c r="Q85" s="1063">
        <f t="shared" si="14"/>
        <v>81</v>
      </c>
      <c r="R85" s="871">
        <f t="shared" si="15"/>
        <v>0</v>
      </c>
      <c r="S85" s="1059">
        <f t="shared" si="16"/>
        <v>727</v>
      </c>
      <c r="T85" s="1059">
        <f t="shared" si="16"/>
        <v>733</v>
      </c>
      <c r="U85" s="1059">
        <f t="shared" si="16"/>
        <v>733</v>
      </c>
      <c r="V85" s="1059">
        <f t="shared" si="16"/>
        <v>733</v>
      </c>
      <c r="W85" s="1059">
        <f t="shared" si="16"/>
        <v>733</v>
      </c>
      <c r="X85" s="1059">
        <f t="shared" si="16"/>
        <v>733</v>
      </c>
      <c r="Y85" s="1059"/>
      <c r="Z85" s="1059">
        <f t="shared" si="17"/>
        <v>728</v>
      </c>
      <c r="AA85" s="1059">
        <f t="shared" si="17"/>
        <v>729</v>
      </c>
      <c r="AB85" s="1059">
        <f t="shared" si="17"/>
        <v>730</v>
      </c>
      <c r="AC85" s="1059">
        <f t="shared" si="17"/>
        <v>731</v>
      </c>
      <c r="AD85" s="1059">
        <f t="shared" si="17"/>
        <v>732</v>
      </c>
      <c r="AE85" s="1059">
        <f t="shared" si="17"/>
        <v>733</v>
      </c>
      <c r="AF85" s="1059">
        <f t="shared" si="17"/>
        <v>738</v>
      </c>
      <c r="AG85" s="1063">
        <f t="shared" si="18"/>
        <v>81</v>
      </c>
      <c r="AI85" s="1048">
        <f>◎開口部計算書!$K729</f>
        <v>0</v>
      </c>
      <c r="AJ85" s="887" t="str">
        <f>IF(ISBLANK(◎開口部計算書!K730),"",IF(ISNUMBER(◎開口部計算書!K730),◎開口部計算書!K730,"-"))</f>
        <v>-</v>
      </c>
      <c r="AK85" s="887" t="str">
        <f>IF(ISBLANK(◎開口部計算書!K731),"",IF(ISNUMBER(◎開口部計算書!K731),◎開口部計算書!K731,"-"))</f>
        <v>-</v>
      </c>
      <c r="AL85" s="887" t="str">
        <f>IF(ISBLANK(◎開口部計算書!K732),"",IF(ISNUMBER(◎開口部計算書!K732),◎開口部計算書!K732,"-"))</f>
        <v>-</v>
      </c>
      <c r="AM85" s="887" t="str">
        <f>IF(ISBLANK(◎開口部計算書!K733),"",IF(ISNUMBER(◎開口部計算書!K733),◎開口部計算書!K733,"-"))</f>
        <v>-</v>
      </c>
      <c r="AN85" s="888" t="str">
        <f>IF(ISBLANK(◎開口部計算書!K734),"",IF(ISNUMBER(◎開口部計算書!K734),◎開口部計算書!K734,"-"))</f>
        <v>-</v>
      </c>
    </row>
    <row r="86" spans="1:40" ht="19.5" customHeight="1">
      <c r="A86" s="1061">
        <f t="shared" si="19"/>
        <v>82</v>
      </c>
      <c r="B86" s="1062">
        <f>◎開口部計算書!K736</f>
        <v>0</v>
      </c>
      <c r="C86" s="889">
        <f>◎開口部計算書!M743</f>
        <v>0</v>
      </c>
      <c r="D86" s="890">
        <f>◎開口部計算書!K737</f>
        <v>0</v>
      </c>
      <c r="E86" s="891">
        <f>◎開口部計算書!R743</f>
        <v>0</v>
      </c>
      <c r="F86" s="891">
        <f>◎開口部計算書!W743</f>
        <v>0</v>
      </c>
      <c r="G86" s="891">
        <f>◎開口部計算書!AB743</f>
        <v>0</v>
      </c>
      <c r="H86" s="891">
        <f>◎開口部計算書!AG743</f>
        <v>0</v>
      </c>
      <c r="I86" s="891">
        <f>◎開口部計算書!AL743</f>
        <v>0</v>
      </c>
      <c r="J86" s="892"/>
      <c r="K86" s="893">
        <f t="shared" si="20"/>
        <v>-3</v>
      </c>
      <c r="L86" s="894" t="str">
        <f t="shared" si="21"/>
        <v>-</v>
      </c>
      <c r="M86" s="894" t="str">
        <f t="shared" si="21"/>
        <v>-</v>
      </c>
      <c r="N86" s="894" t="str">
        <f t="shared" si="21"/>
        <v>-</v>
      </c>
      <c r="O86" s="894" t="str">
        <f t="shared" si="21"/>
        <v>-</v>
      </c>
      <c r="P86" s="895" t="str">
        <f t="shared" si="21"/>
        <v>-</v>
      </c>
      <c r="Q86" s="1063">
        <f t="shared" si="14"/>
        <v>82</v>
      </c>
      <c r="R86" s="871">
        <f t="shared" si="15"/>
        <v>0</v>
      </c>
      <c r="S86" s="1059">
        <f t="shared" ref="S86:X101" si="22">S85+9</f>
        <v>736</v>
      </c>
      <c r="T86" s="1059">
        <f t="shared" si="22"/>
        <v>742</v>
      </c>
      <c r="U86" s="1059">
        <f t="shared" si="22"/>
        <v>742</v>
      </c>
      <c r="V86" s="1059">
        <f t="shared" si="22"/>
        <v>742</v>
      </c>
      <c r="W86" s="1059">
        <f t="shared" si="22"/>
        <v>742</v>
      </c>
      <c r="X86" s="1059">
        <f t="shared" si="22"/>
        <v>742</v>
      </c>
      <c r="Y86" s="1059"/>
      <c r="Z86" s="1059">
        <f t="shared" ref="Z86:AF101" si="23">Z85+9</f>
        <v>737</v>
      </c>
      <c r="AA86" s="1059">
        <f t="shared" si="23"/>
        <v>738</v>
      </c>
      <c r="AB86" s="1059">
        <f t="shared" si="23"/>
        <v>739</v>
      </c>
      <c r="AC86" s="1059">
        <f t="shared" si="23"/>
        <v>740</v>
      </c>
      <c r="AD86" s="1059">
        <f t="shared" si="23"/>
        <v>741</v>
      </c>
      <c r="AE86" s="1059">
        <f t="shared" si="23"/>
        <v>742</v>
      </c>
      <c r="AF86" s="1059">
        <f t="shared" si="23"/>
        <v>747</v>
      </c>
      <c r="AG86" s="1063">
        <f t="shared" si="18"/>
        <v>82</v>
      </c>
      <c r="AI86" s="1048">
        <f>◎開口部計算書!$K738</f>
        <v>0</v>
      </c>
      <c r="AJ86" s="894" t="str">
        <f>IF(ISBLANK(◎開口部計算書!K739),"",IF(ISNUMBER(◎開口部計算書!K739),◎開口部計算書!K739,"-"))</f>
        <v>-</v>
      </c>
      <c r="AK86" s="894" t="str">
        <f>IF(ISBLANK(◎開口部計算書!K740),"",IF(ISNUMBER(◎開口部計算書!K740),◎開口部計算書!K740,"-"))</f>
        <v>-</v>
      </c>
      <c r="AL86" s="894" t="str">
        <f>IF(ISBLANK(◎開口部計算書!K741),"",IF(ISNUMBER(◎開口部計算書!K741),◎開口部計算書!K741,"-"))</f>
        <v>-</v>
      </c>
      <c r="AM86" s="894" t="str">
        <f>IF(ISBLANK(◎開口部計算書!K742),"",IF(ISNUMBER(◎開口部計算書!K742),◎開口部計算書!K742,"-"))</f>
        <v>-</v>
      </c>
      <c r="AN86" s="895" t="str">
        <f>IF(ISBLANK(◎開口部計算書!K743),"",IF(ISNUMBER(◎開口部計算書!K743),◎開口部計算書!K743,"-"))</f>
        <v>-</v>
      </c>
    </row>
    <row r="87" spans="1:40" ht="19.5" customHeight="1">
      <c r="A87" s="1061">
        <f t="shared" si="19"/>
        <v>83</v>
      </c>
      <c r="B87" s="1062">
        <f>◎開口部計算書!K745</f>
        <v>0</v>
      </c>
      <c r="C87" s="889">
        <f>◎開口部計算書!M752</f>
        <v>0</v>
      </c>
      <c r="D87" s="890">
        <f>◎開口部計算書!K746</f>
        <v>0</v>
      </c>
      <c r="E87" s="891">
        <f>◎開口部計算書!R752</f>
        <v>0</v>
      </c>
      <c r="F87" s="891">
        <f>◎開口部計算書!W752</f>
        <v>0</v>
      </c>
      <c r="G87" s="891">
        <f>◎開口部計算書!AB752</f>
        <v>0</v>
      </c>
      <c r="H87" s="891">
        <f>◎開口部計算書!AG752</f>
        <v>0</v>
      </c>
      <c r="I87" s="891">
        <f>◎開口部計算書!AL752</f>
        <v>0</v>
      </c>
      <c r="J87" s="892"/>
      <c r="K87" s="893">
        <f t="shared" si="20"/>
        <v>-3</v>
      </c>
      <c r="L87" s="894" t="str">
        <f t="shared" si="21"/>
        <v>-</v>
      </c>
      <c r="M87" s="894" t="str">
        <f t="shared" si="21"/>
        <v>-</v>
      </c>
      <c r="N87" s="894" t="str">
        <f t="shared" si="21"/>
        <v>-</v>
      </c>
      <c r="O87" s="894" t="str">
        <f t="shared" si="21"/>
        <v>-</v>
      </c>
      <c r="P87" s="895" t="str">
        <f t="shared" si="21"/>
        <v>-</v>
      </c>
      <c r="Q87" s="1063">
        <f t="shared" si="14"/>
        <v>83</v>
      </c>
      <c r="R87" s="871">
        <f t="shared" si="15"/>
        <v>0</v>
      </c>
      <c r="S87" s="1059">
        <f t="shared" si="22"/>
        <v>745</v>
      </c>
      <c r="T87" s="1059">
        <f t="shared" si="22"/>
        <v>751</v>
      </c>
      <c r="U87" s="1059">
        <f t="shared" si="22"/>
        <v>751</v>
      </c>
      <c r="V87" s="1059">
        <f t="shared" si="22"/>
        <v>751</v>
      </c>
      <c r="W87" s="1059">
        <f t="shared" si="22"/>
        <v>751</v>
      </c>
      <c r="X87" s="1059">
        <f t="shared" si="22"/>
        <v>751</v>
      </c>
      <c r="Y87" s="1059"/>
      <c r="Z87" s="1059">
        <f t="shared" si="23"/>
        <v>746</v>
      </c>
      <c r="AA87" s="1059">
        <f t="shared" si="23"/>
        <v>747</v>
      </c>
      <c r="AB87" s="1059">
        <f t="shared" si="23"/>
        <v>748</v>
      </c>
      <c r="AC87" s="1059">
        <f t="shared" si="23"/>
        <v>749</v>
      </c>
      <c r="AD87" s="1059">
        <f t="shared" si="23"/>
        <v>750</v>
      </c>
      <c r="AE87" s="1059">
        <f t="shared" si="23"/>
        <v>751</v>
      </c>
      <c r="AF87" s="1059">
        <f t="shared" si="23"/>
        <v>756</v>
      </c>
      <c r="AG87" s="1063">
        <f t="shared" si="18"/>
        <v>83</v>
      </c>
      <c r="AI87" s="1048">
        <f>◎開口部計算書!$K747</f>
        <v>0</v>
      </c>
      <c r="AJ87" s="894" t="str">
        <f>IF(ISBLANK(◎開口部計算書!K748),"",IF(ISNUMBER(◎開口部計算書!K748),◎開口部計算書!K748,"-"))</f>
        <v>-</v>
      </c>
      <c r="AK87" s="894" t="str">
        <f>IF(ISBLANK(◎開口部計算書!K749),"",IF(ISNUMBER(◎開口部計算書!K749),◎開口部計算書!K749,"-"))</f>
        <v>-</v>
      </c>
      <c r="AL87" s="894" t="str">
        <f>IF(ISBLANK(◎開口部計算書!K750),"",IF(ISNUMBER(◎開口部計算書!K750),◎開口部計算書!K750,"-"))</f>
        <v>-</v>
      </c>
      <c r="AM87" s="894" t="str">
        <f>IF(ISBLANK(◎開口部計算書!K751),"",IF(ISNUMBER(◎開口部計算書!K751),◎開口部計算書!K751,"-"))</f>
        <v>-</v>
      </c>
      <c r="AN87" s="895" t="str">
        <f>IF(ISBLANK(◎開口部計算書!K752),"",IF(ISNUMBER(◎開口部計算書!K752),◎開口部計算書!K752,"-"))</f>
        <v>-</v>
      </c>
    </row>
    <row r="88" spans="1:40" ht="19.5" customHeight="1">
      <c r="A88" s="1061">
        <f t="shared" si="19"/>
        <v>84</v>
      </c>
      <c r="B88" s="1062">
        <f>◎開口部計算書!K754</f>
        <v>0</v>
      </c>
      <c r="C88" s="889">
        <f>◎開口部計算書!M761</f>
        <v>0</v>
      </c>
      <c r="D88" s="890">
        <f>◎開口部計算書!K755</f>
        <v>0</v>
      </c>
      <c r="E88" s="891">
        <f>◎開口部計算書!R761</f>
        <v>0</v>
      </c>
      <c r="F88" s="891">
        <f>◎開口部計算書!W761</f>
        <v>0</v>
      </c>
      <c r="G88" s="891">
        <f>◎開口部計算書!AB761</f>
        <v>0</v>
      </c>
      <c r="H88" s="891">
        <f>◎開口部計算書!AG761</f>
        <v>0</v>
      </c>
      <c r="I88" s="891">
        <f>◎開口部計算書!AL761</f>
        <v>0</v>
      </c>
      <c r="J88" s="892"/>
      <c r="K88" s="893">
        <f t="shared" si="20"/>
        <v>-3</v>
      </c>
      <c r="L88" s="894" t="str">
        <f t="shared" si="21"/>
        <v>-</v>
      </c>
      <c r="M88" s="894" t="str">
        <f t="shared" si="21"/>
        <v>-</v>
      </c>
      <c r="N88" s="894" t="str">
        <f t="shared" si="21"/>
        <v>-</v>
      </c>
      <c r="O88" s="894" t="str">
        <f t="shared" si="21"/>
        <v>-</v>
      </c>
      <c r="P88" s="895" t="str">
        <f t="shared" si="21"/>
        <v>-</v>
      </c>
      <c r="Q88" s="1063">
        <f t="shared" si="14"/>
        <v>84</v>
      </c>
      <c r="R88" s="871">
        <f t="shared" si="15"/>
        <v>0</v>
      </c>
      <c r="S88" s="1059">
        <f t="shared" si="22"/>
        <v>754</v>
      </c>
      <c r="T88" s="1059">
        <f t="shared" si="22"/>
        <v>760</v>
      </c>
      <c r="U88" s="1059">
        <f t="shared" si="22"/>
        <v>760</v>
      </c>
      <c r="V88" s="1059">
        <f t="shared" si="22"/>
        <v>760</v>
      </c>
      <c r="W88" s="1059">
        <f t="shared" si="22"/>
        <v>760</v>
      </c>
      <c r="X88" s="1059">
        <f t="shared" si="22"/>
        <v>760</v>
      </c>
      <c r="Y88" s="1059"/>
      <c r="Z88" s="1059">
        <f t="shared" si="23"/>
        <v>755</v>
      </c>
      <c r="AA88" s="1059">
        <f t="shared" si="23"/>
        <v>756</v>
      </c>
      <c r="AB88" s="1059">
        <f t="shared" si="23"/>
        <v>757</v>
      </c>
      <c r="AC88" s="1059">
        <f t="shared" si="23"/>
        <v>758</v>
      </c>
      <c r="AD88" s="1059">
        <f t="shared" si="23"/>
        <v>759</v>
      </c>
      <c r="AE88" s="1059">
        <f t="shared" si="23"/>
        <v>760</v>
      </c>
      <c r="AF88" s="1059">
        <f t="shared" si="23"/>
        <v>765</v>
      </c>
      <c r="AG88" s="1063">
        <f t="shared" si="18"/>
        <v>84</v>
      </c>
      <c r="AI88" s="1048">
        <f>◎開口部計算書!$K756</f>
        <v>0</v>
      </c>
      <c r="AJ88" s="894" t="str">
        <f>IF(ISBLANK(◎開口部計算書!K757),"",IF(ISNUMBER(◎開口部計算書!K757),◎開口部計算書!K757,"-"))</f>
        <v>-</v>
      </c>
      <c r="AK88" s="894" t="str">
        <f>IF(ISBLANK(◎開口部計算書!K758),"",IF(ISNUMBER(◎開口部計算書!K758),◎開口部計算書!K758,"-"))</f>
        <v>-</v>
      </c>
      <c r="AL88" s="894" t="str">
        <f>IF(ISBLANK(◎開口部計算書!K759),"",IF(ISNUMBER(◎開口部計算書!K759),◎開口部計算書!K759,"-"))</f>
        <v>-</v>
      </c>
      <c r="AM88" s="894" t="str">
        <f>IF(ISBLANK(◎開口部計算書!K760),"",IF(ISNUMBER(◎開口部計算書!K760),◎開口部計算書!K760,"-"))</f>
        <v>-</v>
      </c>
      <c r="AN88" s="895" t="str">
        <f>IF(ISBLANK(◎開口部計算書!K761),"",IF(ISNUMBER(◎開口部計算書!K761),◎開口部計算書!K761,"-"))</f>
        <v>-</v>
      </c>
    </row>
    <row r="89" spans="1:40" ht="19.5" customHeight="1">
      <c r="A89" s="1061">
        <f t="shared" si="19"/>
        <v>85</v>
      </c>
      <c r="B89" s="1062">
        <f>◎開口部計算書!K763</f>
        <v>0</v>
      </c>
      <c r="C89" s="889">
        <f>◎開口部計算書!M770</f>
        <v>0</v>
      </c>
      <c r="D89" s="890">
        <f>◎開口部計算書!K764</f>
        <v>0</v>
      </c>
      <c r="E89" s="891">
        <f>◎開口部計算書!R770</f>
        <v>0</v>
      </c>
      <c r="F89" s="891">
        <f>◎開口部計算書!W770</f>
        <v>0</v>
      </c>
      <c r="G89" s="891">
        <f>◎開口部計算書!AB770</f>
        <v>0</v>
      </c>
      <c r="H89" s="891">
        <f>◎開口部計算書!AG770</f>
        <v>0</v>
      </c>
      <c r="I89" s="891">
        <f>◎開口部計算書!AL770</f>
        <v>0</v>
      </c>
      <c r="J89" s="892"/>
      <c r="K89" s="893">
        <f t="shared" si="20"/>
        <v>-3</v>
      </c>
      <c r="L89" s="894" t="str">
        <f t="shared" si="21"/>
        <v>-</v>
      </c>
      <c r="M89" s="894" t="str">
        <f t="shared" si="21"/>
        <v>-</v>
      </c>
      <c r="N89" s="894" t="str">
        <f t="shared" si="21"/>
        <v>-</v>
      </c>
      <c r="O89" s="894" t="str">
        <f t="shared" si="21"/>
        <v>-</v>
      </c>
      <c r="P89" s="895" t="str">
        <f t="shared" si="21"/>
        <v>-</v>
      </c>
      <c r="Q89" s="1063">
        <f t="shared" si="14"/>
        <v>85</v>
      </c>
      <c r="R89" s="871">
        <f t="shared" si="15"/>
        <v>0</v>
      </c>
      <c r="S89" s="1059">
        <f t="shared" si="22"/>
        <v>763</v>
      </c>
      <c r="T89" s="1059">
        <f t="shared" si="22"/>
        <v>769</v>
      </c>
      <c r="U89" s="1059">
        <f t="shared" si="22"/>
        <v>769</v>
      </c>
      <c r="V89" s="1059">
        <f t="shared" si="22"/>
        <v>769</v>
      </c>
      <c r="W89" s="1059">
        <f t="shared" si="22"/>
        <v>769</v>
      </c>
      <c r="X89" s="1059">
        <f t="shared" si="22"/>
        <v>769</v>
      </c>
      <c r="Y89" s="1059"/>
      <c r="Z89" s="1059">
        <f t="shared" si="23"/>
        <v>764</v>
      </c>
      <c r="AA89" s="1059">
        <f t="shared" si="23"/>
        <v>765</v>
      </c>
      <c r="AB89" s="1059">
        <f t="shared" si="23"/>
        <v>766</v>
      </c>
      <c r="AC89" s="1059">
        <f t="shared" si="23"/>
        <v>767</v>
      </c>
      <c r="AD89" s="1059">
        <f t="shared" si="23"/>
        <v>768</v>
      </c>
      <c r="AE89" s="1059">
        <f t="shared" si="23"/>
        <v>769</v>
      </c>
      <c r="AF89" s="1059">
        <f t="shared" si="23"/>
        <v>774</v>
      </c>
      <c r="AG89" s="1063">
        <f t="shared" si="18"/>
        <v>85</v>
      </c>
      <c r="AI89" s="1048">
        <f>◎開口部計算書!$K765</f>
        <v>0</v>
      </c>
      <c r="AJ89" s="894" t="str">
        <f>IF(ISBLANK(◎開口部計算書!K766),"",IF(ISNUMBER(◎開口部計算書!K766),◎開口部計算書!K766,"-"))</f>
        <v>-</v>
      </c>
      <c r="AK89" s="894" t="str">
        <f>IF(ISBLANK(◎開口部計算書!K767),"",IF(ISNUMBER(◎開口部計算書!K767),◎開口部計算書!K767,"-"))</f>
        <v>-</v>
      </c>
      <c r="AL89" s="894" t="str">
        <f>IF(ISBLANK(◎開口部計算書!K768),"",IF(ISNUMBER(◎開口部計算書!K768),◎開口部計算書!K768,"-"))</f>
        <v>-</v>
      </c>
      <c r="AM89" s="894" t="str">
        <f>IF(ISBLANK(◎開口部計算書!K769),"",IF(ISNUMBER(◎開口部計算書!K769),◎開口部計算書!K769,"-"))</f>
        <v>-</v>
      </c>
      <c r="AN89" s="895" t="str">
        <f>IF(ISBLANK(◎開口部計算書!K770),"",IF(ISNUMBER(◎開口部計算書!K770),◎開口部計算書!K770,"-"))</f>
        <v>-</v>
      </c>
    </row>
    <row r="90" spans="1:40" ht="19.5" customHeight="1">
      <c r="A90" s="1061">
        <f t="shared" si="19"/>
        <v>86</v>
      </c>
      <c r="B90" s="1062">
        <f>◎開口部計算書!K772</f>
        <v>0</v>
      </c>
      <c r="C90" s="889">
        <f>◎開口部計算書!M779</f>
        <v>0</v>
      </c>
      <c r="D90" s="890">
        <f>◎開口部計算書!K773</f>
        <v>0</v>
      </c>
      <c r="E90" s="891">
        <f>◎開口部計算書!R779</f>
        <v>0</v>
      </c>
      <c r="F90" s="891">
        <f>◎開口部計算書!W779</f>
        <v>0</v>
      </c>
      <c r="G90" s="891">
        <f>◎開口部計算書!AB779</f>
        <v>0</v>
      </c>
      <c r="H90" s="891">
        <f>◎開口部計算書!AG779</f>
        <v>0</v>
      </c>
      <c r="I90" s="891">
        <f>◎開口部計算書!AL779</f>
        <v>0</v>
      </c>
      <c r="J90" s="892"/>
      <c r="K90" s="893">
        <f t="shared" si="20"/>
        <v>-3</v>
      </c>
      <c r="L90" s="894" t="str">
        <f t="shared" si="21"/>
        <v>-</v>
      </c>
      <c r="M90" s="894" t="str">
        <f t="shared" si="21"/>
        <v>-</v>
      </c>
      <c r="N90" s="894" t="str">
        <f t="shared" si="21"/>
        <v>-</v>
      </c>
      <c r="O90" s="894" t="str">
        <f t="shared" si="21"/>
        <v>-</v>
      </c>
      <c r="P90" s="895" t="str">
        <f t="shared" si="21"/>
        <v>-</v>
      </c>
      <c r="Q90" s="1063">
        <f t="shared" si="14"/>
        <v>86</v>
      </c>
      <c r="R90" s="871">
        <f t="shared" si="15"/>
        <v>0</v>
      </c>
      <c r="S90" s="1059">
        <f t="shared" si="22"/>
        <v>772</v>
      </c>
      <c r="T90" s="1059">
        <f t="shared" si="22"/>
        <v>778</v>
      </c>
      <c r="U90" s="1059">
        <f t="shared" si="22"/>
        <v>778</v>
      </c>
      <c r="V90" s="1059">
        <f t="shared" si="22"/>
        <v>778</v>
      </c>
      <c r="W90" s="1059">
        <f t="shared" si="22"/>
        <v>778</v>
      </c>
      <c r="X90" s="1059">
        <f t="shared" si="22"/>
        <v>778</v>
      </c>
      <c r="Y90" s="1059"/>
      <c r="Z90" s="1059">
        <f t="shared" si="23"/>
        <v>773</v>
      </c>
      <c r="AA90" s="1059">
        <f t="shared" si="23"/>
        <v>774</v>
      </c>
      <c r="AB90" s="1059">
        <f t="shared" si="23"/>
        <v>775</v>
      </c>
      <c r="AC90" s="1059">
        <f t="shared" si="23"/>
        <v>776</v>
      </c>
      <c r="AD90" s="1059">
        <f t="shared" si="23"/>
        <v>777</v>
      </c>
      <c r="AE90" s="1059">
        <f t="shared" si="23"/>
        <v>778</v>
      </c>
      <c r="AF90" s="1059">
        <f t="shared" si="23"/>
        <v>783</v>
      </c>
      <c r="AG90" s="1063">
        <f t="shared" si="18"/>
        <v>86</v>
      </c>
      <c r="AI90" s="1048">
        <f>◎開口部計算書!$K774</f>
        <v>0</v>
      </c>
      <c r="AJ90" s="894" t="str">
        <f>IF(ISBLANK(◎開口部計算書!K775),"",IF(ISNUMBER(◎開口部計算書!K775),◎開口部計算書!K775,"-"))</f>
        <v>-</v>
      </c>
      <c r="AK90" s="894" t="str">
        <f>IF(ISBLANK(◎開口部計算書!K776),"",IF(ISNUMBER(◎開口部計算書!K776),◎開口部計算書!K776,"-"))</f>
        <v>-</v>
      </c>
      <c r="AL90" s="894" t="str">
        <f>IF(ISBLANK(◎開口部計算書!K777),"",IF(ISNUMBER(◎開口部計算書!K777),◎開口部計算書!K777,"-"))</f>
        <v>-</v>
      </c>
      <c r="AM90" s="894" t="str">
        <f>IF(ISBLANK(◎開口部計算書!K778),"",IF(ISNUMBER(◎開口部計算書!K778),◎開口部計算書!K778,"-"))</f>
        <v>-</v>
      </c>
      <c r="AN90" s="895" t="str">
        <f>IF(ISBLANK(◎開口部計算書!K779),"",IF(ISNUMBER(◎開口部計算書!K779),◎開口部計算書!K779,"-"))</f>
        <v>-</v>
      </c>
    </row>
    <row r="91" spans="1:40" ht="19.5" customHeight="1">
      <c r="A91" s="1061">
        <f t="shared" si="19"/>
        <v>87</v>
      </c>
      <c r="B91" s="1062">
        <f>◎開口部計算書!K781</f>
        <v>0</v>
      </c>
      <c r="C91" s="889">
        <f>◎開口部計算書!M788</f>
        <v>0</v>
      </c>
      <c r="D91" s="890">
        <f>◎開口部計算書!K782</f>
        <v>0</v>
      </c>
      <c r="E91" s="891">
        <f>◎開口部計算書!R788</f>
        <v>0</v>
      </c>
      <c r="F91" s="891">
        <f>◎開口部計算書!W788</f>
        <v>0</v>
      </c>
      <c r="G91" s="891">
        <f>◎開口部計算書!AB788</f>
        <v>0</v>
      </c>
      <c r="H91" s="891">
        <f>◎開口部計算書!AG788</f>
        <v>0</v>
      </c>
      <c r="I91" s="891">
        <f>◎開口部計算書!AL788</f>
        <v>0</v>
      </c>
      <c r="J91" s="892"/>
      <c r="K91" s="893">
        <f t="shared" si="20"/>
        <v>-3</v>
      </c>
      <c r="L91" s="894" t="str">
        <f t="shared" si="21"/>
        <v>-</v>
      </c>
      <c r="M91" s="894" t="str">
        <f t="shared" si="21"/>
        <v>-</v>
      </c>
      <c r="N91" s="894" t="str">
        <f t="shared" si="21"/>
        <v>-</v>
      </c>
      <c r="O91" s="894" t="str">
        <f t="shared" si="21"/>
        <v>-</v>
      </c>
      <c r="P91" s="895" t="str">
        <f t="shared" si="21"/>
        <v>-</v>
      </c>
      <c r="Q91" s="1063">
        <f t="shared" si="14"/>
        <v>87</v>
      </c>
      <c r="R91" s="871">
        <f t="shared" si="15"/>
        <v>0</v>
      </c>
      <c r="S91" s="1059">
        <f t="shared" si="22"/>
        <v>781</v>
      </c>
      <c r="T91" s="1059">
        <f t="shared" si="22"/>
        <v>787</v>
      </c>
      <c r="U91" s="1059">
        <f t="shared" si="22"/>
        <v>787</v>
      </c>
      <c r="V91" s="1059">
        <f t="shared" si="22"/>
        <v>787</v>
      </c>
      <c r="W91" s="1059">
        <f t="shared" si="22"/>
        <v>787</v>
      </c>
      <c r="X91" s="1059">
        <f t="shared" si="22"/>
        <v>787</v>
      </c>
      <c r="Y91" s="1059"/>
      <c r="Z91" s="1059">
        <f t="shared" si="23"/>
        <v>782</v>
      </c>
      <c r="AA91" s="1059">
        <f t="shared" si="23"/>
        <v>783</v>
      </c>
      <c r="AB91" s="1059">
        <f t="shared" si="23"/>
        <v>784</v>
      </c>
      <c r="AC91" s="1059">
        <f t="shared" si="23"/>
        <v>785</v>
      </c>
      <c r="AD91" s="1059">
        <f t="shared" si="23"/>
        <v>786</v>
      </c>
      <c r="AE91" s="1059">
        <f t="shared" si="23"/>
        <v>787</v>
      </c>
      <c r="AF91" s="1059">
        <f t="shared" si="23"/>
        <v>792</v>
      </c>
      <c r="AG91" s="1063">
        <f t="shared" si="18"/>
        <v>87</v>
      </c>
      <c r="AI91" s="1048">
        <f>◎開口部計算書!$K783</f>
        <v>0</v>
      </c>
      <c r="AJ91" s="894" t="str">
        <f>IF(ISBLANK(◎開口部計算書!K784),"",IF(ISNUMBER(◎開口部計算書!K784),◎開口部計算書!K784,"-"))</f>
        <v>-</v>
      </c>
      <c r="AK91" s="894" t="str">
        <f>IF(ISBLANK(◎開口部計算書!K785),"",IF(ISNUMBER(◎開口部計算書!K785),◎開口部計算書!K785,"-"))</f>
        <v>-</v>
      </c>
      <c r="AL91" s="894" t="str">
        <f>IF(ISBLANK(◎開口部計算書!K786),"",IF(ISNUMBER(◎開口部計算書!K786),◎開口部計算書!K786,"-"))</f>
        <v>-</v>
      </c>
      <c r="AM91" s="894" t="str">
        <f>IF(ISBLANK(◎開口部計算書!K787),"",IF(ISNUMBER(◎開口部計算書!K787),◎開口部計算書!K787,"-"))</f>
        <v>-</v>
      </c>
      <c r="AN91" s="895" t="str">
        <f>IF(ISBLANK(◎開口部計算書!K788),"",IF(ISNUMBER(◎開口部計算書!K788),◎開口部計算書!K788,"-"))</f>
        <v>-</v>
      </c>
    </row>
    <row r="92" spans="1:40" ht="19.5" customHeight="1">
      <c r="A92" s="1061">
        <f t="shared" si="19"/>
        <v>88</v>
      </c>
      <c r="B92" s="1062">
        <f>◎開口部計算書!K790</f>
        <v>0</v>
      </c>
      <c r="C92" s="889">
        <f>◎開口部計算書!M797</f>
        <v>0</v>
      </c>
      <c r="D92" s="890">
        <f>◎開口部計算書!K791</f>
        <v>0</v>
      </c>
      <c r="E92" s="891">
        <f>◎開口部計算書!R797</f>
        <v>0</v>
      </c>
      <c r="F92" s="891">
        <f>◎開口部計算書!W797</f>
        <v>0</v>
      </c>
      <c r="G92" s="891">
        <f>◎開口部計算書!AB797</f>
        <v>0</v>
      </c>
      <c r="H92" s="891">
        <f>◎開口部計算書!AG797</f>
        <v>0</v>
      </c>
      <c r="I92" s="891">
        <f>◎開口部計算書!AL797</f>
        <v>0</v>
      </c>
      <c r="J92" s="892"/>
      <c r="K92" s="893">
        <f t="shared" si="20"/>
        <v>-3</v>
      </c>
      <c r="L92" s="894" t="str">
        <f t="shared" si="21"/>
        <v>-</v>
      </c>
      <c r="M92" s="894" t="str">
        <f t="shared" si="21"/>
        <v>-</v>
      </c>
      <c r="N92" s="894" t="str">
        <f t="shared" si="21"/>
        <v>-</v>
      </c>
      <c r="O92" s="894" t="str">
        <f t="shared" si="21"/>
        <v>-</v>
      </c>
      <c r="P92" s="895" t="str">
        <f t="shared" si="21"/>
        <v>-</v>
      </c>
      <c r="Q92" s="1063">
        <f t="shared" si="14"/>
        <v>88</v>
      </c>
      <c r="R92" s="871">
        <f t="shared" si="15"/>
        <v>0</v>
      </c>
      <c r="S92" s="1059">
        <f t="shared" si="22"/>
        <v>790</v>
      </c>
      <c r="T92" s="1059">
        <f t="shared" si="22"/>
        <v>796</v>
      </c>
      <c r="U92" s="1059">
        <f t="shared" si="22"/>
        <v>796</v>
      </c>
      <c r="V92" s="1059">
        <f t="shared" si="22"/>
        <v>796</v>
      </c>
      <c r="W92" s="1059">
        <f t="shared" si="22"/>
        <v>796</v>
      </c>
      <c r="X92" s="1059">
        <f t="shared" si="22"/>
        <v>796</v>
      </c>
      <c r="Y92" s="1059"/>
      <c r="Z92" s="1059">
        <f t="shared" si="23"/>
        <v>791</v>
      </c>
      <c r="AA92" s="1059">
        <f t="shared" si="23"/>
        <v>792</v>
      </c>
      <c r="AB92" s="1059">
        <f t="shared" si="23"/>
        <v>793</v>
      </c>
      <c r="AC92" s="1059">
        <f t="shared" si="23"/>
        <v>794</v>
      </c>
      <c r="AD92" s="1059">
        <f t="shared" si="23"/>
        <v>795</v>
      </c>
      <c r="AE92" s="1059">
        <f t="shared" si="23"/>
        <v>796</v>
      </c>
      <c r="AF92" s="1059">
        <f t="shared" si="23"/>
        <v>801</v>
      </c>
      <c r="AG92" s="1063">
        <f t="shared" si="18"/>
        <v>88</v>
      </c>
      <c r="AI92" s="1048">
        <f>◎開口部計算書!$K792</f>
        <v>0</v>
      </c>
      <c r="AJ92" s="894" t="str">
        <f>IF(ISBLANK(◎開口部計算書!K793),"",IF(ISNUMBER(◎開口部計算書!K793),◎開口部計算書!K793,"-"))</f>
        <v>-</v>
      </c>
      <c r="AK92" s="894" t="str">
        <f>IF(ISBLANK(◎開口部計算書!K794),"",IF(ISNUMBER(◎開口部計算書!K794),◎開口部計算書!K794,"-"))</f>
        <v>-</v>
      </c>
      <c r="AL92" s="894" t="str">
        <f>IF(ISBLANK(◎開口部計算書!K795),"",IF(ISNUMBER(◎開口部計算書!K795),◎開口部計算書!K795,"-"))</f>
        <v>-</v>
      </c>
      <c r="AM92" s="894" t="str">
        <f>IF(ISBLANK(◎開口部計算書!K796),"",IF(ISNUMBER(◎開口部計算書!K796),◎開口部計算書!K796,"-"))</f>
        <v>-</v>
      </c>
      <c r="AN92" s="895" t="str">
        <f>IF(ISBLANK(◎開口部計算書!K797),"",IF(ISNUMBER(◎開口部計算書!K797),◎開口部計算書!K797,"-"))</f>
        <v>-</v>
      </c>
    </row>
    <row r="93" spans="1:40" ht="19.5" customHeight="1">
      <c r="A93" s="1061">
        <f t="shared" si="19"/>
        <v>89</v>
      </c>
      <c r="B93" s="1062">
        <f>◎開口部計算書!K799</f>
        <v>0</v>
      </c>
      <c r="C93" s="889">
        <f>◎開口部計算書!M806</f>
        <v>0</v>
      </c>
      <c r="D93" s="890">
        <f>◎開口部計算書!K800</f>
        <v>0</v>
      </c>
      <c r="E93" s="891">
        <f>◎開口部計算書!R806</f>
        <v>0</v>
      </c>
      <c r="F93" s="891">
        <f>◎開口部計算書!W806</f>
        <v>0</v>
      </c>
      <c r="G93" s="891">
        <f>◎開口部計算書!AB806</f>
        <v>0</v>
      </c>
      <c r="H93" s="891">
        <f>◎開口部計算書!AG806</f>
        <v>0</v>
      </c>
      <c r="I93" s="891">
        <f>◎開口部計算書!AL806</f>
        <v>0</v>
      </c>
      <c r="J93" s="892"/>
      <c r="K93" s="893">
        <f t="shared" si="20"/>
        <v>-3</v>
      </c>
      <c r="L93" s="894" t="str">
        <f t="shared" si="21"/>
        <v>-</v>
      </c>
      <c r="M93" s="894" t="str">
        <f t="shared" si="21"/>
        <v>-</v>
      </c>
      <c r="N93" s="894" t="str">
        <f t="shared" si="21"/>
        <v>-</v>
      </c>
      <c r="O93" s="894" t="str">
        <f t="shared" si="21"/>
        <v>-</v>
      </c>
      <c r="P93" s="895" t="str">
        <f t="shared" si="21"/>
        <v>-</v>
      </c>
      <c r="Q93" s="1063">
        <f t="shared" si="14"/>
        <v>89</v>
      </c>
      <c r="R93" s="871">
        <f t="shared" si="15"/>
        <v>0</v>
      </c>
      <c r="S93" s="1059">
        <f t="shared" si="22"/>
        <v>799</v>
      </c>
      <c r="T93" s="1059">
        <f t="shared" si="22"/>
        <v>805</v>
      </c>
      <c r="U93" s="1059">
        <f t="shared" si="22"/>
        <v>805</v>
      </c>
      <c r="V93" s="1059">
        <f t="shared" si="22"/>
        <v>805</v>
      </c>
      <c r="W93" s="1059">
        <f t="shared" si="22"/>
        <v>805</v>
      </c>
      <c r="X93" s="1059">
        <f t="shared" si="22"/>
        <v>805</v>
      </c>
      <c r="Y93" s="1059"/>
      <c r="Z93" s="1059">
        <f t="shared" si="23"/>
        <v>800</v>
      </c>
      <c r="AA93" s="1059">
        <f t="shared" si="23"/>
        <v>801</v>
      </c>
      <c r="AB93" s="1059">
        <f t="shared" si="23"/>
        <v>802</v>
      </c>
      <c r="AC93" s="1059">
        <f t="shared" si="23"/>
        <v>803</v>
      </c>
      <c r="AD93" s="1059">
        <f t="shared" si="23"/>
        <v>804</v>
      </c>
      <c r="AE93" s="1059">
        <f t="shared" si="23"/>
        <v>805</v>
      </c>
      <c r="AF93" s="1059">
        <f t="shared" si="23"/>
        <v>810</v>
      </c>
      <c r="AG93" s="1063">
        <f t="shared" si="18"/>
        <v>89</v>
      </c>
      <c r="AI93" s="1048">
        <f>◎開口部計算書!$K801</f>
        <v>0</v>
      </c>
      <c r="AJ93" s="894" t="str">
        <f>IF(ISBLANK(◎開口部計算書!K802),"",IF(ISNUMBER(◎開口部計算書!K802),◎開口部計算書!K802,"-"))</f>
        <v>-</v>
      </c>
      <c r="AK93" s="894" t="str">
        <f>IF(ISBLANK(◎開口部計算書!K803),"",IF(ISNUMBER(◎開口部計算書!K803),◎開口部計算書!K803,"-"))</f>
        <v>-</v>
      </c>
      <c r="AL93" s="894" t="str">
        <f>IF(ISBLANK(◎開口部計算書!K804),"",IF(ISNUMBER(◎開口部計算書!K804),◎開口部計算書!K804,"-"))</f>
        <v>-</v>
      </c>
      <c r="AM93" s="894" t="str">
        <f>IF(ISBLANK(◎開口部計算書!K805),"",IF(ISNUMBER(◎開口部計算書!K805),◎開口部計算書!K805,"-"))</f>
        <v>-</v>
      </c>
      <c r="AN93" s="895" t="str">
        <f>IF(ISBLANK(◎開口部計算書!K806),"",IF(ISNUMBER(◎開口部計算書!K806),◎開口部計算書!K806,"-"))</f>
        <v>-</v>
      </c>
    </row>
    <row r="94" spans="1:40" ht="19.5" customHeight="1">
      <c r="A94" s="1061">
        <f t="shared" si="19"/>
        <v>90</v>
      </c>
      <c r="B94" s="1062">
        <f>◎開口部計算書!K808</f>
        <v>0</v>
      </c>
      <c r="C94" s="889">
        <f>◎開口部計算書!M815</f>
        <v>0</v>
      </c>
      <c r="D94" s="891">
        <f>◎開口部計算書!K809</f>
        <v>0</v>
      </c>
      <c r="E94" s="891">
        <f>◎開口部計算書!R815</f>
        <v>0</v>
      </c>
      <c r="F94" s="891">
        <f>◎開口部計算書!W815</f>
        <v>0</v>
      </c>
      <c r="G94" s="891">
        <f>◎開口部計算書!AB815</f>
        <v>0</v>
      </c>
      <c r="H94" s="891">
        <f>◎開口部計算書!AG815</f>
        <v>0</v>
      </c>
      <c r="I94" s="891">
        <f>◎開口部計算書!AL815</f>
        <v>0</v>
      </c>
      <c r="J94" s="892"/>
      <c r="K94" s="893">
        <f t="shared" si="20"/>
        <v>-3</v>
      </c>
      <c r="L94" s="894" t="str">
        <f t="shared" si="21"/>
        <v>-</v>
      </c>
      <c r="M94" s="894" t="str">
        <f t="shared" si="21"/>
        <v>-</v>
      </c>
      <c r="N94" s="894" t="str">
        <f t="shared" si="21"/>
        <v>-</v>
      </c>
      <c r="O94" s="894" t="str">
        <f t="shared" si="21"/>
        <v>-</v>
      </c>
      <c r="P94" s="895" t="str">
        <f t="shared" si="21"/>
        <v>-</v>
      </c>
      <c r="Q94" s="1063">
        <f t="shared" si="14"/>
        <v>90</v>
      </c>
      <c r="R94" s="871">
        <f t="shared" si="15"/>
        <v>0</v>
      </c>
      <c r="S94" s="1059">
        <f t="shared" si="22"/>
        <v>808</v>
      </c>
      <c r="T94" s="1059">
        <f t="shared" si="22"/>
        <v>814</v>
      </c>
      <c r="U94" s="1059">
        <f t="shared" si="22"/>
        <v>814</v>
      </c>
      <c r="V94" s="1059">
        <f t="shared" si="22"/>
        <v>814</v>
      </c>
      <c r="W94" s="1059">
        <f t="shared" si="22"/>
        <v>814</v>
      </c>
      <c r="X94" s="1059">
        <f t="shared" si="22"/>
        <v>814</v>
      </c>
      <c r="Y94" s="1059"/>
      <c r="Z94" s="1059">
        <f t="shared" si="23"/>
        <v>809</v>
      </c>
      <c r="AA94" s="1059">
        <f t="shared" si="23"/>
        <v>810</v>
      </c>
      <c r="AB94" s="1059">
        <f t="shared" si="23"/>
        <v>811</v>
      </c>
      <c r="AC94" s="1059">
        <f t="shared" si="23"/>
        <v>812</v>
      </c>
      <c r="AD94" s="1059">
        <f t="shared" si="23"/>
        <v>813</v>
      </c>
      <c r="AE94" s="1059">
        <f t="shared" si="23"/>
        <v>814</v>
      </c>
      <c r="AF94" s="1059">
        <f t="shared" si="23"/>
        <v>819</v>
      </c>
      <c r="AG94" s="1063">
        <f t="shared" si="18"/>
        <v>90</v>
      </c>
      <c r="AI94" s="1048">
        <f>◎開口部計算書!$K810</f>
        <v>0</v>
      </c>
      <c r="AJ94" s="894" t="str">
        <f>IF(ISBLANK(◎開口部計算書!K811),"",IF(ISNUMBER(◎開口部計算書!K811),◎開口部計算書!K811,"-"))</f>
        <v>-</v>
      </c>
      <c r="AK94" s="894" t="str">
        <f>IF(ISBLANK(◎開口部計算書!K812),"",IF(ISNUMBER(◎開口部計算書!K812),◎開口部計算書!K812,"-"))</f>
        <v>-</v>
      </c>
      <c r="AL94" s="894" t="str">
        <f>IF(ISBLANK(◎開口部計算書!K813),"",IF(ISNUMBER(◎開口部計算書!K813),◎開口部計算書!K813,"-"))</f>
        <v>-</v>
      </c>
      <c r="AM94" s="894" t="str">
        <f>IF(ISBLANK(◎開口部計算書!K814),"",IF(ISNUMBER(◎開口部計算書!K814),◎開口部計算書!K814,"-"))</f>
        <v>-</v>
      </c>
      <c r="AN94" s="895" t="str">
        <f>IF(ISBLANK(◎開口部計算書!K815),"",IF(ISNUMBER(◎開口部計算書!K815),◎開口部計算書!K815,"-"))</f>
        <v>-</v>
      </c>
    </row>
    <row r="95" spans="1:40" ht="19.5" customHeight="1">
      <c r="A95" s="1061">
        <f t="shared" si="19"/>
        <v>91</v>
      </c>
      <c r="B95" s="1062">
        <f>◎開口部計算書!K817</f>
        <v>0</v>
      </c>
      <c r="C95" s="889">
        <f>◎開口部計算書!M824</f>
        <v>0</v>
      </c>
      <c r="D95" s="891">
        <f>◎開口部計算書!K818</f>
        <v>0</v>
      </c>
      <c r="E95" s="891">
        <f>◎開口部計算書!R824</f>
        <v>0</v>
      </c>
      <c r="F95" s="891">
        <f>◎開口部計算書!W824</f>
        <v>0</v>
      </c>
      <c r="G95" s="891">
        <f>◎開口部計算書!AB824</f>
        <v>0</v>
      </c>
      <c r="H95" s="891">
        <f>◎開口部計算書!AG824</f>
        <v>0</v>
      </c>
      <c r="I95" s="891">
        <f>◎開口部計算書!AL824</f>
        <v>0</v>
      </c>
      <c r="J95" s="892"/>
      <c r="K95" s="893">
        <f t="shared" si="20"/>
        <v>-3</v>
      </c>
      <c r="L95" s="894" t="str">
        <f t="shared" si="21"/>
        <v>-</v>
      </c>
      <c r="M95" s="894" t="str">
        <f t="shared" si="21"/>
        <v>-</v>
      </c>
      <c r="N95" s="894" t="str">
        <f t="shared" si="21"/>
        <v>-</v>
      </c>
      <c r="O95" s="894" t="str">
        <f t="shared" si="21"/>
        <v>-</v>
      </c>
      <c r="P95" s="895" t="str">
        <f t="shared" si="21"/>
        <v>-</v>
      </c>
      <c r="Q95" s="1063">
        <f t="shared" si="14"/>
        <v>91</v>
      </c>
      <c r="R95" s="871">
        <f t="shared" si="15"/>
        <v>0</v>
      </c>
      <c r="S95" s="1059">
        <f t="shared" si="22"/>
        <v>817</v>
      </c>
      <c r="T95" s="1059">
        <f t="shared" si="22"/>
        <v>823</v>
      </c>
      <c r="U95" s="1059">
        <f t="shared" si="22"/>
        <v>823</v>
      </c>
      <c r="V95" s="1059">
        <f t="shared" si="22"/>
        <v>823</v>
      </c>
      <c r="W95" s="1059">
        <f t="shared" si="22"/>
        <v>823</v>
      </c>
      <c r="X95" s="1059">
        <f t="shared" si="22"/>
        <v>823</v>
      </c>
      <c r="Y95" s="1059"/>
      <c r="Z95" s="1059">
        <f t="shared" si="23"/>
        <v>818</v>
      </c>
      <c r="AA95" s="1059">
        <f t="shared" si="23"/>
        <v>819</v>
      </c>
      <c r="AB95" s="1059">
        <f t="shared" si="23"/>
        <v>820</v>
      </c>
      <c r="AC95" s="1059">
        <f t="shared" si="23"/>
        <v>821</v>
      </c>
      <c r="AD95" s="1059">
        <f t="shared" si="23"/>
        <v>822</v>
      </c>
      <c r="AE95" s="1059">
        <f t="shared" si="23"/>
        <v>823</v>
      </c>
      <c r="AF95" s="1059">
        <f t="shared" si="23"/>
        <v>828</v>
      </c>
      <c r="AG95" s="1063">
        <f t="shared" si="18"/>
        <v>91</v>
      </c>
      <c r="AI95" s="1048">
        <f>◎開口部計算書!$K819</f>
        <v>0</v>
      </c>
      <c r="AJ95" s="894" t="str">
        <f>IF(ISBLANK(◎開口部計算書!K820),"",IF(ISNUMBER(◎開口部計算書!K820),◎開口部計算書!K820,"-"))</f>
        <v>-</v>
      </c>
      <c r="AK95" s="894" t="str">
        <f>IF(ISBLANK(◎開口部計算書!K821),"",IF(ISNUMBER(◎開口部計算書!K821),◎開口部計算書!K821,"-"))</f>
        <v>-</v>
      </c>
      <c r="AL95" s="894" t="str">
        <f>IF(ISBLANK(◎開口部計算書!K822),"",IF(ISNUMBER(◎開口部計算書!K822),◎開口部計算書!K822,"-"))</f>
        <v>-</v>
      </c>
      <c r="AM95" s="894" t="str">
        <f>IF(ISBLANK(◎開口部計算書!K823),"",IF(ISNUMBER(◎開口部計算書!K823),◎開口部計算書!K823,"-"))</f>
        <v>-</v>
      </c>
      <c r="AN95" s="895" t="str">
        <f>IF(ISBLANK(◎開口部計算書!K824),"",IF(ISNUMBER(◎開口部計算書!K824),◎開口部計算書!K824,"-"))</f>
        <v>-</v>
      </c>
    </row>
    <row r="96" spans="1:40" ht="19.5" customHeight="1">
      <c r="A96" s="1061">
        <f t="shared" si="19"/>
        <v>92</v>
      </c>
      <c r="B96" s="1062">
        <f>◎開口部計算書!K826</f>
        <v>0</v>
      </c>
      <c r="C96" s="889">
        <f>◎開口部計算書!M833</f>
        <v>0</v>
      </c>
      <c r="D96" s="890">
        <f>◎開口部計算書!K827</f>
        <v>0</v>
      </c>
      <c r="E96" s="891">
        <f>◎開口部計算書!R833</f>
        <v>0</v>
      </c>
      <c r="F96" s="891">
        <f>◎開口部計算書!W833</f>
        <v>0</v>
      </c>
      <c r="G96" s="891">
        <f>◎開口部計算書!AB833</f>
        <v>0</v>
      </c>
      <c r="H96" s="891">
        <f>◎開口部計算書!AG833</f>
        <v>0</v>
      </c>
      <c r="I96" s="891">
        <f>◎開口部計算書!AL833</f>
        <v>0</v>
      </c>
      <c r="J96" s="892"/>
      <c r="K96" s="893">
        <f t="shared" si="20"/>
        <v>-3</v>
      </c>
      <c r="L96" s="894" t="str">
        <f t="shared" si="21"/>
        <v>-</v>
      </c>
      <c r="M96" s="894" t="str">
        <f t="shared" si="21"/>
        <v>-</v>
      </c>
      <c r="N96" s="894" t="str">
        <f t="shared" si="21"/>
        <v>-</v>
      </c>
      <c r="O96" s="894" t="str">
        <f t="shared" si="21"/>
        <v>-</v>
      </c>
      <c r="P96" s="895" t="str">
        <f t="shared" si="21"/>
        <v>-</v>
      </c>
      <c r="Q96" s="1063">
        <f t="shared" si="14"/>
        <v>92</v>
      </c>
      <c r="R96" s="871">
        <f t="shared" si="15"/>
        <v>0</v>
      </c>
      <c r="S96" s="1059">
        <f t="shared" si="22"/>
        <v>826</v>
      </c>
      <c r="T96" s="1059">
        <f t="shared" si="22"/>
        <v>832</v>
      </c>
      <c r="U96" s="1059">
        <f t="shared" si="22"/>
        <v>832</v>
      </c>
      <c r="V96" s="1059">
        <f t="shared" si="22"/>
        <v>832</v>
      </c>
      <c r="W96" s="1059">
        <f t="shared" si="22"/>
        <v>832</v>
      </c>
      <c r="X96" s="1059">
        <f t="shared" si="22"/>
        <v>832</v>
      </c>
      <c r="Y96" s="1059"/>
      <c r="Z96" s="1059">
        <f t="shared" si="23"/>
        <v>827</v>
      </c>
      <c r="AA96" s="1059">
        <f t="shared" si="23"/>
        <v>828</v>
      </c>
      <c r="AB96" s="1059">
        <f t="shared" si="23"/>
        <v>829</v>
      </c>
      <c r="AC96" s="1059">
        <f t="shared" si="23"/>
        <v>830</v>
      </c>
      <c r="AD96" s="1059">
        <f t="shared" si="23"/>
        <v>831</v>
      </c>
      <c r="AE96" s="1059">
        <f t="shared" si="23"/>
        <v>832</v>
      </c>
      <c r="AF96" s="1059">
        <f t="shared" si="23"/>
        <v>837</v>
      </c>
      <c r="AG96" s="1063">
        <f t="shared" si="18"/>
        <v>92</v>
      </c>
      <c r="AI96" s="1048">
        <f>◎開口部計算書!$K828</f>
        <v>0</v>
      </c>
      <c r="AJ96" s="894" t="str">
        <f>IF(ISBLANK(◎開口部計算書!K829),"",IF(ISNUMBER(◎開口部計算書!K829),◎開口部計算書!K829,"-"))</f>
        <v>-</v>
      </c>
      <c r="AK96" s="894" t="str">
        <f>IF(ISBLANK(◎開口部計算書!K830),"",IF(ISNUMBER(◎開口部計算書!K830),◎開口部計算書!K830,"-"))</f>
        <v>-</v>
      </c>
      <c r="AL96" s="894" t="str">
        <f>IF(ISBLANK(◎開口部計算書!K831),"",IF(ISNUMBER(◎開口部計算書!K831),◎開口部計算書!K831,"-"))</f>
        <v>-</v>
      </c>
      <c r="AM96" s="894" t="str">
        <f>IF(ISBLANK(◎開口部計算書!K832),"",IF(ISNUMBER(◎開口部計算書!K832),◎開口部計算書!K832,"-"))</f>
        <v>-</v>
      </c>
      <c r="AN96" s="895" t="str">
        <f>IF(ISBLANK(◎開口部計算書!K833),"",IF(ISNUMBER(◎開口部計算書!K833),◎開口部計算書!K833,"-"))</f>
        <v>-</v>
      </c>
    </row>
    <row r="97" spans="1:40" ht="19.5" customHeight="1">
      <c r="A97" s="1061">
        <f t="shared" si="19"/>
        <v>93</v>
      </c>
      <c r="B97" s="1062">
        <f>◎開口部計算書!K835</f>
        <v>0</v>
      </c>
      <c r="C97" s="889">
        <f>◎開口部計算書!M842</f>
        <v>0</v>
      </c>
      <c r="D97" s="890">
        <f>◎開口部計算書!K836</f>
        <v>0</v>
      </c>
      <c r="E97" s="891">
        <f>◎開口部計算書!R842</f>
        <v>0</v>
      </c>
      <c r="F97" s="891">
        <f>◎開口部計算書!W842</f>
        <v>0</v>
      </c>
      <c r="G97" s="891">
        <f>◎開口部計算書!AB842</f>
        <v>0</v>
      </c>
      <c r="H97" s="891">
        <f>◎開口部計算書!AG842</f>
        <v>0</v>
      </c>
      <c r="I97" s="891">
        <f>◎開口部計算書!AL842</f>
        <v>0</v>
      </c>
      <c r="J97" s="892"/>
      <c r="K97" s="893">
        <f t="shared" si="20"/>
        <v>-3</v>
      </c>
      <c r="L97" s="894" t="str">
        <f t="shared" si="21"/>
        <v>-</v>
      </c>
      <c r="M97" s="894" t="str">
        <f t="shared" si="21"/>
        <v>-</v>
      </c>
      <c r="N97" s="894" t="str">
        <f t="shared" si="21"/>
        <v>-</v>
      </c>
      <c r="O97" s="894" t="str">
        <f t="shared" si="21"/>
        <v>-</v>
      </c>
      <c r="P97" s="895" t="str">
        <f t="shared" si="21"/>
        <v>-</v>
      </c>
      <c r="Q97" s="1063">
        <f t="shared" si="14"/>
        <v>93</v>
      </c>
      <c r="R97" s="871">
        <f t="shared" si="15"/>
        <v>0</v>
      </c>
      <c r="S97" s="1059">
        <f t="shared" si="22"/>
        <v>835</v>
      </c>
      <c r="T97" s="1059">
        <f t="shared" si="22"/>
        <v>841</v>
      </c>
      <c r="U97" s="1059">
        <f t="shared" si="22"/>
        <v>841</v>
      </c>
      <c r="V97" s="1059">
        <f t="shared" si="22"/>
        <v>841</v>
      </c>
      <c r="W97" s="1059">
        <f t="shared" si="22"/>
        <v>841</v>
      </c>
      <c r="X97" s="1059">
        <f t="shared" si="22"/>
        <v>841</v>
      </c>
      <c r="Y97" s="1059"/>
      <c r="Z97" s="1059">
        <f t="shared" si="23"/>
        <v>836</v>
      </c>
      <c r="AA97" s="1059">
        <f t="shared" si="23"/>
        <v>837</v>
      </c>
      <c r="AB97" s="1059">
        <f t="shared" si="23"/>
        <v>838</v>
      </c>
      <c r="AC97" s="1059">
        <f t="shared" si="23"/>
        <v>839</v>
      </c>
      <c r="AD97" s="1059">
        <f t="shared" si="23"/>
        <v>840</v>
      </c>
      <c r="AE97" s="1059">
        <f t="shared" si="23"/>
        <v>841</v>
      </c>
      <c r="AF97" s="1059">
        <f t="shared" si="23"/>
        <v>846</v>
      </c>
      <c r="AG97" s="1063">
        <f t="shared" si="18"/>
        <v>93</v>
      </c>
      <c r="AI97" s="1048">
        <f>◎開口部計算書!$K837</f>
        <v>0</v>
      </c>
      <c r="AJ97" s="894" t="str">
        <f>IF(ISBLANK(◎開口部計算書!K838),"",IF(ISNUMBER(◎開口部計算書!K838),◎開口部計算書!K838,"-"))</f>
        <v>-</v>
      </c>
      <c r="AK97" s="894" t="str">
        <f>IF(ISBLANK(◎開口部計算書!K839),"",IF(ISNUMBER(◎開口部計算書!K839),◎開口部計算書!K839,"-"))</f>
        <v>-</v>
      </c>
      <c r="AL97" s="894" t="str">
        <f>IF(ISBLANK(◎開口部計算書!K840),"",IF(ISNUMBER(◎開口部計算書!K840),◎開口部計算書!K840,"-"))</f>
        <v>-</v>
      </c>
      <c r="AM97" s="894" t="str">
        <f>IF(ISBLANK(◎開口部計算書!K841),"",IF(ISNUMBER(◎開口部計算書!K841),◎開口部計算書!K841,"-"))</f>
        <v>-</v>
      </c>
      <c r="AN97" s="895" t="str">
        <f>IF(ISBLANK(◎開口部計算書!K842),"",IF(ISNUMBER(◎開口部計算書!K842),◎開口部計算書!K842,"-"))</f>
        <v>-</v>
      </c>
    </row>
    <row r="98" spans="1:40" ht="19.5" customHeight="1">
      <c r="A98" s="1061">
        <f t="shared" si="19"/>
        <v>94</v>
      </c>
      <c r="B98" s="1062">
        <f>◎開口部計算書!K844</f>
        <v>0</v>
      </c>
      <c r="C98" s="889">
        <f>◎開口部計算書!M851</f>
        <v>0</v>
      </c>
      <c r="D98" s="890">
        <f>◎開口部計算書!K845</f>
        <v>0</v>
      </c>
      <c r="E98" s="891">
        <f>◎開口部計算書!R851</f>
        <v>0</v>
      </c>
      <c r="F98" s="891">
        <f>◎開口部計算書!W851</f>
        <v>0</v>
      </c>
      <c r="G98" s="891">
        <f>◎開口部計算書!AB851</f>
        <v>0</v>
      </c>
      <c r="H98" s="891">
        <f>◎開口部計算書!AG851</f>
        <v>0</v>
      </c>
      <c r="I98" s="891">
        <f>◎開口部計算書!AL851</f>
        <v>0</v>
      </c>
      <c r="J98" s="892"/>
      <c r="K98" s="893">
        <f t="shared" si="20"/>
        <v>-3</v>
      </c>
      <c r="L98" s="894" t="str">
        <f t="shared" si="21"/>
        <v>-</v>
      </c>
      <c r="M98" s="894" t="str">
        <f t="shared" si="21"/>
        <v>-</v>
      </c>
      <c r="N98" s="894" t="str">
        <f t="shared" si="21"/>
        <v>-</v>
      </c>
      <c r="O98" s="894" t="str">
        <f t="shared" si="21"/>
        <v>-</v>
      </c>
      <c r="P98" s="895" t="str">
        <f t="shared" si="21"/>
        <v>-</v>
      </c>
      <c r="Q98" s="1063">
        <f t="shared" si="14"/>
        <v>94</v>
      </c>
      <c r="R98" s="871">
        <f t="shared" si="15"/>
        <v>0</v>
      </c>
      <c r="S98" s="1059">
        <f t="shared" si="22"/>
        <v>844</v>
      </c>
      <c r="T98" s="1059">
        <f t="shared" si="22"/>
        <v>850</v>
      </c>
      <c r="U98" s="1059">
        <f t="shared" si="22"/>
        <v>850</v>
      </c>
      <c r="V98" s="1059">
        <f t="shared" si="22"/>
        <v>850</v>
      </c>
      <c r="W98" s="1059">
        <f t="shared" si="22"/>
        <v>850</v>
      </c>
      <c r="X98" s="1059">
        <f t="shared" si="22"/>
        <v>850</v>
      </c>
      <c r="Y98" s="1059"/>
      <c r="Z98" s="1059">
        <f t="shared" si="23"/>
        <v>845</v>
      </c>
      <c r="AA98" s="1059">
        <f t="shared" si="23"/>
        <v>846</v>
      </c>
      <c r="AB98" s="1059">
        <f t="shared" si="23"/>
        <v>847</v>
      </c>
      <c r="AC98" s="1059">
        <f t="shared" si="23"/>
        <v>848</v>
      </c>
      <c r="AD98" s="1059">
        <f t="shared" si="23"/>
        <v>849</v>
      </c>
      <c r="AE98" s="1059">
        <f t="shared" si="23"/>
        <v>850</v>
      </c>
      <c r="AF98" s="1059">
        <f t="shared" si="23"/>
        <v>855</v>
      </c>
      <c r="AG98" s="1063">
        <f t="shared" si="18"/>
        <v>94</v>
      </c>
      <c r="AI98" s="1048">
        <f>◎開口部計算書!$K846</f>
        <v>0</v>
      </c>
      <c r="AJ98" s="894" t="str">
        <f>IF(ISBLANK(◎開口部計算書!K847),"",IF(ISNUMBER(◎開口部計算書!K847),◎開口部計算書!K847,"-"))</f>
        <v>-</v>
      </c>
      <c r="AK98" s="894" t="str">
        <f>IF(ISBLANK(◎開口部計算書!K848),"",IF(ISNUMBER(◎開口部計算書!K848),◎開口部計算書!K848,"-"))</f>
        <v>-</v>
      </c>
      <c r="AL98" s="894" t="str">
        <f>IF(ISBLANK(◎開口部計算書!K849),"",IF(ISNUMBER(◎開口部計算書!K849),◎開口部計算書!K849,"-"))</f>
        <v>-</v>
      </c>
      <c r="AM98" s="894" t="str">
        <f>IF(ISBLANK(◎開口部計算書!K850),"",IF(ISNUMBER(◎開口部計算書!K850),◎開口部計算書!K850,"-"))</f>
        <v>-</v>
      </c>
      <c r="AN98" s="895" t="str">
        <f>IF(ISBLANK(◎開口部計算書!K851),"",IF(ISNUMBER(◎開口部計算書!K851),◎開口部計算書!K851,"-"))</f>
        <v>-</v>
      </c>
    </row>
    <row r="99" spans="1:40" ht="19.5" customHeight="1">
      <c r="A99" s="1061">
        <f t="shared" si="19"/>
        <v>95</v>
      </c>
      <c r="B99" s="1062">
        <f>◎開口部計算書!K853</f>
        <v>0</v>
      </c>
      <c r="C99" s="889">
        <f>◎開口部計算書!M860</f>
        <v>0</v>
      </c>
      <c r="D99" s="890">
        <f>◎開口部計算書!K854</f>
        <v>0</v>
      </c>
      <c r="E99" s="891">
        <f>◎開口部計算書!R860</f>
        <v>0</v>
      </c>
      <c r="F99" s="891">
        <f>◎開口部計算書!W860</f>
        <v>0</v>
      </c>
      <c r="G99" s="891">
        <f>◎開口部計算書!AB860</f>
        <v>0</v>
      </c>
      <c r="H99" s="891">
        <f>◎開口部計算書!AG860</f>
        <v>0</v>
      </c>
      <c r="I99" s="891">
        <f>◎開口部計算書!AL860</f>
        <v>0</v>
      </c>
      <c r="J99" s="892"/>
      <c r="K99" s="893">
        <f t="shared" si="20"/>
        <v>-3</v>
      </c>
      <c r="L99" s="894" t="str">
        <f t="shared" si="21"/>
        <v>-</v>
      </c>
      <c r="M99" s="894" t="str">
        <f t="shared" si="21"/>
        <v>-</v>
      </c>
      <c r="N99" s="894" t="str">
        <f t="shared" si="21"/>
        <v>-</v>
      </c>
      <c r="O99" s="894" t="str">
        <f t="shared" si="21"/>
        <v>-</v>
      </c>
      <c r="P99" s="895" t="str">
        <f t="shared" si="21"/>
        <v>-</v>
      </c>
      <c r="Q99" s="1063">
        <f t="shared" si="14"/>
        <v>95</v>
      </c>
      <c r="R99" s="871">
        <f t="shared" si="15"/>
        <v>0</v>
      </c>
      <c r="S99" s="1059">
        <f t="shared" si="22"/>
        <v>853</v>
      </c>
      <c r="T99" s="1059">
        <f t="shared" si="22"/>
        <v>859</v>
      </c>
      <c r="U99" s="1059">
        <f t="shared" si="22"/>
        <v>859</v>
      </c>
      <c r="V99" s="1059">
        <f t="shared" si="22"/>
        <v>859</v>
      </c>
      <c r="W99" s="1059">
        <f t="shared" si="22"/>
        <v>859</v>
      </c>
      <c r="X99" s="1059">
        <f t="shared" si="22"/>
        <v>859</v>
      </c>
      <c r="Y99" s="1059"/>
      <c r="Z99" s="1059">
        <f t="shared" si="23"/>
        <v>854</v>
      </c>
      <c r="AA99" s="1059">
        <f t="shared" si="23"/>
        <v>855</v>
      </c>
      <c r="AB99" s="1059">
        <f t="shared" si="23"/>
        <v>856</v>
      </c>
      <c r="AC99" s="1059">
        <f t="shared" si="23"/>
        <v>857</v>
      </c>
      <c r="AD99" s="1059">
        <f t="shared" si="23"/>
        <v>858</v>
      </c>
      <c r="AE99" s="1059">
        <f t="shared" si="23"/>
        <v>859</v>
      </c>
      <c r="AF99" s="1059">
        <f t="shared" si="23"/>
        <v>864</v>
      </c>
      <c r="AG99" s="1063">
        <f t="shared" si="18"/>
        <v>95</v>
      </c>
      <c r="AI99" s="1048">
        <f>◎開口部計算書!$K855</f>
        <v>0</v>
      </c>
      <c r="AJ99" s="894" t="str">
        <f>IF(ISBLANK(◎開口部計算書!K856),"",IF(ISNUMBER(◎開口部計算書!K856),◎開口部計算書!K856,"-"))</f>
        <v>-</v>
      </c>
      <c r="AK99" s="894" t="str">
        <f>IF(ISBLANK(◎開口部計算書!K857),"",IF(ISNUMBER(◎開口部計算書!K857),◎開口部計算書!K857,"-"))</f>
        <v>-</v>
      </c>
      <c r="AL99" s="894" t="str">
        <f>IF(ISBLANK(◎開口部計算書!K858),"",IF(ISNUMBER(◎開口部計算書!K858),◎開口部計算書!K858,"-"))</f>
        <v>-</v>
      </c>
      <c r="AM99" s="894" t="str">
        <f>IF(ISBLANK(◎開口部計算書!K859),"",IF(ISNUMBER(◎開口部計算書!K859),◎開口部計算書!K859,"-"))</f>
        <v>-</v>
      </c>
      <c r="AN99" s="895" t="str">
        <f>IF(ISBLANK(◎開口部計算書!K860),"",IF(ISNUMBER(◎開口部計算書!K860),◎開口部計算書!K860,"-"))</f>
        <v>-</v>
      </c>
    </row>
    <row r="100" spans="1:40" ht="19.5" customHeight="1">
      <c r="A100" s="1061">
        <f t="shared" si="19"/>
        <v>96</v>
      </c>
      <c r="B100" s="1062">
        <f>◎開口部計算書!K862</f>
        <v>0</v>
      </c>
      <c r="C100" s="889">
        <f>◎開口部計算書!M869</f>
        <v>0</v>
      </c>
      <c r="D100" s="890">
        <f>◎開口部計算書!K863</f>
        <v>0</v>
      </c>
      <c r="E100" s="891">
        <f>◎開口部計算書!R869</f>
        <v>0</v>
      </c>
      <c r="F100" s="891">
        <f>◎開口部計算書!W869</f>
        <v>0</v>
      </c>
      <c r="G100" s="891">
        <f>◎開口部計算書!AB869</f>
        <v>0</v>
      </c>
      <c r="H100" s="891">
        <f>◎開口部計算書!AG869</f>
        <v>0</v>
      </c>
      <c r="I100" s="891">
        <f>◎開口部計算書!AL869</f>
        <v>0</v>
      </c>
      <c r="J100" s="892"/>
      <c r="K100" s="893">
        <f t="shared" si="20"/>
        <v>-3</v>
      </c>
      <c r="L100" s="894" t="str">
        <f t="shared" si="21"/>
        <v>-</v>
      </c>
      <c r="M100" s="894" t="str">
        <f t="shared" si="21"/>
        <v>-</v>
      </c>
      <c r="N100" s="894" t="str">
        <f t="shared" si="21"/>
        <v>-</v>
      </c>
      <c r="O100" s="894" t="str">
        <f t="shared" si="21"/>
        <v>-</v>
      </c>
      <c r="P100" s="895" t="str">
        <f t="shared" si="21"/>
        <v>-</v>
      </c>
      <c r="Q100" s="1063">
        <f t="shared" si="14"/>
        <v>96</v>
      </c>
      <c r="R100" s="871">
        <f t="shared" si="15"/>
        <v>0</v>
      </c>
      <c r="S100" s="1059">
        <f t="shared" si="22"/>
        <v>862</v>
      </c>
      <c r="T100" s="1059">
        <f t="shared" si="22"/>
        <v>868</v>
      </c>
      <c r="U100" s="1059">
        <f t="shared" si="22"/>
        <v>868</v>
      </c>
      <c r="V100" s="1059">
        <f t="shared" si="22"/>
        <v>868</v>
      </c>
      <c r="W100" s="1059">
        <f t="shared" si="22"/>
        <v>868</v>
      </c>
      <c r="X100" s="1059">
        <f t="shared" si="22"/>
        <v>868</v>
      </c>
      <c r="Y100" s="1059"/>
      <c r="Z100" s="1059">
        <f t="shared" si="23"/>
        <v>863</v>
      </c>
      <c r="AA100" s="1059">
        <f t="shared" si="23"/>
        <v>864</v>
      </c>
      <c r="AB100" s="1059">
        <f t="shared" si="23"/>
        <v>865</v>
      </c>
      <c r="AC100" s="1059">
        <f t="shared" si="23"/>
        <v>866</v>
      </c>
      <c r="AD100" s="1059">
        <f t="shared" si="23"/>
        <v>867</v>
      </c>
      <c r="AE100" s="1059">
        <f t="shared" si="23"/>
        <v>868</v>
      </c>
      <c r="AF100" s="1059">
        <f t="shared" si="23"/>
        <v>873</v>
      </c>
      <c r="AG100" s="1063">
        <f t="shared" si="18"/>
        <v>96</v>
      </c>
      <c r="AI100" s="1048">
        <f>◎開口部計算書!$K864</f>
        <v>0</v>
      </c>
      <c r="AJ100" s="894" t="str">
        <f>IF(ISBLANK(◎開口部計算書!K865),"",IF(ISNUMBER(◎開口部計算書!K865),◎開口部計算書!K865,"-"))</f>
        <v>-</v>
      </c>
      <c r="AK100" s="894" t="str">
        <f>IF(ISBLANK(◎開口部計算書!K866),"",IF(ISNUMBER(◎開口部計算書!K866),◎開口部計算書!K866,"-"))</f>
        <v>-</v>
      </c>
      <c r="AL100" s="894" t="str">
        <f>IF(ISBLANK(◎開口部計算書!K867),"",IF(ISNUMBER(◎開口部計算書!K867),◎開口部計算書!K867,"-"))</f>
        <v>-</v>
      </c>
      <c r="AM100" s="894" t="str">
        <f>IF(ISBLANK(◎開口部計算書!K868),"",IF(ISNUMBER(◎開口部計算書!K868),◎開口部計算書!K868,"-"))</f>
        <v>-</v>
      </c>
      <c r="AN100" s="895" t="str">
        <f>IF(ISBLANK(◎開口部計算書!K869),"",IF(ISNUMBER(◎開口部計算書!K869),◎開口部計算書!K869,"-"))</f>
        <v>-</v>
      </c>
    </row>
    <row r="101" spans="1:40" ht="19.5" customHeight="1">
      <c r="A101" s="1061">
        <f t="shared" si="19"/>
        <v>97</v>
      </c>
      <c r="B101" s="1062">
        <f>◎開口部計算書!K871</f>
        <v>0</v>
      </c>
      <c r="C101" s="889">
        <f>◎開口部計算書!M878</f>
        <v>0</v>
      </c>
      <c r="D101" s="890">
        <f>◎開口部計算書!K872</f>
        <v>0</v>
      </c>
      <c r="E101" s="891">
        <f>◎開口部計算書!R878</f>
        <v>0</v>
      </c>
      <c r="F101" s="891">
        <f>◎開口部計算書!W878</f>
        <v>0</v>
      </c>
      <c r="G101" s="891">
        <f>◎開口部計算書!AB878</f>
        <v>0</v>
      </c>
      <c r="H101" s="891">
        <f>◎開口部計算書!AG878</f>
        <v>0</v>
      </c>
      <c r="I101" s="891">
        <f>◎開口部計算書!AL878</f>
        <v>0</v>
      </c>
      <c r="J101" s="892"/>
      <c r="K101" s="893">
        <f t="shared" si="20"/>
        <v>-3</v>
      </c>
      <c r="L101" s="894" t="str">
        <f t="shared" si="21"/>
        <v>-</v>
      </c>
      <c r="M101" s="894" t="str">
        <f t="shared" si="21"/>
        <v>-</v>
      </c>
      <c r="N101" s="894" t="str">
        <f t="shared" si="21"/>
        <v>-</v>
      </c>
      <c r="O101" s="894" t="str">
        <f t="shared" si="21"/>
        <v>-</v>
      </c>
      <c r="P101" s="895" t="str">
        <f t="shared" si="21"/>
        <v>-</v>
      </c>
      <c r="Q101" s="1063">
        <f t="shared" si="14"/>
        <v>97</v>
      </c>
      <c r="R101" s="871">
        <f t="shared" si="15"/>
        <v>0</v>
      </c>
      <c r="S101" s="1059">
        <f t="shared" si="22"/>
        <v>871</v>
      </c>
      <c r="T101" s="1059">
        <f t="shared" si="22"/>
        <v>877</v>
      </c>
      <c r="U101" s="1059">
        <f t="shared" si="22"/>
        <v>877</v>
      </c>
      <c r="V101" s="1059">
        <f t="shared" si="22"/>
        <v>877</v>
      </c>
      <c r="W101" s="1059">
        <f t="shared" si="22"/>
        <v>877</v>
      </c>
      <c r="X101" s="1059">
        <f t="shared" si="22"/>
        <v>877</v>
      </c>
      <c r="Y101" s="1059"/>
      <c r="Z101" s="1059">
        <f t="shared" si="23"/>
        <v>872</v>
      </c>
      <c r="AA101" s="1059">
        <f t="shared" si="23"/>
        <v>873</v>
      </c>
      <c r="AB101" s="1059">
        <f t="shared" si="23"/>
        <v>874</v>
      </c>
      <c r="AC101" s="1059">
        <f t="shared" si="23"/>
        <v>875</v>
      </c>
      <c r="AD101" s="1059">
        <f t="shared" si="23"/>
        <v>876</v>
      </c>
      <c r="AE101" s="1059">
        <f t="shared" si="23"/>
        <v>877</v>
      </c>
      <c r="AF101" s="1059">
        <f t="shared" si="23"/>
        <v>882</v>
      </c>
      <c r="AG101" s="1063">
        <f t="shared" si="18"/>
        <v>97</v>
      </c>
      <c r="AI101" s="1048">
        <f>◎開口部計算書!$K873</f>
        <v>0</v>
      </c>
      <c r="AJ101" s="894" t="str">
        <f>IF(ISBLANK(◎開口部計算書!K874),"",IF(ISNUMBER(◎開口部計算書!K874),◎開口部計算書!K874,"-"))</f>
        <v>-</v>
      </c>
      <c r="AK101" s="894" t="str">
        <f>IF(ISBLANK(◎開口部計算書!K875),"",IF(ISNUMBER(◎開口部計算書!K875),◎開口部計算書!K875,"-"))</f>
        <v>-</v>
      </c>
      <c r="AL101" s="894" t="str">
        <f>IF(ISBLANK(◎開口部計算書!K876),"",IF(ISNUMBER(◎開口部計算書!K876),◎開口部計算書!K876,"-"))</f>
        <v>-</v>
      </c>
      <c r="AM101" s="894" t="str">
        <f>IF(ISBLANK(◎開口部計算書!K877),"",IF(ISNUMBER(◎開口部計算書!K877),◎開口部計算書!K877,"-"))</f>
        <v>-</v>
      </c>
      <c r="AN101" s="895" t="str">
        <f>IF(ISBLANK(◎開口部計算書!K878),"",IF(ISNUMBER(◎開口部計算書!K878),◎開口部計算書!K878,"-"))</f>
        <v>-</v>
      </c>
    </row>
    <row r="102" spans="1:40" ht="19.5" customHeight="1">
      <c r="A102" s="1061">
        <f t="shared" si="19"/>
        <v>98</v>
      </c>
      <c r="B102" s="1062">
        <f>◎開口部計算書!K880</f>
        <v>0</v>
      </c>
      <c r="C102" s="889">
        <f>◎開口部計算書!M887</f>
        <v>0</v>
      </c>
      <c r="D102" s="890">
        <f>◎開口部計算書!K881</f>
        <v>0</v>
      </c>
      <c r="E102" s="891">
        <f>◎開口部計算書!R887</f>
        <v>0</v>
      </c>
      <c r="F102" s="891">
        <f>◎開口部計算書!W887</f>
        <v>0</v>
      </c>
      <c r="G102" s="891">
        <f>◎開口部計算書!AB887</f>
        <v>0</v>
      </c>
      <c r="H102" s="891">
        <f>◎開口部計算書!AG887</f>
        <v>0</v>
      </c>
      <c r="I102" s="891">
        <f>◎開口部計算書!AL887</f>
        <v>0</v>
      </c>
      <c r="J102" s="892"/>
      <c r="K102" s="893">
        <f t="shared" si="20"/>
        <v>-3</v>
      </c>
      <c r="L102" s="894" t="str">
        <f t="shared" si="21"/>
        <v>-</v>
      </c>
      <c r="M102" s="894" t="str">
        <f t="shared" si="21"/>
        <v>-</v>
      </c>
      <c r="N102" s="894" t="str">
        <f t="shared" si="21"/>
        <v>-</v>
      </c>
      <c r="O102" s="894" t="str">
        <f t="shared" si="21"/>
        <v>-</v>
      </c>
      <c r="P102" s="895" t="str">
        <f t="shared" si="21"/>
        <v>-</v>
      </c>
      <c r="Q102" s="1063">
        <f t="shared" si="14"/>
        <v>98</v>
      </c>
      <c r="R102" s="871">
        <f t="shared" si="15"/>
        <v>0</v>
      </c>
      <c r="S102" s="1059">
        <f t="shared" ref="S102:X104" si="24">S101+9</f>
        <v>880</v>
      </c>
      <c r="T102" s="1059">
        <f t="shared" si="24"/>
        <v>886</v>
      </c>
      <c r="U102" s="1059">
        <f t="shared" si="24"/>
        <v>886</v>
      </c>
      <c r="V102" s="1059">
        <f t="shared" si="24"/>
        <v>886</v>
      </c>
      <c r="W102" s="1059">
        <f t="shared" si="24"/>
        <v>886</v>
      </c>
      <c r="X102" s="1059">
        <f t="shared" si="24"/>
        <v>886</v>
      </c>
      <c r="Y102" s="1059"/>
      <c r="Z102" s="1059">
        <f t="shared" ref="Z102:AF104" si="25">Z101+9</f>
        <v>881</v>
      </c>
      <c r="AA102" s="1059">
        <f t="shared" si="25"/>
        <v>882</v>
      </c>
      <c r="AB102" s="1059">
        <f t="shared" si="25"/>
        <v>883</v>
      </c>
      <c r="AC102" s="1059">
        <f t="shared" si="25"/>
        <v>884</v>
      </c>
      <c r="AD102" s="1059">
        <f t="shared" si="25"/>
        <v>885</v>
      </c>
      <c r="AE102" s="1059">
        <f t="shared" si="25"/>
        <v>886</v>
      </c>
      <c r="AF102" s="1059">
        <f t="shared" si="25"/>
        <v>891</v>
      </c>
      <c r="AG102" s="1063">
        <f t="shared" si="18"/>
        <v>98</v>
      </c>
      <c r="AI102" s="1048">
        <f>◎開口部計算書!$K882</f>
        <v>0</v>
      </c>
      <c r="AJ102" s="894" t="str">
        <f>IF(ISBLANK(◎開口部計算書!K883),"",IF(ISNUMBER(◎開口部計算書!K883),◎開口部計算書!K883,"-"))</f>
        <v>-</v>
      </c>
      <c r="AK102" s="894" t="str">
        <f>IF(ISBLANK(◎開口部計算書!K884),"",IF(ISNUMBER(◎開口部計算書!K884),◎開口部計算書!K884,"-"))</f>
        <v>-</v>
      </c>
      <c r="AL102" s="894" t="str">
        <f>IF(ISBLANK(◎開口部計算書!K885),"",IF(ISNUMBER(◎開口部計算書!K885),◎開口部計算書!K885,"-"))</f>
        <v>-</v>
      </c>
      <c r="AM102" s="894" t="str">
        <f>IF(ISBLANK(◎開口部計算書!K886),"",IF(ISNUMBER(◎開口部計算書!K886),◎開口部計算書!K886,"-"))</f>
        <v>-</v>
      </c>
      <c r="AN102" s="895" t="str">
        <f>IF(ISBLANK(◎開口部計算書!K887),"",IF(ISNUMBER(◎開口部計算書!K887),◎開口部計算書!K887,"-"))</f>
        <v>-</v>
      </c>
    </row>
    <row r="103" spans="1:40" ht="19.5" customHeight="1">
      <c r="A103" s="1061">
        <f t="shared" si="19"/>
        <v>99</v>
      </c>
      <c r="B103" s="1062">
        <f>◎開口部計算書!K889</f>
        <v>0</v>
      </c>
      <c r="C103" s="889">
        <f>◎開口部計算書!M896</f>
        <v>0</v>
      </c>
      <c r="D103" s="890">
        <f>◎開口部計算書!K890</f>
        <v>0</v>
      </c>
      <c r="E103" s="891">
        <f>◎開口部計算書!R896</f>
        <v>0</v>
      </c>
      <c r="F103" s="891">
        <f>◎開口部計算書!W896</f>
        <v>0</v>
      </c>
      <c r="G103" s="891">
        <f>◎開口部計算書!AB896</f>
        <v>0</v>
      </c>
      <c r="H103" s="891">
        <f>◎開口部計算書!AG896</f>
        <v>0</v>
      </c>
      <c r="I103" s="891">
        <f>◎開口部計算書!AL896</f>
        <v>0</v>
      </c>
      <c r="J103" s="892"/>
      <c r="K103" s="893">
        <f t="shared" si="20"/>
        <v>-3</v>
      </c>
      <c r="L103" s="894" t="str">
        <f t="shared" si="21"/>
        <v>-</v>
      </c>
      <c r="M103" s="894" t="str">
        <f t="shared" si="21"/>
        <v>-</v>
      </c>
      <c r="N103" s="894" t="str">
        <f t="shared" si="21"/>
        <v>-</v>
      </c>
      <c r="O103" s="894" t="str">
        <f t="shared" si="21"/>
        <v>-</v>
      </c>
      <c r="P103" s="895" t="str">
        <f t="shared" si="21"/>
        <v>-</v>
      </c>
      <c r="Q103" s="1063">
        <f t="shared" si="14"/>
        <v>99</v>
      </c>
      <c r="R103" s="871">
        <f t="shared" si="15"/>
        <v>0</v>
      </c>
      <c r="S103" s="1059">
        <f t="shared" si="24"/>
        <v>889</v>
      </c>
      <c r="T103" s="1059">
        <f t="shared" si="24"/>
        <v>895</v>
      </c>
      <c r="U103" s="1059">
        <f t="shared" si="24"/>
        <v>895</v>
      </c>
      <c r="V103" s="1059">
        <f t="shared" si="24"/>
        <v>895</v>
      </c>
      <c r="W103" s="1059">
        <f t="shared" si="24"/>
        <v>895</v>
      </c>
      <c r="X103" s="1059">
        <f t="shared" si="24"/>
        <v>895</v>
      </c>
      <c r="Y103" s="1059"/>
      <c r="Z103" s="1059">
        <f t="shared" si="25"/>
        <v>890</v>
      </c>
      <c r="AA103" s="1059">
        <f t="shared" si="25"/>
        <v>891</v>
      </c>
      <c r="AB103" s="1059">
        <f t="shared" si="25"/>
        <v>892</v>
      </c>
      <c r="AC103" s="1059">
        <f t="shared" si="25"/>
        <v>893</v>
      </c>
      <c r="AD103" s="1059">
        <f t="shared" si="25"/>
        <v>894</v>
      </c>
      <c r="AE103" s="1059">
        <f t="shared" si="25"/>
        <v>895</v>
      </c>
      <c r="AF103" s="1059">
        <f t="shared" si="25"/>
        <v>900</v>
      </c>
      <c r="AG103" s="1063">
        <f t="shared" si="18"/>
        <v>99</v>
      </c>
      <c r="AI103" s="1048">
        <f>◎開口部計算書!$K891</f>
        <v>0</v>
      </c>
      <c r="AJ103" s="894" t="str">
        <f>IF(ISBLANK(◎開口部計算書!K892),"",IF(ISNUMBER(◎開口部計算書!K892),◎開口部計算書!K892,"-"))</f>
        <v>-</v>
      </c>
      <c r="AK103" s="894" t="str">
        <f>IF(ISBLANK(◎開口部計算書!K893),"",IF(ISNUMBER(◎開口部計算書!K893),◎開口部計算書!K893,"-"))</f>
        <v>-</v>
      </c>
      <c r="AL103" s="894" t="str">
        <f>IF(ISBLANK(◎開口部計算書!K894),"",IF(ISNUMBER(◎開口部計算書!K894),◎開口部計算書!K894,"-"))</f>
        <v>-</v>
      </c>
      <c r="AM103" s="894" t="str">
        <f>IF(ISBLANK(◎開口部計算書!K895),"",IF(ISNUMBER(◎開口部計算書!K895),◎開口部計算書!K895,"-"))</f>
        <v>-</v>
      </c>
      <c r="AN103" s="895" t="str">
        <f>IF(ISBLANK(◎開口部計算書!K896),"",IF(ISNUMBER(◎開口部計算書!K896),◎開口部計算書!K896,"-"))</f>
        <v>-</v>
      </c>
    </row>
    <row r="104" spans="1:40" ht="19.5" customHeight="1">
      <c r="A104" s="1068">
        <f t="shared" si="19"/>
        <v>100</v>
      </c>
      <c r="B104" s="1069">
        <f>◎開口部計算書!K898</f>
        <v>0</v>
      </c>
      <c r="C104" s="905">
        <f>◎開口部計算書!M905</f>
        <v>0</v>
      </c>
      <c r="D104" s="906">
        <f>◎開口部計算書!K899</f>
        <v>0</v>
      </c>
      <c r="E104" s="906">
        <f>◎開口部計算書!R905</f>
        <v>0</v>
      </c>
      <c r="F104" s="906">
        <f>◎開口部計算書!W905</f>
        <v>0</v>
      </c>
      <c r="G104" s="906">
        <f>◎開口部計算書!AB905</f>
        <v>0</v>
      </c>
      <c r="H104" s="906">
        <f>◎開口部計算書!AG905</f>
        <v>0</v>
      </c>
      <c r="I104" s="906">
        <f>◎開口部計算書!AL905</f>
        <v>0</v>
      </c>
      <c r="J104" s="907"/>
      <c r="K104" s="908">
        <f t="shared" si="20"/>
        <v>-3</v>
      </c>
      <c r="L104" s="909" t="str">
        <f t="shared" si="21"/>
        <v>-</v>
      </c>
      <c r="M104" s="909" t="str">
        <f t="shared" si="21"/>
        <v>-</v>
      </c>
      <c r="N104" s="909" t="str">
        <f t="shared" si="21"/>
        <v>-</v>
      </c>
      <c r="O104" s="909" t="str">
        <f t="shared" si="21"/>
        <v>-</v>
      </c>
      <c r="P104" s="910" t="str">
        <f t="shared" si="21"/>
        <v>-</v>
      </c>
      <c r="Q104" s="1063">
        <f t="shared" si="14"/>
        <v>100</v>
      </c>
      <c r="R104" s="871">
        <f t="shared" si="15"/>
        <v>0</v>
      </c>
      <c r="S104" s="1059">
        <f t="shared" si="24"/>
        <v>898</v>
      </c>
      <c r="T104" s="1059">
        <f t="shared" si="24"/>
        <v>904</v>
      </c>
      <c r="U104" s="1059">
        <f t="shared" si="24"/>
        <v>904</v>
      </c>
      <c r="V104" s="1059">
        <f t="shared" si="24"/>
        <v>904</v>
      </c>
      <c r="W104" s="1059">
        <f t="shared" si="24"/>
        <v>904</v>
      </c>
      <c r="X104" s="1059">
        <f t="shared" si="24"/>
        <v>904</v>
      </c>
      <c r="Y104" s="1059"/>
      <c r="Z104" s="1059">
        <f t="shared" si="25"/>
        <v>899</v>
      </c>
      <c r="AA104" s="1059">
        <f t="shared" si="25"/>
        <v>900</v>
      </c>
      <c r="AB104" s="1059">
        <f t="shared" si="25"/>
        <v>901</v>
      </c>
      <c r="AC104" s="1059">
        <f t="shared" si="25"/>
        <v>902</v>
      </c>
      <c r="AD104" s="1059">
        <f t="shared" si="25"/>
        <v>903</v>
      </c>
      <c r="AE104" s="1059">
        <f t="shared" si="25"/>
        <v>904</v>
      </c>
      <c r="AF104" s="1059">
        <f t="shared" si="25"/>
        <v>909</v>
      </c>
      <c r="AG104" s="1063">
        <f t="shared" si="18"/>
        <v>100</v>
      </c>
      <c r="AI104" s="1048">
        <f>◎開口部計算書!$K900</f>
        <v>0</v>
      </c>
      <c r="AJ104" s="909" t="str">
        <f>IF(ISBLANK(◎開口部計算書!K901),"",IF(ISNUMBER(◎開口部計算書!K901),◎開口部計算書!K901,"-"))</f>
        <v>-</v>
      </c>
      <c r="AK104" s="909" t="str">
        <f>IF(ISBLANK(◎開口部計算書!K902),"",IF(ISNUMBER(◎開口部計算書!K902),◎開口部計算書!K902,"-"))</f>
        <v>-</v>
      </c>
      <c r="AL104" s="909" t="str">
        <f>IF(ISBLANK(◎開口部計算書!K903),"",IF(ISNUMBER(◎開口部計算書!K903),◎開口部計算書!K903,"-"))</f>
        <v>-</v>
      </c>
      <c r="AM104" s="909" t="str">
        <f>IF(ISBLANK(◎開口部計算書!K904),"",IF(ISNUMBER(◎開口部計算書!K904),◎開口部計算書!K904,"-"))</f>
        <v>-</v>
      </c>
      <c r="AN104" s="910" t="str">
        <f>IF(ISBLANK(◎開口部計算書!K905),"",IF(ISNUMBER(◎開口部計算書!K905),◎開口部計算書!K905,"-"))</f>
        <v>-</v>
      </c>
    </row>
  </sheetData>
  <phoneticPr fontId="2"/>
  <conditionalFormatting sqref="K5:K104">
    <cfRule type="expression" dxfId="0" priority="1" stopIfTrue="1">
      <formula>$K5&lt;0</formula>
    </cfRule>
  </conditionalFormatting>
  <pageMargins left="0.55118110236220474" right="0.11811023622047245" top="0.74803149606299213" bottom="0.55118110236220474" header="0.31496062992125984" footer="0.31496062992125984"/>
  <pageSetup paperSize="9" scale="97" orientation="portrait" horizontalDpi="300" verticalDpi="300" r:id="rId1"/>
  <rowBreaks count="2" manualBreakCount="2">
    <brk id="44" max="15" man="1"/>
    <brk id="84" max="1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B0DB4-4E63-4401-94B2-0EE396F9D8B7}">
  <sheetPr>
    <tabColor theme="8" tint="0.39997558519241921"/>
    <pageSetUpPr fitToPage="1"/>
  </sheetPr>
  <dimension ref="A1:AP56"/>
  <sheetViews>
    <sheetView showGridLines="0" showZeros="0" view="pageBreakPreview" zoomScale="98" zoomScaleNormal="33" zoomScaleSheetLayoutView="98" workbookViewId="0">
      <pane xSplit="13" ySplit="5" topLeftCell="N12" activePane="bottomRight" state="frozen"/>
      <selection pane="topRight"/>
      <selection pane="bottomLeft"/>
      <selection pane="bottomRight"/>
    </sheetView>
  </sheetViews>
  <sheetFormatPr defaultColWidth="13.75" defaultRowHeight="17.25" customHeight="1" outlineLevelCol="1"/>
  <cols>
    <col min="1" max="8" width="1.25" style="770" customWidth="1" outlineLevel="1"/>
    <col min="9" max="9" width="1.25" style="739" customWidth="1" outlineLevel="1"/>
    <col min="10" max="10" width="13.75" style="749" customWidth="1"/>
    <col min="11" max="11" width="13.75" style="852" customWidth="1"/>
    <col min="12" max="12" width="8.125" style="853" customWidth="1"/>
    <col min="13" max="13" width="10.5" style="854" bestFit="1" customWidth="1"/>
    <col min="14" max="14" width="9" style="855" customWidth="1"/>
    <col min="15" max="16" width="8.125" style="856" customWidth="1"/>
    <col min="17" max="17" width="8.125" style="857" customWidth="1"/>
    <col min="18" max="18" width="8.125" style="858" customWidth="1"/>
    <col min="19" max="19" width="8.125" style="855" customWidth="1"/>
    <col min="20" max="21" width="8.125" style="856" customWidth="1"/>
    <col min="22" max="22" width="8.125" style="857" customWidth="1"/>
    <col min="23" max="23" width="8.125" style="858" customWidth="1"/>
    <col min="24" max="24" width="9" style="855" customWidth="1"/>
    <col min="25" max="26" width="8.125" style="856" customWidth="1"/>
    <col min="27" max="27" width="8.125" style="857" customWidth="1"/>
    <col min="28" max="28" width="8.125" style="858" customWidth="1"/>
    <col min="29" max="29" width="9" style="855" customWidth="1"/>
    <col min="30" max="32" width="8.125" style="856" customWidth="1"/>
    <col min="33" max="33" width="8.125" style="858" customWidth="1"/>
    <col min="34" max="34" width="8.125" style="855" customWidth="1"/>
    <col min="35" max="37" width="8.125" style="857" customWidth="1"/>
    <col min="38" max="38" width="8.125" style="858" customWidth="1"/>
    <col min="39" max="39" width="11.875" style="858" customWidth="1"/>
    <col min="40" max="40" width="13.75" style="770" customWidth="1"/>
    <col min="41" max="41" width="5.25" style="859" customWidth="1"/>
    <col min="42" max="42" width="13.75" style="860" customWidth="1"/>
    <col min="43" max="256" width="13.75" style="770"/>
    <col min="257" max="265" width="1.25" style="770" customWidth="1"/>
    <col min="266" max="267" width="13.75" style="770"/>
    <col min="268" max="268" width="8.125" style="770" customWidth="1"/>
    <col min="269" max="269" width="10.5" style="770" bestFit="1" customWidth="1"/>
    <col min="270" max="270" width="9" style="770" customWidth="1"/>
    <col min="271" max="279" width="8.125" style="770" customWidth="1"/>
    <col min="280" max="280" width="9" style="770" customWidth="1"/>
    <col min="281" max="284" width="8.125" style="770" customWidth="1"/>
    <col min="285" max="285" width="9" style="770" customWidth="1"/>
    <col min="286" max="294" width="8.125" style="770" customWidth="1"/>
    <col min="295" max="295" width="11.875" style="770" customWidth="1"/>
    <col min="296" max="296" width="13.75" style="770"/>
    <col min="297" max="297" width="5.25" style="770" customWidth="1"/>
    <col min="298" max="512" width="13.75" style="770"/>
    <col min="513" max="521" width="1.25" style="770" customWidth="1"/>
    <col min="522" max="523" width="13.75" style="770"/>
    <col min="524" max="524" width="8.125" style="770" customWidth="1"/>
    <col min="525" max="525" width="10.5" style="770" bestFit="1" customWidth="1"/>
    <col min="526" max="526" width="9" style="770" customWidth="1"/>
    <col min="527" max="535" width="8.125" style="770" customWidth="1"/>
    <col min="536" max="536" width="9" style="770" customWidth="1"/>
    <col min="537" max="540" width="8.125" style="770" customWidth="1"/>
    <col min="541" max="541" width="9" style="770" customWidth="1"/>
    <col min="542" max="550" width="8.125" style="770" customWidth="1"/>
    <col min="551" max="551" width="11.875" style="770" customWidth="1"/>
    <col min="552" max="552" width="13.75" style="770"/>
    <col min="553" max="553" width="5.25" style="770" customWidth="1"/>
    <col min="554" max="768" width="13.75" style="770"/>
    <col min="769" max="777" width="1.25" style="770" customWidth="1"/>
    <col min="778" max="779" width="13.75" style="770"/>
    <col min="780" max="780" width="8.125" style="770" customWidth="1"/>
    <col min="781" max="781" width="10.5" style="770" bestFit="1" customWidth="1"/>
    <col min="782" max="782" width="9" style="770" customWidth="1"/>
    <col min="783" max="791" width="8.125" style="770" customWidth="1"/>
    <col min="792" max="792" width="9" style="770" customWidth="1"/>
    <col min="793" max="796" width="8.125" style="770" customWidth="1"/>
    <col min="797" max="797" width="9" style="770" customWidth="1"/>
    <col min="798" max="806" width="8.125" style="770" customWidth="1"/>
    <col min="807" max="807" width="11.875" style="770" customWidth="1"/>
    <col min="808" max="808" width="13.75" style="770"/>
    <col min="809" max="809" width="5.25" style="770" customWidth="1"/>
    <col min="810" max="1024" width="13.75" style="770"/>
    <col min="1025" max="1033" width="1.25" style="770" customWidth="1"/>
    <col min="1034" max="1035" width="13.75" style="770"/>
    <col min="1036" max="1036" width="8.125" style="770" customWidth="1"/>
    <col min="1037" max="1037" width="10.5" style="770" bestFit="1" customWidth="1"/>
    <col min="1038" max="1038" width="9" style="770" customWidth="1"/>
    <col min="1039" max="1047" width="8.125" style="770" customWidth="1"/>
    <col min="1048" max="1048" width="9" style="770" customWidth="1"/>
    <col min="1049" max="1052" width="8.125" style="770" customWidth="1"/>
    <col min="1053" max="1053" width="9" style="770" customWidth="1"/>
    <col min="1054" max="1062" width="8.125" style="770" customWidth="1"/>
    <col min="1063" max="1063" width="11.875" style="770" customWidth="1"/>
    <col min="1064" max="1064" width="13.75" style="770"/>
    <col min="1065" max="1065" width="5.25" style="770" customWidth="1"/>
    <col min="1066" max="1280" width="13.75" style="770"/>
    <col min="1281" max="1289" width="1.25" style="770" customWidth="1"/>
    <col min="1290" max="1291" width="13.75" style="770"/>
    <col min="1292" max="1292" width="8.125" style="770" customWidth="1"/>
    <col min="1293" max="1293" width="10.5" style="770" bestFit="1" customWidth="1"/>
    <col min="1294" max="1294" width="9" style="770" customWidth="1"/>
    <col min="1295" max="1303" width="8.125" style="770" customWidth="1"/>
    <col min="1304" max="1304" width="9" style="770" customWidth="1"/>
    <col min="1305" max="1308" width="8.125" style="770" customWidth="1"/>
    <col min="1309" max="1309" width="9" style="770" customWidth="1"/>
    <col min="1310" max="1318" width="8.125" style="770" customWidth="1"/>
    <col min="1319" max="1319" width="11.875" style="770" customWidth="1"/>
    <col min="1320" max="1320" width="13.75" style="770"/>
    <col min="1321" max="1321" width="5.25" style="770" customWidth="1"/>
    <col min="1322" max="1536" width="13.75" style="770"/>
    <col min="1537" max="1545" width="1.25" style="770" customWidth="1"/>
    <col min="1546" max="1547" width="13.75" style="770"/>
    <col min="1548" max="1548" width="8.125" style="770" customWidth="1"/>
    <col min="1549" max="1549" width="10.5" style="770" bestFit="1" customWidth="1"/>
    <col min="1550" max="1550" width="9" style="770" customWidth="1"/>
    <col min="1551" max="1559" width="8.125" style="770" customWidth="1"/>
    <col min="1560" max="1560" width="9" style="770" customWidth="1"/>
    <col min="1561" max="1564" width="8.125" style="770" customWidth="1"/>
    <col min="1565" max="1565" width="9" style="770" customWidth="1"/>
    <col min="1566" max="1574" width="8.125" style="770" customWidth="1"/>
    <col min="1575" max="1575" width="11.875" style="770" customWidth="1"/>
    <col min="1576" max="1576" width="13.75" style="770"/>
    <col min="1577" max="1577" width="5.25" style="770" customWidth="1"/>
    <col min="1578" max="1792" width="13.75" style="770"/>
    <col min="1793" max="1801" width="1.25" style="770" customWidth="1"/>
    <col min="1802" max="1803" width="13.75" style="770"/>
    <col min="1804" max="1804" width="8.125" style="770" customWidth="1"/>
    <col min="1805" max="1805" width="10.5" style="770" bestFit="1" customWidth="1"/>
    <col min="1806" max="1806" width="9" style="770" customWidth="1"/>
    <col min="1807" max="1815" width="8.125" style="770" customWidth="1"/>
    <col min="1816" max="1816" width="9" style="770" customWidth="1"/>
    <col min="1817" max="1820" width="8.125" style="770" customWidth="1"/>
    <col min="1821" max="1821" width="9" style="770" customWidth="1"/>
    <col min="1822" max="1830" width="8.125" style="770" customWidth="1"/>
    <col min="1831" max="1831" width="11.875" style="770" customWidth="1"/>
    <col min="1832" max="1832" width="13.75" style="770"/>
    <col min="1833" max="1833" width="5.25" style="770" customWidth="1"/>
    <col min="1834" max="2048" width="13.75" style="770"/>
    <col min="2049" max="2057" width="1.25" style="770" customWidth="1"/>
    <col min="2058" max="2059" width="13.75" style="770"/>
    <col min="2060" max="2060" width="8.125" style="770" customWidth="1"/>
    <col min="2061" max="2061" width="10.5" style="770" bestFit="1" customWidth="1"/>
    <col min="2062" max="2062" width="9" style="770" customWidth="1"/>
    <col min="2063" max="2071" width="8.125" style="770" customWidth="1"/>
    <col min="2072" max="2072" width="9" style="770" customWidth="1"/>
    <col min="2073" max="2076" width="8.125" style="770" customWidth="1"/>
    <col min="2077" max="2077" width="9" style="770" customWidth="1"/>
    <col min="2078" max="2086" width="8.125" style="770" customWidth="1"/>
    <col min="2087" max="2087" width="11.875" style="770" customWidth="1"/>
    <col min="2088" max="2088" width="13.75" style="770"/>
    <col min="2089" max="2089" width="5.25" style="770" customWidth="1"/>
    <col min="2090" max="2304" width="13.75" style="770"/>
    <col min="2305" max="2313" width="1.25" style="770" customWidth="1"/>
    <col min="2314" max="2315" width="13.75" style="770"/>
    <col min="2316" max="2316" width="8.125" style="770" customWidth="1"/>
    <col min="2317" max="2317" width="10.5" style="770" bestFit="1" customWidth="1"/>
    <col min="2318" max="2318" width="9" style="770" customWidth="1"/>
    <col min="2319" max="2327" width="8.125" style="770" customWidth="1"/>
    <col min="2328" max="2328" width="9" style="770" customWidth="1"/>
    <col min="2329" max="2332" width="8.125" style="770" customWidth="1"/>
    <col min="2333" max="2333" width="9" style="770" customWidth="1"/>
    <col min="2334" max="2342" width="8.125" style="770" customWidth="1"/>
    <col min="2343" max="2343" width="11.875" style="770" customWidth="1"/>
    <col min="2344" max="2344" width="13.75" style="770"/>
    <col min="2345" max="2345" width="5.25" style="770" customWidth="1"/>
    <col min="2346" max="2560" width="13.75" style="770"/>
    <col min="2561" max="2569" width="1.25" style="770" customWidth="1"/>
    <col min="2570" max="2571" width="13.75" style="770"/>
    <col min="2572" max="2572" width="8.125" style="770" customWidth="1"/>
    <col min="2573" max="2573" width="10.5" style="770" bestFit="1" customWidth="1"/>
    <col min="2574" max="2574" width="9" style="770" customWidth="1"/>
    <col min="2575" max="2583" width="8.125" style="770" customWidth="1"/>
    <col min="2584" max="2584" width="9" style="770" customWidth="1"/>
    <col min="2585" max="2588" width="8.125" style="770" customWidth="1"/>
    <col min="2589" max="2589" width="9" style="770" customWidth="1"/>
    <col min="2590" max="2598" width="8.125" style="770" customWidth="1"/>
    <col min="2599" max="2599" width="11.875" style="770" customWidth="1"/>
    <col min="2600" max="2600" width="13.75" style="770"/>
    <col min="2601" max="2601" width="5.25" style="770" customWidth="1"/>
    <col min="2602" max="2816" width="13.75" style="770"/>
    <col min="2817" max="2825" width="1.25" style="770" customWidth="1"/>
    <col min="2826" max="2827" width="13.75" style="770"/>
    <col min="2828" max="2828" width="8.125" style="770" customWidth="1"/>
    <col min="2829" max="2829" width="10.5" style="770" bestFit="1" customWidth="1"/>
    <col min="2830" max="2830" width="9" style="770" customWidth="1"/>
    <col min="2831" max="2839" width="8.125" style="770" customWidth="1"/>
    <col min="2840" max="2840" width="9" style="770" customWidth="1"/>
    <col min="2841" max="2844" width="8.125" style="770" customWidth="1"/>
    <col min="2845" max="2845" width="9" style="770" customWidth="1"/>
    <col min="2846" max="2854" width="8.125" style="770" customWidth="1"/>
    <col min="2855" max="2855" width="11.875" style="770" customWidth="1"/>
    <col min="2856" max="2856" width="13.75" style="770"/>
    <col min="2857" max="2857" width="5.25" style="770" customWidth="1"/>
    <col min="2858" max="3072" width="13.75" style="770"/>
    <col min="3073" max="3081" width="1.25" style="770" customWidth="1"/>
    <col min="3082" max="3083" width="13.75" style="770"/>
    <col min="3084" max="3084" width="8.125" style="770" customWidth="1"/>
    <col min="3085" max="3085" width="10.5" style="770" bestFit="1" customWidth="1"/>
    <col min="3086" max="3086" width="9" style="770" customWidth="1"/>
    <col min="3087" max="3095" width="8.125" style="770" customWidth="1"/>
    <col min="3096" max="3096" width="9" style="770" customWidth="1"/>
    <col min="3097" max="3100" width="8.125" style="770" customWidth="1"/>
    <col min="3101" max="3101" width="9" style="770" customWidth="1"/>
    <col min="3102" max="3110" width="8.125" style="770" customWidth="1"/>
    <col min="3111" max="3111" width="11.875" style="770" customWidth="1"/>
    <col min="3112" max="3112" width="13.75" style="770"/>
    <col min="3113" max="3113" width="5.25" style="770" customWidth="1"/>
    <col min="3114" max="3328" width="13.75" style="770"/>
    <col min="3329" max="3337" width="1.25" style="770" customWidth="1"/>
    <col min="3338" max="3339" width="13.75" style="770"/>
    <col min="3340" max="3340" width="8.125" style="770" customWidth="1"/>
    <col min="3341" max="3341" width="10.5" style="770" bestFit="1" customWidth="1"/>
    <col min="3342" max="3342" width="9" style="770" customWidth="1"/>
    <col min="3343" max="3351" width="8.125" style="770" customWidth="1"/>
    <col min="3352" max="3352" width="9" style="770" customWidth="1"/>
    <col min="3353" max="3356" width="8.125" style="770" customWidth="1"/>
    <col min="3357" max="3357" width="9" style="770" customWidth="1"/>
    <col min="3358" max="3366" width="8.125" style="770" customWidth="1"/>
    <col min="3367" max="3367" width="11.875" style="770" customWidth="1"/>
    <col min="3368" max="3368" width="13.75" style="770"/>
    <col min="3369" max="3369" width="5.25" style="770" customWidth="1"/>
    <col min="3370" max="3584" width="13.75" style="770"/>
    <col min="3585" max="3593" width="1.25" style="770" customWidth="1"/>
    <col min="3594" max="3595" width="13.75" style="770"/>
    <col min="3596" max="3596" width="8.125" style="770" customWidth="1"/>
    <col min="3597" max="3597" width="10.5" style="770" bestFit="1" customWidth="1"/>
    <col min="3598" max="3598" width="9" style="770" customWidth="1"/>
    <col min="3599" max="3607" width="8.125" style="770" customWidth="1"/>
    <col min="3608" max="3608" width="9" style="770" customWidth="1"/>
    <col min="3609" max="3612" width="8.125" style="770" customWidth="1"/>
    <col min="3613" max="3613" width="9" style="770" customWidth="1"/>
    <col min="3614" max="3622" width="8.125" style="770" customWidth="1"/>
    <col min="3623" max="3623" width="11.875" style="770" customWidth="1"/>
    <col min="3624" max="3624" width="13.75" style="770"/>
    <col min="3625" max="3625" width="5.25" style="770" customWidth="1"/>
    <col min="3626" max="3840" width="13.75" style="770"/>
    <col min="3841" max="3849" width="1.25" style="770" customWidth="1"/>
    <col min="3850" max="3851" width="13.75" style="770"/>
    <col min="3852" max="3852" width="8.125" style="770" customWidth="1"/>
    <col min="3853" max="3853" width="10.5" style="770" bestFit="1" customWidth="1"/>
    <col min="3854" max="3854" width="9" style="770" customWidth="1"/>
    <col min="3855" max="3863" width="8.125" style="770" customWidth="1"/>
    <col min="3864" max="3864" width="9" style="770" customWidth="1"/>
    <col min="3865" max="3868" width="8.125" style="770" customWidth="1"/>
    <col min="3869" max="3869" width="9" style="770" customWidth="1"/>
    <col min="3870" max="3878" width="8.125" style="770" customWidth="1"/>
    <col min="3879" max="3879" width="11.875" style="770" customWidth="1"/>
    <col min="3880" max="3880" width="13.75" style="770"/>
    <col min="3881" max="3881" width="5.25" style="770" customWidth="1"/>
    <col min="3882" max="4096" width="13.75" style="770"/>
    <col min="4097" max="4105" width="1.25" style="770" customWidth="1"/>
    <col min="4106" max="4107" width="13.75" style="770"/>
    <col min="4108" max="4108" width="8.125" style="770" customWidth="1"/>
    <col min="4109" max="4109" width="10.5" style="770" bestFit="1" customWidth="1"/>
    <col min="4110" max="4110" width="9" style="770" customWidth="1"/>
    <col min="4111" max="4119" width="8.125" style="770" customWidth="1"/>
    <col min="4120" max="4120" width="9" style="770" customWidth="1"/>
    <col min="4121" max="4124" width="8.125" style="770" customWidth="1"/>
    <col min="4125" max="4125" width="9" style="770" customWidth="1"/>
    <col min="4126" max="4134" width="8.125" style="770" customWidth="1"/>
    <col min="4135" max="4135" width="11.875" style="770" customWidth="1"/>
    <col min="4136" max="4136" width="13.75" style="770"/>
    <col min="4137" max="4137" width="5.25" style="770" customWidth="1"/>
    <col min="4138" max="4352" width="13.75" style="770"/>
    <col min="4353" max="4361" width="1.25" style="770" customWidth="1"/>
    <col min="4362" max="4363" width="13.75" style="770"/>
    <col min="4364" max="4364" width="8.125" style="770" customWidth="1"/>
    <col min="4365" max="4365" width="10.5" style="770" bestFit="1" customWidth="1"/>
    <col min="4366" max="4366" width="9" style="770" customWidth="1"/>
    <col min="4367" max="4375" width="8.125" style="770" customWidth="1"/>
    <col min="4376" max="4376" width="9" style="770" customWidth="1"/>
    <col min="4377" max="4380" width="8.125" style="770" customWidth="1"/>
    <col min="4381" max="4381" width="9" style="770" customWidth="1"/>
    <col min="4382" max="4390" width="8.125" style="770" customWidth="1"/>
    <col min="4391" max="4391" width="11.875" style="770" customWidth="1"/>
    <col min="4392" max="4392" width="13.75" style="770"/>
    <col min="4393" max="4393" width="5.25" style="770" customWidth="1"/>
    <col min="4394" max="4608" width="13.75" style="770"/>
    <col min="4609" max="4617" width="1.25" style="770" customWidth="1"/>
    <col min="4618" max="4619" width="13.75" style="770"/>
    <col min="4620" max="4620" width="8.125" style="770" customWidth="1"/>
    <col min="4621" max="4621" width="10.5" style="770" bestFit="1" customWidth="1"/>
    <col min="4622" max="4622" width="9" style="770" customWidth="1"/>
    <col min="4623" max="4631" width="8.125" style="770" customWidth="1"/>
    <col min="4632" max="4632" width="9" style="770" customWidth="1"/>
    <col min="4633" max="4636" width="8.125" style="770" customWidth="1"/>
    <col min="4637" max="4637" width="9" style="770" customWidth="1"/>
    <col min="4638" max="4646" width="8.125" style="770" customWidth="1"/>
    <col min="4647" max="4647" width="11.875" style="770" customWidth="1"/>
    <col min="4648" max="4648" width="13.75" style="770"/>
    <col min="4649" max="4649" width="5.25" style="770" customWidth="1"/>
    <col min="4650" max="4864" width="13.75" style="770"/>
    <col min="4865" max="4873" width="1.25" style="770" customWidth="1"/>
    <col min="4874" max="4875" width="13.75" style="770"/>
    <col min="4876" max="4876" width="8.125" style="770" customWidth="1"/>
    <col min="4877" max="4877" width="10.5" style="770" bestFit="1" customWidth="1"/>
    <col min="4878" max="4878" width="9" style="770" customWidth="1"/>
    <col min="4879" max="4887" width="8.125" style="770" customWidth="1"/>
    <col min="4888" max="4888" width="9" style="770" customWidth="1"/>
    <col min="4889" max="4892" width="8.125" style="770" customWidth="1"/>
    <col min="4893" max="4893" width="9" style="770" customWidth="1"/>
    <col min="4894" max="4902" width="8.125" style="770" customWidth="1"/>
    <col min="4903" max="4903" width="11.875" style="770" customWidth="1"/>
    <col min="4904" max="4904" width="13.75" style="770"/>
    <col min="4905" max="4905" width="5.25" style="770" customWidth="1"/>
    <col min="4906" max="5120" width="13.75" style="770"/>
    <col min="5121" max="5129" width="1.25" style="770" customWidth="1"/>
    <col min="5130" max="5131" width="13.75" style="770"/>
    <col min="5132" max="5132" width="8.125" style="770" customWidth="1"/>
    <col min="5133" max="5133" width="10.5" style="770" bestFit="1" customWidth="1"/>
    <col min="5134" max="5134" width="9" style="770" customWidth="1"/>
    <col min="5135" max="5143" width="8.125" style="770" customWidth="1"/>
    <col min="5144" max="5144" width="9" style="770" customWidth="1"/>
    <col min="5145" max="5148" width="8.125" style="770" customWidth="1"/>
    <col min="5149" max="5149" width="9" style="770" customWidth="1"/>
    <col min="5150" max="5158" width="8.125" style="770" customWidth="1"/>
    <col min="5159" max="5159" width="11.875" style="770" customWidth="1"/>
    <col min="5160" max="5160" width="13.75" style="770"/>
    <col min="5161" max="5161" width="5.25" style="770" customWidth="1"/>
    <col min="5162" max="5376" width="13.75" style="770"/>
    <col min="5377" max="5385" width="1.25" style="770" customWidth="1"/>
    <col min="5386" max="5387" width="13.75" style="770"/>
    <col min="5388" max="5388" width="8.125" style="770" customWidth="1"/>
    <col min="5389" max="5389" width="10.5" style="770" bestFit="1" customWidth="1"/>
    <col min="5390" max="5390" width="9" style="770" customWidth="1"/>
    <col min="5391" max="5399" width="8.125" style="770" customWidth="1"/>
    <col min="5400" max="5400" width="9" style="770" customWidth="1"/>
    <col min="5401" max="5404" width="8.125" style="770" customWidth="1"/>
    <col min="5405" max="5405" width="9" style="770" customWidth="1"/>
    <col min="5406" max="5414" width="8.125" style="770" customWidth="1"/>
    <col min="5415" max="5415" width="11.875" style="770" customWidth="1"/>
    <col min="5416" max="5416" width="13.75" style="770"/>
    <col min="5417" max="5417" width="5.25" style="770" customWidth="1"/>
    <col min="5418" max="5632" width="13.75" style="770"/>
    <col min="5633" max="5641" width="1.25" style="770" customWidth="1"/>
    <col min="5642" max="5643" width="13.75" style="770"/>
    <col min="5644" max="5644" width="8.125" style="770" customWidth="1"/>
    <col min="5645" max="5645" width="10.5" style="770" bestFit="1" customWidth="1"/>
    <col min="5646" max="5646" width="9" style="770" customWidth="1"/>
    <col min="5647" max="5655" width="8.125" style="770" customWidth="1"/>
    <col min="5656" max="5656" width="9" style="770" customWidth="1"/>
    <col min="5657" max="5660" width="8.125" style="770" customWidth="1"/>
    <col min="5661" max="5661" width="9" style="770" customWidth="1"/>
    <col min="5662" max="5670" width="8.125" style="770" customWidth="1"/>
    <col min="5671" max="5671" width="11.875" style="770" customWidth="1"/>
    <col min="5672" max="5672" width="13.75" style="770"/>
    <col min="5673" max="5673" width="5.25" style="770" customWidth="1"/>
    <col min="5674" max="5888" width="13.75" style="770"/>
    <col min="5889" max="5897" width="1.25" style="770" customWidth="1"/>
    <col min="5898" max="5899" width="13.75" style="770"/>
    <col min="5900" max="5900" width="8.125" style="770" customWidth="1"/>
    <col min="5901" max="5901" width="10.5" style="770" bestFit="1" customWidth="1"/>
    <col min="5902" max="5902" width="9" style="770" customWidth="1"/>
    <col min="5903" max="5911" width="8.125" style="770" customWidth="1"/>
    <col min="5912" max="5912" width="9" style="770" customWidth="1"/>
    <col min="5913" max="5916" width="8.125" style="770" customWidth="1"/>
    <col min="5917" max="5917" width="9" style="770" customWidth="1"/>
    <col min="5918" max="5926" width="8.125" style="770" customWidth="1"/>
    <col min="5927" max="5927" width="11.875" style="770" customWidth="1"/>
    <col min="5928" max="5928" width="13.75" style="770"/>
    <col min="5929" max="5929" width="5.25" style="770" customWidth="1"/>
    <col min="5930" max="6144" width="13.75" style="770"/>
    <col min="6145" max="6153" width="1.25" style="770" customWidth="1"/>
    <col min="6154" max="6155" width="13.75" style="770"/>
    <col min="6156" max="6156" width="8.125" style="770" customWidth="1"/>
    <col min="6157" max="6157" width="10.5" style="770" bestFit="1" customWidth="1"/>
    <col min="6158" max="6158" width="9" style="770" customWidth="1"/>
    <col min="6159" max="6167" width="8.125" style="770" customWidth="1"/>
    <col min="6168" max="6168" width="9" style="770" customWidth="1"/>
    <col min="6169" max="6172" width="8.125" style="770" customWidth="1"/>
    <col min="6173" max="6173" width="9" style="770" customWidth="1"/>
    <col min="6174" max="6182" width="8.125" style="770" customWidth="1"/>
    <col min="6183" max="6183" width="11.875" style="770" customWidth="1"/>
    <col min="6184" max="6184" width="13.75" style="770"/>
    <col min="6185" max="6185" width="5.25" style="770" customWidth="1"/>
    <col min="6186" max="6400" width="13.75" style="770"/>
    <col min="6401" max="6409" width="1.25" style="770" customWidth="1"/>
    <col min="6410" max="6411" width="13.75" style="770"/>
    <col min="6412" max="6412" width="8.125" style="770" customWidth="1"/>
    <col min="6413" max="6413" width="10.5" style="770" bestFit="1" customWidth="1"/>
    <col min="6414" max="6414" width="9" style="770" customWidth="1"/>
    <col min="6415" max="6423" width="8.125" style="770" customWidth="1"/>
    <col min="6424" max="6424" width="9" style="770" customWidth="1"/>
    <col min="6425" max="6428" width="8.125" style="770" customWidth="1"/>
    <col min="6429" max="6429" width="9" style="770" customWidth="1"/>
    <col min="6430" max="6438" width="8.125" style="770" customWidth="1"/>
    <col min="6439" max="6439" width="11.875" style="770" customWidth="1"/>
    <col min="6440" max="6440" width="13.75" style="770"/>
    <col min="6441" max="6441" width="5.25" style="770" customWidth="1"/>
    <col min="6442" max="6656" width="13.75" style="770"/>
    <col min="6657" max="6665" width="1.25" style="770" customWidth="1"/>
    <col min="6666" max="6667" width="13.75" style="770"/>
    <col min="6668" max="6668" width="8.125" style="770" customWidth="1"/>
    <col min="6669" max="6669" width="10.5" style="770" bestFit="1" customWidth="1"/>
    <col min="6670" max="6670" width="9" style="770" customWidth="1"/>
    <col min="6671" max="6679" width="8.125" style="770" customWidth="1"/>
    <col min="6680" max="6680" width="9" style="770" customWidth="1"/>
    <col min="6681" max="6684" width="8.125" style="770" customWidth="1"/>
    <col min="6685" max="6685" width="9" style="770" customWidth="1"/>
    <col min="6686" max="6694" width="8.125" style="770" customWidth="1"/>
    <col min="6695" max="6695" width="11.875" style="770" customWidth="1"/>
    <col min="6696" max="6696" width="13.75" style="770"/>
    <col min="6697" max="6697" width="5.25" style="770" customWidth="1"/>
    <col min="6698" max="6912" width="13.75" style="770"/>
    <col min="6913" max="6921" width="1.25" style="770" customWidth="1"/>
    <col min="6922" max="6923" width="13.75" style="770"/>
    <col min="6924" max="6924" width="8.125" style="770" customWidth="1"/>
    <col min="6925" max="6925" width="10.5" style="770" bestFit="1" customWidth="1"/>
    <col min="6926" max="6926" width="9" style="770" customWidth="1"/>
    <col min="6927" max="6935" width="8.125" style="770" customWidth="1"/>
    <col min="6936" max="6936" width="9" style="770" customWidth="1"/>
    <col min="6937" max="6940" width="8.125" style="770" customWidth="1"/>
    <col min="6941" max="6941" width="9" style="770" customWidth="1"/>
    <col min="6942" max="6950" width="8.125" style="770" customWidth="1"/>
    <col min="6951" max="6951" width="11.875" style="770" customWidth="1"/>
    <col min="6952" max="6952" width="13.75" style="770"/>
    <col min="6953" max="6953" width="5.25" style="770" customWidth="1"/>
    <col min="6954" max="7168" width="13.75" style="770"/>
    <col min="7169" max="7177" width="1.25" style="770" customWidth="1"/>
    <col min="7178" max="7179" width="13.75" style="770"/>
    <col min="7180" max="7180" width="8.125" style="770" customWidth="1"/>
    <col min="7181" max="7181" width="10.5" style="770" bestFit="1" customWidth="1"/>
    <col min="7182" max="7182" width="9" style="770" customWidth="1"/>
    <col min="7183" max="7191" width="8.125" style="770" customWidth="1"/>
    <col min="7192" max="7192" width="9" style="770" customWidth="1"/>
    <col min="7193" max="7196" width="8.125" style="770" customWidth="1"/>
    <col min="7197" max="7197" width="9" style="770" customWidth="1"/>
    <col min="7198" max="7206" width="8.125" style="770" customWidth="1"/>
    <col min="7207" max="7207" width="11.875" style="770" customWidth="1"/>
    <col min="7208" max="7208" width="13.75" style="770"/>
    <col min="7209" max="7209" width="5.25" style="770" customWidth="1"/>
    <col min="7210" max="7424" width="13.75" style="770"/>
    <col min="7425" max="7433" width="1.25" style="770" customWidth="1"/>
    <col min="7434" max="7435" width="13.75" style="770"/>
    <col min="7436" max="7436" width="8.125" style="770" customWidth="1"/>
    <col min="7437" max="7437" width="10.5" style="770" bestFit="1" customWidth="1"/>
    <col min="7438" max="7438" width="9" style="770" customWidth="1"/>
    <col min="7439" max="7447" width="8.125" style="770" customWidth="1"/>
    <col min="7448" max="7448" width="9" style="770" customWidth="1"/>
    <col min="7449" max="7452" width="8.125" style="770" customWidth="1"/>
    <col min="7453" max="7453" width="9" style="770" customWidth="1"/>
    <col min="7454" max="7462" width="8.125" style="770" customWidth="1"/>
    <col min="7463" max="7463" width="11.875" style="770" customWidth="1"/>
    <col min="7464" max="7464" width="13.75" style="770"/>
    <col min="7465" max="7465" width="5.25" style="770" customWidth="1"/>
    <col min="7466" max="7680" width="13.75" style="770"/>
    <col min="7681" max="7689" width="1.25" style="770" customWidth="1"/>
    <col min="7690" max="7691" width="13.75" style="770"/>
    <col min="7692" max="7692" width="8.125" style="770" customWidth="1"/>
    <col min="7693" max="7693" width="10.5" style="770" bestFit="1" customWidth="1"/>
    <col min="7694" max="7694" width="9" style="770" customWidth="1"/>
    <col min="7695" max="7703" width="8.125" style="770" customWidth="1"/>
    <col min="7704" max="7704" width="9" style="770" customWidth="1"/>
    <col min="7705" max="7708" width="8.125" style="770" customWidth="1"/>
    <col min="7709" max="7709" width="9" style="770" customWidth="1"/>
    <col min="7710" max="7718" width="8.125" style="770" customWidth="1"/>
    <col min="7719" max="7719" width="11.875" style="770" customWidth="1"/>
    <col min="7720" max="7720" width="13.75" style="770"/>
    <col min="7721" max="7721" width="5.25" style="770" customWidth="1"/>
    <col min="7722" max="7936" width="13.75" style="770"/>
    <col min="7937" max="7945" width="1.25" style="770" customWidth="1"/>
    <col min="7946" max="7947" width="13.75" style="770"/>
    <col min="7948" max="7948" width="8.125" style="770" customWidth="1"/>
    <col min="7949" max="7949" width="10.5" style="770" bestFit="1" customWidth="1"/>
    <col min="7950" max="7950" width="9" style="770" customWidth="1"/>
    <col min="7951" max="7959" width="8.125" style="770" customWidth="1"/>
    <col min="7960" max="7960" width="9" style="770" customWidth="1"/>
    <col min="7961" max="7964" width="8.125" style="770" customWidth="1"/>
    <col min="7965" max="7965" width="9" style="770" customWidth="1"/>
    <col min="7966" max="7974" width="8.125" style="770" customWidth="1"/>
    <col min="7975" max="7975" width="11.875" style="770" customWidth="1"/>
    <col min="7976" max="7976" width="13.75" style="770"/>
    <col min="7977" max="7977" width="5.25" style="770" customWidth="1"/>
    <col min="7978" max="8192" width="13.75" style="770"/>
    <col min="8193" max="8201" width="1.25" style="770" customWidth="1"/>
    <col min="8202" max="8203" width="13.75" style="770"/>
    <col min="8204" max="8204" width="8.125" style="770" customWidth="1"/>
    <col min="8205" max="8205" width="10.5" style="770" bestFit="1" customWidth="1"/>
    <col min="8206" max="8206" width="9" style="770" customWidth="1"/>
    <col min="8207" max="8215" width="8.125" style="770" customWidth="1"/>
    <col min="8216" max="8216" width="9" style="770" customWidth="1"/>
    <col min="8217" max="8220" width="8.125" style="770" customWidth="1"/>
    <col min="8221" max="8221" width="9" style="770" customWidth="1"/>
    <col min="8222" max="8230" width="8.125" style="770" customWidth="1"/>
    <col min="8231" max="8231" width="11.875" style="770" customWidth="1"/>
    <col min="8232" max="8232" width="13.75" style="770"/>
    <col min="8233" max="8233" width="5.25" style="770" customWidth="1"/>
    <col min="8234" max="8448" width="13.75" style="770"/>
    <col min="8449" max="8457" width="1.25" style="770" customWidth="1"/>
    <col min="8458" max="8459" width="13.75" style="770"/>
    <col min="8460" max="8460" width="8.125" style="770" customWidth="1"/>
    <col min="8461" max="8461" width="10.5" style="770" bestFit="1" customWidth="1"/>
    <col min="8462" max="8462" width="9" style="770" customWidth="1"/>
    <col min="8463" max="8471" width="8.125" style="770" customWidth="1"/>
    <col min="8472" max="8472" width="9" style="770" customWidth="1"/>
    <col min="8473" max="8476" width="8.125" style="770" customWidth="1"/>
    <col min="8477" max="8477" width="9" style="770" customWidth="1"/>
    <col min="8478" max="8486" width="8.125" style="770" customWidth="1"/>
    <col min="8487" max="8487" width="11.875" style="770" customWidth="1"/>
    <col min="8488" max="8488" width="13.75" style="770"/>
    <col min="8489" max="8489" width="5.25" style="770" customWidth="1"/>
    <col min="8490" max="8704" width="13.75" style="770"/>
    <col min="8705" max="8713" width="1.25" style="770" customWidth="1"/>
    <col min="8714" max="8715" width="13.75" style="770"/>
    <col min="8716" max="8716" width="8.125" style="770" customWidth="1"/>
    <col min="8717" max="8717" width="10.5" style="770" bestFit="1" customWidth="1"/>
    <col min="8718" max="8718" width="9" style="770" customWidth="1"/>
    <col min="8719" max="8727" width="8.125" style="770" customWidth="1"/>
    <col min="8728" max="8728" width="9" style="770" customWidth="1"/>
    <col min="8729" max="8732" width="8.125" style="770" customWidth="1"/>
    <col min="8733" max="8733" width="9" style="770" customWidth="1"/>
    <col min="8734" max="8742" width="8.125" style="770" customWidth="1"/>
    <col min="8743" max="8743" width="11.875" style="770" customWidth="1"/>
    <col min="8744" max="8744" width="13.75" style="770"/>
    <col min="8745" max="8745" width="5.25" style="770" customWidth="1"/>
    <col min="8746" max="8960" width="13.75" style="770"/>
    <col min="8961" max="8969" width="1.25" style="770" customWidth="1"/>
    <col min="8970" max="8971" width="13.75" style="770"/>
    <col min="8972" max="8972" width="8.125" style="770" customWidth="1"/>
    <col min="8973" max="8973" width="10.5" style="770" bestFit="1" customWidth="1"/>
    <col min="8974" max="8974" width="9" style="770" customWidth="1"/>
    <col min="8975" max="8983" width="8.125" style="770" customWidth="1"/>
    <col min="8984" max="8984" width="9" style="770" customWidth="1"/>
    <col min="8985" max="8988" width="8.125" style="770" customWidth="1"/>
    <col min="8989" max="8989" width="9" style="770" customWidth="1"/>
    <col min="8990" max="8998" width="8.125" style="770" customWidth="1"/>
    <col min="8999" max="8999" width="11.875" style="770" customWidth="1"/>
    <col min="9000" max="9000" width="13.75" style="770"/>
    <col min="9001" max="9001" width="5.25" style="770" customWidth="1"/>
    <col min="9002" max="9216" width="13.75" style="770"/>
    <col min="9217" max="9225" width="1.25" style="770" customWidth="1"/>
    <col min="9226" max="9227" width="13.75" style="770"/>
    <col min="9228" max="9228" width="8.125" style="770" customWidth="1"/>
    <col min="9229" max="9229" width="10.5" style="770" bestFit="1" customWidth="1"/>
    <col min="9230" max="9230" width="9" style="770" customWidth="1"/>
    <col min="9231" max="9239" width="8.125" style="770" customWidth="1"/>
    <col min="9240" max="9240" width="9" style="770" customWidth="1"/>
    <col min="9241" max="9244" width="8.125" style="770" customWidth="1"/>
    <col min="9245" max="9245" width="9" style="770" customWidth="1"/>
    <col min="9246" max="9254" width="8.125" style="770" customWidth="1"/>
    <col min="9255" max="9255" width="11.875" style="770" customWidth="1"/>
    <col min="9256" max="9256" width="13.75" style="770"/>
    <col min="9257" max="9257" width="5.25" style="770" customWidth="1"/>
    <col min="9258" max="9472" width="13.75" style="770"/>
    <col min="9473" max="9481" width="1.25" style="770" customWidth="1"/>
    <col min="9482" max="9483" width="13.75" style="770"/>
    <col min="9484" max="9484" width="8.125" style="770" customWidth="1"/>
    <col min="9485" max="9485" width="10.5" style="770" bestFit="1" customWidth="1"/>
    <col min="9486" max="9486" width="9" style="770" customWidth="1"/>
    <col min="9487" max="9495" width="8.125" style="770" customWidth="1"/>
    <col min="9496" max="9496" width="9" style="770" customWidth="1"/>
    <col min="9497" max="9500" width="8.125" style="770" customWidth="1"/>
    <col min="9501" max="9501" width="9" style="770" customWidth="1"/>
    <col min="9502" max="9510" width="8.125" style="770" customWidth="1"/>
    <col min="9511" max="9511" width="11.875" style="770" customWidth="1"/>
    <col min="9512" max="9512" width="13.75" style="770"/>
    <col min="9513" max="9513" width="5.25" style="770" customWidth="1"/>
    <col min="9514" max="9728" width="13.75" style="770"/>
    <col min="9729" max="9737" width="1.25" style="770" customWidth="1"/>
    <col min="9738" max="9739" width="13.75" style="770"/>
    <col min="9740" max="9740" width="8.125" style="770" customWidth="1"/>
    <col min="9741" max="9741" width="10.5" style="770" bestFit="1" customWidth="1"/>
    <col min="9742" max="9742" width="9" style="770" customWidth="1"/>
    <col min="9743" max="9751" width="8.125" style="770" customWidth="1"/>
    <col min="9752" max="9752" width="9" style="770" customWidth="1"/>
    <col min="9753" max="9756" width="8.125" style="770" customWidth="1"/>
    <col min="9757" max="9757" width="9" style="770" customWidth="1"/>
    <col min="9758" max="9766" width="8.125" style="770" customWidth="1"/>
    <col min="9767" max="9767" width="11.875" style="770" customWidth="1"/>
    <col min="9768" max="9768" width="13.75" style="770"/>
    <col min="9769" max="9769" width="5.25" style="770" customWidth="1"/>
    <col min="9770" max="9984" width="13.75" style="770"/>
    <col min="9985" max="9993" width="1.25" style="770" customWidth="1"/>
    <col min="9994" max="9995" width="13.75" style="770"/>
    <col min="9996" max="9996" width="8.125" style="770" customWidth="1"/>
    <col min="9997" max="9997" width="10.5" style="770" bestFit="1" customWidth="1"/>
    <col min="9998" max="9998" width="9" style="770" customWidth="1"/>
    <col min="9999" max="10007" width="8.125" style="770" customWidth="1"/>
    <col min="10008" max="10008" width="9" style="770" customWidth="1"/>
    <col min="10009" max="10012" width="8.125" style="770" customWidth="1"/>
    <col min="10013" max="10013" width="9" style="770" customWidth="1"/>
    <col min="10014" max="10022" width="8.125" style="770" customWidth="1"/>
    <col min="10023" max="10023" width="11.875" style="770" customWidth="1"/>
    <col min="10024" max="10024" width="13.75" style="770"/>
    <col min="10025" max="10025" width="5.25" style="770" customWidth="1"/>
    <col min="10026" max="10240" width="13.75" style="770"/>
    <col min="10241" max="10249" width="1.25" style="770" customWidth="1"/>
    <col min="10250" max="10251" width="13.75" style="770"/>
    <col min="10252" max="10252" width="8.125" style="770" customWidth="1"/>
    <col min="10253" max="10253" width="10.5" style="770" bestFit="1" customWidth="1"/>
    <col min="10254" max="10254" width="9" style="770" customWidth="1"/>
    <col min="10255" max="10263" width="8.125" style="770" customWidth="1"/>
    <col min="10264" max="10264" width="9" style="770" customWidth="1"/>
    <col min="10265" max="10268" width="8.125" style="770" customWidth="1"/>
    <col min="10269" max="10269" width="9" style="770" customWidth="1"/>
    <col min="10270" max="10278" width="8.125" style="770" customWidth="1"/>
    <col min="10279" max="10279" width="11.875" style="770" customWidth="1"/>
    <col min="10280" max="10280" width="13.75" style="770"/>
    <col min="10281" max="10281" width="5.25" style="770" customWidth="1"/>
    <col min="10282" max="10496" width="13.75" style="770"/>
    <col min="10497" max="10505" width="1.25" style="770" customWidth="1"/>
    <col min="10506" max="10507" width="13.75" style="770"/>
    <col min="10508" max="10508" width="8.125" style="770" customWidth="1"/>
    <col min="10509" max="10509" width="10.5" style="770" bestFit="1" customWidth="1"/>
    <col min="10510" max="10510" width="9" style="770" customWidth="1"/>
    <col min="10511" max="10519" width="8.125" style="770" customWidth="1"/>
    <col min="10520" max="10520" width="9" style="770" customWidth="1"/>
    <col min="10521" max="10524" width="8.125" style="770" customWidth="1"/>
    <col min="10525" max="10525" width="9" style="770" customWidth="1"/>
    <col min="10526" max="10534" width="8.125" style="770" customWidth="1"/>
    <col min="10535" max="10535" width="11.875" style="770" customWidth="1"/>
    <col min="10536" max="10536" width="13.75" style="770"/>
    <col min="10537" max="10537" width="5.25" style="770" customWidth="1"/>
    <col min="10538" max="10752" width="13.75" style="770"/>
    <col min="10753" max="10761" width="1.25" style="770" customWidth="1"/>
    <col min="10762" max="10763" width="13.75" style="770"/>
    <col min="10764" max="10764" width="8.125" style="770" customWidth="1"/>
    <col min="10765" max="10765" width="10.5" style="770" bestFit="1" customWidth="1"/>
    <col min="10766" max="10766" width="9" style="770" customWidth="1"/>
    <col min="10767" max="10775" width="8.125" style="770" customWidth="1"/>
    <col min="10776" max="10776" width="9" style="770" customWidth="1"/>
    <col min="10777" max="10780" width="8.125" style="770" customWidth="1"/>
    <col min="10781" max="10781" width="9" style="770" customWidth="1"/>
    <col min="10782" max="10790" width="8.125" style="770" customWidth="1"/>
    <col min="10791" max="10791" width="11.875" style="770" customWidth="1"/>
    <col min="10792" max="10792" width="13.75" style="770"/>
    <col min="10793" max="10793" width="5.25" style="770" customWidth="1"/>
    <col min="10794" max="11008" width="13.75" style="770"/>
    <col min="11009" max="11017" width="1.25" style="770" customWidth="1"/>
    <col min="11018" max="11019" width="13.75" style="770"/>
    <col min="11020" max="11020" width="8.125" style="770" customWidth="1"/>
    <col min="11021" max="11021" width="10.5" style="770" bestFit="1" customWidth="1"/>
    <col min="11022" max="11022" width="9" style="770" customWidth="1"/>
    <col min="11023" max="11031" width="8.125" style="770" customWidth="1"/>
    <col min="11032" max="11032" width="9" style="770" customWidth="1"/>
    <col min="11033" max="11036" width="8.125" style="770" customWidth="1"/>
    <col min="11037" max="11037" width="9" style="770" customWidth="1"/>
    <col min="11038" max="11046" width="8.125" style="770" customWidth="1"/>
    <col min="11047" max="11047" width="11.875" style="770" customWidth="1"/>
    <col min="11048" max="11048" width="13.75" style="770"/>
    <col min="11049" max="11049" width="5.25" style="770" customWidth="1"/>
    <col min="11050" max="11264" width="13.75" style="770"/>
    <col min="11265" max="11273" width="1.25" style="770" customWidth="1"/>
    <col min="11274" max="11275" width="13.75" style="770"/>
    <col min="11276" max="11276" width="8.125" style="770" customWidth="1"/>
    <col min="11277" max="11277" width="10.5" style="770" bestFit="1" customWidth="1"/>
    <col min="11278" max="11278" width="9" style="770" customWidth="1"/>
    <col min="11279" max="11287" width="8.125" style="770" customWidth="1"/>
    <col min="11288" max="11288" width="9" style="770" customWidth="1"/>
    <col min="11289" max="11292" width="8.125" style="770" customWidth="1"/>
    <col min="11293" max="11293" width="9" style="770" customWidth="1"/>
    <col min="11294" max="11302" width="8.125" style="770" customWidth="1"/>
    <col min="11303" max="11303" width="11.875" style="770" customWidth="1"/>
    <col min="11304" max="11304" width="13.75" style="770"/>
    <col min="11305" max="11305" width="5.25" style="770" customWidth="1"/>
    <col min="11306" max="11520" width="13.75" style="770"/>
    <col min="11521" max="11529" width="1.25" style="770" customWidth="1"/>
    <col min="11530" max="11531" width="13.75" style="770"/>
    <col min="11532" max="11532" width="8.125" style="770" customWidth="1"/>
    <col min="11533" max="11533" width="10.5" style="770" bestFit="1" customWidth="1"/>
    <col min="11534" max="11534" width="9" style="770" customWidth="1"/>
    <col min="11535" max="11543" width="8.125" style="770" customWidth="1"/>
    <col min="11544" max="11544" width="9" style="770" customWidth="1"/>
    <col min="11545" max="11548" width="8.125" style="770" customWidth="1"/>
    <col min="11549" max="11549" width="9" style="770" customWidth="1"/>
    <col min="11550" max="11558" width="8.125" style="770" customWidth="1"/>
    <col min="11559" max="11559" width="11.875" style="770" customWidth="1"/>
    <col min="11560" max="11560" width="13.75" style="770"/>
    <col min="11561" max="11561" width="5.25" style="770" customWidth="1"/>
    <col min="11562" max="11776" width="13.75" style="770"/>
    <col min="11777" max="11785" width="1.25" style="770" customWidth="1"/>
    <col min="11786" max="11787" width="13.75" style="770"/>
    <col min="11788" max="11788" width="8.125" style="770" customWidth="1"/>
    <col min="11789" max="11789" width="10.5" style="770" bestFit="1" customWidth="1"/>
    <col min="11790" max="11790" width="9" style="770" customWidth="1"/>
    <col min="11791" max="11799" width="8.125" style="770" customWidth="1"/>
    <col min="11800" max="11800" width="9" style="770" customWidth="1"/>
    <col min="11801" max="11804" width="8.125" style="770" customWidth="1"/>
    <col min="11805" max="11805" width="9" style="770" customWidth="1"/>
    <col min="11806" max="11814" width="8.125" style="770" customWidth="1"/>
    <col min="11815" max="11815" width="11.875" style="770" customWidth="1"/>
    <col min="11816" max="11816" width="13.75" style="770"/>
    <col min="11817" max="11817" width="5.25" style="770" customWidth="1"/>
    <col min="11818" max="12032" width="13.75" style="770"/>
    <col min="12033" max="12041" width="1.25" style="770" customWidth="1"/>
    <col min="12042" max="12043" width="13.75" style="770"/>
    <col min="12044" max="12044" width="8.125" style="770" customWidth="1"/>
    <col min="12045" max="12045" width="10.5" style="770" bestFit="1" customWidth="1"/>
    <col min="12046" max="12046" width="9" style="770" customWidth="1"/>
    <col min="12047" max="12055" width="8.125" style="770" customWidth="1"/>
    <col min="12056" max="12056" width="9" style="770" customWidth="1"/>
    <col min="12057" max="12060" width="8.125" style="770" customWidth="1"/>
    <col min="12061" max="12061" width="9" style="770" customWidth="1"/>
    <col min="12062" max="12070" width="8.125" style="770" customWidth="1"/>
    <col min="12071" max="12071" width="11.875" style="770" customWidth="1"/>
    <col min="12072" max="12072" width="13.75" style="770"/>
    <col min="12073" max="12073" width="5.25" style="770" customWidth="1"/>
    <col min="12074" max="12288" width="13.75" style="770"/>
    <col min="12289" max="12297" width="1.25" style="770" customWidth="1"/>
    <col min="12298" max="12299" width="13.75" style="770"/>
    <col min="12300" max="12300" width="8.125" style="770" customWidth="1"/>
    <col min="12301" max="12301" width="10.5" style="770" bestFit="1" customWidth="1"/>
    <col min="12302" max="12302" width="9" style="770" customWidth="1"/>
    <col min="12303" max="12311" width="8.125" style="770" customWidth="1"/>
    <col min="12312" max="12312" width="9" style="770" customWidth="1"/>
    <col min="12313" max="12316" width="8.125" style="770" customWidth="1"/>
    <col min="12317" max="12317" width="9" style="770" customWidth="1"/>
    <col min="12318" max="12326" width="8.125" style="770" customWidth="1"/>
    <col min="12327" max="12327" width="11.875" style="770" customWidth="1"/>
    <col min="12328" max="12328" width="13.75" style="770"/>
    <col min="12329" max="12329" width="5.25" style="770" customWidth="1"/>
    <col min="12330" max="12544" width="13.75" style="770"/>
    <col min="12545" max="12553" width="1.25" style="770" customWidth="1"/>
    <col min="12554" max="12555" width="13.75" style="770"/>
    <col min="12556" max="12556" width="8.125" style="770" customWidth="1"/>
    <col min="12557" max="12557" width="10.5" style="770" bestFit="1" customWidth="1"/>
    <col min="12558" max="12558" width="9" style="770" customWidth="1"/>
    <col min="12559" max="12567" width="8.125" style="770" customWidth="1"/>
    <col min="12568" max="12568" width="9" style="770" customWidth="1"/>
    <col min="12569" max="12572" width="8.125" style="770" customWidth="1"/>
    <col min="12573" max="12573" width="9" style="770" customWidth="1"/>
    <col min="12574" max="12582" width="8.125" style="770" customWidth="1"/>
    <col min="12583" max="12583" width="11.875" style="770" customWidth="1"/>
    <col min="12584" max="12584" width="13.75" style="770"/>
    <col min="12585" max="12585" width="5.25" style="770" customWidth="1"/>
    <col min="12586" max="12800" width="13.75" style="770"/>
    <col min="12801" max="12809" width="1.25" style="770" customWidth="1"/>
    <col min="12810" max="12811" width="13.75" style="770"/>
    <col min="12812" max="12812" width="8.125" style="770" customWidth="1"/>
    <col min="12813" max="12813" width="10.5" style="770" bestFit="1" customWidth="1"/>
    <col min="12814" max="12814" width="9" style="770" customWidth="1"/>
    <col min="12815" max="12823" width="8.125" style="770" customWidth="1"/>
    <col min="12824" max="12824" width="9" style="770" customWidth="1"/>
    <col min="12825" max="12828" width="8.125" style="770" customWidth="1"/>
    <col min="12829" max="12829" width="9" style="770" customWidth="1"/>
    <col min="12830" max="12838" width="8.125" style="770" customWidth="1"/>
    <col min="12839" max="12839" width="11.875" style="770" customWidth="1"/>
    <col min="12840" max="12840" width="13.75" style="770"/>
    <col min="12841" max="12841" width="5.25" style="770" customWidth="1"/>
    <col min="12842" max="13056" width="13.75" style="770"/>
    <col min="13057" max="13065" width="1.25" style="770" customWidth="1"/>
    <col min="13066" max="13067" width="13.75" style="770"/>
    <col min="13068" max="13068" width="8.125" style="770" customWidth="1"/>
    <col min="13069" max="13069" width="10.5" style="770" bestFit="1" customWidth="1"/>
    <col min="13070" max="13070" width="9" style="770" customWidth="1"/>
    <col min="13071" max="13079" width="8.125" style="770" customWidth="1"/>
    <col min="13080" max="13080" width="9" style="770" customWidth="1"/>
    <col min="13081" max="13084" width="8.125" style="770" customWidth="1"/>
    <col min="13085" max="13085" width="9" style="770" customWidth="1"/>
    <col min="13086" max="13094" width="8.125" style="770" customWidth="1"/>
    <col min="13095" max="13095" width="11.875" style="770" customWidth="1"/>
    <col min="13096" max="13096" width="13.75" style="770"/>
    <col min="13097" max="13097" width="5.25" style="770" customWidth="1"/>
    <col min="13098" max="13312" width="13.75" style="770"/>
    <col min="13313" max="13321" width="1.25" style="770" customWidth="1"/>
    <col min="13322" max="13323" width="13.75" style="770"/>
    <col min="13324" max="13324" width="8.125" style="770" customWidth="1"/>
    <col min="13325" max="13325" width="10.5" style="770" bestFit="1" customWidth="1"/>
    <col min="13326" max="13326" width="9" style="770" customWidth="1"/>
    <col min="13327" max="13335" width="8.125" style="770" customWidth="1"/>
    <col min="13336" max="13336" width="9" style="770" customWidth="1"/>
    <col min="13337" max="13340" width="8.125" style="770" customWidth="1"/>
    <col min="13341" max="13341" width="9" style="770" customWidth="1"/>
    <col min="13342" max="13350" width="8.125" style="770" customWidth="1"/>
    <col min="13351" max="13351" width="11.875" style="770" customWidth="1"/>
    <col min="13352" max="13352" width="13.75" style="770"/>
    <col min="13353" max="13353" width="5.25" style="770" customWidth="1"/>
    <col min="13354" max="13568" width="13.75" style="770"/>
    <col min="13569" max="13577" width="1.25" style="770" customWidth="1"/>
    <col min="13578" max="13579" width="13.75" style="770"/>
    <col min="13580" max="13580" width="8.125" style="770" customWidth="1"/>
    <col min="13581" max="13581" width="10.5" style="770" bestFit="1" customWidth="1"/>
    <col min="13582" max="13582" width="9" style="770" customWidth="1"/>
    <col min="13583" max="13591" width="8.125" style="770" customWidth="1"/>
    <col min="13592" max="13592" width="9" style="770" customWidth="1"/>
    <col min="13593" max="13596" width="8.125" style="770" customWidth="1"/>
    <col min="13597" max="13597" width="9" style="770" customWidth="1"/>
    <col min="13598" max="13606" width="8.125" style="770" customWidth="1"/>
    <col min="13607" max="13607" width="11.875" style="770" customWidth="1"/>
    <col min="13608" max="13608" width="13.75" style="770"/>
    <col min="13609" max="13609" width="5.25" style="770" customWidth="1"/>
    <col min="13610" max="13824" width="13.75" style="770"/>
    <col min="13825" max="13833" width="1.25" style="770" customWidth="1"/>
    <col min="13834" max="13835" width="13.75" style="770"/>
    <col min="13836" max="13836" width="8.125" style="770" customWidth="1"/>
    <col min="13837" max="13837" width="10.5" style="770" bestFit="1" customWidth="1"/>
    <col min="13838" max="13838" width="9" style="770" customWidth="1"/>
    <col min="13839" max="13847" width="8.125" style="770" customWidth="1"/>
    <col min="13848" max="13848" width="9" style="770" customWidth="1"/>
    <col min="13849" max="13852" width="8.125" style="770" customWidth="1"/>
    <col min="13853" max="13853" width="9" style="770" customWidth="1"/>
    <col min="13854" max="13862" width="8.125" style="770" customWidth="1"/>
    <col min="13863" max="13863" width="11.875" style="770" customWidth="1"/>
    <col min="13864" max="13864" width="13.75" style="770"/>
    <col min="13865" max="13865" width="5.25" style="770" customWidth="1"/>
    <col min="13866" max="14080" width="13.75" style="770"/>
    <col min="14081" max="14089" width="1.25" style="770" customWidth="1"/>
    <col min="14090" max="14091" width="13.75" style="770"/>
    <col min="14092" max="14092" width="8.125" style="770" customWidth="1"/>
    <col min="14093" max="14093" width="10.5" style="770" bestFit="1" customWidth="1"/>
    <col min="14094" max="14094" width="9" style="770" customWidth="1"/>
    <col min="14095" max="14103" width="8.125" style="770" customWidth="1"/>
    <col min="14104" max="14104" width="9" style="770" customWidth="1"/>
    <col min="14105" max="14108" width="8.125" style="770" customWidth="1"/>
    <col min="14109" max="14109" width="9" style="770" customWidth="1"/>
    <col min="14110" max="14118" width="8.125" style="770" customWidth="1"/>
    <col min="14119" max="14119" width="11.875" style="770" customWidth="1"/>
    <col min="14120" max="14120" width="13.75" style="770"/>
    <col min="14121" max="14121" width="5.25" style="770" customWidth="1"/>
    <col min="14122" max="14336" width="13.75" style="770"/>
    <col min="14337" max="14345" width="1.25" style="770" customWidth="1"/>
    <col min="14346" max="14347" width="13.75" style="770"/>
    <col min="14348" max="14348" width="8.125" style="770" customWidth="1"/>
    <col min="14349" max="14349" width="10.5" style="770" bestFit="1" customWidth="1"/>
    <col min="14350" max="14350" width="9" style="770" customWidth="1"/>
    <col min="14351" max="14359" width="8.125" style="770" customWidth="1"/>
    <col min="14360" max="14360" width="9" style="770" customWidth="1"/>
    <col min="14361" max="14364" width="8.125" style="770" customWidth="1"/>
    <col min="14365" max="14365" width="9" style="770" customWidth="1"/>
    <col min="14366" max="14374" width="8.125" style="770" customWidth="1"/>
    <col min="14375" max="14375" width="11.875" style="770" customWidth="1"/>
    <col min="14376" max="14376" width="13.75" style="770"/>
    <col min="14377" max="14377" width="5.25" style="770" customWidth="1"/>
    <col min="14378" max="14592" width="13.75" style="770"/>
    <col min="14593" max="14601" width="1.25" style="770" customWidth="1"/>
    <col min="14602" max="14603" width="13.75" style="770"/>
    <col min="14604" max="14604" width="8.125" style="770" customWidth="1"/>
    <col min="14605" max="14605" width="10.5" style="770" bestFit="1" customWidth="1"/>
    <col min="14606" max="14606" width="9" style="770" customWidth="1"/>
    <col min="14607" max="14615" width="8.125" style="770" customWidth="1"/>
    <col min="14616" max="14616" width="9" style="770" customWidth="1"/>
    <col min="14617" max="14620" width="8.125" style="770" customWidth="1"/>
    <col min="14621" max="14621" width="9" style="770" customWidth="1"/>
    <col min="14622" max="14630" width="8.125" style="770" customWidth="1"/>
    <col min="14631" max="14631" width="11.875" style="770" customWidth="1"/>
    <col min="14632" max="14632" width="13.75" style="770"/>
    <col min="14633" max="14633" width="5.25" style="770" customWidth="1"/>
    <col min="14634" max="14848" width="13.75" style="770"/>
    <col min="14849" max="14857" width="1.25" style="770" customWidth="1"/>
    <col min="14858" max="14859" width="13.75" style="770"/>
    <col min="14860" max="14860" width="8.125" style="770" customWidth="1"/>
    <col min="14861" max="14861" width="10.5" style="770" bestFit="1" customWidth="1"/>
    <col min="14862" max="14862" width="9" style="770" customWidth="1"/>
    <col min="14863" max="14871" width="8.125" style="770" customWidth="1"/>
    <col min="14872" max="14872" width="9" style="770" customWidth="1"/>
    <col min="14873" max="14876" width="8.125" style="770" customWidth="1"/>
    <col min="14877" max="14877" width="9" style="770" customWidth="1"/>
    <col min="14878" max="14886" width="8.125" style="770" customWidth="1"/>
    <col min="14887" max="14887" width="11.875" style="770" customWidth="1"/>
    <col min="14888" max="14888" width="13.75" style="770"/>
    <col min="14889" max="14889" width="5.25" style="770" customWidth="1"/>
    <col min="14890" max="15104" width="13.75" style="770"/>
    <col min="15105" max="15113" width="1.25" style="770" customWidth="1"/>
    <col min="15114" max="15115" width="13.75" style="770"/>
    <col min="15116" max="15116" width="8.125" style="770" customWidth="1"/>
    <col min="15117" max="15117" width="10.5" style="770" bestFit="1" customWidth="1"/>
    <col min="15118" max="15118" width="9" style="770" customWidth="1"/>
    <col min="15119" max="15127" width="8.125" style="770" customWidth="1"/>
    <col min="15128" max="15128" width="9" style="770" customWidth="1"/>
    <col min="15129" max="15132" width="8.125" style="770" customWidth="1"/>
    <col min="15133" max="15133" width="9" style="770" customWidth="1"/>
    <col min="15134" max="15142" width="8.125" style="770" customWidth="1"/>
    <col min="15143" max="15143" width="11.875" style="770" customWidth="1"/>
    <col min="15144" max="15144" width="13.75" style="770"/>
    <col min="15145" max="15145" width="5.25" style="770" customWidth="1"/>
    <col min="15146" max="15360" width="13.75" style="770"/>
    <col min="15361" max="15369" width="1.25" style="770" customWidth="1"/>
    <col min="15370" max="15371" width="13.75" style="770"/>
    <col min="15372" max="15372" width="8.125" style="770" customWidth="1"/>
    <col min="15373" max="15373" width="10.5" style="770" bestFit="1" customWidth="1"/>
    <col min="15374" max="15374" width="9" style="770" customWidth="1"/>
    <col min="15375" max="15383" width="8.125" style="770" customWidth="1"/>
    <col min="15384" max="15384" width="9" style="770" customWidth="1"/>
    <col min="15385" max="15388" width="8.125" style="770" customWidth="1"/>
    <col min="15389" max="15389" width="9" style="770" customWidth="1"/>
    <col min="15390" max="15398" width="8.125" style="770" customWidth="1"/>
    <col min="15399" max="15399" width="11.875" style="770" customWidth="1"/>
    <col min="15400" max="15400" width="13.75" style="770"/>
    <col min="15401" max="15401" width="5.25" style="770" customWidth="1"/>
    <col min="15402" max="15616" width="13.75" style="770"/>
    <col min="15617" max="15625" width="1.25" style="770" customWidth="1"/>
    <col min="15626" max="15627" width="13.75" style="770"/>
    <col min="15628" max="15628" width="8.125" style="770" customWidth="1"/>
    <col min="15629" max="15629" width="10.5" style="770" bestFit="1" customWidth="1"/>
    <col min="15630" max="15630" width="9" style="770" customWidth="1"/>
    <col min="15631" max="15639" width="8.125" style="770" customWidth="1"/>
    <col min="15640" max="15640" width="9" style="770" customWidth="1"/>
    <col min="15641" max="15644" width="8.125" style="770" customWidth="1"/>
    <col min="15645" max="15645" width="9" style="770" customWidth="1"/>
    <col min="15646" max="15654" width="8.125" style="770" customWidth="1"/>
    <col min="15655" max="15655" width="11.875" style="770" customWidth="1"/>
    <col min="15656" max="15656" width="13.75" style="770"/>
    <col min="15657" max="15657" width="5.25" style="770" customWidth="1"/>
    <col min="15658" max="15872" width="13.75" style="770"/>
    <col min="15873" max="15881" width="1.25" style="770" customWidth="1"/>
    <col min="15882" max="15883" width="13.75" style="770"/>
    <col min="15884" max="15884" width="8.125" style="770" customWidth="1"/>
    <col min="15885" max="15885" width="10.5" style="770" bestFit="1" customWidth="1"/>
    <col min="15886" max="15886" width="9" style="770" customWidth="1"/>
    <col min="15887" max="15895" width="8.125" style="770" customWidth="1"/>
    <col min="15896" max="15896" width="9" style="770" customWidth="1"/>
    <col min="15897" max="15900" width="8.125" style="770" customWidth="1"/>
    <col min="15901" max="15901" width="9" style="770" customWidth="1"/>
    <col min="15902" max="15910" width="8.125" style="770" customWidth="1"/>
    <col min="15911" max="15911" width="11.875" style="770" customWidth="1"/>
    <col min="15912" max="15912" width="13.75" style="770"/>
    <col min="15913" max="15913" width="5.25" style="770" customWidth="1"/>
    <col min="15914" max="16128" width="13.75" style="770"/>
    <col min="16129" max="16137" width="1.25" style="770" customWidth="1"/>
    <col min="16138" max="16139" width="13.75" style="770"/>
    <col min="16140" max="16140" width="8.125" style="770" customWidth="1"/>
    <col min="16141" max="16141" width="10.5" style="770" bestFit="1" customWidth="1"/>
    <col min="16142" max="16142" width="9" style="770" customWidth="1"/>
    <col min="16143" max="16151" width="8.125" style="770" customWidth="1"/>
    <col min="16152" max="16152" width="9" style="770" customWidth="1"/>
    <col min="16153" max="16156" width="8.125" style="770" customWidth="1"/>
    <col min="16157" max="16157" width="9" style="770" customWidth="1"/>
    <col min="16158" max="16166" width="8.125" style="770" customWidth="1"/>
    <col min="16167" max="16167" width="11.875" style="770" customWidth="1"/>
    <col min="16168" max="16168" width="13.75" style="770"/>
    <col min="16169" max="16169" width="5.25" style="770" customWidth="1"/>
    <col min="16170" max="16384" width="13.75" style="770"/>
  </cols>
  <sheetData>
    <row r="1" spans="1:42" s="732" customFormat="1" ht="17.25" customHeight="1">
      <c r="I1" s="733"/>
      <c r="J1" s="734">
        <v>2</v>
      </c>
      <c r="K1" s="734">
        <v>3</v>
      </c>
      <c r="L1" s="734">
        <v>4</v>
      </c>
      <c r="M1" s="734">
        <v>5</v>
      </c>
      <c r="N1" s="734">
        <v>14</v>
      </c>
      <c r="O1" s="735">
        <v>15</v>
      </c>
      <c r="P1" s="735">
        <v>16</v>
      </c>
      <c r="Q1" s="734">
        <v>17</v>
      </c>
      <c r="R1" s="734">
        <v>20</v>
      </c>
      <c r="S1" s="734">
        <v>21</v>
      </c>
      <c r="T1" s="735">
        <v>22</v>
      </c>
      <c r="U1" s="735">
        <v>23</v>
      </c>
      <c r="V1" s="734">
        <v>24</v>
      </c>
      <c r="W1" s="734">
        <v>27</v>
      </c>
      <c r="X1" s="734">
        <v>28</v>
      </c>
      <c r="Y1" s="735">
        <v>29</v>
      </c>
      <c r="Z1" s="735">
        <v>30</v>
      </c>
      <c r="AA1" s="734">
        <v>31</v>
      </c>
      <c r="AB1" s="734">
        <v>34</v>
      </c>
      <c r="AC1" s="734">
        <v>35</v>
      </c>
      <c r="AD1" s="735">
        <v>36</v>
      </c>
      <c r="AE1" s="735">
        <v>37</v>
      </c>
      <c r="AF1" s="735">
        <v>38</v>
      </c>
      <c r="AG1" s="734">
        <v>41</v>
      </c>
      <c r="AH1" s="734">
        <v>42</v>
      </c>
      <c r="AI1" s="734">
        <v>43</v>
      </c>
      <c r="AJ1" s="734">
        <v>44</v>
      </c>
      <c r="AK1" s="734">
        <v>45</v>
      </c>
      <c r="AL1" s="734">
        <v>48</v>
      </c>
      <c r="AM1" s="734">
        <v>49</v>
      </c>
      <c r="AO1" s="1867"/>
      <c r="AP1" s="1867"/>
    </row>
    <row r="2" spans="1:42" s="732" customFormat="1" ht="17.25" customHeight="1">
      <c r="I2" s="733"/>
      <c r="J2" s="734"/>
      <c r="K2" s="736" t="s">
        <v>728</v>
      </c>
      <c r="L2" s="734"/>
      <c r="M2" s="734"/>
      <c r="N2" s="734"/>
      <c r="O2" s="735"/>
      <c r="P2" s="735"/>
      <c r="Q2" s="734"/>
      <c r="R2" s="734"/>
      <c r="S2" s="734"/>
      <c r="T2" s="735"/>
      <c r="U2" s="735"/>
      <c r="V2" s="734"/>
      <c r="W2" s="734"/>
      <c r="X2" s="734"/>
      <c r="Y2" s="735"/>
      <c r="Z2" s="735"/>
      <c r="AA2" s="734"/>
      <c r="AB2" s="734"/>
      <c r="AC2" s="734"/>
      <c r="AD2" s="735"/>
      <c r="AE2" s="735"/>
      <c r="AF2" s="735"/>
      <c r="AG2" s="734"/>
      <c r="AH2" s="734"/>
      <c r="AI2" s="734"/>
      <c r="AJ2" s="734"/>
      <c r="AK2" s="734"/>
      <c r="AL2" s="734"/>
      <c r="AM2" s="734"/>
      <c r="AO2" s="737"/>
      <c r="AP2" s="737"/>
    </row>
    <row r="3" spans="1:42" s="738" customFormat="1" ht="17.25" customHeight="1">
      <c r="I3" s="739"/>
      <c r="J3" s="740" t="s">
        <v>729</v>
      </c>
      <c r="K3" s="741" t="s">
        <v>790</v>
      </c>
      <c r="L3" s="1868" t="s">
        <v>731</v>
      </c>
      <c r="M3" s="1869"/>
      <c r="N3" s="1872" t="s">
        <v>732</v>
      </c>
      <c r="O3" s="1873"/>
      <c r="P3" s="1873"/>
      <c r="Q3" s="1873"/>
      <c r="R3" s="742"/>
      <c r="S3" s="1872" t="s">
        <v>733</v>
      </c>
      <c r="T3" s="1873"/>
      <c r="U3" s="1873"/>
      <c r="V3" s="1873"/>
      <c r="W3" s="742"/>
      <c r="X3" s="1872" t="s">
        <v>734</v>
      </c>
      <c r="Y3" s="1873"/>
      <c r="Z3" s="1873"/>
      <c r="AA3" s="1873"/>
      <c r="AB3" s="742"/>
      <c r="AC3" s="1872" t="s">
        <v>735</v>
      </c>
      <c r="AD3" s="1873"/>
      <c r="AE3" s="1873"/>
      <c r="AF3" s="1873"/>
      <c r="AG3" s="742"/>
      <c r="AH3" s="1872" t="s">
        <v>736</v>
      </c>
      <c r="AI3" s="1873"/>
      <c r="AJ3" s="1873"/>
      <c r="AK3" s="1873"/>
      <c r="AL3" s="742"/>
      <c r="AM3" s="743" t="s">
        <v>737</v>
      </c>
      <c r="AO3" s="1874" t="s">
        <v>738</v>
      </c>
      <c r="AP3" s="1875"/>
    </row>
    <row r="4" spans="1:42" s="738" customFormat="1" ht="17.25" customHeight="1">
      <c r="I4" s="739"/>
      <c r="J4" s="1860" t="s">
        <v>739</v>
      </c>
      <c r="K4" s="1879"/>
      <c r="L4" s="1870"/>
      <c r="M4" s="1871"/>
      <c r="N4" s="744"/>
      <c r="O4" s="1864" t="s">
        <v>740</v>
      </c>
      <c r="P4" s="1864"/>
      <c r="Q4" s="747" t="s">
        <v>741</v>
      </c>
      <c r="R4" s="746" t="s">
        <v>742</v>
      </c>
      <c r="S4" s="744"/>
      <c r="T4" s="1864" t="s">
        <v>740</v>
      </c>
      <c r="U4" s="1864"/>
      <c r="V4" s="747" t="s">
        <v>741</v>
      </c>
      <c r="W4" s="746" t="s">
        <v>742</v>
      </c>
      <c r="X4" s="744"/>
      <c r="Y4" s="1864" t="s">
        <v>740</v>
      </c>
      <c r="Z4" s="1864"/>
      <c r="AA4" s="747" t="s">
        <v>741</v>
      </c>
      <c r="AB4" s="746" t="s">
        <v>742</v>
      </c>
      <c r="AC4" s="744"/>
      <c r="AD4" s="1864" t="s">
        <v>740</v>
      </c>
      <c r="AE4" s="1864"/>
      <c r="AF4" s="747" t="s">
        <v>741</v>
      </c>
      <c r="AG4" s="746" t="s">
        <v>742</v>
      </c>
      <c r="AH4" s="744"/>
      <c r="AI4" s="1876" t="s">
        <v>740</v>
      </c>
      <c r="AJ4" s="1876"/>
      <c r="AK4" s="747" t="s">
        <v>741</v>
      </c>
      <c r="AL4" s="746" t="s">
        <v>742</v>
      </c>
      <c r="AM4" s="748" t="s">
        <v>743</v>
      </c>
      <c r="AO4" s="1877" t="s">
        <v>744</v>
      </c>
      <c r="AP4" s="1878"/>
    </row>
    <row r="5" spans="1:42" s="749" customFormat="1" ht="17.25" customHeight="1">
      <c r="I5" s="750"/>
      <c r="J5" s="1861"/>
      <c r="K5" s="1880"/>
      <c r="L5" s="1865" t="s">
        <v>745</v>
      </c>
      <c r="M5" s="1866"/>
      <c r="N5" s="751" t="s">
        <v>746</v>
      </c>
      <c r="O5" s="913" t="s">
        <v>747</v>
      </c>
      <c r="P5" s="913" t="s">
        <v>748</v>
      </c>
      <c r="Q5" s="914" t="s">
        <v>749</v>
      </c>
      <c r="R5" s="915" t="s">
        <v>750</v>
      </c>
      <c r="S5" s="751" t="s">
        <v>746</v>
      </c>
      <c r="T5" s="913" t="s">
        <v>747</v>
      </c>
      <c r="U5" s="913" t="s">
        <v>748</v>
      </c>
      <c r="V5" s="914" t="s">
        <v>749</v>
      </c>
      <c r="W5" s="915" t="s">
        <v>750</v>
      </c>
      <c r="X5" s="751" t="s">
        <v>746</v>
      </c>
      <c r="Y5" s="913" t="s">
        <v>747</v>
      </c>
      <c r="Z5" s="913" t="s">
        <v>748</v>
      </c>
      <c r="AA5" s="914" t="s">
        <v>749</v>
      </c>
      <c r="AB5" s="915" t="s">
        <v>750</v>
      </c>
      <c r="AC5" s="751" t="s">
        <v>746</v>
      </c>
      <c r="AD5" s="913" t="s">
        <v>747</v>
      </c>
      <c r="AE5" s="913" t="s">
        <v>748</v>
      </c>
      <c r="AF5" s="913" t="s">
        <v>749</v>
      </c>
      <c r="AG5" s="915" t="s">
        <v>750</v>
      </c>
      <c r="AH5" s="751" t="s">
        <v>746</v>
      </c>
      <c r="AI5" s="914" t="s">
        <v>747</v>
      </c>
      <c r="AJ5" s="914" t="s">
        <v>748</v>
      </c>
      <c r="AK5" s="914" t="s">
        <v>749</v>
      </c>
      <c r="AL5" s="915" t="s">
        <v>750</v>
      </c>
      <c r="AM5" s="916" t="s">
        <v>751</v>
      </c>
      <c r="AO5" s="1858" t="s">
        <v>752</v>
      </c>
      <c r="AP5" s="1859"/>
    </row>
    <row r="6" spans="1:42" ht="17.25" customHeight="1">
      <c r="A6" s="757">
        <f>K6</f>
        <v>1</v>
      </c>
      <c r="B6" s="758"/>
      <c r="C6" s="758"/>
      <c r="D6" s="758"/>
      <c r="E6" s="758"/>
      <c r="F6" s="758"/>
      <c r="G6" s="758"/>
      <c r="H6" s="758"/>
      <c r="I6" s="759"/>
      <c r="J6" s="917" t="s">
        <v>791</v>
      </c>
      <c r="K6" s="918">
        <v>1</v>
      </c>
      <c r="L6" s="919" t="s">
        <v>792</v>
      </c>
      <c r="M6" s="920">
        <v>20.89</v>
      </c>
      <c r="N6" s="764" t="s">
        <v>793</v>
      </c>
      <c r="O6" s="765">
        <v>1</v>
      </c>
      <c r="P6" s="765">
        <v>2.0499999999999998</v>
      </c>
      <c r="Q6" s="766">
        <v>0.06</v>
      </c>
      <c r="R6" s="921">
        <v>1.927</v>
      </c>
      <c r="S6" s="840"/>
      <c r="T6" s="765" t="s">
        <v>794</v>
      </c>
      <c r="U6" s="765" t="s">
        <v>794</v>
      </c>
      <c r="V6" s="766" t="s">
        <v>794</v>
      </c>
      <c r="W6" s="921" t="s">
        <v>794</v>
      </c>
      <c r="X6" s="768" t="s">
        <v>795</v>
      </c>
      <c r="Y6" s="765">
        <v>4</v>
      </c>
      <c r="Z6" s="765">
        <v>2.1</v>
      </c>
      <c r="AA6" s="766">
        <v>0.12</v>
      </c>
      <c r="AB6" s="921">
        <v>8.1479999999999997</v>
      </c>
      <c r="AC6" s="768" t="s">
        <v>796</v>
      </c>
      <c r="AD6" s="765">
        <v>1.2</v>
      </c>
      <c r="AE6" s="765">
        <v>1.2250000000000001</v>
      </c>
      <c r="AF6" s="766">
        <v>0</v>
      </c>
      <c r="AG6" s="921">
        <v>1.47</v>
      </c>
      <c r="AH6" s="922"/>
      <c r="AI6" s="923" t="s">
        <v>794</v>
      </c>
      <c r="AJ6" s="924" t="s">
        <v>794</v>
      </c>
      <c r="AK6" s="925" t="s">
        <v>794</v>
      </c>
      <c r="AL6" s="926" t="s">
        <v>794</v>
      </c>
      <c r="AM6" s="842"/>
      <c r="AO6" s="771">
        <v>1</v>
      </c>
      <c r="AP6" s="772" t="e">
        <f>#REF!</f>
        <v>#REF!</v>
      </c>
    </row>
    <row r="7" spans="1:42" ht="17.25" customHeight="1">
      <c r="A7" s="774"/>
      <c r="B7" s="757">
        <f>A6</f>
        <v>1</v>
      </c>
      <c r="I7" s="775"/>
      <c r="J7" s="776" t="s">
        <v>754</v>
      </c>
      <c r="K7" s="927" t="s">
        <v>797</v>
      </c>
      <c r="L7" s="928" t="s">
        <v>51</v>
      </c>
      <c r="M7" s="929">
        <v>6.13</v>
      </c>
      <c r="N7" s="780" t="s">
        <v>798</v>
      </c>
      <c r="O7" s="781">
        <v>0.85</v>
      </c>
      <c r="P7" s="781">
        <v>1.175</v>
      </c>
      <c r="Q7" s="782">
        <v>0</v>
      </c>
      <c r="R7" s="783">
        <v>0.998</v>
      </c>
      <c r="S7" s="795"/>
      <c r="T7" s="781" t="s">
        <v>794</v>
      </c>
      <c r="U7" s="781" t="s">
        <v>794</v>
      </c>
      <c r="V7" s="782" t="s">
        <v>794</v>
      </c>
      <c r="W7" s="783" t="s">
        <v>794</v>
      </c>
      <c r="X7" s="787"/>
      <c r="Y7" s="781" t="s">
        <v>794</v>
      </c>
      <c r="Z7" s="781" t="s">
        <v>794</v>
      </c>
      <c r="AA7" s="782" t="s">
        <v>794</v>
      </c>
      <c r="AB7" s="783" t="s">
        <v>794</v>
      </c>
      <c r="AC7" s="787" t="s">
        <v>799</v>
      </c>
      <c r="AD7" s="781">
        <v>0.6</v>
      </c>
      <c r="AE7" s="781">
        <v>2.15</v>
      </c>
      <c r="AF7" s="782">
        <v>0</v>
      </c>
      <c r="AG7" s="783">
        <v>1.29</v>
      </c>
      <c r="AH7" s="788"/>
      <c r="AI7" s="789" t="s">
        <v>794</v>
      </c>
      <c r="AJ7" s="790" t="s">
        <v>794</v>
      </c>
      <c r="AK7" s="791" t="s">
        <v>794</v>
      </c>
      <c r="AL7" s="930" t="s">
        <v>794</v>
      </c>
      <c r="AM7" s="769"/>
      <c r="AO7" s="792">
        <f>AO6+1</f>
        <v>2</v>
      </c>
      <c r="AP7" s="793" t="e">
        <f>#REF!</f>
        <v>#REF!</v>
      </c>
    </row>
    <row r="8" spans="1:42" ht="17.25" customHeight="1">
      <c r="A8" s="774"/>
      <c r="C8" s="757">
        <f>B7</f>
        <v>1</v>
      </c>
      <c r="I8" s="775"/>
      <c r="J8" s="776" t="s">
        <v>800</v>
      </c>
      <c r="K8" s="794">
        <v>15.792999999999999</v>
      </c>
      <c r="L8" s="928" t="s">
        <v>801</v>
      </c>
      <c r="M8" s="929">
        <v>10.55</v>
      </c>
      <c r="N8" s="780"/>
      <c r="O8" s="781" t="s">
        <v>794</v>
      </c>
      <c r="P8" s="781" t="s">
        <v>794</v>
      </c>
      <c r="Q8" s="782" t="s">
        <v>794</v>
      </c>
      <c r="R8" s="783" t="s">
        <v>794</v>
      </c>
      <c r="S8" s="795"/>
      <c r="T8" s="781" t="s">
        <v>794</v>
      </c>
      <c r="U8" s="781" t="s">
        <v>794</v>
      </c>
      <c r="V8" s="782" t="s">
        <v>794</v>
      </c>
      <c r="W8" s="783" t="s">
        <v>794</v>
      </c>
      <c r="X8" s="787"/>
      <c r="Y8" s="781" t="s">
        <v>794</v>
      </c>
      <c r="Z8" s="781" t="s">
        <v>794</v>
      </c>
      <c r="AA8" s="782" t="s">
        <v>794</v>
      </c>
      <c r="AB8" s="783" t="s">
        <v>794</v>
      </c>
      <c r="AC8" s="787" t="s">
        <v>802</v>
      </c>
      <c r="AD8" s="781">
        <v>1.6</v>
      </c>
      <c r="AE8" s="781">
        <v>1.2250000000000001</v>
      </c>
      <c r="AF8" s="782">
        <v>0</v>
      </c>
      <c r="AG8" s="783">
        <v>1.96</v>
      </c>
      <c r="AH8" s="788"/>
      <c r="AI8" s="789" t="s">
        <v>794</v>
      </c>
      <c r="AJ8" s="790" t="s">
        <v>794</v>
      </c>
      <c r="AK8" s="791" t="s">
        <v>794</v>
      </c>
      <c r="AL8" s="930" t="s">
        <v>794</v>
      </c>
      <c r="AM8" s="769"/>
      <c r="AO8" s="792">
        <f t="shared" ref="AO8:AO50" si="0">AO7+1</f>
        <v>3</v>
      </c>
      <c r="AP8" s="793" t="e">
        <f>#REF!</f>
        <v>#REF!</v>
      </c>
    </row>
    <row r="9" spans="1:42" ht="17.25" customHeight="1">
      <c r="A9" s="774"/>
      <c r="D9" s="757">
        <f>C8</f>
        <v>1</v>
      </c>
      <c r="I9" s="775"/>
      <c r="J9" s="776" t="s">
        <v>123</v>
      </c>
      <c r="K9" s="931">
        <v>26</v>
      </c>
      <c r="L9" s="928" t="s">
        <v>803</v>
      </c>
      <c r="M9" s="929">
        <v>8.18</v>
      </c>
      <c r="N9" s="780"/>
      <c r="O9" s="781" t="s">
        <v>794</v>
      </c>
      <c r="P9" s="781" t="s">
        <v>794</v>
      </c>
      <c r="Q9" s="782" t="s">
        <v>794</v>
      </c>
      <c r="R9" s="783" t="s">
        <v>794</v>
      </c>
      <c r="S9" s="795"/>
      <c r="T9" s="781" t="s">
        <v>794</v>
      </c>
      <c r="U9" s="781" t="s">
        <v>794</v>
      </c>
      <c r="V9" s="782" t="s">
        <v>794</v>
      </c>
      <c r="W9" s="783" t="s">
        <v>794</v>
      </c>
      <c r="X9" s="787"/>
      <c r="Y9" s="781" t="s">
        <v>794</v>
      </c>
      <c r="Z9" s="781" t="s">
        <v>794</v>
      </c>
      <c r="AA9" s="782" t="s">
        <v>794</v>
      </c>
      <c r="AB9" s="783" t="s">
        <v>794</v>
      </c>
      <c r="AC9" s="787"/>
      <c r="AD9" s="781" t="s">
        <v>794</v>
      </c>
      <c r="AE9" s="781" t="s">
        <v>794</v>
      </c>
      <c r="AF9" s="782" t="s">
        <v>794</v>
      </c>
      <c r="AG9" s="783" t="s">
        <v>794</v>
      </c>
      <c r="AH9" s="788"/>
      <c r="AI9" s="789" t="s">
        <v>794</v>
      </c>
      <c r="AJ9" s="790" t="s">
        <v>794</v>
      </c>
      <c r="AK9" s="791" t="s">
        <v>794</v>
      </c>
      <c r="AL9" s="930" t="s">
        <v>794</v>
      </c>
      <c r="AM9" s="769"/>
      <c r="AO9" s="792">
        <f t="shared" si="0"/>
        <v>4</v>
      </c>
      <c r="AP9" s="793" t="e">
        <f>#REF!</f>
        <v>#REF!</v>
      </c>
    </row>
    <row r="10" spans="1:42" ht="17.25" customHeight="1">
      <c r="A10" s="774"/>
      <c r="E10" s="757">
        <f>D9</f>
        <v>1</v>
      </c>
      <c r="I10" s="775"/>
      <c r="J10" s="776" t="s">
        <v>756</v>
      </c>
      <c r="K10" s="932">
        <v>15</v>
      </c>
      <c r="L10" s="928" t="s">
        <v>804</v>
      </c>
      <c r="M10" s="929"/>
      <c r="N10" s="780"/>
      <c r="O10" s="781" t="s">
        <v>794</v>
      </c>
      <c r="P10" s="781" t="s">
        <v>794</v>
      </c>
      <c r="Q10" s="782" t="s">
        <v>794</v>
      </c>
      <c r="R10" s="783" t="s">
        <v>794</v>
      </c>
      <c r="S10" s="795"/>
      <c r="T10" s="781" t="s">
        <v>794</v>
      </c>
      <c r="U10" s="781" t="s">
        <v>794</v>
      </c>
      <c r="V10" s="782" t="s">
        <v>794</v>
      </c>
      <c r="W10" s="783" t="s">
        <v>794</v>
      </c>
      <c r="X10" s="787"/>
      <c r="Y10" s="781" t="s">
        <v>794</v>
      </c>
      <c r="Z10" s="781" t="s">
        <v>794</v>
      </c>
      <c r="AA10" s="782" t="s">
        <v>794</v>
      </c>
      <c r="AB10" s="783" t="s">
        <v>794</v>
      </c>
      <c r="AC10" s="787"/>
      <c r="AD10" s="781" t="s">
        <v>794</v>
      </c>
      <c r="AE10" s="781" t="s">
        <v>794</v>
      </c>
      <c r="AF10" s="782" t="s">
        <v>794</v>
      </c>
      <c r="AG10" s="783" t="s">
        <v>794</v>
      </c>
      <c r="AH10" s="788"/>
      <c r="AI10" s="789" t="s">
        <v>794</v>
      </c>
      <c r="AJ10" s="790" t="s">
        <v>794</v>
      </c>
      <c r="AK10" s="791" t="s">
        <v>794</v>
      </c>
      <c r="AL10" s="930" t="s">
        <v>794</v>
      </c>
      <c r="AM10" s="769"/>
      <c r="AO10" s="792">
        <f t="shared" si="0"/>
        <v>5</v>
      </c>
      <c r="AP10" s="793" t="e">
        <f>#REF!</f>
        <v>#REF!</v>
      </c>
    </row>
    <row r="11" spans="1:42" ht="17.25" customHeight="1">
      <c r="A11" s="774"/>
      <c r="F11" s="757">
        <f>E10</f>
        <v>1</v>
      </c>
      <c r="I11" s="775"/>
      <c r="J11" s="776" t="s">
        <v>757</v>
      </c>
      <c r="K11" s="933" t="s">
        <v>805</v>
      </c>
      <c r="L11" s="928" t="s">
        <v>806</v>
      </c>
      <c r="M11" s="929">
        <v>7.3</v>
      </c>
      <c r="N11" s="780"/>
      <c r="O11" s="781" t="s">
        <v>794</v>
      </c>
      <c r="P11" s="781" t="s">
        <v>794</v>
      </c>
      <c r="Q11" s="782" t="s">
        <v>794</v>
      </c>
      <c r="R11" s="783" t="s">
        <v>794</v>
      </c>
      <c r="S11" s="795"/>
      <c r="T11" s="781" t="s">
        <v>794</v>
      </c>
      <c r="U11" s="781" t="s">
        <v>794</v>
      </c>
      <c r="V11" s="782" t="s">
        <v>794</v>
      </c>
      <c r="W11" s="783" t="s">
        <v>794</v>
      </c>
      <c r="X11" s="787"/>
      <c r="Y11" s="781" t="s">
        <v>794</v>
      </c>
      <c r="Z11" s="781" t="s">
        <v>794</v>
      </c>
      <c r="AA11" s="782" t="s">
        <v>794</v>
      </c>
      <c r="AB11" s="783" t="s">
        <v>794</v>
      </c>
      <c r="AC11" s="787"/>
      <c r="AD11" s="781" t="s">
        <v>794</v>
      </c>
      <c r="AE11" s="781" t="s">
        <v>794</v>
      </c>
      <c r="AF11" s="782" t="s">
        <v>794</v>
      </c>
      <c r="AG11" s="783" t="s">
        <v>794</v>
      </c>
      <c r="AH11" s="788"/>
      <c r="AI11" s="789" t="s">
        <v>794</v>
      </c>
      <c r="AJ11" s="790" t="s">
        <v>794</v>
      </c>
      <c r="AK11" s="791" t="s">
        <v>794</v>
      </c>
      <c r="AL11" s="930" t="s">
        <v>794</v>
      </c>
      <c r="AM11" s="769"/>
      <c r="AO11" s="792">
        <f t="shared" si="0"/>
        <v>6</v>
      </c>
      <c r="AP11" s="793" t="e">
        <f>#REF!</f>
        <v>#REF!</v>
      </c>
    </row>
    <row r="12" spans="1:42" ht="17.25" customHeight="1">
      <c r="A12" s="774"/>
      <c r="G12" s="757">
        <f>F11</f>
        <v>1</v>
      </c>
      <c r="I12" s="775"/>
      <c r="J12" s="776" t="s">
        <v>758</v>
      </c>
      <c r="K12" s="933">
        <v>48</v>
      </c>
      <c r="L12" s="928"/>
      <c r="M12" s="929"/>
      <c r="N12" s="780"/>
      <c r="O12" s="781" t="s">
        <v>794</v>
      </c>
      <c r="P12" s="781" t="s">
        <v>794</v>
      </c>
      <c r="Q12" s="782" t="s">
        <v>794</v>
      </c>
      <c r="R12" s="783" t="s">
        <v>794</v>
      </c>
      <c r="S12" s="795"/>
      <c r="T12" s="781" t="s">
        <v>794</v>
      </c>
      <c r="U12" s="781" t="s">
        <v>794</v>
      </c>
      <c r="V12" s="782" t="s">
        <v>794</v>
      </c>
      <c r="W12" s="783" t="s">
        <v>794</v>
      </c>
      <c r="X12" s="787"/>
      <c r="Y12" s="781" t="s">
        <v>794</v>
      </c>
      <c r="Z12" s="781" t="s">
        <v>794</v>
      </c>
      <c r="AA12" s="782" t="s">
        <v>794</v>
      </c>
      <c r="AB12" s="783" t="s">
        <v>794</v>
      </c>
      <c r="AC12" s="787"/>
      <c r="AD12" s="781" t="s">
        <v>794</v>
      </c>
      <c r="AE12" s="781" t="s">
        <v>794</v>
      </c>
      <c r="AF12" s="782" t="s">
        <v>794</v>
      </c>
      <c r="AG12" s="783" t="s">
        <v>794</v>
      </c>
      <c r="AH12" s="788"/>
      <c r="AI12" s="789" t="s">
        <v>794</v>
      </c>
      <c r="AJ12" s="790" t="s">
        <v>794</v>
      </c>
      <c r="AK12" s="791" t="s">
        <v>794</v>
      </c>
      <c r="AL12" s="930" t="s">
        <v>794</v>
      </c>
      <c r="AM12" s="769"/>
      <c r="AO12" s="792">
        <f t="shared" si="0"/>
        <v>7</v>
      </c>
      <c r="AP12" s="793" t="e">
        <f>#REF!</f>
        <v>#REF!</v>
      </c>
    </row>
    <row r="13" spans="1:42" ht="17.25" customHeight="1">
      <c r="A13" s="774"/>
      <c r="H13" s="757">
        <f>G12</f>
        <v>1</v>
      </c>
      <c r="I13" s="799"/>
      <c r="J13" s="776" t="s">
        <v>759</v>
      </c>
      <c r="K13" s="933">
        <v>26</v>
      </c>
      <c r="L13" s="934"/>
      <c r="M13" s="935"/>
      <c r="N13" s="802"/>
      <c r="O13" s="803" t="s">
        <v>794</v>
      </c>
      <c r="P13" s="804" t="s">
        <v>794</v>
      </c>
      <c r="Q13" s="805" t="s">
        <v>794</v>
      </c>
      <c r="R13" s="936" t="s">
        <v>794</v>
      </c>
      <c r="S13" s="806"/>
      <c r="T13" s="803" t="s">
        <v>794</v>
      </c>
      <c r="U13" s="804" t="s">
        <v>794</v>
      </c>
      <c r="V13" s="805" t="s">
        <v>794</v>
      </c>
      <c r="W13" s="936" t="s">
        <v>794</v>
      </c>
      <c r="X13" s="807"/>
      <c r="Y13" s="803" t="s">
        <v>794</v>
      </c>
      <c r="Z13" s="804" t="s">
        <v>794</v>
      </c>
      <c r="AA13" s="805" t="s">
        <v>794</v>
      </c>
      <c r="AB13" s="936" t="s">
        <v>794</v>
      </c>
      <c r="AC13" s="807"/>
      <c r="AD13" s="803" t="s">
        <v>794</v>
      </c>
      <c r="AE13" s="804" t="s">
        <v>794</v>
      </c>
      <c r="AF13" s="805" t="s">
        <v>794</v>
      </c>
      <c r="AG13" s="936" t="s">
        <v>794</v>
      </c>
      <c r="AH13" s="937"/>
      <c r="AI13" s="938" t="s">
        <v>794</v>
      </c>
      <c r="AJ13" s="939" t="s">
        <v>794</v>
      </c>
      <c r="AK13" s="940" t="s">
        <v>794</v>
      </c>
      <c r="AL13" s="941" t="s">
        <v>794</v>
      </c>
      <c r="AM13" s="769"/>
      <c r="AO13" s="792">
        <f t="shared" si="0"/>
        <v>8</v>
      </c>
      <c r="AP13" s="793" t="e">
        <f>#REF!</f>
        <v>#REF!</v>
      </c>
    </row>
    <row r="14" spans="1:42" s="831" customFormat="1" ht="17.25" customHeight="1">
      <c r="A14" s="816"/>
      <c r="B14" s="817"/>
      <c r="C14" s="817"/>
      <c r="D14" s="817"/>
      <c r="E14" s="817"/>
      <c r="F14" s="817"/>
      <c r="G14" s="817"/>
      <c r="H14" s="817"/>
      <c r="I14" s="757">
        <f>H13</f>
        <v>1</v>
      </c>
      <c r="J14" s="818" t="s">
        <v>760</v>
      </c>
      <c r="K14" s="942" t="s">
        <v>805</v>
      </c>
      <c r="L14" s="820" t="s">
        <v>761</v>
      </c>
      <c r="M14" s="943">
        <v>53.05</v>
      </c>
      <c r="N14" s="822"/>
      <c r="O14" s="823"/>
      <c r="P14" s="823"/>
      <c r="Q14" s="824"/>
      <c r="R14" s="825">
        <v>2.9249999999999998</v>
      </c>
      <c r="S14" s="826"/>
      <c r="T14" s="823"/>
      <c r="U14" s="823"/>
      <c r="V14" s="824"/>
      <c r="W14" s="825">
        <v>0</v>
      </c>
      <c r="X14" s="827"/>
      <c r="Y14" s="823"/>
      <c r="Z14" s="823"/>
      <c r="AA14" s="824"/>
      <c r="AB14" s="825">
        <v>8.1479999999999997</v>
      </c>
      <c r="AC14" s="827"/>
      <c r="AD14" s="823"/>
      <c r="AE14" s="823"/>
      <c r="AF14" s="824"/>
      <c r="AG14" s="825">
        <v>4.72</v>
      </c>
      <c r="AH14" s="828"/>
      <c r="AI14" s="829"/>
      <c r="AJ14" s="829"/>
      <c r="AK14" s="829"/>
      <c r="AL14" s="944">
        <v>0</v>
      </c>
      <c r="AM14" s="830">
        <v>15.792999999999999</v>
      </c>
      <c r="AO14" s="832">
        <f t="shared" si="0"/>
        <v>9</v>
      </c>
      <c r="AP14" s="793" t="e">
        <f>#REF!</f>
        <v>#REF!</v>
      </c>
    </row>
    <row r="15" spans="1:42" ht="17.25" customHeight="1">
      <c r="A15" s="757">
        <f>K15</f>
        <v>2</v>
      </c>
      <c r="B15" s="758"/>
      <c r="C15" s="758"/>
      <c r="D15" s="758"/>
      <c r="E15" s="758"/>
      <c r="F15" s="758"/>
      <c r="G15" s="758"/>
      <c r="H15" s="758"/>
      <c r="I15" s="759"/>
      <c r="J15" s="945" t="s">
        <v>791</v>
      </c>
      <c r="K15" s="918">
        <v>2</v>
      </c>
      <c r="L15" s="919" t="s">
        <v>792</v>
      </c>
      <c r="M15" s="920">
        <v>20.89</v>
      </c>
      <c r="N15" s="764" t="s">
        <v>807</v>
      </c>
      <c r="O15" s="765">
        <v>1</v>
      </c>
      <c r="P15" s="765">
        <v>2.0499999999999998</v>
      </c>
      <c r="Q15" s="766">
        <v>0.06</v>
      </c>
      <c r="R15" s="921">
        <v>1.927</v>
      </c>
      <c r="S15" s="840"/>
      <c r="T15" s="765" t="s">
        <v>794</v>
      </c>
      <c r="U15" s="765" t="s">
        <v>794</v>
      </c>
      <c r="V15" s="766" t="s">
        <v>794</v>
      </c>
      <c r="W15" s="921" t="s">
        <v>794</v>
      </c>
      <c r="X15" s="768" t="s">
        <v>808</v>
      </c>
      <c r="Y15" s="765">
        <v>4</v>
      </c>
      <c r="Z15" s="765">
        <v>2.1</v>
      </c>
      <c r="AA15" s="766">
        <v>0.12</v>
      </c>
      <c r="AB15" s="921">
        <v>8.1479999999999997</v>
      </c>
      <c r="AC15" s="768" t="s">
        <v>809</v>
      </c>
      <c r="AD15" s="765">
        <v>1.2</v>
      </c>
      <c r="AE15" s="765">
        <v>1.2250000000000001</v>
      </c>
      <c r="AF15" s="766">
        <v>0</v>
      </c>
      <c r="AG15" s="921">
        <v>1.47</v>
      </c>
      <c r="AH15" s="922"/>
      <c r="AI15" s="923" t="s">
        <v>794</v>
      </c>
      <c r="AJ15" s="924" t="s">
        <v>794</v>
      </c>
      <c r="AK15" s="925" t="s">
        <v>794</v>
      </c>
      <c r="AL15" s="926" t="s">
        <v>794</v>
      </c>
      <c r="AM15" s="842"/>
      <c r="AO15" s="836">
        <f t="shared" si="0"/>
        <v>10</v>
      </c>
      <c r="AP15" s="793" t="e">
        <f>#REF!</f>
        <v>#REF!</v>
      </c>
    </row>
    <row r="16" spans="1:42" ht="17.25" customHeight="1">
      <c r="A16" s="774"/>
      <c r="B16" s="757">
        <f>A15</f>
        <v>2</v>
      </c>
      <c r="I16" s="775"/>
      <c r="J16" s="837" t="s">
        <v>754</v>
      </c>
      <c r="K16" s="927" t="s">
        <v>810</v>
      </c>
      <c r="L16" s="928" t="s">
        <v>51</v>
      </c>
      <c r="M16" s="929">
        <v>6.13</v>
      </c>
      <c r="N16" s="780" t="s">
        <v>811</v>
      </c>
      <c r="O16" s="781">
        <v>0.85</v>
      </c>
      <c r="P16" s="781">
        <v>1.175</v>
      </c>
      <c r="Q16" s="782">
        <v>0</v>
      </c>
      <c r="R16" s="783">
        <v>0.998</v>
      </c>
      <c r="S16" s="795"/>
      <c r="T16" s="781" t="s">
        <v>794</v>
      </c>
      <c r="U16" s="781" t="s">
        <v>794</v>
      </c>
      <c r="V16" s="782" t="s">
        <v>794</v>
      </c>
      <c r="W16" s="783" t="s">
        <v>794</v>
      </c>
      <c r="X16" s="787"/>
      <c r="Y16" s="781" t="s">
        <v>794</v>
      </c>
      <c r="Z16" s="781" t="s">
        <v>794</v>
      </c>
      <c r="AA16" s="782" t="s">
        <v>794</v>
      </c>
      <c r="AB16" s="783" t="s">
        <v>794</v>
      </c>
      <c r="AC16" s="787" t="s">
        <v>812</v>
      </c>
      <c r="AD16" s="781">
        <v>0.6</v>
      </c>
      <c r="AE16" s="781">
        <v>2.15</v>
      </c>
      <c r="AF16" s="782">
        <v>0</v>
      </c>
      <c r="AG16" s="783">
        <v>1.29</v>
      </c>
      <c r="AH16" s="788"/>
      <c r="AI16" s="789" t="s">
        <v>794</v>
      </c>
      <c r="AJ16" s="790" t="s">
        <v>794</v>
      </c>
      <c r="AK16" s="791" t="s">
        <v>794</v>
      </c>
      <c r="AL16" s="930" t="s">
        <v>794</v>
      </c>
      <c r="AM16" s="769"/>
      <c r="AO16" s="771">
        <f t="shared" si="0"/>
        <v>11</v>
      </c>
      <c r="AP16" s="793" t="e">
        <f>#REF!</f>
        <v>#REF!</v>
      </c>
    </row>
    <row r="17" spans="1:42" ht="17.25" customHeight="1">
      <c r="A17" s="774"/>
      <c r="C17" s="757">
        <f>B16</f>
        <v>2</v>
      </c>
      <c r="I17" s="775"/>
      <c r="J17" s="837" t="s">
        <v>800</v>
      </c>
      <c r="K17" s="794">
        <v>15.792999999999999</v>
      </c>
      <c r="L17" s="928" t="s">
        <v>801</v>
      </c>
      <c r="M17" s="929">
        <v>10.55</v>
      </c>
      <c r="N17" s="780"/>
      <c r="O17" s="781" t="s">
        <v>794</v>
      </c>
      <c r="P17" s="781" t="s">
        <v>794</v>
      </c>
      <c r="Q17" s="782" t="s">
        <v>794</v>
      </c>
      <c r="R17" s="783" t="s">
        <v>794</v>
      </c>
      <c r="S17" s="795"/>
      <c r="T17" s="781" t="s">
        <v>794</v>
      </c>
      <c r="U17" s="781" t="s">
        <v>794</v>
      </c>
      <c r="V17" s="782" t="s">
        <v>794</v>
      </c>
      <c r="W17" s="783" t="s">
        <v>794</v>
      </c>
      <c r="X17" s="787"/>
      <c r="Y17" s="781" t="s">
        <v>794</v>
      </c>
      <c r="Z17" s="781" t="s">
        <v>794</v>
      </c>
      <c r="AA17" s="782" t="s">
        <v>794</v>
      </c>
      <c r="AB17" s="783" t="s">
        <v>794</v>
      </c>
      <c r="AC17" s="787" t="s">
        <v>813</v>
      </c>
      <c r="AD17" s="781">
        <v>1.6</v>
      </c>
      <c r="AE17" s="781">
        <v>1.2250000000000001</v>
      </c>
      <c r="AF17" s="782">
        <v>0</v>
      </c>
      <c r="AG17" s="783">
        <v>1.96</v>
      </c>
      <c r="AH17" s="788"/>
      <c r="AI17" s="789" t="s">
        <v>794</v>
      </c>
      <c r="AJ17" s="790" t="s">
        <v>794</v>
      </c>
      <c r="AK17" s="791" t="s">
        <v>794</v>
      </c>
      <c r="AL17" s="930" t="s">
        <v>794</v>
      </c>
      <c r="AM17" s="769"/>
      <c r="AO17" s="792">
        <f t="shared" si="0"/>
        <v>12</v>
      </c>
      <c r="AP17" s="793" t="e">
        <f>#REF!</f>
        <v>#REF!</v>
      </c>
    </row>
    <row r="18" spans="1:42" ht="17.25" customHeight="1">
      <c r="A18" s="774"/>
      <c r="D18" s="757">
        <f>C17</f>
        <v>2</v>
      </c>
      <c r="I18" s="775"/>
      <c r="J18" s="837" t="s">
        <v>123</v>
      </c>
      <c r="K18" s="931">
        <v>26</v>
      </c>
      <c r="L18" s="928" t="s">
        <v>803</v>
      </c>
      <c r="M18" s="929">
        <v>8.18</v>
      </c>
      <c r="N18" s="780"/>
      <c r="O18" s="781" t="s">
        <v>794</v>
      </c>
      <c r="P18" s="781" t="s">
        <v>794</v>
      </c>
      <c r="Q18" s="782" t="s">
        <v>794</v>
      </c>
      <c r="R18" s="783" t="s">
        <v>794</v>
      </c>
      <c r="S18" s="795"/>
      <c r="T18" s="781" t="s">
        <v>794</v>
      </c>
      <c r="U18" s="781" t="s">
        <v>794</v>
      </c>
      <c r="V18" s="782" t="s">
        <v>794</v>
      </c>
      <c r="W18" s="783" t="s">
        <v>794</v>
      </c>
      <c r="X18" s="787"/>
      <c r="Y18" s="781" t="s">
        <v>794</v>
      </c>
      <c r="Z18" s="781" t="s">
        <v>794</v>
      </c>
      <c r="AA18" s="782" t="s">
        <v>794</v>
      </c>
      <c r="AB18" s="783" t="s">
        <v>794</v>
      </c>
      <c r="AC18" s="787"/>
      <c r="AD18" s="781" t="s">
        <v>794</v>
      </c>
      <c r="AE18" s="781" t="s">
        <v>794</v>
      </c>
      <c r="AF18" s="782" t="s">
        <v>794</v>
      </c>
      <c r="AG18" s="783" t="s">
        <v>794</v>
      </c>
      <c r="AH18" s="788"/>
      <c r="AI18" s="789" t="s">
        <v>794</v>
      </c>
      <c r="AJ18" s="790" t="s">
        <v>794</v>
      </c>
      <c r="AK18" s="791" t="s">
        <v>794</v>
      </c>
      <c r="AL18" s="930" t="s">
        <v>794</v>
      </c>
      <c r="AM18" s="769"/>
      <c r="AO18" s="792">
        <f t="shared" si="0"/>
        <v>13</v>
      </c>
      <c r="AP18" s="793" t="e">
        <f>#REF!</f>
        <v>#REF!</v>
      </c>
    </row>
    <row r="19" spans="1:42" ht="17.25" customHeight="1">
      <c r="A19" s="774"/>
      <c r="E19" s="757">
        <f>D18</f>
        <v>2</v>
      </c>
      <c r="I19" s="775"/>
      <c r="J19" s="837" t="s">
        <v>756</v>
      </c>
      <c r="K19" s="932">
        <v>15</v>
      </c>
      <c r="L19" s="928" t="s">
        <v>804</v>
      </c>
      <c r="M19" s="929"/>
      <c r="N19" s="780"/>
      <c r="O19" s="781" t="s">
        <v>794</v>
      </c>
      <c r="P19" s="781" t="s">
        <v>794</v>
      </c>
      <c r="Q19" s="782" t="s">
        <v>794</v>
      </c>
      <c r="R19" s="783" t="s">
        <v>794</v>
      </c>
      <c r="S19" s="795"/>
      <c r="T19" s="781" t="s">
        <v>794</v>
      </c>
      <c r="U19" s="781" t="s">
        <v>794</v>
      </c>
      <c r="V19" s="782" t="s">
        <v>794</v>
      </c>
      <c r="W19" s="783" t="s">
        <v>794</v>
      </c>
      <c r="X19" s="787"/>
      <c r="Y19" s="781" t="s">
        <v>794</v>
      </c>
      <c r="Z19" s="781" t="s">
        <v>794</v>
      </c>
      <c r="AA19" s="782" t="s">
        <v>794</v>
      </c>
      <c r="AB19" s="783" t="s">
        <v>794</v>
      </c>
      <c r="AC19" s="787"/>
      <c r="AD19" s="781" t="s">
        <v>794</v>
      </c>
      <c r="AE19" s="781" t="s">
        <v>794</v>
      </c>
      <c r="AF19" s="782" t="s">
        <v>794</v>
      </c>
      <c r="AG19" s="783" t="s">
        <v>794</v>
      </c>
      <c r="AH19" s="788"/>
      <c r="AI19" s="789" t="s">
        <v>794</v>
      </c>
      <c r="AJ19" s="790" t="s">
        <v>794</v>
      </c>
      <c r="AK19" s="791" t="s">
        <v>794</v>
      </c>
      <c r="AL19" s="930" t="s">
        <v>794</v>
      </c>
      <c r="AM19" s="769"/>
      <c r="AO19" s="792">
        <f t="shared" si="0"/>
        <v>14</v>
      </c>
      <c r="AP19" s="793" t="e">
        <f>#REF!</f>
        <v>#REF!</v>
      </c>
    </row>
    <row r="20" spans="1:42" ht="17.25" customHeight="1">
      <c r="A20" s="774"/>
      <c r="F20" s="946">
        <f>E19</f>
        <v>2</v>
      </c>
      <c r="I20" s="775"/>
      <c r="J20" s="837" t="s">
        <v>757</v>
      </c>
      <c r="K20" s="933" t="s">
        <v>805</v>
      </c>
      <c r="L20" s="928" t="s">
        <v>806</v>
      </c>
      <c r="M20" s="929">
        <v>7.3</v>
      </c>
      <c r="N20" s="780"/>
      <c r="O20" s="781" t="s">
        <v>794</v>
      </c>
      <c r="P20" s="781" t="s">
        <v>794</v>
      </c>
      <c r="Q20" s="782" t="s">
        <v>794</v>
      </c>
      <c r="R20" s="783" t="s">
        <v>794</v>
      </c>
      <c r="S20" s="795"/>
      <c r="T20" s="781" t="s">
        <v>794</v>
      </c>
      <c r="U20" s="781" t="s">
        <v>794</v>
      </c>
      <c r="V20" s="782" t="s">
        <v>794</v>
      </c>
      <c r="W20" s="783" t="s">
        <v>794</v>
      </c>
      <c r="X20" s="787"/>
      <c r="Y20" s="781" t="s">
        <v>794</v>
      </c>
      <c r="Z20" s="781" t="s">
        <v>794</v>
      </c>
      <c r="AA20" s="782" t="s">
        <v>794</v>
      </c>
      <c r="AB20" s="783" t="s">
        <v>794</v>
      </c>
      <c r="AC20" s="787"/>
      <c r="AD20" s="781" t="s">
        <v>794</v>
      </c>
      <c r="AE20" s="781" t="s">
        <v>794</v>
      </c>
      <c r="AF20" s="782" t="s">
        <v>794</v>
      </c>
      <c r="AG20" s="783" t="s">
        <v>794</v>
      </c>
      <c r="AH20" s="788"/>
      <c r="AI20" s="789" t="s">
        <v>794</v>
      </c>
      <c r="AJ20" s="790" t="s">
        <v>794</v>
      </c>
      <c r="AK20" s="791" t="s">
        <v>794</v>
      </c>
      <c r="AL20" s="930" t="s">
        <v>794</v>
      </c>
      <c r="AM20" s="769"/>
      <c r="AO20" s="792">
        <f t="shared" si="0"/>
        <v>15</v>
      </c>
      <c r="AP20" s="793" t="e">
        <f>#REF!</f>
        <v>#REF!</v>
      </c>
    </row>
    <row r="21" spans="1:42" ht="17.25" customHeight="1">
      <c r="A21" s="774"/>
      <c r="G21" s="757">
        <f>F20</f>
        <v>2</v>
      </c>
      <c r="I21" s="775"/>
      <c r="J21" s="837" t="s">
        <v>758</v>
      </c>
      <c r="K21" s="933">
        <v>48</v>
      </c>
      <c r="L21" s="928"/>
      <c r="M21" s="929"/>
      <c r="N21" s="780"/>
      <c r="O21" s="781" t="s">
        <v>794</v>
      </c>
      <c r="P21" s="781" t="s">
        <v>794</v>
      </c>
      <c r="Q21" s="782" t="s">
        <v>794</v>
      </c>
      <c r="R21" s="783" t="s">
        <v>794</v>
      </c>
      <c r="S21" s="795"/>
      <c r="T21" s="781" t="s">
        <v>794</v>
      </c>
      <c r="U21" s="781" t="s">
        <v>794</v>
      </c>
      <c r="V21" s="782" t="s">
        <v>794</v>
      </c>
      <c r="W21" s="783" t="s">
        <v>794</v>
      </c>
      <c r="X21" s="787"/>
      <c r="Y21" s="781" t="s">
        <v>794</v>
      </c>
      <c r="Z21" s="781" t="s">
        <v>794</v>
      </c>
      <c r="AA21" s="782" t="s">
        <v>794</v>
      </c>
      <c r="AB21" s="783" t="s">
        <v>794</v>
      </c>
      <c r="AC21" s="787"/>
      <c r="AD21" s="781" t="s">
        <v>794</v>
      </c>
      <c r="AE21" s="781" t="s">
        <v>794</v>
      </c>
      <c r="AF21" s="782" t="s">
        <v>794</v>
      </c>
      <c r="AG21" s="783" t="s">
        <v>794</v>
      </c>
      <c r="AH21" s="788"/>
      <c r="AI21" s="789" t="s">
        <v>794</v>
      </c>
      <c r="AJ21" s="790" t="s">
        <v>794</v>
      </c>
      <c r="AK21" s="791" t="s">
        <v>794</v>
      </c>
      <c r="AL21" s="930" t="s">
        <v>794</v>
      </c>
      <c r="AM21" s="769"/>
      <c r="AO21" s="792">
        <f t="shared" si="0"/>
        <v>16</v>
      </c>
      <c r="AP21" s="793" t="e">
        <f>#REF!</f>
        <v>#REF!</v>
      </c>
    </row>
    <row r="22" spans="1:42" ht="17.25" customHeight="1">
      <c r="A22" s="774"/>
      <c r="H22" s="757">
        <f>G21</f>
        <v>2</v>
      </c>
      <c r="I22" s="799"/>
      <c r="J22" s="837" t="s">
        <v>759</v>
      </c>
      <c r="K22" s="933">
        <v>26</v>
      </c>
      <c r="L22" s="934"/>
      <c r="M22" s="935"/>
      <c r="N22" s="802"/>
      <c r="O22" s="803" t="s">
        <v>794</v>
      </c>
      <c r="P22" s="804" t="s">
        <v>794</v>
      </c>
      <c r="Q22" s="805" t="s">
        <v>794</v>
      </c>
      <c r="R22" s="936" t="s">
        <v>794</v>
      </c>
      <c r="S22" s="806"/>
      <c r="T22" s="803" t="s">
        <v>794</v>
      </c>
      <c r="U22" s="804" t="s">
        <v>794</v>
      </c>
      <c r="V22" s="805" t="s">
        <v>794</v>
      </c>
      <c r="W22" s="936" t="s">
        <v>794</v>
      </c>
      <c r="X22" s="807"/>
      <c r="Y22" s="803" t="s">
        <v>794</v>
      </c>
      <c r="Z22" s="804" t="s">
        <v>794</v>
      </c>
      <c r="AA22" s="805" t="s">
        <v>794</v>
      </c>
      <c r="AB22" s="936" t="s">
        <v>794</v>
      </c>
      <c r="AC22" s="807"/>
      <c r="AD22" s="803" t="s">
        <v>794</v>
      </c>
      <c r="AE22" s="804" t="s">
        <v>794</v>
      </c>
      <c r="AF22" s="805" t="s">
        <v>794</v>
      </c>
      <c r="AG22" s="936" t="s">
        <v>794</v>
      </c>
      <c r="AH22" s="937"/>
      <c r="AI22" s="938" t="s">
        <v>794</v>
      </c>
      <c r="AJ22" s="939" t="s">
        <v>794</v>
      </c>
      <c r="AK22" s="940" t="s">
        <v>794</v>
      </c>
      <c r="AL22" s="941" t="s">
        <v>794</v>
      </c>
      <c r="AM22" s="769"/>
      <c r="AO22" s="792">
        <f t="shared" si="0"/>
        <v>17</v>
      </c>
      <c r="AP22" s="793" t="e">
        <f>#REF!</f>
        <v>#REF!</v>
      </c>
    </row>
    <row r="23" spans="1:42" ht="17.25" customHeight="1">
      <c r="A23" s="816"/>
      <c r="B23" s="817"/>
      <c r="C23" s="817"/>
      <c r="D23" s="817"/>
      <c r="E23" s="817"/>
      <c r="F23" s="817"/>
      <c r="G23" s="817"/>
      <c r="H23" s="817"/>
      <c r="I23" s="757">
        <f>H22</f>
        <v>2</v>
      </c>
      <c r="J23" s="838" t="s">
        <v>760</v>
      </c>
      <c r="K23" s="942" t="s">
        <v>805</v>
      </c>
      <c r="L23" s="820" t="s">
        <v>761</v>
      </c>
      <c r="M23" s="943">
        <v>53.05</v>
      </c>
      <c r="N23" s="822"/>
      <c r="O23" s="823"/>
      <c r="P23" s="823"/>
      <c r="Q23" s="824"/>
      <c r="R23" s="825">
        <v>2.9249999999999998</v>
      </c>
      <c r="S23" s="826"/>
      <c r="T23" s="823"/>
      <c r="U23" s="823"/>
      <c r="V23" s="824"/>
      <c r="W23" s="825">
        <v>0</v>
      </c>
      <c r="X23" s="827"/>
      <c r="Y23" s="823"/>
      <c r="Z23" s="823"/>
      <c r="AA23" s="824"/>
      <c r="AB23" s="825">
        <v>8.1479999999999997</v>
      </c>
      <c r="AC23" s="827"/>
      <c r="AD23" s="823"/>
      <c r="AE23" s="823"/>
      <c r="AF23" s="824"/>
      <c r="AG23" s="825">
        <v>4.72</v>
      </c>
      <c r="AH23" s="828"/>
      <c r="AI23" s="829"/>
      <c r="AJ23" s="829"/>
      <c r="AK23" s="829"/>
      <c r="AL23" s="944">
        <v>0</v>
      </c>
      <c r="AM23" s="830">
        <v>15.792999999999999</v>
      </c>
      <c r="AO23" s="792">
        <f t="shared" si="0"/>
        <v>18</v>
      </c>
      <c r="AP23" s="793" t="e">
        <f>#REF!</f>
        <v>#REF!</v>
      </c>
    </row>
    <row r="24" spans="1:42" ht="17.25" customHeight="1">
      <c r="A24" s="757">
        <f>K24</f>
        <v>3</v>
      </c>
      <c r="B24" s="758"/>
      <c r="C24" s="758"/>
      <c r="D24" s="758"/>
      <c r="E24" s="758"/>
      <c r="F24" s="758"/>
      <c r="G24" s="758"/>
      <c r="H24" s="758"/>
      <c r="I24" s="759"/>
      <c r="J24" s="945" t="s">
        <v>791</v>
      </c>
      <c r="K24" s="918">
        <v>3</v>
      </c>
      <c r="L24" s="919" t="s">
        <v>792</v>
      </c>
      <c r="M24" s="920">
        <v>17.59</v>
      </c>
      <c r="N24" s="764" t="s">
        <v>814</v>
      </c>
      <c r="O24" s="765">
        <v>1.2</v>
      </c>
      <c r="P24" s="765">
        <v>1.175</v>
      </c>
      <c r="Q24" s="766">
        <v>0</v>
      </c>
      <c r="R24" s="921">
        <v>1.41</v>
      </c>
      <c r="S24" s="840"/>
      <c r="T24" s="765" t="s">
        <v>794</v>
      </c>
      <c r="U24" s="765" t="s">
        <v>794</v>
      </c>
      <c r="V24" s="766" t="s">
        <v>794</v>
      </c>
      <c r="W24" s="921" t="s">
        <v>794</v>
      </c>
      <c r="X24" s="768" t="s">
        <v>815</v>
      </c>
      <c r="Y24" s="765">
        <v>1.9</v>
      </c>
      <c r="Z24" s="765">
        <v>2.1</v>
      </c>
      <c r="AA24" s="766">
        <v>0</v>
      </c>
      <c r="AB24" s="921">
        <v>3.99</v>
      </c>
      <c r="AC24" s="768"/>
      <c r="AD24" s="765" t="s">
        <v>794</v>
      </c>
      <c r="AE24" s="765" t="s">
        <v>794</v>
      </c>
      <c r="AF24" s="766" t="s">
        <v>794</v>
      </c>
      <c r="AG24" s="921" t="s">
        <v>794</v>
      </c>
      <c r="AH24" s="922"/>
      <c r="AI24" s="923" t="s">
        <v>794</v>
      </c>
      <c r="AJ24" s="924" t="s">
        <v>794</v>
      </c>
      <c r="AK24" s="925" t="s">
        <v>794</v>
      </c>
      <c r="AL24" s="926" t="s">
        <v>794</v>
      </c>
      <c r="AM24" s="842"/>
      <c r="AO24" s="792">
        <f t="shared" si="0"/>
        <v>19</v>
      </c>
      <c r="AP24" s="793" t="e">
        <f>#REF!</f>
        <v>#REF!</v>
      </c>
    </row>
    <row r="25" spans="1:42" ht="17.25" customHeight="1">
      <c r="A25" s="774"/>
      <c r="B25" s="757">
        <f>A24</f>
        <v>3</v>
      </c>
      <c r="I25" s="775"/>
      <c r="J25" s="837" t="s">
        <v>754</v>
      </c>
      <c r="K25" s="927" t="s">
        <v>816</v>
      </c>
      <c r="L25" s="928" t="s">
        <v>51</v>
      </c>
      <c r="M25" s="929">
        <v>5.37</v>
      </c>
      <c r="N25" s="780"/>
      <c r="O25" s="781" t="s">
        <v>794</v>
      </c>
      <c r="P25" s="781" t="s">
        <v>794</v>
      </c>
      <c r="Q25" s="782" t="s">
        <v>794</v>
      </c>
      <c r="R25" s="783" t="s">
        <v>794</v>
      </c>
      <c r="S25" s="795"/>
      <c r="T25" s="781" t="s">
        <v>794</v>
      </c>
      <c r="U25" s="781" t="s">
        <v>794</v>
      </c>
      <c r="V25" s="782" t="s">
        <v>794</v>
      </c>
      <c r="W25" s="783" t="s">
        <v>794</v>
      </c>
      <c r="X25" s="787" t="s">
        <v>817</v>
      </c>
      <c r="Y25" s="781">
        <v>1</v>
      </c>
      <c r="Z25" s="781">
        <v>1.175</v>
      </c>
      <c r="AA25" s="782">
        <v>0</v>
      </c>
      <c r="AB25" s="783">
        <v>1.175</v>
      </c>
      <c r="AC25" s="787"/>
      <c r="AD25" s="781" t="s">
        <v>794</v>
      </c>
      <c r="AE25" s="781" t="s">
        <v>794</v>
      </c>
      <c r="AF25" s="782" t="s">
        <v>794</v>
      </c>
      <c r="AG25" s="783" t="s">
        <v>794</v>
      </c>
      <c r="AH25" s="788"/>
      <c r="AI25" s="789" t="s">
        <v>794</v>
      </c>
      <c r="AJ25" s="790" t="s">
        <v>794</v>
      </c>
      <c r="AK25" s="791" t="s">
        <v>794</v>
      </c>
      <c r="AL25" s="930" t="s">
        <v>794</v>
      </c>
      <c r="AM25" s="769"/>
      <c r="AO25" s="836">
        <f t="shared" si="0"/>
        <v>20</v>
      </c>
      <c r="AP25" s="793" t="e">
        <f>#REF!</f>
        <v>#REF!</v>
      </c>
    </row>
    <row r="26" spans="1:42" ht="17.25" customHeight="1">
      <c r="A26" s="774"/>
      <c r="C26" s="757">
        <f>B25</f>
        <v>3</v>
      </c>
      <c r="I26" s="775"/>
      <c r="J26" s="837" t="s">
        <v>800</v>
      </c>
      <c r="K26" s="794">
        <v>6.5750000000000002</v>
      </c>
      <c r="L26" s="928" t="s">
        <v>801</v>
      </c>
      <c r="M26" s="929">
        <v>10.36</v>
      </c>
      <c r="N26" s="780"/>
      <c r="O26" s="781" t="s">
        <v>794</v>
      </c>
      <c r="P26" s="781" t="s">
        <v>794</v>
      </c>
      <c r="Q26" s="782" t="s">
        <v>794</v>
      </c>
      <c r="R26" s="783" t="s">
        <v>794</v>
      </c>
      <c r="S26" s="795"/>
      <c r="T26" s="781" t="s">
        <v>794</v>
      </c>
      <c r="U26" s="781" t="s">
        <v>794</v>
      </c>
      <c r="V26" s="782" t="s">
        <v>794</v>
      </c>
      <c r="W26" s="783" t="s">
        <v>794</v>
      </c>
      <c r="X26" s="787"/>
      <c r="Y26" s="781" t="s">
        <v>794</v>
      </c>
      <c r="Z26" s="781" t="s">
        <v>794</v>
      </c>
      <c r="AA26" s="782" t="s">
        <v>794</v>
      </c>
      <c r="AB26" s="783" t="s">
        <v>794</v>
      </c>
      <c r="AC26" s="787"/>
      <c r="AD26" s="781" t="s">
        <v>794</v>
      </c>
      <c r="AE26" s="781" t="s">
        <v>794</v>
      </c>
      <c r="AF26" s="782" t="s">
        <v>794</v>
      </c>
      <c r="AG26" s="783" t="s">
        <v>794</v>
      </c>
      <c r="AH26" s="788"/>
      <c r="AI26" s="789" t="s">
        <v>794</v>
      </c>
      <c r="AJ26" s="790" t="s">
        <v>794</v>
      </c>
      <c r="AK26" s="791" t="s">
        <v>794</v>
      </c>
      <c r="AL26" s="930" t="s">
        <v>794</v>
      </c>
      <c r="AM26" s="769"/>
      <c r="AO26" s="771">
        <f t="shared" si="0"/>
        <v>21</v>
      </c>
      <c r="AP26" s="793" t="e">
        <f>#REF!</f>
        <v>#REF!</v>
      </c>
    </row>
    <row r="27" spans="1:42" ht="17.25" customHeight="1">
      <c r="A27" s="774"/>
      <c r="D27" s="757">
        <f>C26</f>
        <v>3</v>
      </c>
      <c r="I27" s="775"/>
      <c r="J27" s="837" t="s">
        <v>123</v>
      </c>
      <c r="K27" s="931">
        <v>11</v>
      </c>
      <c r="L27" s="928" t="s">
        <v>803</v>
      </c>
      <c r="M27" s="929">
        <v>8.1</v>
      </c>
      <c r="N27" s="780"/>
      <c r="O27" s="781" t="s">
        <v>794</v>
      </c>
      <c r="P27" s="781" t="s">
        <v>794</v>
      </c>
      <c r="Q27" s="782" t="s">
        <v>794</v>
      </c>
      <c r="R27" s="783" t="s">
        <v>794</v>
      </c>
      <c r="S27" s="795"/>
      <c r="T27" s="781" t="s">
        <v>794</v>
      </c>
      <c r="U27" s="781" t="s">
        <v>794</v>
      </c>
      <c r="V27" s="782" t="s">
        <v>794</v>
      </c>
      <c r="W27" s="783" t="s">
        <v>794</v>
      </c>
      <c r="X27" s="787"/>
      <c r="Y27" s="781" t="s">
        <v>794</v>
      </c>
      <c r="Z27" s="781" t="s">
        <v>794</v>
      </c>
      <c r="AA27" s="782" t="s">
        <v>794</v>
      </c>
      <c r="AB27" s="783" t="s">
        <v>794</v>
      </c>
      <c r="AC27" s="787"/>
      <c r="AD27" s="781" t="s">
        <v>794</v>
      </c>
      <c r="AE27" s="781" t="s">
        <v>794</v>
      </c>
      <c r="AF27" s="782" t="s">
        <v>794</v>
      </c>
      <c r="AG27" s="783" t="s">
        <v>794</v>
      </c>
      <c r="AH27" s="788"/>
      <c r="AI27" s="789" t="s">
        <v>794</v>
      </c>
      <c r="AJ27" s="790" t="s">
        <v>794</v>
      </c>
      <c r="AK27" s="791" t="s">
        <v>794</v>
      </c>
      <c r="AL27" s="930" t="s">
        <v>794</v>
      </c>
      <c r="AM27" s="769"/>
      <c r="AO27" s="792">
        <f t="shared" si="0"/>
        <v>22</v>
      </c>
      <c r="AP27" s="793" t="e">
        <f>#REF!</f>
        <v>#REF!</v>
      </c>
    </row>
    <row r="28" spans="1:42" ht="17.25" customHeight="1">
      <c r="A28" s="774"/>
      <c r="E28" s="757">
        <f>D27</f>
        <v>3</v>
      </c>
      <c r="I28" s="775"/>
      <c r="J28" s="837" t="s">
        <v>756</v>
      </c>
      <c r="K28" s="932">
        <v>18</v>
      </c>
      <c r="L28" s="928" t="s">
        <v>804</v>
      </c>
      <c r="M28" s="929"/>
      <c r="N28" s="780"/>
      <c r="O28" s="781" t="s">
        <v>794</v>
      </c>
      <c r="P28" s="781" t="s">
        <v>794</v>
      </c>
      <c r="Q28" s="782" t="s">
        <v>794</v>
      </c>
      <c r="R28" s="783" t="s">
        <v>794</v>
      </c>
      <c r="S28" s="795"/>
      <c r="T28" s="781" t="s">
        <v>794</v>
      </c>
      <c r="U28" s="781" t="s">
        <v>794</v>
      </c>
      <c r="V28" s="782" t="s">
        <v>794</v>
      </c>
      <c r="W28" s="783" t="s">
        <v>794</v>
      </c>
      <c r="X28" s="787"/>
      <c r="Y28" s="781" t="s">
        <v>794</v>
      </c>
      <c r="Z28" s="781" t="s">
        <v>794</v>
      </c>
      <c r="AA28" s="782" t="s">
        <v>794</v>
      </c>
      <c r="AB28" s="783" t="s">
        <v>794</v>
      </c>
      <c r="AC28" s="787"/>
      <c r="AD28" s="781" t="s">
        <v>794</v>
      </c>
      <c r="AE28" s="781" t="s">
        <v>794</v>
      </c>
      <c r="AF28" s="782" t="s">
        <v>794</v>
      </c>
      <c r="AG28" s="783" t="s">
        <v>794</v>
      </c>
      <c r="AH28" s="788"/>
      <c r="AI28" s="789" t="s">
        <v>794</v>
      </c>
      <c r="AJ28" s="790" t="s">
        <v>794</v>
      </c>
      <c r="AK28" s="791" t="s">
        <v>794</v>
      </c>
      <c r="AL28" s="930" t="s">
        <v>794</v>
      </c>
      <c r="AM28" s="769"/>
      <c r="AO28" s="792">
        <f t="shared" si="0"/>
        <v>23</v>
      </c>
      <c r="AP28" s="793" t="e">
        <f>#REF!</f>
        <v>#REF!</v>
      </c>
    </row>
    <row r="29" spans="1:42" ht="17.25" customHeight="1">
      <c r="A29" s="774"/>
      <c r="F29" s="757">
        <f>E28</f>
        <v>3</v>
      </c>
      <c r="I29" s="775"/>
      <c r="J29" s="837" t="s">
        <v>757</v>
      </c>
      <c r="K29" s="933" t="s">
        <v>805</v>
      </c>
      <c r="L29" s="928" t="s">
        <v>806</v>
      </c>
      <c r="M29" s="929">
        <v>0</v>
      </c>
      <c r="N29" s="780"/>
      <c r="O29" s="781" t="s">
        <v>794</v>
      </c>
      <c r="P29" s="781" t="s">
        <v>794</v>
      </c>
      <c r="Q29" s="782" t="s">
        <v>794</v>
      </c>
      <c r="R29" s="783" t="s">
        <v>794</v>
      </c>
      <c r="S29" s="795"/>
      <c r="T29" s="781" t="s">
        <v>794</v>
      </c>
      <c r="U29" s="781" t="s">
        <v>794</v>
      </c>
      <c r="V29" s="782" t="s">
        <v>794</v>
      </c>
      <c r="W29" s="783" t="s">
        <v>794</v>
      </c>
      <c r="X29" s="787"/>
      <c r="Y29" s="781" t="s">
        <v>794</v>
      </c>
      <c r="Z29" s="781" t="s">
        <v>794</v>
      </c>
      <c r="AA29" s="782" t="s">
        <v>794</v>
      </c>
      <c r="AB29" s="783" t="s">
        <v>794</v>
      </c>
      <c r="AC29" s="787"/>
      <c r="AD29" s="781" t="s">
        <v>794</v>
      </c>
      <c r="AE29" s="781" t="s">
        <v>794</v>
      </c>
      <c r="AF29" s="782" t="s">
        <v>794</v>
      </c>
      <c r="AG29" s="783" t="s">
        <v>794</v>
      </c>
      <c r="AH29" s="788"/>
      <c r="AI29" s="789" t="s">
        <v>794</v>
      </c>
      <c r="AJ29" s="790" t="s">
        <v>794</v>
      </c>
      <c r="AK29" s="791" t="s">
        <v>794</v>
      </c>
      <c r="AL29" s="930" t="s">
        <v>794</v>
      </c>
      <c r="AM29" s="769"/>
      <c r="AO29" s="792">
        <f t="shared" si="0"/>
        <v>24</v>
      </c>
      <c r="AP29" s="793" t="e">
        <f>#REF!</f>
        <v>#REF!</v>
      </c>
    </row>
    <row r="30" spans="1:42" ht="17.25" customHeight="1">
      <c r="A30" s="774"/>
      <c r="G30" s="757">
        <f>F29</f>
        <v>3</v>
      </c>
      <c r="I30" s="775"/>
      <c r="J30" s="837" t="s">
        <v>758</v>
      </c>
      <c r="K30" s="933">
        <v>75</v>
      </c>
      <c r="L30" s="928" t="s">
        <v>818</v>
      </c>
      <c r="M30" s="929">
        <v>3.83</v>
      </c>
      <c r="N30" s="780"/>
      <c r="O30" s="781" t="s">
        <v>794</v>
      </c>
      <c r="P30" s="781" t="s">
        <v>794</v>
      </c>
      <c r="Q30" s="782" t="s">
        <v>794</v>
      </c>
      <c r="R30" s="783" t="s">
        <v>794</v>
      </c>
      <c r="S30" s="795"/>
      <c r="T30" s="781" t="s">
        <v>794</v>
      </c>
      <c r="U30" s="781" t="s">
        <v>794</v>
      </c>
      <c r="V30" s="782" t="s">
        <v>794</v>
      </c>
      <c r="W30" s="783" t="s">
        <v>794</v>
      </c>
      <c r="X30" s="787"/>
      <c r="Y30" s="781" t="s">
        <v>794</v>
      </c>
      <c r="Z30" s="781" t="s">
        <v>794</v>
      </c>
      <c r="AA30" s="782" t="s">
        <v>794</v>
      </c>
      <c r="AB30" s="783" t="s">
        <v>794</v>
      </c>
      <c r="AC30" s="787"/>
      <c r="AD30" s="781" t="s">
        <v>794</v>
      </c>
      <c r="AE30" s="781" t="s">
        <v>794</v>
      </c>
      <c r="AF30" s="782" t="s">
        <v>794</v>
      </c>
      <c r="AG30" s="783" t="s">
        <v>794</v>
      </c>
      <c r="AH30" s="788"/>
      <c r="AI30" s="789" t="s">
        <v>794</v>
      </c>
      <c r="AJ30" s="790" t="s">
        <v>794</v>
      </c>
      <c r="AK30" s="791" t="s">
        <v>794</v>
      </c>
      <c r="AL30" s="930" t="s">
        <v>794</v>
      </c>
      <c r="AM30" s="769"/>
      <c r="AO30" s="792">
        <f t="shared" si="0"/>
        <v>25</v>
      </c>
      <c r="AP30" s="793" t="e">
        <f>#REF!</f>
        <v>#REF!</v>
      </c>
    </row>
    <row r="31" spans="1:42" ht="17.25" customHeight="1">
      <c r="A31" s="774"/>
      <c r="H31" s="757">
        <f>G30</f>
        <v>3</v>
      </c>
      <c r="I31" s="799"/>
      <c r="J31" s="843" t="s">
        <v>759</v>
      </c>
      <c r="K31" s="933" t="s">
        <v>805</v>
      </c>
      <c r="L31" s="934"/>
      <c r="M31" s="935">
        <v>0</v>
      </c>
      <c r="N31" s="802"/>
      <c r="O31" s="803" t="s">
        <v>794</v>
      </c>
      <c r="P31" s="804" t="s">
        <v>794</v>
      </c>
      <c r="Q31" s="805" t="s">
        <v>794</v>
      </c>
      <c r="R31" s="936" t="s">
        <v>794</v>
      </c>
      <c r="S31" s="806"/>
      <c r="T31" s="803" t="s">
        <v>794</v>
      </c>
      <c r="U31" s="804" t="s">
        <v>794</v>
      </c>
      <c r="V31" s="805" t="s">
        <v>794</v>
      </c>
      <c r="W31" s="936" t="s">
        <v>794</v>
      </c>
      <c r="X31" s="807"/>
      <c r="Y31" s="803" t="s">
        <v>794</v>
      </c>
      <c r="Z31" s="804" t="s">
        <v>794</v>
      </c>
      <c r="AA31" s="805" t="s">
        <v>794</v>
      </c>
      <c r="AB31" s="936" t="s">
        <v>794</v>
      </c>
      <c r="AC31" s="807"/>
      <c r="AD31" s="803" t="s">
        <v>794</v>
      </c>
      <c r="AE31" s="804" t="s">
        <v>794</v>
      </c>
      <c r="AF31" s="805" t="s">
        <v>794</v>
      </c>
      <c r="AG31" s="936" t="s">
        <v>794</v>
      </c>
      <c r="AH31" s="937"/>
      <c r="AI31" s="938" t="s">
        <v>794</v>
      </c>
      <c r="AJ31" s="939" t="s">
        <v>794</v>
      </c>
      <c r="AK31" s="940" t="s">
        <v>794</v>
      </c>
      <c r="AL31" s="941" t="s">
        <v>794</v>
      </c>
      <c r="AM31" s="769"/>
      <c r="AO31" s="792">
        <f t="shared" si="0"/>
        <v>26</v>
      </c>
      <c r="AP31" s="793" t="e">
        <f>#REF!</f>
        <v>#REF!</v>
      </c>
    </row>
    <row r="32" spans="1:42" ht="17.25" customHeight="1">
      <c r="A32" s="816"/>
      <c r="B32" s="817"/>
      <c r="C32" s="817"/>
      <c r="D32" s="817"/>
      <c r="E32" s="817"/>
      <c r="F32" s="817"/>
      <c r="G32" s="817"/>
      <c r="H32" s="817"/>
      <c r="I32" s="757">
        <f>H31</f>
        <v>3</v>
      </c>
      <c r="J32" s="838" t="s">
        <v>760</v>
      </c>
      <c r="K32" s="942" t="s">
        <v>805</v>
      </c>
      <c r="L32" s="820" t="s">
        <v>761</v>
      </c>
      <c r="M32" s="943">
        <v>45.25</v>
      </c>
      <c r="N32" s="822"/>
      <c r="O32" s="823"/>
      <c r="P32" s="823"/>
      <c r="Q32" s="824"/>
      <c r="R32" s="825">
        <v>1.41</v>
      </c>
      <c r="S32" s="826"/>
      <c r="T32" s="823"/>
      <c r="U32" s="823"/>
      <c r="V32" s="824"/>
      <c r="W32" s="825">
        <v>0</v>
      </c>
      <c r="X32" s="827"/>
      <c r="Y32" s="823"/>
      <c r="Z32" s="823"/>
      <c r="AA32" s="824"/>
      <c r="AB32" s="825">
        <v>5.165</v>
      </c>
      <c r="AC32" s="827"/>
      <c r="AD32" s="823"/>
      <c r="AE32" s="823"/>
      <c r="AF32" s="824"/>
      <c r="AG32" s="825">
        <v>0</v>
      </c>
      <c r="AH32" s="828"/>
      <c r="AI32" s="829"/>
      <c r="AJ32" s="829"/>
      <c r="AK32" s="829"/>
      <c r="AL32" s="944">
        <v>0</v>
      </c>
      <c r="AM32" s="830">
        <v>6.5750000000000002</v>
      </c>
      <c r="AO32" s="792">
        <f t="shared" si="0"/>
        <v>27</v>
      </c>
      <c r="AP32" s="793" t="e">
        <f>#REF!</f>
        <v>#REF!</v>
      </c>
    </row>
    <row r="33" spans="1:42" ht="17.25" customHeight="1">
      <c r="A33" s="757">
        <f>K33</f>
        <v>4</v>
      </c>
      <c r="B33" s="758"/>
      <c r="C33" s="758"/>
      <c r="D33" s="758"/>
      <c r="E33" s="758"/>
      <c r="F33" s="758"/>
      <c r="G33" s="758"/>
      <c r="H33" s="758"/>
      <c r="I33" s="759"/>
      <c r="J33" s="945" t="s">
        <v>791</v>
      </c>
      <c r="K33" s="918">
        <v>4</v>
      </c>
      <c r="L33" s="919" t="s">
        <v>792</v>
      </c>
      <c r="M33" s="920">
        <v>17.59</v>
      </c>
      <c r="N33" s="764" t="s">
        <v>819</v>
      </c>
      <c r="O33" s="765">
        <v>1.2</v>
      </c>
      <c r="P33" s="765">
        <v>1.175</v>
      </c>
      <c r="Q33" s="766">
        <v>0</v>
      </c>
      <c r="R33" s="921">
        <v>1.41</v>
      </c>
      <c r="S33" s="840"/>
      <c r="T33" s="765" t="s">
        <v>794</v>
      </c>
      <c r="U33" s="765" t="s">
        <v>794</v>
      </c>
      <c r="V33" s="766" t="s">
        <v>794</v>
      </c>
      <c r="W33" s="921" t="s">
        <v>794</v>
      </c>
      <c r="X33" s="768" t="s">
        <v>820</v>
      </c>
      <c r="Y33" s="765">
        <v>1.9</v>
      </c>
      <c r="Z33" s="765">
        <v>2.1</v>
      </c>
      <c r="AA33" s="766">
        <v>0</v>
      </c>
      <c r="AB33" s="921">
        <v>3.99</v>
      </c>
      <c r="AC33" s="768"/>
      <c r="AD33" s="765" t="s">
        <v>794</v>
      </c>
      <c r="AE33" s="765" t="s">
        <v>794</v>
      </c>
      <c r="AF33" s="766" t="s">
        <v>794</v>
      </c>
      <c r="AG33" s="921" t="s">
        <v>794</v>
      </c>
      <c r="AH33" s="922"/>
      <c r="AI33" s="923" t="s">
        <v>794</v>
      </c>
      <c r="AJ33" s="924" t="s">
        <v>794</v>
      </c>
      <c r="AK33" s="925" t="s">
        <v>794</v>
      </c>
      <c r="AL33" s="926" t="s">
        <v>794</v>
      </c>
      <c r="AM33" s="842"/>
      <c r="AO33" s="792">
        <f t="shared" si="0"/>
        <v>28</v>
      </c>
      <c r="AP33" s="793" t="e">
        <f>#REF!</f>
        <v>#REF!</v>
      </c>
    </row>
    <row r="34" spans="1:42" ht="17.25" customHeight="1">
      <c r="A34" s="774"/>
      <c r="B34" s="757">
        <f>A33</f>
        <v>4</v>
      </c>
      <c r="I34" s="775"/>
      <c r="J34" s="837" t="s">
        <v>754</v>
      </c>
      <c r="K34" s="927" t="s">
        <v>821</v>
      </c>
      <c r="L34" s="928" t="s">
        <v>51</v>
      </c>
      <c r="M34" s="929">
        <v>5.37</v>
      </c>
      <c r="N34" s="780"/>
      <c r="O34" s="781" t="s">
        <v>794</v>
      </c>
      <c r="P34" s="781" t="s">
        <v>794</v>
      </c>
      <c r="Q34" s="782" t="s">
        <v>794</v>
      </c>
      <c r="R34" s="783" t="s">
        <v>794</v>
      </c>
      <c r="S34" s="795"/>
      <c r="T34" s="781" t="s">
        <v>794</v>
      </c>
      <c r="U34" s="781" t="s">
        <v>794</v>
      </c>
      <c r="V34" s="782" t="s">
        <v>794</v>
      </c>
      <c r="W34" s="783" t="s">
        <v>794</v>
      </c>
      <c r="X34" s="787" t="s">
        <v>822</v>
      </c>
      <c r="Y34" s="781">
        <v>1</v>
      </c>
      <c r="Z34" s="781">
        <v>1.175</v>
      </c>
      <c r="AA34" s="782">
        <v>0</v>
      </c>
      <c r="AB34" s="783">
        <v>1.175</v>
      </c>
      <c r="AC34" s="787"/>
      <c r="AD34" s="781" t="s">
        <v>794</v>
      </c>
      <c r="AE34" s="781" t="s">
        <v>794</v>
      </c>
      <c r="AF34" s="782" t="s">
        <v>794</v>
      </c>
      <c r="AG34" s="783" t="s">
        <v>794</v>
      </c>
      <c r="AH34" s="788"/>
      <c r="AI34" s="789" t="s">
        <v>794</v>
      </c>
      <c r="AJ34" s="790" t="s">
        <v>794</v>
      </c>
      <c r="AK34" s="791" t="s">
        <v>794</v>
      </c>
      <c r="AL34" s="930" t="s">
        <v>794</v>
      </c>
      <c r="AM34" s="769"/>
      <c r="AO34" s="792">
        <f t="shared" si="0"/>
        <v>29</v>
      </c>
      <c r="AP34" s="793" t="e">
        <f>#REF!</f>
        <v>#REF!</v>
      </c>
    </row>
    <row r="35" spans="1:42" ht="17.25" customHeight="1">
      <c r="A35" s="774"/>
      <c r="C35" s="757">
        <f>B34</f>
        <v>4</v>
      </c>
      <c r="I35" s="775"/>
      <c r="J35" s="837" t="s">
        <v>800</v>
      </c>
      <c r="K35" s="794">
        <v>6.5750000000000002</v>
      </c>
      <c r="L35" s="928" t="s">
        <v>801</v>
      </c>
      <c r="M35" s="929">
        <v>10.36</v>
      </c>
      <c r="N35" s="780"/>
      <c r="O35" s="781" t="s">
        <v>794</v>
      </c>
      <c r="P35" s="781" t="s">
        <v>794</v>
      </c>
      <c r="Q35" s="782" t="s">
        <v>794</v>
      </c>
      <c r="R35" s="783" t="s">
        <v>794</v>
      </c>
      <c r="S35" s="795"/>
      <c r="T35" s="781" t="s">
        <v>794</v>
      </c>
      <c r="U35" s="781" t="s">
        <v>794</v>
      </c>
      <c r="V35" s="782" t="s">
        <v>794</v>
      </c>
      <c r="W35" s="783" t="s">
        <v>794</v>
      </c>
      <c r="X35" s="787"/>
      <c r="Y35" s="781" t="s">
        <v>794</v>
      </c>
      <c r="Z35" s="781" t="s">
        <v>794</v>
      </c>
      <c r="AA35" s="782" t="s">
        <v>794</v>
      </c>
      <c r="AB35" s="783" t="s">
        <v>794</v>
      </c>
      <c r="AC35" s="787"/>
      <c r="AD35" s="781" t="s">
        <v>794</v>
      </c>
      <c r="AE35" s="781" t="s">
        <v>794</v>
      </c>
      <c r="AF35" s="782" t="s">
        <v>794</v>
      </c>
      <c r="AG35" s="783" t="s">
        <v>794</v>
      </c>
      <c r="AH35" s="788"/>
      <c r="AI35" s="789" t="s">
        <v>794</v>
      </c>
      <c r="AJ35" s="790" t="s">
        <v>794</v>
      </c>
      <c r="AK35" s="791" t="s">
        <v>794</v>
      </c>
      <c r="AL35" s="930" t="s">
        <v>794</v>
      </c>
      <c r="AM35" s="769"/>
      <c r="AO35" s="836">
        <f t="shared" si="0"/>
        <v>30</v>
      </c>
      <c r="AP35" s="793" t="e">
        <f>#REF!</f>
        <v>#REF!</v>
      </c>
    </row>
    <row r="36" spans="1:42" ht="17.25" customHeight="1">
      <c r="A36" s="774"/>
      <c r="D36" s="757">
        <f>C35</f>
        <v>4</v>
      </c>
      <c r="I36" s="775"/>
      <c r="J36" s="837" t="s">
        <v>123</v>
      </c>
      <c r="K36" s="931">
        <v>11</v>
      </c>
      <c r="L36" s="928" t="s">
        <v>803</v>
      </c>
      <c r="M36" s="929">
        <v>8.1</v>
      </c>
      <c r="N36" s="780"/>
      <c r="O36" s="781" t="s">
        <v>794</v>
      </c>
      <c r="P36" s="781" t="s">
        <v>794</v>
      </c>
      <c r="Q36" s="782" t="s">
        <v>794</v>
      </c>
      <c r="R36" s="783" t="s">
        <v>794</v>
      </c>
      <c r="S36" s="795"/>
      <c r="T36" s="781" t="s">
        <v>794</v>
      </c>
      <c r="U36" s="781" t="s">
        <v>794</v>
      </c>
      <c r="V36" s="782" t="s">
        <v>794</v>
      </c>
      <c r="W36" s="783" t="s">
        <v>794</v>
      </c>
      <c r="X36" s="787"/>
      <c r="Y36" s="781" t="s">
        <v>794</v>
      </c>
      <c r="Z36" s="781" t="s">
        <v>794</v>
      </c>
      <c r="AA36" s="782" t="s">
        <v>794</v>
      </c>
      <c r="AB36" s="783" t="s">
        <v>794</v>
      </c>
      <c r="AC36" s="787"/>
      <c r="AD36" s="781" t="s">
        <v>794</v>
      </c>
      <c r="AE36" s="781" t="s">
        <v>794</v>
      </c>
      <c r="AF36" s="782" t="s">
        <v>794</v>
      </c>
      <c r="AG36" s="783" t="s">
        <v>794</v>
      </c>
      <c r="AH36" s="788"/>
      <c r="AI36" s="789" t="s">
        <v>794</v>
      </c>
      <c r="AJ36" s="790" t="s">
        <v>794</v>
      </c>
      <c r="AK36" s="791" t="s">
        <v>794</v>
      </c>
      <c r="AL36" s="930" t="s">
        <v>794</v>
      </c>
      <c r="AM36" s="769"/>
      <c r="AO36" s="771">
        <f t="shared" si="0"/>
        <v>31</v>
      </c>
      <c r="AP36" s="793" t="e">
        <f>#REF!</f>
        <v>#REF!</v>
      </c>
    </row>
    <row r="37" spans="1:42" ht="17.25" customHeight="1">
      <c r="A37" s="774"/>
      <c r="E37" s="757">
        <f>D36</f>
        <v>4</v>
      </c>
      <c r="I37" s="775"/>
      <c r="J37" s="837" t="s">
        <v>756</v>
      </c>
      <c r="K37" s="932">
        <v>18</v>
      </c>
      <c r="L37" s="928" t="s">
        <v>804</v>
      </c>
      <c r="M37" s="929"/>
      <c r="N37" s="780"/>
      <c r="O37" s="781" t="s">
        <v>794</v>
      </c>
      <c r="P37" s="781" t="s">
        <v>794</v>
      </c>
      <c r="Q37" s="782" t="s">
        <v>794</v>
      </c>
      <c r="R37" s="783" t="s">
        <v>794</v>
      </c>
      <c r="S37" s="795"/>
      <c r="T37" s="781" t="s">
        <v>794</v>
      </c>
      <c r="U37" s="781" t="s">
        <v>794</v>
      </c>
      <c r="V37" s="782" t="s">
        <v>794</v>
      </c>
      <c r="W37" s="783" t="s">
        <v>794</v>
      </c>
      <c r="X37" s="787"/>
      <c r="Y37" s="781" t="s">
        <v>794</v>
      </c>
      <c r="Z37" s="781" t="s">
        <v>794</v>
      </c>
      <c r="AA37" s="782" t="s">
        <v>794</v>
      </c>
      <c r="AB37" s="783" t="s">
        <v>794</v>
      </c>
      <c r="AC37" s="787"/>
      <c r="AD37" s="781" t="s">
        <v>794</v>
      </c>
      <c r="AE37" s="781" t="s">
        <v>794</v>
      </c>
      <c r="AF37" s="782" t="s">
        <v>794</v>
      </c>
      <c r="AG37" s="783" t="s">
        <v>794</v>
      </c>
      <c r="AH37" s="788"/>
      <c r="AI37" s="789" t="s">
        <v>794</v>
      </c>
      <c r="AJ37" s="790" t="s">
        <v>794</v>
      </c>
      <c r="AK37" s="791" t="s">
        <v>794</v>
      </c>
      <c r="AL37" s="930" t="s">
        <v>794</v>
      </c>
      <c r="AM37" s="769"/>
      <c r="AO37" s="792">
        <f t="shared" si="0"/>
        <v>32</v>
      </c>
      <c r="AP37" s="793" t="e">
        <f>#REF!</f>
        <v>#REF!</v>
      </c>
    </row>
    <row r="38" spans="1:42" ht="17.25" customHeight="1">
      <c r="A38" s="774"/>
      <c r="F38" s="757">
        <f>E37</f>
        <v>4</v>
      </c>
      <c r="I38" s="775"/>
      <c r="J38" s="837" t="s">
        <v>757</v>
      </c>
      <c r="K38" s="933" t="s">
        <v>805</v>
      </c>
      <c r="L38" s="928" t="s">
        <v>806</v>
      </c>
      <c r="M38" s="929">
        <v>0</v>
      </c>
      <c r="N38" s="780"/>
      <c r="O38" s="781" t="s">
        <v>794</v>
      </c>
      <c r="P38" s="781" t="s">
        <v>794</v>
      </c>
      <c r="Q38" s="782" t="s">
        <v>794</v>
      </c>
      <c r="R38" s="783" t="s">
        <v>794</v>
      </c>
      <c r="S38" s="795"/>
      <c r="T38" s="781" t="s">
        <v>794</v>
      </c>
      <c r="U38" s="781" t="s">
        <v>794</v>
      </c>
      <c r="V38" s="782" t="s">
        <v>794</v>
      </c>
      <c r="W38" s="783" t="s">
        <v>794</v>
      </c>
      <c r="X38" s="787"/>
      <c r="Y38" s="781" t="s">
        <v>794</v>
      </c>
      <c r="Z38" s="781" t="s">
        <v>794</v>
      </c>
      <c r="AA38" s="782" t="s">
        <v>794</v>
      </c>
      <c r="AB38" s="783" t="s">
        <v>794</v>
      </c>
      <c r="AC38" s="787"/>
      <c r="AD38" s="781" t="s">
        <v>794</v>
      </c>
      <c r="AE38" s="781" t="s">
        <v>794</v>
      </c>
      <c r="AF38" s="782" t="s">
        <v>794</v>
      </c>
      <c r="AG38" s="783" t="s">
        <v>794</v>
      </c>
      <c r="AH38" s="788"/>
      <c r="AI38" s="789" t="s">
        <v>794</v>
      </c>
      <c r="AJ38" s="790" t="s">
        <v>794</v>
      </c>
      <c r="AK38" s="791" t="s">
        <v>794</v>
      </c>
      <c r="AL38" s="930" t="s">
        <v>794</v>
      </c>
      <c r="AM38" s="769"/>
      <c r="AO38" s="792">
        <f t="shared" si="0"/>
        <v>33</v>
      </c>
      <c r="AP38" s="793" t="e">
        <f>#REF!</f>
        <v>#REF!</v>
      </c>
    </row>
    <row r="39" spans="1:42" ht="17.25" customHeight="1">
      <c r="A39" s="774"/>
      <c r="G39" s="757">
        <f>F38</f>
        <v>4</v>
      </c>
      <c r="I39" s="775"/>
      <c r="J39" s="837" t="s">
        <v>758</v>
      </c>
      <c r="K39" s="933">
        <v>75</v>
      </c>
      <c r="L39" s="928" t="s">
        <v>818</v>
      </c>
      <c r="M39" s="929">
        <v>3.83</v>
      </c>
      <c r="N39" s="780"/>
      <c r="O39" s="781" t="s">
        <v>794</v>
      </c>
      <c r="P39" s="781" t="s">
        <v>794</v>
      </c>
      <c r="Q39" s="782" t="s">
        <v>794</v>
      </c>
      <c r="R39" s="783" t="s">
        <v>794</v>
      </c>
      <c r="S39" s="795"/>
      <c r="T39" s="781" t="s">
        <v>794</v>
      </c>
      <c r="U39" s="781" t="s">
        <v>794</v>
      </c>
      <c r="V39" s="782" t="s">
        <v>794</v>
      </c>
      <c r="W39" s="783" t="s">
        <v>794</v>
      </c>
      <c r="X39" s="787"/>
      <c r="Y39" s="781" t="s">
        <v>794</v>
      </c>
      <c r="Z39" s="781" t="s">
        <v>794</v>
      </c>
      <c r="AA39" s="782" t="s">
        <v>794</v>
      </c>
      <c r="AB39" s="783" t="s">
        <v>794</v>
      </c>
      <c r="AC39" s="787"/>
      <c r="AD39" s="781" t="s">
        <v>794</v>
      </c>
      <c r="AE39" s="781" t="s">
        <v>794</v>
      </c>
      <c r="AF39" s="782" t="s">
        <v>794</v>
      </c>
      <c r="AG39" s="783" t="s">
        <v>794</v>
      </c>
      <c r="AH39" s="788"/>
      <c r="AI39" s="789" t="s">
        <v>794</v>
      </c>
      <c r="AJ39" s="790" t="s">
        <v>794</v>
      </c>
      <c r="AK39" s="791" t="s">
        <v>794</v>
      </c>
      <c r="AL39" s="930" t="s">
        <v>794</v>
      </c>
      <c r="AM39" s="769"/>
      <c r="AO39" s="792">
        <f t="shared" si="0"/>
        <v>34</v>
      </c>
      <c r="AP39" s="793" t="e">
        <f>#REF!</f>
        <v>#REF!</v>
      </c>
    </row>
    <row r="40" spans="1:42" ht="17.25" customHeight="1">
      <c r="A40" s="774"/>
      <c r="H40" s="757">
        <f>G39</f>
        <v>4</v>
      </c>
      <c r="I40" s="799"/>
      <c r="J40" s="837" t="s">
        <v>759</v>
      </c>
      <c r="K40" s="933" t="s">
        <v>805</v>
      </c>
      <c r="L40" s="934"/>
      <c r="M40" s="935">
        <v>0</v>
      </c>
      <c r="N40" s="802"/>
      <c r="O40" s="803" t="s">
        <v>794</v>
      </c>
      <c r="P40" s="804" t="s">
        <v>794</v>
      </c>
      <c r="Q40" s="805" t="s">
        <v>794</v>
      </c>
      <c r="R40" s="936" t="s">
        <v>794</v>
      </c>
      <c r="S40" s="806"/>
      <c r="T40" s="803" t="s">
        <v>794</v>
      </c>
      <c r="U40" s="804" t="s">
        <v>794</v>
      </c>
      <c r="V40" s="805" t="s">
        <v>794</v>
      </c>
      <c r="W40" s="936" t="s">
        <v>794</v>
      </c>
      <c r="X40" s="807"/>
      <c r="Y40" s="803" t="s">
        <v>794</v>
      </c>
      <c r="Z40" s="804" t="s">
        <v>794</v>
      </c>
      <c r="AA40" s="805" t="s">
        <v>794</v>
      </c>
      <c r="AB40" s="936" t="s">
        <v>794</v>
      </c>
      <c r="AC40" s="807"/>
      <c r="AD40" s="803" t="s">
        <v>794</v>
      </c>
      <c r="AE40" s="804" t="s">
        <v>794</v>
      </c>
      <c r="AF40" s="805" t="s">
        <v>794</v>
      </c>
      <c r="AG40" s="936" t="s">
        <v>794</v>
      </c>
      <c r="AH40" s="937"/>
      <c r="AI40" s="938" t="s">
        <v>794</v>
      </c>
      <c r="AJ40" s="939" t="s">
        <v>794</v>
      </c>
      <c r="AK40" s="940" t="s">
        <v>794</v>
      </c>
      <c r="AL40" s="941" t="s">
        <v>794</v>
      </c>
      <c r="AM40" s="769"/>
      <c r="AO40" s="792">
        <f t="shared" si="0"/>
        <v>35</v>
      </c>
      <c r="AP40" s="793" t="e">
        <f>#REF!</f>
        <v>#REF!</v>
      </c>
    </row>
    <row r="41" spans="1:42" ht="17.25" customHeight="1">
      <c r="A41" s="816"/>
      <c r="B41" s="817"/>
      <c r="C41" s="817"/>
      <c r="D41" s="817"/>
      <c r="E41" s="817"/>
      <c r="F41" s="817"/>
      <c r="G41" s="817"/>
      <c r="H41" s="817"/>
      <c r="I41" s="757">
        <f>H40</f>
        <v>4</v>
      </c>
      <c r="J41" s="838" t="s">
        <v>760</v>
      </c>
      <c r="K41" s="947" t="s">
        <v>805</v>
      </c>
      <c r="L41" s="820" t="s">
        <v>761</v>
      </c>
      <c r="M41" s="943">
        <v>45.25</v>
      </c>
      <c r="N41" s="822"/>
      <c r="O41" s="823"/>
      <c r="P41" s="823"/>
      <c r="Q41" s="824"/>
      <c r="R41" s="825">
        <v>1.41</v>
      </c>
      <c r="S41" s="826"/>
      <c r="T41" s="823"/>
      <c r="U41" s="823"/>
      <c r="V41" s="824"/>
      <c r="W41" s="825">
        <v>0</v>
      </c>
      <c r="X41" s="827"/>
      <c r="Y41" s="823"/>
      <c r="Z41" s="823"/>
      <c r="AA41" s="824"/>
      <c r="AB41" s="825">
        <v>5.165</v>
      </c>
      <c r="AC41" s="827"/>
      <c r="AD41" s="823"/>
      <c r="AE41" s="823"/>
      <c r="AF41" s="824"/>
      <c r="AG41" s="825">
        <v>0</v>
      </c>
      <c r="AH41" s="828"/>
      <c r="AI41" s="829"/>
      <c r="AJ41" s="829"/>
      <c r="AK41" s="829"/>
      <c r="AL41" s="944">
        <v>0</v>
      </c>
      <c r="AM41" s="830">
        <v>6.5750000000000002</v>
      </c>
      <c r="AO41" s="792">
        <f t="shared" si="0"/>
        <v>36</v>
      </c>
      <c r="AP41" s="793" t="e">
        <f>#REF!</f>
        <v>#REF!</v>
      </c>
    </row>
    <row r="42" spans="1:42" ht="17.25" customHeight="1">
      <c r="A42" s="757">
        <f>K42</f>
        <v>5</v>
      </c>
      <c r="B42" s="758"/>
      <c r="C42" s="758"/>
      <c r="D42" s="758"/>
      <c r="E42" s="758"/>
      <c r="F42" s="758"/>
      <c r="G42" s="758"/>
      <c r="H42" s="758"/>
      <c r="I42" s="759"/>
      <c r="J42" s="945" t="s">
        <v>791</v>
      </c>
      <c r="K42" s="918">
        <v>5</v>
      </c>
      <c r="L42" s="919" t="s">
        <v>792</v>
      </c>
      <c r="M42" s="920">
        <v>17.2</v>
      </c>
      <c r="N42" s="764" t="s">
        <v>823</v>
      </c>
      <c r="O42" s="765">
        <v>0.75</v>
      </c>
      <c r="P42" s="765">
        <v>1.125</v>
      </c>
      <c r="Q42" s="766">
        <v>0</v>
      </c>
      <c r="R42" s="921">
        <v>0.84299999999999997</v>
      </c>
      <c r="S42" s="840"/>
      <c r="T42" s="765" t="s">
        <v>794</v>
      </c>
      <c r="U42" s="765" t="s">
        <v>794</v>
      </c>
      <c r="V42" s="766" t="s">
        <v>794</v>
      </c>
      <c r="W42" s="921" t="s">
        <v>794</v>
      </c>
      <c r="X42" s="768" t="s">
        <v>824</v>
      </c>
      <c r="Y42" s="765">
        <v>2.2000000000000002</v>
      </c>
      <c r="Z42" s="765">
        <v>2.1</v>
      </c>
      <c r="AA42" s="766">
        <v>0</v>
      </c>
      <c r="AB42" s="921">
        <v>4.62</v>
      </c>
      <c r="AC42" s="768"/>
      <c r="AD42" s="765" t="s">
        <v>794</v>
      </c>
      <c r="AE42" s="765" t="s">
        <v>794</v>
      </c>
      <c r="AF42" s="766" t="s">
        <v>794</v>
      </c>
      <c r="AG42" s="921" t="s">
        <v>794</v>
      </c>
      <c r="AH42" s="922"/>
      <c r="AI42" s="923" t="s">
        <v>794</v>
      </c>
      <c r="AJ42" s="924" t="s">
        <v>794</v>
      </c>
      <c r="AK42" s="925" t="s">
        <v>794</v>
      </c>
      <c r="AL42" s="926" t="s">
        <v>794</v>
      </c>
      <c r="AM42" s="842"/>
      <c r="AO42" s="792">
        <f t="shared" si="0"/>
        <v>37</v>
      </c>
      <c r="AP42" s="793" t="e">
        <f>#REF!</f>
        <v>#REF!</v>
      </c>
    </row>
    <row r="43" spans="1:42" ht="17.25" customHeight="1">
      <c r="A43" s="774"/>
      <c r="B43" s="757">
        <f>A42</f>
        <v>5</v>
      </c>
      <c r="I43" s="775"/>
      <c r="J43" s="837" t="s">
        <v>754</v>
      </c>
      <c r="K43" s="927" t="s">
        <v>825</v>
      </c>
      <c r="L43" s="928" t="s">
        <v>51</v>
      </c>
      <c r="M43" s="929">
        <v>5.41</v>
      </c>
      <c r="N43" s="780" t="s">
        <v>826</v>
      </c>
      <c r="O43" s="781">
        <v>0.85</v>
      </c>
      <c r="P43" s="781">
        <v>1.175</v>
      </c>
      <c r="Q43" s="782">
        <v>0</v>
      </c>
      <c r="R43" s="783">
        <v>0.998</v>
      </c>
      <c r="S43" s="795"/>
      <c r="T43" s="781" t="s">
        <v>794</v>
      </c>
      <c r="U43" s="781" t="s">
        <v>794</v>
      </c>
      <c r="V43" s="782" t="s">
        <v>794</v>
      </c>
      <c r="W43" s="783" t="s">
        <v>794</v>
      </c>
      <c r="X43" s="787" t="s">
        <v>827</v>
      </c>
      <c r="Y43" s="781">
        <v>1.2</v>
      </c>
      <c r="Z43" s="781">
        <v>1.175</v>
      </c>
      <c r="AA43" s="782">
        <v>0</v>
      </c>
      <c r="AB43" s="783">
        <v>1.41</v>
      </c>
      <c r="AC43" s="787"/>
      <c r="AD43" s="781" t="s">
        <v>794</v>
      </c>
      <c r="AE43" s="781" t="s">
        <v>794</v>
      </c>
      <c r="AF43" s="782" t="s">
        <v>794</v>
      </c>
      <c r="AG43" s="783" t="s">
        <v>794</v>
      </c>
      <c r="AH43" s="788"/>
      <c r="AI43" s="789" t="s">
        <v>794</v>
      </c>
      <c r="AJ43" s="790" t="s">
        <v>794</v>
      </c>
      <c r="AK43" s="791" t="s">
        <v>794</v>
      </c>
      <c r="AL43" s="930" t="s">
        <v>794</v>
      </c>
      <c r="AM43" s="769"/>
      <c r="AO43" s="792">
        <f t="shared" si="0"/>
        <v>38</v>
      </c>
      <c r="AP43" s="793" t="e">
        <f>#REF!</f>
        <v>#REF!</v>
      </c>
    </row>
    <row r="44" spans="1:42" ht="17.25" customHeight="1">
      <c r="A44" s="774"/>
      <c r="C44" s="757">
        <f>B43</f>
        <v>5</v>
      </c>
      <c r="I44" s="775"/>
      <c r="J44" s="837" t="s">
        <v>800</v>
      </c>
      <c r="K44" s="794">
        <v>7.8710000000000004</v>
      </c>
      <c r="L44" s="928" t="s">
        <v>801</v>
      </c>
      <c r="M44" s="929">
        <v>9.7200000000000006</v>
      </c>
      <c r="N44" s="780"/>
      <c r="O44" s="781" t="s">
        <v>794</v>
      </c>
      <c r="P44" s="781" t="s">
        <v>794</v>
      </c>
      <c r="Q44" s="782" t="s">
        <v>794</v>
      </c>
      <c r="R44" s="783" t="s">
        <v>794</v>
      </c>
      <c r="S44" s="795"/>
      <c r="T44" s="781" t="s">
        <v>794</v>
      </c>
      <c r="U44" s="781" t="s">
        <v>794</v>
      </c>
      <c r="V44" s="782" t="s">
        <v>794</v>
      </c>
      <c r="W44" s="783" t="s">
        <v>794</v>
      </c>
      <c r="X44" s="787"/>
      <c r="Y44" s="781" t="s">
        <v>794</v>
      </c>
      <c r="Z44" s="781" t="s">
        <v>794</v>
      </c>
      <c r="AA44" s="782" t="s">
        <v>794</v>
      </c>
      <c r="AB44" s="783" t="s">
        <v>794</v>
      </c>
      <c r="AC44" s="787"/>
      <c r="AD44" s="781" t="s">
        <v>794</v>
      </c>
      <c r="AE44" s="781" t="s">
        <v>794</v>
      </c>
      <c r="AF44" s="782" t="s">
        <v>794</v>
      </c>
      <c r="AG44" s="783" t="s">
        <v>794</v>
      </c>
      <c r="AH44" s="788"/>
      <c r="AI44" s="789" t="s">
        <v>794</v>
      </c>
      <c r="AJ44" s="790" t="s">
        <v>794</v>
      </c>
      <c r="AK44" s="791" t="s">
        <v>794</v>
      </c>
      <c r="AL44" s="930" t="s">
        <v>794</v>
      </c>
      <c r="AM44" s="769"/>
      <c r="AO44" s="792">
        <f t="shared" si="0"/>
        <v>39</v>
      </c>
      <c r="AP44" s="793" t="e">
        <f>#REF!</f>
        <v>#REF!</v>
      </c>
    </row>
    <row r="45" spans="1:42" ht="17.25" customHeight="1">
      <c r="A45" s="774"/>
      <c r="D45" s="757">
        <f>C44</f>
        <v>5</v>
      </c>
      <c r="I45" s="775"/>
      <c r="J45" s="837" t="s">
        <v>123</v>
      </c>
      <c r="K45" s="931">
        <v>12</v>
      </c>
      <c r="L45" s="928" t="s">
        <v>803</v>
      </c>
      <c r="M45" s="929">
        <v>8.42</v>
      </c>
      <c r="N45" s="780"/>
      <c r="O45" s="781" t="s">
        <v>794</v>
      </c>
      <c r="P45" s="781" t="s">
        <v>794</v>
      </c>
      <c r="Q45" s="782" t="s">
        <v>794</v>
      </c>
      <c r="R45" s="783" t="s">
        <v>794</v>
      </c>
      <c r="S45" s="795"/>
      <c r="T45" s="781" t="s">
        <v>794</v>
      </c>
      <c r="U45" s="781" t="s">
        <v>794</v>
      </c>
      <c r="V45" s="782" t="s">
        <v>794</v>
      </c>
      <c r="W45" s="783" t="s">
        <v>794</v>
      </c>
      <c r="X45" s="787"/>
      <c r="Y45" s="781" t="s">
        <v>794</v>
      </c>
      <c r="Z45" s="781" t="s">
        <v>794</v>
      </c>
      <c r="AA45" s="782" t="s">
        <v>794</v>
      </c>
      <c r="AB45" s="783" t="s">
        <v>794</v>
      </c>
      <c r="AC45" s="787"/>
      <c r="AD45" s="781" t="s">
        <v>794</v>
      </c>
      <c r="AE45" s="781" t="s">
        <v>794</v>
      </c>
      <c r="AF45" s="782" t="s">
        <v>794</v>
      </c>
      <c r="AG45" s="783" t="s">
        <v>794</v>
      </c>
      <c r="AH45" s="788"/>
      <c r="AI45" s="789" t="s">
        <v>794</v>
      </c>
      <c r="AJ45" s="790" t="s">
        <v>794</v>
      </c>
      <c r="AK45" s="791" t="s">
        <v>794</v>
      </c>
      <c r="AL45" s="930" t="s">
        <v>794</v>
      </c>
      <c r="AM45" s="769"/>
      <c r="AO45" s="836">
        <f t="shared" si="0"/>
        <v>40</v>
      </c>
      <c r="AP45" s="793" t="e">
        <f>#REF!</f>
        <v>#REF!</v>
      </c>
    </row>
    <row r="46" spans="1:42" ht="17.25" customHeight="1">
      <c r="A46" s="774"/>
      <c r="E46" s="757">
        <f>D45</f>
        <v>5</v>
      </c>
      <c r="I46" s="775"/>
      <c r="J46" s="837" t="s">
        <v>756</v>
      </c>
      <c r="K46" s="932">
        <v>20</v>
      </c>
      <c r="L46" s="928" t="s">
        <v>804</v>
      </c>
      <c r="M46" s="929"/>
      <c r="N46" s="780"/>
      <c r="O46" s="781" t="s">
        <v>794</v>
      </c>
      <c r="P46" s="781" t="s">
        <v>794</v>
      </c>
      <c r="Q46" s="782" t="s">
        <v>794</v>
      </c>
      <c r="R46" s="783" t="s">
        <v>794</v>
      </c>
      <c r="S46" s="795"/>
      <c r="T46" s="781" t="s">
        <v>794</v>
      </c>
      <c r="U46" s="781" t="s">
        <v>794</v>
      </c>
      <c r="V46" s="782" t="s">
        <v>794</v>
      </c>
      <c r="W46" s="783" t="s">
        <v>794</v>
      </c>
      <c r="X46" s="787"/>
      <c r="Y46" s="781" t="s">
        <v>794</v>
      </c>
      <c r="Z46" s="781" t="s">
        <v>794</v>
      </c>
      <c r="AA46" s="782" t="s">
        <v>794</v>
      </c>
      <c r="AB46" s="783" t="s">
        <v>794</v>
      </c>
      <c r="AC46" s="787"/>
      <c r="AD46" s="781" t="s">
        <v>794</v>
      </c>
      <c r="AE46" s="781" t="s">
        <v>794</v>
      </c>
      <c r="AF46" s="782" t="s">
        <v>794</v>
      </c>
      <c r="AG46" s="783" t="s">
        <v>794</v>
      </c>
      <c r="AH46" s="788"/>
      <c r="AI46" s="789" t="s">
        <v>794</v>
      </c>
      <c r="AJ46" s="790" t="s">
        <v>794</v>
      </c>
      <c r="AK46" s="791" t="s">
        <v>794</v>
      </c>
      <c r="AL46" s="930" t="s">
        <v>794</v>
      </c>
      <c r="AM46" s="769"/>
      <c r="AO46" s="771">
        <f t="shared" si="0"/>
        <v>41</v>
      </c>
      <c r="AP46" s="793" t="e">
        <f>#REF!</f>
        <v>#REF!</v>
      </c>
    </row>
    <row r="47" spans="1:42" ht="17.25" customHeight="1">
      <c r="A47" s="774"/>
      <c r="F47" s="757">
        <f>E46</f>
        <v>5</v>
      </c>
      <c r="I47" s="775"/>
      <c r="J47" s="837" t="s">
        <v>757</v>
      </c>
      <c r="K47" s="933" t="s">
        <v>805</v>
      </c>
      <c r="L47" s="928" t="s">
        <v>806</v>
      </c>
      <c r="M47" s="929">
        <v>9.7899999999999991</v>
      </c>
      <c r="N47" s="780"/>
      <c r="O47" s="781" t="s">
        <v>794</v>
      </c>
      <c r="P47" s="781" t="s">
        <v>794</v>
      </c>
      <c r="Q47" s="782" t="s">
        <v>794</v>
      </c>
      <c r="R47" s="783" t="s">
        <v>794</v>
      </c>
      <c r="S47" s="795"/>
      <c r="T47" s="781" t="s">
        <v>794</v>
      </c>
      <c r="U47" s="781" t="s">
        <v>794</v>
      </c>
      <c r="V47" s="782" t="s">
        <v>794</v>
      </c>
      <c r="W47" s="783" t="s">
        <v>794</v>
      </c>
      <c r="X47" s="787"/>
      <c r="Y47" s="781" t="s">
        <v>794</v>
      </c>
      <c r="Z47" s="781" t="s">
        <v>794</v>
      </c>
      <c r="AA47" s="782" t="s">
        <v>794</v>
      </c>
      <c r="AB47" s="783" t="s">
        <v>794</v>
      </c>
      <c r="AC47" s="787"/>
      <c r="AD47" s="781" t="s">
        <v>794</v>
      </c>
      <c r="AE47" s="781" t="s">
        <v>794</v>
      </c>
      <c r="AF47" s="782" t="s">
        <v>794</v>
      </c>
      <c r="AG47" s="783" t="s">
        <v>794</v>
      </c>
      <c r="AH47" s="788"/>
      <c r="AI47" s="789" t="s">
        <v>794</v>
      </c>
      <c r="AJ47" s="790" t="s">
        <v>794</v>
      </c>
      <c r="AK47" s="791" t="s">
        <v>794</v>
      </c>
      <c r="AL47" s="930" t="s">
        <v>794</v>
      </c>
      <c r="AM47" s="769"/>
      <c r="AO47" s="792">
        <f t="shared" si="0"/>
        <v>42</v>
      </c>
      <c r="AP47" s="793" t="e">
        <f>#REF!</f>
        <v>#REF!</v>
      </c>
    </row>
    <row r="48" spans="1:42" ht="17.25" customHeight="1">
      <c r="A48" s="774"/>
      <c r="G48" s="757">
        <f>F47</f>
        <v>5</v>
      </c>
      <c r="I48" s="775"/>
      <c r="J48" s="837" t="s">
        <v>758</v>
      </c>
      <c r="K48" s="933">
        <v>73</v>
      </c>
      <c r="L48" s="928" t="s">
        <v>818</v>
      </c>
      <c r="M48" s="929">
        <v>0</v>
      </c>
      <c r="N48" s="780"/>
      <c r="O48" s="781" t="s">
        <v>794</v>
      </c>
      <c r="P48" s="781" t="s">
        <v>794</v>
      </c>
      <c r="Q48" s="782" t="s">
        <v>794</v>
      </c>
      <c r="R48" s="783" t="s">
        <v>794</v>
      </c>
      <c r="S48" s="795"/>
      <c r="T48" s="781" t="s">
        <v>794</v>
      </c>
      <c r="U48" s="781" t="s">
        <v>794</v>
      </c>
      <c r="V48" s="782" t="s">
        <v>794</v>
      </c>
      <c r="W48" s="783" t="s">
        <v>794</v>
      </c>
      <c r="X48" s="787"/>
      <c r="Y48" s="781" t="s">
        <v>794</v>
      </c>
      <c r="Z48" s="781" t="s">
        <v>794</v>
      </c>
      <c r="AA48" s="782" t="s">
        <v>794</v>
      </c>
      <c r="AB48" s="783" t="s">
        <v>794</v>
      </c>
      <c r="AC48" s="787"/>
      <c r="AD48" s="781" t="s">
        <v>794</v>
      </c>
      <c r="AE48" s="781" t="s">
        <v>794</v>
      </c>
      <c r="AF48" s="782" t="s">
        <v>794</v>
      </c>
      <c r="AG48" s="783" t="s">
        <v>794</v>
      </c>
      <c r="AH48" s="788"/>
      <c r="AI48" s="789" t="s">
        <v>794</v>
      </c>
      <c r="AJ48" s="790" t="s">
        <v>794</v>
      </c>
      <c r="AK48" s="791" t="s">
        <v>794</v>
      </c>
      <c r="AL48" s="930" t="s">
        <v>794</v>
      </c>
      <c r="AM48" s="769"/>
      <c r="AO48" s="792">
        <f t="shared" si="0"/>
        <v>43</v>
      </c>
      <c r="AP48" s="793" t="e">
        <f>#REF!</f>
        <v>#REF!</v>
      </c>
    </row>
    <row r="49" spans="1:42" ht="17.25" customHeight="1">
      <c r="A49" s="774"/>
      <c r="H49" s="757">
        <f>G48</f>
        <v>5</v>
      </c>
      <c r="I49" s="799"/>
      <c r="J49" s="837" t="s">
        <v>759</v>
      </c>
      <c r="K49" s="933" t="s">
        <v>805</v>
      </c>
      <c r="L49" s="934"/>
      <c r="M49" s="935">
        <v>0</v>
      </c>
      <c r="N49" s="802"/>
      <c r="O49" s="803" t="s">
        <v>794</v>
      </c>
      <c r="P49" s="804" t="s">
        <v>794</v>
      </c>
      <c r="Q49" s="805" t="s">
        <v>794</v>
      </c>
      <c r="R49" s="936" t="s">
        <v>794</v>
      </c>
      <c r="S49" s="806"/>
      <c r="T49" s="803" t="s">
        <v>794</v>
      </c>
      <c r="U49" s="804" t="s">
        <v>794</v>
      </c>
      <c r="V49" s="805" t="s">
        <v>794</v>
      </c>
      <c r="W49" s="936" t="s">
        <v>794</v>
      </c>
      <c r="X49" s="807"/>
      <c r="Y49" s="803" t="s">
        <v>794</v>
      </c>
      <c r="Z49" s="804" t="s">
        <v>794</v>
      </c>
      <c r="AA49" s="805" t="s">
        <v>794</v>
      </c>
      <c r="AB49" s="936" t="s">
        <v>794</v>
      </c>
      <c r="AC49" s="807"/>
      <c r="AD49" s="803" t="s">
        <v>794</v>
      </c>
      <c r="AE49" s="804" t="s">
        <v>794</v>
      </c>
      <c r="AF49" s="805" t="s">
        <v>794</v>
      </c>
      <c r="AG49" s="936" t="s">
        <v>794</v>
      </c>
      <c r="AH49" s="937"/>
      <c r="AI49" s="938" t="s">
        <v>794</v>
      </c>
      <c r="AJ49" s="939" t="s">
        <v>794</v>
      </c>
      <c r="AK49" s="940" t="s">
        <v>794</v>
      </c>
      <c r="AL49" s="941" t="s">
        <v>794</v>
      </c>
      <c r="AM49" s="769"/>
      <c r="AO49" s="792">
        <f t="shared" si="0"/>
        <v>44</v>
      </c>
      <c r="AP49" s="793" t="e">
        <f>#REF!</f>
        <v>#REF!</v>
      </c>
    </row>
    <row r="50" spans="1:42" ht="17.25" customHeight="1">
      <c r="A50" s="816"/>
      <c r="B50" s="817"/>
      <c r="C50" s="817"/>
      <c r="D50" s="817"/>
      <c r="E50" s="817"/>
      <c r="F50" s="817"/>
      <c r="G50" s="817"/>
      <c r="H50" s="817"/>
      <c r="I50" s="757">
        <f>H49</f>
        <v>5</v>
      </c>
      <c r="J50" s="838" t="s">
        <v>760</v>
      </c>
      <c r="K50" s="942" t="s">
        <v>805</v>
      </c>
      <c r="L50" s="820" t="s">
        <v>761</v>
      </c>
      <c r="M50" s="943">
        <v>50.54</v>
      </c>
      <c r="N50" s="822"/>
      <c r="O50" s="823"/>
      <c r="P50" s="823"/>
      <c r="Q50" s="824"/>
      <c r="R50" s="825">
        <v>1.841</v>
      </c>
      <c r="S50" s="826"/>
      <c r="T50" s="823"/>
      <c r="U50" s="823"/>
      <c r="V50" s="824"/>
      <c r="W50" s="825">
        <v>0</v>
      </c>
      <c r="X50" s="827"/>
      <c r="Y50" s="823"/>
      <c r="Z50" s="823"/>
      <c r="AA50" s="824"/>
      <c r="AB50" s="825">
        <v>6.03</v>
      </c>
      <c r="AC50" s="827"/>
      <c r="AD50" s="823"/>
      <c r="AE50" s="823"/>
      <c r="AF50" s="824"/>
      <c r="AG50" s="825">
        <v>0</v>
      </c>
      <c r="AH50" s="828"/>
      <c r="AI50" s="829"/>
      <c r="AJ50" s="829"/>
      <c r="AK50" s="829"/>
      <c r="AL50" s="944">
        <v>0</v>
      </c>
      <c r="AM50" s="830">
        <v>7.8710000000000004</v>
      </c>
      <c r="AO50" s="792">
        <f t="shared" si="0"/>
        <v>45</v>
      </c>
      <c r="AP50" s="793" t="e">
        <f>#REF!</f>
        <v>#REF!</v>
      </c>
    </row>
    <row r="56" spans="1:42" ht="17.25" customHeight="1">
      <c r="L56" s="853">
        <v>1</v>
      </c>
    </row>
  </sheetData>
  <mergeCells count="18">
    <mergeCell ref="AO1:AP1"/>
    <mergeCell ref="L3:M4"/>
    <mergeCell ref="N3:Q3"/>
    <mergeCell ref="S3:V3"/>
    <mergeCell ref="X3:AA3"/>
    <mergeCell ref="AC3:AF3"/>
    <mergeCell ref="AH3:AK3"/>
    <mergeCell ref="AO3:AP3"/>
    <mergeCell ref="AI4:AJ4"/>
    <mergeCell ref="AO4:AP4"/>
    <mergeCell ref="AO5:AP5"/>
    <mergeCell ref="J4:J5"/>
    <mergeCell ref="K4:K5"/>
    <mergeCell ref="O4:P4"/>
    <mergeCell ref="T4:U4"/>
    <mergeCell ref="Y4:Z4"/>
    <mergeCell ref="AD4:AE4"/>
    <mergeCell ref="L5:M5"/>
  </mergeCells>
  <phoneticPr fontId="2"/>
  <dataValidations count="3">
    <dataValidation allowBlank="1" showErrorMessage="1" sqref="A1:AM50 IW1:KI50 SS1:UE50 ACO1:AEA50 AMK1:ANW50 AWG1:AXS50 BGC1:BHO50 BPY1:BRK50 BZU1:CBG50 CJQ1:CLC50 CTM1:CUY50 DDI1:DEU50 DNE1:DOQ50 DXA1:DYM50 EGW1:EII50 EQS1:ESE50 FAO1:FCA50 FKK1:FLW50 FUG1:FVS50 GEC1:GFO50 GNY1:GPK50 GXU1:GZG50 HHQ1:HJC50 HRM1:HSY50 IBI1:ICU50 ILE1:IMQ50 IVA1:IWM50 JEW1:JGI50 JOS1:JQE50 JYO1:KAA50 KIK1:KJW50 KSG1:KTS50 LCC1:LDO50 LLY1:LNK50 LVU1:LXG50 MFQ1:MHC50 MPM1:MQY50 MZI1:NAU50 NJE1:NKQ50 NTA1:NUM50 OCW1:OEI50 OMS1:OOE50 OWO1:OYA50 PGK1:PHW50 PQG1:PRS50 QAC1:QBO50 QJY1:QLK50 QTU1:QVG50 RDQ1:RFC50 RNM1:ROY50 RXI1:RYU50 SHE1:SIQ50 SRA1:SSM50 TAW1:TCI50 TKS1:TME50 TUO1:TWA50 UEK1:UFW50 UOG1:UPS50 UYC1:UZO50 VHY1:VJK50 VRU1:VTG50 WBQ1:WDC50 WLM1:WMY50 WVI1:WWU50 A65537:AM65586 IW65537:KI65586 SS65537:UE65586 ACO65537:AEA65586 AMK65537:ANW65586 AWG65537:AXS65586 BGC65537:BHO65586 BPY65537:BRK65586 BZU65537:CBG65586 CJQ65537:CLC65586 CTM65537:CUY65586 DDI65537:DEU65586 DNE65537:DOQ65586 DXA65537:DYM65586 EGW65537:EII65586 EQS65537:ESE65586 FAO65537:FCA65586 FKK65537:FLW65586 FUG65537:FVS65586 GEC65537:GFO65586 GNY65537:GPK65586 GXU65537:GZG65586 HHQ65537:HJC65586 HRM65537:HSY65586 IBI65537:ICU65586 ILE65537:IMQ65586 IVA65537:IWM65586 JEW65537:JGI65586 JOS65537:JQE65586 JYO65537:KAA65586 KIK65537:KJW65586 KSG65537:KTS65586 LCC65537:LDO65586 LLY65537:LNK65586 LVU65537:LXG65586 MFQ65537:MHC65586 MPM65537:MQY65586 MZI65537:NAU65586 NJE65537:NKQ65586 NTA65537:NUM65586 OCW65537:OEI65586 OMS65537:OOE65586 OWO65537:OYA65586 PGK65537:PHW65586 PQG65537:PRS65586 QAC65537:QBO65586 QJY65537:QLK65586 QTU65537:QVG65586 RDQ65537:RFC65586 RNM65537:ROY65586 RXI65537:RYU65586 SHE65537:SIQ65586 SRA65537:SSM65586 TAW65537:TCI65586 TKS65537:TME65586 TUO65537:TWA65586 UEK65537:UFW65586 UOG65537:UPS65586 UYC65537:UZO65586 VHY65537:VJK65586 VRU65537:VTG65586 WBQ65537:WDC65586 WLM65537:WMY65586 WVI65537:WWU65586 A131073:AM131122 IW131073:KI131122 SS131073:UE131122 ACO131073:AEA131122 AMK131073:ANW131122 AWG131073:AXS131122 BGC131073:BHO131122 BPY131073:BRK131122 BZU131073:CBG131122 CJQ131073:CLC131122 CTM131073:CUY131122 DDI131073:DEU131122 DNE131073:DOQ131122 DXA131073:DYM131122 EGW131073:EII131122 EQS131073:ESE131122 FAO131073:FCA131122 FKK131073:FLW131122 FUG131073:FVS131122 GEC131073:GFO131122 GNY131073:GPK131122 GXU131073:GZG131122 HHQ131073:HJC131122 HRM131073:HSY131122 IBI131073:ICU131122 ILE131073:IMQ131122 IVA131073:IWM131122 JEW131073:JGI131122 JOS131073:JQE131122 JYO131073:KAA131122 KIK131073:KJW131122 KSG131073:KTS131122 LCC131073:LDO131122 LLY131073:LNK131122 LVU131073:LXG131122 MFQ131073:MHC131122 MPM131073:MQY131122 MZI131073:NAU131122 NJE131073:NKQ131122 NTA131073:NUM131122 OCW131073:OEI131122 OMS131073:OOE131122 OWO131073:OYA131122 PGK131073:PHW131122 PQG131073:PRS131122 QAC131073:QBO131122 QJY131073:QLK131122 QTU131073:QVG131122 RDQ131073:RFC131122 RNM131073:ROY131122 RXI131073:RYU131122 SHE131073:SIQ131122 SRA131073:SSM131122 TAW131073:TCI131122 TKS131073:TME131122 TUO131073:TWA131122 UEK131073:UFW131122 UOG131073:UPS131122 UYC131073:UZO131122 VHY131073:VJK131122 VRU131073:VTG131122 WBQ131073:WDC131122 WLM131073:WMY131122 WVI131073:WWU131122 A196609:AM196658 IW196609:KI196658 SS196609:UE196658 ACO196609:AEA196658 AMK196609:ANW196658 AWG196609:AXS196658 BGC196609:BHO196658 BPY196609:BRK196658 BZU196609:CBG196658 CJQ196609:CLC196658 CTM196609:CUY196658 DDI196609:DEU196658 DNE196609:DOQ196658 DXA196609:DYM196658 EGW196609:EII196658 EQS196609:ESE196658 FAO196609:FCA196658 FKK196609:FLW196658 FUG196609:FVS196658 GEC196609:GFO196658 GNY196609:GPK196658 GXU196609:GZG196658 HHQ196609:HJC196658 HRM196609:HSY196658 IBI196609:ICU196658 ILE196609:IMQ196658 IVA196609:IWM196658 JEW196609:JGI196658 JOS196609:JQE196658 JYO196609:KAA196658 KIK196609:KJW196658 KSG196609:KTS196658 LCC196609:LDO196658 LLY196609:LNK196658 LVU196609:LXG196658 MFQ196609:MHC196658 MPM196609:MQY196658 MZI196609:NAU196658 NJE196609:NKQ196658 NTA196609:NUM196658 OCW196609:OEI196658 OMS196609:OOE196658 OWO196609:OYA196658 PGK196609:PHW196658 PQG196609:PRS196658 QAC196609:QBO196658 QJY196609:QLK196658 QTU196609:QVG196658 RDQ196609:RFC196658 RNM196609:ROY196658 RXI196609:RYU196658 SHE196609:SIQ196658 SRA196609:SSM196658 TAW196609:TCI196658 TKS196609:TME196658 TUO196609:TWA196658 UEK196609:UFW196658 UOG196609:UPS196658 UYC196609:UZO196658 VHY196609:VJK196658 VRU196609:VTG196658 WBQ196609:WDC196658 WLM196609:WMY196658 WVI196609:WWU196658 A262145:AM262194 IW262145:KI262194 SS262145:UE262194 ACO262145:AEA262194 AMK262145:ANW262194 AWG262145:AXS262194 BGC262145:BHO262194 BPY262145:BRK262194 BZU262145:CBG262194 CJQ262145:CLC262194 CTM262145:CUY262194 DDI262145:DEU262194 DNE262145:DOQ262194 DXA262145:DYM262194 EGW262145:EII262194 EQS262145:ESE262194 FAO262145:FCA262194 FKK262145:FLW262194 FUG262145:FVS262194 GEC262145:GFO262194 GNY262145:GPK262194 GXU262145:GZG262194 HHQ262145:HJC262194 HRM262145:HSY262194 IBI262145:ICU262194 ILE262145:IMQ262194 IVA262145:IWM262194 JEW262145:JGI262194 JOS262145:JQE262194 JYO262145:KAA262194 KIK262145:KJW262194 KSG262145:KTS262194 LCC262145:LDO262194 LLY262145:LNK262194 LVU262145:LXG262194 MFQ262145:MHC262194 MPM262145:MQY262194 MZI262145:NAU262194 NJE262145:NKQ262194 NTA262145:NUM262194 OCW262145:OEI262194 OMS262145:OOE262194 OWO262145:OYA262194 PGK262145:PHW262194 PQG262145:PRS262194 QAC262145:QBO262194 QJY262145:QLK262194 QTU262145:QVG262194 RDQ262145:RFC262194 RNM262145:ROY262194 RXI262145:RYU262194 SHE262145:SIQ262194 SRA262145:SSM262194 TAW262145:TCI262194 TKS262145:TME262194 TUO262145:TWA262194 UEK262145:UFW262194 UOG262145:UPS262194 UYC262145:UZO262194 VHY262145:VJK262194 VRU262145:VTG262194 WBQ262145:WDC262194 WLM262145:WMY262194 WVI262145:WWU262194 A327681:AM327730 IW327681:KI327730 SS327681:UE327730 ACO327681:AEA327730 AMK327681:ANW327730 AWG327681:AXS327730 BGC327681:BHO327730 BPY327681:BRK327730 BZU327681:CBG327730 CJQ327681:CLC327730 CTM327681:CUY327730 DDI327681:DEU327730 DNE327681:DOQ327730 DXA327681:DYM327730 EGW327681:EII327730 EQS327681:ESE327730 FAO327681:FCA327730 FKK327681:FLW327730 FUG327681:FVS327730 GEC327681:GFO327730 GNY327681:GPK327730 GXU327681:GZG327730 HHQ327681:HJC327730 HRM327681:HSY327730 IBI327681:ICU327730 ILE327681:IMQ327730 IVA327681:IWM327730 JEW327681:JGI327730 JOS327681:JQE327730 JYO327681:KAA327730 KIK327681:KJW327730 KSG327681:KTS327730 LCC327681:LDO327730 LLY327681:LNK327730 LVU327681:LXG327730 MFQ327681:MHC327730 MPM327681:MQY327730 MZI327681:NAU327730 NJE327681:NKQ327730 NTA327681:NUM327730 OCW327681:OEI327730 OMS327681:OOE327730 OWO327681:OYA327730 PGK327681:PHW327730 PQG327681:PRS327730 QAC327681:QBO327730 QJY327681:QLK327730 QTU327681:QVG327730 RDQ327681:RFC327730 RNM327681:ROY327730 RXI327681:RYU327730 SHE327681:SIQ327730 SRA327681:SSM327730 TAW327681:TCI327730 TKS327681:TME327730 TUO327681:TWA327730 UEK327681:UFW327730 UOG327681:UPS327730 UYC327681:UZO327730 VHY327681:VJK327730 VRU327681:VTG327730 WBQ327681:WDC327730 WLM327681:WMY327730 WVI327681:WWU327730 A393217:AM393266 IW393217:KI393266 SS393217:UE393266 ACO393217:AEA393266 AMK393217:ANW393266 AWG393217:AXS393266 BGC393217:BHO393266 BPY393217:BRK393266 BZU393217:CBG393266 CJQ393217:CLC393266 CTM393217:CUY393266 DDI393217:DEU393266 DNE393217:DOQ393266 DXA393217:DYM393266 EGW393217:EII393266 EQS393217:ESE393266 FAO393217:FCA393266 FKK393217:FLW393266 FUG393217:FVS393266 GEC393217:GFO393266 GNY393217:GPK393266 GXU393217:GZG393266 HHQ393217:HJC393266 HRM393217:HSY393266 IBI393217:ICU393266 ILE393217:IMQ393266 IVA393217:IWM393266 JEW393217:JGI393266 JOS393217:JQE393266 JYO393217:KAA393266 KIK393217:KJW393266 KSG393217:KTS393266 LCC393217:LDO393266 LLY393217:LNK393266 LVU393217:LXG393266 MFQ393217:MHC393266 MPM393217:MQY393266 MZI393217:NAU393266 NJE393217:NKQ393266 NTA393217:NUM393266 OCW393217:OEI393266 OMS393217:OOE393266 OWO393217:OYA393266 PGK393217:PHW393266 PQG393217:PRS393266 QAC393217:QBO393266 QJY393217:QLK393266 QTU393217:QVG393266 RDQ393217:RFC393266 RNM393217:ROY393266 RXI393217:RYU393266 SHE393217:SIQ393266 SRA393217:SSM393266 TAW393217:TCI393266 TKS393217:TME393266 TUO393217:TWA393266 UEK393217:UFW393266 UOG393217:UPS393266 UYC393217:UZO393266 VHY393217:VJK393266 VRU393217:VTG393266 WBQ393217:WDC393266 WLM393217:WMY393266 WVI393217:WWU393266 A458753:AM458802 IW458753:KI458802 SS458753:UE458802 ACO458753:AEA458802 AMK458753:ANW458802 AWG458753:AXS458802 BGC458753:BHO458802 BPY458753:BRK458802 BZU458753:CBG458802 CJQ458753:CLC458802 CTM458753:CUY458802 DDI458753:DEU458802 DNE458753:DOQ458802 DXA458753:DYM458802 EGW458753:EII458802 EQS458753:ESE458802 FAO458753:FCA458802 FKK458753:FLW458802 FUG458753:FVS458802 GEC458753:GFO458802 GNY458753:GPK458802 GXU458753:GZG458802 HHQ458753:HJC458802 HRM458753:HSY458802 IBI458753:ICU458802 ILE458753:IMQ458802 IVA458753:IWM458802 JEW458753:JGI458802 JOS458753:JQE458802 JYO458753:KAA458802 KIK458753:KJW458802 KSG458753:KTS458802 LCC458753:LDO458802 LLY458753:LNK458802 LVU458753:LXG458802 MFQ458753:MHC458802 MPM458753:MQY458802 MZI458753:NAU458802 NJE458753:NKQ458802 NTA458753:NUM458802 OCW458753:OEI458802 OMS458753:OOE458802 OWO458753:OYA458802 PGK458753:PHW458802 PQG458753:PRS458802 QAC458753:QBO458802 QJY458753:QLK458802 QTU458753:QVG458802 RDQ458753:RFC458802 RNM458753:ROY458802 RXI458753:RYU458802 SHE458753:SIQ458802 SRA458753:SSM458802 TAW458753:TCI458802 TKS458753:TME458802 TUO458753:TWA458802 UEK458753:UFW458802 UOG458753:UPS458802 UYC458753:UZO458802 VHY458753:VJK458802 VRU458753:VTG458802 WBQ458753:WDC458802 WLM458753:WMY458802 WVI458753:WWU458802 A524289:AM524338 IW524289:KI524338 SS524289:UE524338 ACO524289:AEA524338 AMK524289:ANW524338 AWG524289:AXS524338 BGC524289:BHO524338 BPY524289:BRK524338 BZU524289:CBG524338 CJQ524289:CLC524338 CTM524289:CUY524338 DDI524289:DEU524338 DNE524289:DOQ524338 DXA524289:DYM524338 EGW524289:EII524338 EQS524289:ESE524338 FAO524289:FCA524338 FKK524289:FLW524338 FUG524289:FVS524338 GEC524289:GFO524338 GNY524289:GPK524338 GXU524289:GZG524338 HHQ524289:HJC524338 HRM524289:HSY524338 IBI524289:ICU524338 ILE524289:IMQ524338 IVA524289:IWM524338 JEW524289:JGI524338 JOS524289:JQE524338 JYO524289:KAA524338 KIK524289:KJW524338 KSG524289:KTS524338 LCC524289:LDO524338 LLY524289:LNK524338 LVU524289:LXG524338 MFQ524289:MHC524338 MPM524289:MQY524338 MZI524289:NAU524338 NJE524289:NKQ524338 NTA524289:NUM524338 OCW524289:OEI524338 OMS524289:OOE524338 OWO524289:OYA524338 PGK524289:PHW524338 PQG524289:PRS524338 QAC524289:QBO524338 QJY524289:QLK524338 QTU524289:QVG524338 RDQ524289:RFC524338 RNM524289:ROY524338 RXI524289:RYU524338 SHE524289:SIQ524338 SRA524289:SSM524338 TAW524289:TCI524338 TKS524289:TME524338 TUO524289:TWA524338 UEK524289:UFW524338 UOG524289:UPS524338 UYC524289:UZO524338 VHY524289:VJK524338 VRU524289:VTG524338 WBQ524289:WDC524338 WLM524289:WMY524338 WVI524289:WWU524338 A589825:AM589874 IW589825:KI589874 SS589825:UE589874 ACO589825:AEA589874 AMK589825:ANW589874 AWG589825:AXS589874 BGC589825:BHO589874 BPY589825:BRK589874 BZU589825:CBG589874 CJQ589825:CLC589874 CTM589825:CUY589874 DDI589825:DEU589874 DNE589825:DOQ589874 DXA589825:DYM589874 EGW589825:EII589874 EQS589825:ESE589874 FAO589825:FCA589874 FKK589825:FLW589874 FUG589825:FVS589874 GEC589825:GFO589874 GNY589825:GPK589874 GXU589825:GZG589874 HHQ589825:HJC589874 HRM589825:HSY589874 IBI589825:ICU589874 ILE589825:IMQ589874 IVA589825:IWM589874 JEW589825:JGI589874 JOS589825:JQE589874 JYO589825:KAA589874 KIK589825:KJW589874 KSG589825:KTS589874 LCC589825:LDO589874 LLY589825:LNK589874 LVU589825:LXG589874 MFQ589825:MHC589874 MPM589825:MQY589874 MZI589825:NAU589874 NJE589825:NKQ589874 NTA589825:NUM589874 OCW589825:OEI589874 OMS589825:OOE589874 OWO589825:OYA589874 PGK589825:PHW589874 PQG589825:PRS589874 QAC589825:QBO589874 QJY589825:QLK589874 QTU589825:QVG589874 RDQ589825:RFC589874 RNM589825:ROY589874 RXI589825:RYU589874 SHE589825:SIQ589874 SRA589825:SSM589874 TAW589825:TCI589874 TKS589825:TME589874 TUO589825:TWA589874 UEK589825:UFW589874 UOG589825:UPS589874 UYC589825:UZO589874 VHY589825:VJK589874 VRU589825:VTG589874 WBQ589825:WDC589874 WLM589825:WMY589874 WVI589825:WWU589874 A655361:AM655410 IW655361:KI655410 SS655361:UE655410 ACO655361:AEA655410 AMK655361:ANW655410 AWG655361:AXS655410 BGC655361:BHO655410 BPY655361:BRK655410 BZU655361:CBG655410 CJQ655361:CLC655410 CTM655361:CUY655410 DDI655361:DEU655410 DNE655361:DOQ655410 DXA655361:DYM655410 EGW655361:EII655410 EQS655361:ESE655410 FAO655361:FCA655410 FKK655361:FLW655410 FUG655361:FVS655410 GEC655361:GFO655410 GNY655361:GPK655410 GXU655361:GZG655410 HHQ655361:HJC655410 HRM655361:HSY655410 IBI655361:ICU655410 ILE655361:IMQ655410 IVA655361:IWM655410 JEW655361:JGI655410 JOS655361:JQE655410 JYO655361:KAA655410 KIK655361:KJW655410 KSG655361:KTS655410 LCC655361:LDO655410 LLY655361:LNK655410 LVU655361:LXG655410 MFQ655361:MHC655410 MPM655361:MQY655410 MZI655361:NAU655410 NJE655361:NKQ655410 NTA655361:NUM655410 OCW655361:OEI655410 OMS655361:OOE655410 OWO655361:OYA655410 PGK655361:PHW655410 PQG655361:PRS655410 QAC655361:QBO655410 QJY655361:QLK655410 QTU655361:QVG655410 RDQ655361:RFC655410 RNM655361:ROY655410 RXI655361:RYU655410 SHE655361:SIQ655410 SRA655361:SSM655410 TAW655361:TCI655410 TKS655361:TME655410 TUO655361:TWA655410 UEK655361:UFW655410 UOG655361:UPS655410 UYC655361:UZO655410 VHY655361:VJK655410 VRU655361:VTG655410 WBQ655361:WDC655410 WLM655361:WMY655410 WVI655361:WWU655410 A720897:AM720946 IW720897:KI720946 SS720897:UE720946 ACO720897:AEA720946 AMK720897:ANW720946 AWG720897:AXS720946 BGC720897:BHO720946 BPY720897:BRK720946 BZU720897:CBG720946 CJQ720897:CLC720946 CTM720897:CUY720946 DDI720897:DEU720946 DNE720897:DOQ720946 DXA720897:DYM720946 EGW720897:EII720946 EQS720897:ESE720946 FAO720897:FCA720946 FKK720897:FLW720946 FUG720897:FVS720946 GEC720897:GFO720946 GNY720897:GPK720946 GXU720897:GZG720946 HHQ720897:HJC720946 HRM720897:HSY720946 IBI720897:ICU720946 ILE720897:IMQ720946 IVA720897:IWM720946 JEW720897:JGI720946 JOS720897:JQE720946 JYO720897:KAA720946 KIK720897:KJW720946 KSG720897:KTS720946 LCC720897:LDO720946 LLY720897:LNK720946 LVU720897:LXG720946 MFQ720897:MHC720946 MPM720897:MQY720946 MZI720897:NAU720946 NJE720897:NKQ720946 NTA720897:NUM720946 OCW720897:OEI720946 OMS720897:OOE720946 OWO720897:OYA720946 PGK720897:PHW720946 PQG720897:PRS720946 QAC720897:QBO720946 QJY720897:QLK720946 QTU720897:QVG720946 RDQ720897:RFC720946 RNM720897:ROY720946 RXI720897:RYU720946 SHE720897:SIQ720946 SRA720897:SSM720946 TAW720897:TCI720946 TKS720897:TME720946 TUO720897:TWA720946 UEK720897:UFW720946 UOG720897:UPS720946 UYC720897:UZO720946 VHY720897:VJK720946 VRU720897:VTG720946 WBQ720897:WDC720946 WLM720897:WMY720946 WVI720897:WWU720946 A786433:AM786482 IW786433:KI786482 SS786433:UE786482 ACO786433:AEA786482 AMK786433:ANW786482 AWG786433:AXS786482 BGC786433:BHO786482 BPY786433:BRK786482 BZU786433:CBG786482 CJQ786433:CLC786482 CTM786433:CUY786482 DDI786433:DEU786482 DNE786433:DOQ786482 DXA786433:DYM786482 EGW786433:EII786482 EQS786433:ESE786482 FAO786433:FCA786482 FKK786433:FLW786482 FUG786433:FVS786482 GEC786433:GFO786482 GNY786433:GPK786482 GXU786433:GZG786482 HHQ786433:HJC786482 HRM786433:HSY786482 IBI786433:ICU786482 ILE786433:IMQ786482 IVA786433:IWM786482 JEW786433:JGI786482 JOS786433:JQE786482 JYO786433:KAA786482 KIK786433:KJW786482 KSG786433:KTS786482 LCC786433:LDO786482 LLY786433:LNK786482 LVU786433:LXG786482 MFQ786433:MHC786482 MPM786433:MQY786482 MZI786433:NAU786482 NJE786433:NKQ786482 NTA786433:NUM786482 OCW786433:OEI786482 OMS786433:OOE786482 OWO786433:OYA786482 PGK786433:PHW786482 PQG786433:PRS786482 QAC786433:QBO786482 QJY786433:QLK786482 QTU786433:QVG786482 RDQ786433:RFC786482 RNM786433:ROY786482 RXI786433:RYU786482 SHE786433:SIQ786482 SRA786433:SSM786482 TAW786433:TCI786482 TKS786433:TME786482 TUO786433:TWA786482 UEK786433:UFW786482 UOG786433:UPS786482 UYC786433:UZO786482 VHY786433:VJK786482 VRU786433:VTG786482 WBQ786433:WDC786482 WLM786433:WMY786482 WVI786433:WWU786482 A851969:AM852018 IW851969:KI852018 SS851969:UE852018 ACO851969:AEA852018 AMK851969:ANW852018 AWG851969:AXS852018 BGC851969:BHO852018 BPY851969:BRK852018 BZU851969:CBG852018 CJQ851969:CLC852018 CTM851969:CUY852018 DDI851969:DEU852018 DNE851969:DOQ852018 DXA851969:DYM852018 EGW851969:EII852018 EQS851969:ESE852018 FAO851969:FCA852018 FKK851969:FLW852018 FUG851969:FVS852018 GEC851969:GFO852018 GNY851969:GPK852018 GXU851969:GZG852018 HHQ851969:HJC852018 HRM851969:HSY852018 IBI851969:ICU852018 ILE851969:IMQ852018 IVA851969:IWM852018 JEW851969:JGI852018 JOS851969:JQE852018 JYO851969:KAA852018 KIK851969:KJW852018 KSG851969:KTS852018 LCC851969:LDO852018 LLY851969:LNK852018 LVU851969:LXG852018 MFQ851969:MHC852018 MPM851969:MQY852018 MZI851969:NAU852018 NJE851969:NKQ852018 NTA851969:NUM852018 OCW851969:OEI852018 OMS851969:OOE852018 OWO851969:OYA852018 PGK851969:PHW852018 PQG851969:PRS852018 QAC851969:QBO852018 QJY851969:QLK852018 QTU851969:QVG852018 RDQ851969:RFC852018 RNM851969:ROY852018 RXI851969:RYU852018 SHE851969:SIQ852018 SRA851969:SSM852018 TAW851969:TCI852018 TKS851969:TME852018 TUO851969:TWA852018 UEK851969:UFW852018 UOG851969:UPS852018 UYC851969:UZO852018 VHY851969:VJK852018 VRU851969:VTG852018 WBQ851969:WDC852018 WLM851969:WMY852018 WVI851969:WWU852018 A917505:AM917554 IW917505:KI917554 SS917505:UE917554 ACO917505:AEA917554 AMK917505:ANW917554 AWG917505:AXS917554 BGC917505:BHO917554 BPY917505:BRK917554 BZU917505:CBG917554 CJQ917505:CLC917554 CTM917505:CUY917554 DDI917505:DEU917554 DNE917505:DOQ917554 DXA917505:DYM917554 EGW917505:EII917554 EQS917505:ESE917554 FAO917505:FCA917554 FKK917505:FLW917554 FUG917505:FVS917554 GEC917505:GFO917554 GNY917505:GPK917554 GXU917505:GZG917554 HHQ917505:HJC917554 HRM917505:HSY917554 IBI917505:ICU917554 ILE917505:IMQ917554 IVA917505:IWM917554 JEW917505:JGI917554 JOS917505:JQE917554 JYO917505:KAA917554 KIK917505:KJW917554 KSG917505:KTS917554 LCC917505:LDO917554 LLY917505:LNK917554 LVU917505:LXG917554 MFQ917505:MHC917554 MPM917505:MQY917554 MZI917505:NAU917554 NJE917505:NKQ917554 NTA917505:NUM917554 OCW917505:OEI917554 OMS917505:OOE917554 OWO917505:OYA917554 PGK917505:PHW917554 PQG917505:PRS917554 QAC917505:QBO917554 QJY917505:QLK917554 QTU917505:QVG917554 RDQ917505:RFC917554 RNM917505:ROY917554 RXI917505:RYU917554 SHE917505:SIQ917554 SRA917505:SSM917554 TAW917505:TCI917554 TKS917505:TME917554 TUO917505:TWA917554 UEK917505:UFW917554 UOG917505:UPS917554 UYC917505:UZO917554 VHY917505:VJK917554 VRU917505:VTG917554 WBQ917505:WDC917554 WLM917505:WMY917554 WVI917505:WWU917554 A983041:AM983090 IW983041:KI983090 SS983041:UE983090 ACO983041:AEA983090 AMK983041:ANW983090 AWG983041:AXS983090 BGC983041:BHO983090 BPY983041:BRK983090 BZU983041:CBG983090 CJQ983041:CLC983090 CTM983041:CUY983090 DDI983041:DEU983090 DNE983041:DOQ983090 DXA983041:DYM983090 EGW983041:EII983090 EQS983041:ESE983090 FAO983041:FCA983090 FKK983041:FLW983090 FUG983041:FVS983090 GEC983041:GFO983090 GNY983041:GPK983090 GXU983041:GZG983090 HHQ983041:HJC983090 HRM983041:HSY983090 IBI983041:ICU983090 ILE983041:IMQ983090 IVA983041:IWM983090 JEW983041:JGI983090 JOS983041:JQE983090 JYO983041:KAA983090 KIK983041:KJW983090 KSG983041:KTS983090 LCC983041:LDO983090 LLY983041:LNK983090 LVU983041:LXG983090 MFQ983041:MHC983090 MPM983041:MQY983090 MZI983041:NAU983090 NJE983041:NKQ983090 NTA983041:NUM983090 OCW983041:OEI983090 OMS983041:OOE983090 OWO983041:OYA983090 PGK983041:PHW983090 PQG983041:PRS983090 QAC983041:QBO983090 QJY983041:QLK983090 QTU983041:QVG983090 RDQ983041:RFC983090 RNM983041:ROY983090 RXI983041:RYU983090 SHE983041:SIQ983090 SRA983041:SSM983090 TAW983041:TCI983090 TKS983041:TME983090 TUO983041:TWA983090 UEK983041:UFW983090 UOG983041:UPS983090 UYC983041:UZO983090 VHY983041:VJK983090 VRU983041:VTG983090 WBQ983041:WDC983090 WLM983041:WMY983090 WVI983041:WWU983090" xr:uid="{6BCE117C-AAC0-4698-8CF0-642B8EFB4E02}"/>
    <dataValidation allowBlank="1" showInputMessage="1" showErrorMessage="1" prompt="設計時と違う数字を入力した場合は必ずEnterキーを押してください。_x000a_すべての入力が終了しましたら、sheet「一覧表」を開き、ダブルクリックしてください。" sqref="O51:O65536 JK51:JK65536 TG51:TG65536 ADC51:ADC65536 AMY51:AMY65536 AWU51:AWU65536 BGQ51:BGQ65536 BQM51:BQM65536 CAI51:CAI65536 CKE51:CKE65536 CUA51:CUA65536 DDW51:DDW65536 DNS51:DNS65536 DXO51:DXO65536 EHK51:EHK65536 ERG51:ERG65536 FBC51:FBC65536 FKY51:FKY65536 FUU51:FUU65536 GEQ51:GEQ65536 GOM51:GOM65536 GYI51:GYI65536 HIE51:HIE65536 HSA51:HSA65536 IBW51:IBW65536 ILS51:ILS65536 IVO51:IVO65536 JFK51:JFK65536 JPG51:JPG65536 JZC51:JZC65536 KIY51:KIY65536 KSU51:KSU65536 LCQ51:LCQ65536 LMM51:LMM65536 LWI51:LWI65536 MGE51:MGE65536 MQA51:MQA65536 MZW51:MZW65536 NJS51:NJS65536 NTO51:NTO65536 ODK51:ODK65536 ONG51:ONG65536 OXC51:OXC65536 PGY51:PGY65536 PQU51:PQU65536 QAQ51:QAQ65536 QKM51:QKM65536 QUI51:QUI65536 REE51:REE65536 ROA51:ROA65536 RXW51:RXW65536 SHS51:SHS65536 SRO51:SRO65536 TBK51:TBK65536 TLG51:TLG65536 TVC51:TVC65536 UEY51:UEY65536 UOU51:UOU65536 UYQ51:UYQ65536 VIM51:VIM65536 VSI51:VSI65536 WCE51:WCE65536 WMA51:WMA65536 WVW51:WVW65536 O65587:O131072 JK65587:JK131072 TG65587:TG131072 ADC65587:ADC131072 AMY65587:AMY131072 AWU65587:AWU131072 BGQ65587:BGQ131072 BQM65587:BQM131072 CAI65587:CAI131072 CKE65587:CKE131072 CUA65587:CUA131072 DDW65587:DDW131072 DNS65587:DNS131072 DXO65587:DXO131072 EHK65587:EHK131072 ERG65587:ERG131072 FBC65587:FBC131072 FKY65587:FKY131072 FUU65587:FUU131072 GEQ65587:GEQ131072 GOM65587:GOM131072 GYI65587:GYI131072 HIE65587:HIE131072 HSA65587:HSA131072 IBW65587:IBW131072 ILS65587:ILS131072 IVO65587:IVO131072 JFK65587:JFK131072 JPG65587:JPG131072 JZC65587:JZC131072 KIY65587:KIY131072 KSU65587:KSU131072 LCQ65587:LCQ131072 LMM65587:LMM131072 LWI65587:LWI131072 MGE65587:MGE131072 MQA65587:MQA131072 MZW65587:MZW131072 NJS65587:NJS131072 NTO65587:NTO131072 ODK65587:ODK131072 ONG65587:ONG131072 OXC65587:OXC131072 PGY65587:PGY131072 PQU65587:PQU131072 QAQ65587:QAQ131072 QKM65587:QKM131072 QUI65587:QUI131072 REE65587:REE131072 ROA65587:ROA131072 RXW65587:RXW131072 SHS65587:SHS131072 SRO65587:SRO131072 TBK65587:TBK131072 TLG65587:TLG131072 TVC65587:TVC131072 UEY65587:UEY131072 UOU65587:UOU131072 UYQ65587:UYQ131072 VIM65587:VIM131072 VSI65587:VSI131072 WCE65587:WCE131072 WMA65587:WMA131072 WVW65587:WVW131072 O131123:O196608 JK131123:JK196608 TG131123:TG196608 ADC131123:ADC196608 AMY131123:AMY196608 AWU131123:AWU196608 BGQ131123:BGQ196608 BQM131123:BQM196608 CAI131123:CAI196608 CKE131123:CKE196608 CUA131123:CUA196608 DDW131123:DDW196608 DNS131123:DNS196608 DXO131123:DXO196608 EHK131123:EHK196608 ERG131123:ERG196608 FBC131123:FBC196608 FKY131123:FKY196608 FUU131123:FUU196608 GEQ131123:GEQ196608 GOM131123:GOM196608 GYI131123:GYI196608 HIE131123:HIE196608 HSA131123:HSA196608 IBW131123:IBW196608 ILS131123:ILS196608 IVO131123:IVO196608 JFK131123:JFK196608 JPG131123:JPG196608 JZC131123:JZC196608 KIY131123:KIY196608 KSU131123:KSU196608 LCQ131123:LCQ196608 LMM131123:LMM196608 LWI131123:LWI196608 MGE131123:MGE196608 MQA131123:MQA196608 MZW131123:MZW196608 NJS131123:NJS196608 NTO131123:NTO196608 ODK131123:ODK196608 ONG131123:ONG196608 OXC131123:OXC196608 PGY131123:PGY196608 PQU131123:PQU196608 QAQ131123:QAQ196608 QKM131123:QKM196608 QUI131123:QUI196608 REE131123:REE196608 ROA131123:ROA196608 RXW131123:RXW196608 SHS131123:SHS196608 SRO131123:SRO196608 TBK131123:TBK196608 TLG131123:TLG196608 TVC131123:TVC196608 UEY131123:UEY196608 UOU131123:UOU196608 UYQ131123:UYQ196608 VIM131123:VIM196608 VSI131123:VSI196608 WCE131123:WCE196608 WMA131123:WMA196608 WVW131123:WVW196608 O196659:O262144 JK196659:JK262144 TG196659:TG262144 ADC196659:ADC262144 AMY196659:AMY262144 AWU196659:AWU262144 BGQ196659:BGQ262144 BQM196659:BQM262144 CAI196659:CAI262144 CKE196659:CKE262144 CUA196659:CUA262144 DDW196659:DDW262144 DNS196659:DNS262144 DXO196659:DXO262144 EHK196659:EHK262144 ERG196659:ERG262144 FBC196659:FBC262144 FKY196659:FKY262144 FUU196659:FUU262144 GEQ196659:GEQ262144 GOM196659:GOM262144 GYI196659:GYI262144 HIE196659:HIE262144 HSA196659:HSA262144 IBW196659:IBW262144 ILS196659:ILS262144 IVO196659:IVO262144 JFK196659:JFK262144 JPG196659:JPG262144 JZC196659:JZC262144 KIY196659:KIY262144 KSU196659:KSU262144 LCQ196659:LCQ262144 LMM196659:LMM262144 LWI196659:LWI262144 MGE196659:MGE262144 MQA196659:MQA262144 MZW196659:MZW262144 NJS196659:NJS262144 NTO196659:NTO262144 ODK196659:ODK262144 ONG196659:ONG262144 OXC196659:OXC262144 PGY196659:PGY262144 PQU196659:PQU262144 QAQ196659:QAQ262144 QKM196659:QKM262144 QUI196659:QUI262144 REE196659:REE262144 ROA196659:ROA262144 RXW196659:RXW262144 SHS196659:SHS262144 SRO196659:SRO262144 TBK196659:TBK262144 TLG196659:TLG262144 TVC196659:TVC262144 UEY196659:UEY262144 UOU196659:UOU262144 UYQ196659:UYQ262144 VIM196659:VIM262144 VSI196659:VSI262144 WCE196659:WCE262144 WMA196659:WMA262144 WVW196659:WVW262144 O262195:O327680 JK262195:JK327680 TG262195:TG327680 ADC262195:ADC327680 AMY262195:AMY327680 AWU262195:AWU327680 BGQ262195:BGQ327680 BQM262195:BQM327680 CAI262195:CAI327680 CKE262195:CKE327680 CUA262195:CUA327680 DDW262195:DDW327680 DNS262195:DNS327680 DXO262195:DXO327680 EHK262195:EHK327680 ERG262195:ERG327680 FBC262195:FBC327680 FKY262195:FKY327680 FUU262195:FUU327680 GEQ262195:GEQ327680 GOM262195:GOM327680 GYI262195:GYI327680 HIE262195:HIE327680 HSA262195:HSA327680 IBW262195:IBW327680 ILS262195:ILS327680 IVO262195:IVO327680 JFK262195:JFK327680 JPG262195:JPG327680 JZC262195:JZC327680 KIY262195:KIY327680 KSU262195:KSU327680 LCQ262195:LCQ327680 LMM262195:LMM327680 LWI262195:LWI327680 MGE262195:MGE327680 MQA262195:MQA327680 MZW262195:MZW327680 NJS262195:NJS327680 NTO262195:NTO327680 ODK262195:ODK327680 ONG262195:ONG327680 OXC262195:OXC327680 PGY262195:PGY327680 PQU262195:PQU327680 QAQ262195:QAQ327680 QKM262195:QKM327680 QUI262195:QUI327680 REE262195:REE327680 ROA262195:ROA327680 RXW262195:RXW327680 SHS262195:SHS327680 SRO262195:SRO327680 TBK262195:TBK327680 TLG262195:TLG327680 TVC262195:TVC327680 UEY262195:UEY327680 UOU262195:UOU327680 UYQ262195:UYQ327680 VIM262195:VIM327680 VSI262195:VSI327680 WCE262195:WCE327680 WMA262195:WMA327680 WVW262195:WVW327680 O327731:O393216 JK327731:JK393216 TG327731:TG393216 ADC327731:ADC393216 AMY327731:AMY393216 AWU327731:AWU393216 BGQ327731:BGQ393216 BQM327731:BQM393216 CAI327731:CAI393216 CKE327731:CKE393216 CUA327731:CUA393216 DDW327731:DDW393216 DNS327731:DNS393216 DXO327731:DXO393216 EHK327731:EHK393216 ERG327731:ERG393216 FBC327731:FBC393216 FKY327731:FKY393216 FUU327731:FUU393216 GEQ327731:GEQ393216 GOM327731:GOM393216 GYI327731:GYI393216 HIE327731:HIE393216 HSA327731:HSA393216 IBW327731:IBW393216 ILS327731:ILS393216 IVO327731:IVO393216 JFK327731:JFK393216 JPG327731:JPG393216 JZC327731:JZC393216 KIY327731:KIY393216 KSU327731:KSU393216 LCQ327731:LCQ393216 LMM327731:LMM393216 LWI327731:LWI393216 MGE327731:MGE393216 MQA327731:MQA393216 MZW327731:MZW393216 NJS327731:NJS393216 NTO327731:NTO393216 ODK327731:ODK393216 ONG327731:ONG393216 OXC327731:OXC393216 PGY327731:PGY393216 PQU327731:PQU393216 QAQ327731:QAQ393216 QKM327731:QKM393216 QUI327731:QUI393216 REE327731:REE393216 ROA327731:ROA393216 RXW327731:RXW393216 SHS327731:SHS393216 SRO327731:SRO393216 TBK327731:TBK393216 TLG327731:TLG393216 TVC327731:TVC393216 UEY327731:UEY393216 UOU327731:UOU393216 UYQ327731:UYQ393216 VIM327731:VIM393216 VSI327731:VSI393216 WCE327731:WCE393216 WMA327731:WMA393216 WVW327731:WVW393216 O393267:O458752 JK393267:JK458752 TG393267:TG458752 ADC393267:ADC458752 AMY393267:AMY458752 AWU393267:AWU458752 BGQ393267:BGQ458752 BQM393267:BQM458752 CAI393267:CAI458752 CKE393267:CKE458752 CUA393267:CUA458752 DDW393267:DDW458752 DNS393267:DNS458752 DXO393267:DXO458752 EHK393267:EHK458752 ERG393267:ERG458752 FBC393267:FBC458752 FKY393267:FKY458752 FUU393267:FUU458752 GEQ393267:GEQ458752 GOM393267:GOM458752 GYI393267:GYI458752 HIE393267:HIE458752 HSA393267:HSA458752 IBW393267:IBW458752 ILS393267:ILS458752 IVO393267:IVO458752 JFK393267:JFK458752 JPG393267:JPG458752 JZC393267:JZC458752 KIY393267:KIY458752 KSU393267:KSU458752 LCQ393267:LCQ458752 LMM393267:LMM458752 LWI393267:LWI458752 MGE393267:MGE458752 MQA393267:MQA458752 MZW393267:MZW458752 NJS393267:NJS458752 NTO393267:NTO458752 ODK393267:ODK458752 ONG393267:ONG458752 OXC393267:OXC458752 PGY393267:PGY458752 PQU393267:PQU458752 QAQ393267:QAQ458752 QKM393267:QKM458752 QUI393267:QUI458752 REE393267:REE458752 ROA393267:ROA458752 RXW393267:RXW458752 SHS393267:SHS458752 SRO393267:SRO458752 TBK393267:TBK458752 TLG393267:TLG458752 TVC393267:TVC458752 UEY393267:UEY458752 UOU393267:UOU458752 UYQ393267:UYQ458752 VIM393267:VIM458752 VSI393267:VSI458752 WCE393267:WCE458752 WMA393267:WMA458752 WVW393267:WVW458752 O458803:O524288 JK458803:JK524288 TG458803:TG524288 ADC458803:ADC524288 AMY458803:AMY524288 AWU458803:AWU524288 BGQ458803:BGQ524288 BQM458803:BQM524288 CAI458803:CAI524288 CKE458803:CKE524288 CUA458803:CUA524288 DDW458803:DDW524288 DNS458803:DNS524288 DXO458803:DXO524288 EHK458803:EHK524288 ERG458803:ERG524288 FBC458803:FBC524288 FKY458803:FKY524288 FUU458803:FUU524288 GEQ458803:GEQ524288 GOM458803:GOM524288 GYI458803:GYI524288 HIE458803:HIE524288 HSA458803:HSA524288 IBW458803:IBW524288 ILS458803:ILS524288 IVO458803:IVO524288 JFK458803:JFK524288 JPG458803:JPG524288 JZC458803:JZC524288 KIY458803:KIY524288 KSU458803:KSU524288 LCQ458803:LCQ524288 LMM458803:LMM524288 LWI458803:LWI524288 MGE458803:MGE524288 MQA458803:MQA524288 MZW458803:MZW524288 NJS458803:NJS524288 NTO458803:NTO524288 ODK458803:ODK524288 ONG458803:ONG524288 OXC458803:OXC524288 PGY458803:PGY524288 PQU458803:PQU524288 QAQ458803:QAQ524288 QKM458803:QKM524288 QUI458803:QUI524288 REE458803:REE524288 ROA458803:ROA524288 RXW458803:RXW524288 SHS458803:SHS524288 SRO458803:SRO524288 TBK458803:TBK524288 TLG458803:TLG524288 TVC458803:TVC524288 UEY458803:UEY524288 UOU458803:UOU524288 UYQ458803:UYQ524288 VIM458803:VIM524288 VSI458803:VSI524288 WCE458803:WCE524288 WMA458803:WMA524288 WVW458803:WVW524288 O524339:O589824 JK524339:JK589824 TG524339:TG589824 ADC524339:ADC589824 AMY524339:AMY589824 AWU524339:AWU589824 BGQ524339:BGQ589824 BQM524339:BQM589824 CAI524339:CAI589824 CKE524339:CKE589824 CUA524339:CUA589824 DDW524339:DDW589824 DNS524339:DNS589824 DXO524339:DXO589824 EHK524339:EHK589824 ERG524339:ERG589824 FBC524339:FBC589824 FKY524339:FKY589824 FUU524339:FUU589824 GEQ524339:GEQ589824 GOM524339:GOM589824 GYI524339:GYI589824 HIE524339:HIE589824 HSA524339:HSA589824 IBW524339:IBW589824 ILS524339:ILS589824 IVO524339:IVO589824 JFK524339:JFK589824 JPG524339:JPG589824 JZC524339:JZC589824 KIY524339:KIY589824 KSU524339:KSU589824 LCQ524339:LCQ589824 LMM524339:LMM589824 LWI524339:LWI589824 MGE524339:MGE589824 MQA524339:MQA589824 MZW524339:MZW589824 NJS524339:NJS589824 NTO524339:NTO589824 ODK524339:ODK589824 ONG524339:ONG589824 OXC524339:OXC589824 PGY524339:PGY589824 PQU524339:PQU589824 QAQ524339:QAQ589824 QKM524339:QKM589824 QUI524339:QUI589824 REE524339:REE589824 ROA524339:ROA589824 RXW524339:RXW589824 SHS524339:SHS589824 SRO524339:SRO589824 TBK524339:TBK589824 TLG524339:TLG589824 TVC524339:TVC589824 UEY524339:UEY589824 UOU524339:UOU589824 UYQ524339:UYQ589824 VIM524339:VIM589824 VSI524339:VSI589824 WCE524339:WCE589824 WMA524339:WMA589824 WVW524339:WVW589824 O589875:O655360 JK589875:JK655360 TG589875:TG655360 ADC589875:ADC655360 AMY589875:AMY655360 AWU589875:AWU655360 BGQ589875:BGQ655360 BQM589875:BQM655360 CAI589875:CAI655360 CKE589875:CKE655360 CUA589875:CUA655360 DDW589875:DDW655360 DNS589875:DNS655360 DXO589875:DXO655360 EHK589875:EHK655360 ERG589875:ERG655360 FBC589875:FBC655360 FKY589875:FKY655360 FUU589875:FUU655360 GEQ589875:GEQ655360 GOM589875:GOM655360 GYI589875:GYI655360 HIE589875:HIE655360 HSA589875:HSA655360 IBW589875:IBW655360 ILS589875:ILS655360 IVO589875:IVO655360 JFK589875:JFK655360 JPG589875:JPG655360 JZC589875:JZC655360 KIY589875:KIY655360 KSU589875:KSU655360 LCQ589875:LCQ655360 LMM589875:LMM655360 LWI589875:LWI655360 MGE589875:MGE655360 MQA589875:MQA655360 MZW589875:MZW655360 NJS589875:NJS655360 NTO589875:NTO655360 ODK589875:ODK655360 ONG589875:ONG655360 OXC589875:OXC655360 PGY589875:PGY655360 PQU589875:PQU655360 QAQ589875:QAQ655360 QKM589875:QKM655360 QUI589875:QUI655360 REE589875:REE655360 ROA589875:ROA655360 RXW589875:RXW655360 SHS589875:SHS655360 SRO589875:SRO655360 TBK589875:TBK655360 TLG589875:TLG655360 TVC589875:TVC655360 UEY589875:UEY655360 UOU589875:UOU655360 UYQ589875:UYQ655360 VIM589875:VIM655360 VSI589875:VSI655360 WCE589875:WCE655360 WMA589875:WMA655360 WVW589875:WVW655360 O655411:O720896 JK655411:JK720896 TG655411:TG720896 ADC655411:ADC720896 AMY655411:AMY720896 AWU655411:AWU720896 BGQ655411:BGQ720896 BQM655411:BQM720896 CAI655411:CAI720896 CKE655411:CKE720896 CUA655411:CUA720896 DDW655411:DDW720896 DNS655411:DNS720896 DXO655411:DXO720896 EHK655411:EHK720896 ERG655411:ERG720896 FBC655411:FBC720896 FKY655411:FKY720896 FUU655411:FUU720896 GEQ655411:GEQ720896 GOM655411:GOM720896 GYI655411:GYI720896 HIE655411:HIE720896 HSA655411:HSA720896 IBW655411:IBW720896 ILS655411:ILS720896 IVO655411:IVO720896 JFK655411:JFK720896 JPG655411:JPG720896 JZC655411:JZC720896 KIY655411:KIY720896 KSU655411:KSU720896 LCQ655411:LCQ720896 LMM655411:LMM720896 LWI655411:LWI720896 MGE655411:MGE720896 MQA655411:MQA720896 MZW655411:MZW720896 NJS655411:NJS720896 NTO655411:NTO720896 ODK655411:ODK720896 ONG655411:ONG720896 OXC655411:OXC720896 PGY655411:PGY720896 PQU655411:PQU720896 QAQ655411:QAQ720896 QKM655411:QKM720896 QUI655411:QUI720896 REE655411:REE720896 ROA655411:ROA720896 RXW655411:RXW720896 SHS655411:SHS720896 SRO655411:SRO720896 TBK655411:TBK720896 TLG655411:TLG720896 TVC655411:TVC720896 UEY655411:UEY720896 UOU655411:UOU720896 UYQ655411:UYQ720896 VIM655411:VIM720896 VSI655411:VSI720896 WCE655411:WCE720896 WMA655411:WMA720896 WVW655411:WVW720896 O720947:O786432 JK720947:JK786432 TG720947:TG786432 ADC720947:ADC786432 AMY720947:AMY786432 AWU720947:AWU786432 BGQ720947:BGQ786432 BQM720947:BQM786432 CAI720947:CAI786432 CKE720947:CKE786432 CUA720947:CUA786432 DDW720947:DDW786432 DNS720947:DNS786432 DXO720947:DXO786432 EHK720947:EHK786432 ERG720947:ERG786432 FBC720947:FBC786432 FKY720947:FKY786432 FUU720947:FUU786432 GEQ720947:GEQ786432 GOM720947:GOM786432 GYI720947:GYI786432 HIE720947:HIE786432 HSA720947:HSA786432 IBW720947:IBW786432 ILS720947:ILS786432 IVO720947:IVO786432 JFK720947:JFK786432 JPG720947:JPG786432 JZC720947:JZC786432 KIY720947:KIY786432 KSU720947:KSU786432 LCQ720947:LCQ786432 LMM720947:LMM786432 LWI720947:LWI786432 MGE720947:MGE786432 MQA720947:MQA786432 MZW720947:MZW786432 NJS720947:NJS786432 NTO720947:NTO786432 ODK720947:ODK786432 ONG720947:ONG786432 OXC720947:OXC786432 PGY720947:PGY786432 PQU720947:PQU786432 QAQ720947:QAQ786432 QKM720947:QKM786432 QUI720947:QUI786432 REE720947:REE786432 ROA720947:ROA786432 RXW720947:RXW786432 SHS720947:SHS786432 SRO720947:SRO786432 TBK720947:TBK786432 TLG720947:TLG786432 TVC720947:TVC786432 UEY720947:UEY786432 UOU720947:UOU786432 UYQ720947:UYQ786432 VIM720947:VIM786432 VSI720947:VSI786432 WCE720947:WCE786432 WMA720947:WMA786432 WVW720947:WVW786432 O786483:O851968 JK786483:JK851968 TG786483:TG851968 ADC786483:ADC851968 AMY786483:AMY851968 AWU786483:AWU851968 BGQ786483:BGQ851968 BQM786483:BQM851968 CAI786483:CAI851968 CKE786483:CKE851968 CUA786483:CUA851968 DDW786483:DDW851968 DNS786483:DNS851968 DXO786483:DXO851968 EHK786483:EHK851968 ERG786483:ERG851968 FBC786483:FBC851968 FKY786483:FKY851968 FUU786483:FUU851968 GEQ786483:GEQ851968 GOM786483:GOM851968 GYI786483:GYI851968 HIE786483:HIE851968 HSA786483:HSA851968 IBW786483:IBW851968 ILS786483:ILS851968 IVO786483:IVO851968 JFK786483:JFK851968 JPG786483:JPG851968 JZC786483:JZC851968 KIY786483:KIY851968 KSU786483:KSU851968 LCQ786483:LCQ851968 LMM786483:LMM851968 LWI786483:LWI851968 MGE786483:MGE851968 MQA786483:MQA851968 MZW786483:MZW851968 NJS786483:NJS851968 NTO786483:NTO851968 ODK786483:ODK851968 ONG786483:ONG851968 OXC786483:OXC851968 PGY786483:PGY851968 PQU786483:PQU851968 QAQ786483:QAQ851968 QKM786483:QKM851968 QUI786483:QUI851968 REE786483:REE851968 ROA786483:ROA851968 RXW786483:RXW851968 SHS786483:SHS851968 SRO786483:SRO851968 TBK786483:TBK851968 TLG786483:TLG851968 TVC786483:TVC851968 UEY786483:UEY851968 UOU786483:UOU851968 UYQ786483:UYQ851968 VIM786483:VIM851968 VSI786483:VSI851968 WCE786483:WCE851968 WMA786483:WMA851968 WVW786483:WVW851968 O852019:O917504 JK852019:JK917504 TG852019:TG917504 ADC852019:ADC917504 AMY852019:AMY917504 AWU852019:AWU917504 BGQ852019:BGQ917504 BQM852019:BQM917504 CAI852019:CAI917504 CKE852019:CKE917504 CUA852019:CUA917504 DDW852019:DDW917504 DNS852019:DNS917504 DXO852019:DXO917504 EHK852019:EHK917504 ERG852019:ERG917504 FBC852019:FBC917504 FKY852019:FKY917504 FUU852019:FUU917504 GEQ852019:GEQ917504 GOM852019:GOM917504 GYI852019:GYI917504 HIE852019:HIE917504 HSA852019:HSA917504 IBW852019:IBW917504 ILS852019:ILS917504 IVO852019:IVO917504 JFK852019:JFK917504 JPG852019:JPG917504 JZC852019:JZC917504 KIY852019:KIY917504 KSU852019:KSU917504 LCQ852019:LCQ917504 LMM852019:LMM917504 LWI852019:LWI917504 MGE852019:MGE917504 MQA852019:MQA917504 MZW852019:MZW917504 NJS852019:NJS917504 NTO852019:NTO917504 ODK852019:ODK917504 ONG852019:ONG917504 OXC852019:OXC917504 PGY852019:PGY917504 PQU852019:PQU917504 QAQ852019:QAQ917504 QKM852019:QKM917504 QUI852019:QUI917504 REE852019:REE917504 ROA852019:ROA917504 RXW852019:RXW917504 SHS852019:SHS917504 SRO852019:SRO917504 TBK852019:TBK917504 TLG852019:TLG917504 TVC852019:TVC917504 UEY852019:UEY917504 UOU852019:UOU917504 UYQ852019:UYQ917504 VIM852019:VIM917504 VSI852019:VSI917504 WCE852019:WCE917504 WMA852019:WMA917504 WVW852019:WVW917504 O917555:O983040 JK917555:JK983040 TG917555:TG983040 ADC917555:ADC983040 AMY917555:AMY983040 AWU917555:AWU983040 BGQ917555:BGQ983040 BQM917555:BQM983040 CAI917555:CAI983040 CKE917555:CKE983040 CUA917555:CUA983040 DDW917555:DDW983040 DNS917555:DNS983040 DXO917555:DXO983040 EHK917555:EHK983040 ERG917555:ERG983040 FBC917555:FBC983040 FKY917555:FKY983040 FUU917555:FUU983040 GEQ917555:GEQ983040 GOM917555:GOM983040 GYI917555:GYI983040 HIE917555:HIE983040 HSA917555:HSA983040 IBW917555:IBW983040 ILS917555:ILS983040 IVO917555:IVO983040 JFK917555:JFK983040 JPG917555:JPG983040 JZC917555:JZC983040 KIY917555:KIY983040 KSU917555:KSU983040 LCQ917555:LCQ983040 LMM917555:LMM983040 LWI917555:LWI983040 MGE917555:MGE983040 MQA917555:MQA983040 MZW917555:MZW983040 NJS917555:NJS983040 NTO917555:NTO983040 ODK917555:ODK983040 ONG917555:ONG983040 OXC917555:OXC983040 PGY917555:PGY983040 PQU917555:PQU983040 QAQ917555:QAQ983040 QKM917555:QKM983040 QUI917555:QUI983040 REE917555:REE983040 ROA917555:ROA983040 RXW917555:RXW983040 SHS917555:SHS983040 SRO917555:SRO983040 TBK917555:TBK983040 TLG917555:TLG983040 TVC917555:TVC983040 UEY917555:UEY983040 UOU917555:UOU983040 UYQ917555:UYQ983040 VIM917555:VIM983040 VSI917555:VSI983040 WCE917555:WCE983040 WMA917555:WMA983040 WVW917555:WVW983040 O983091:O1048576 JK983091:JK1048576 TG983091:TG1048576 ADC983091:ADC1048576 AMY983091:AMY1048576 AWU983091:AWU1048576 BGQ983091:BGQ1048576 BQM983091:BQM1048576 CAI983091:CAI1048576 CKE983091:CKE1048576 CUA983091:CUA1048576 DDW983091:DDW1048576 DNS983091:DNS1048576 DXO983091:DXO1048576 EHK983091:EHK1048576 ERG983091:ERG1048576 FBC983091:FBC1048576 FKY983091:FKY1048576 FUU983091:FUU1048576 GEQ983091:GEQ1048576 GOM983091:GOM1048576 GYI983091:GYI1048576 HIE983091:HIE1048576 HSA983091:HSA1048576 IBW983091:IBW1048576 ILS983091:ILS1048576 IVO983091:IVO1048576 JFK983091:JFK1048576 JPG983091:JPG1048576 JZC983091:JZC1048576 KIY983091:KIY1048576 KSU983091:KSU1048576 LCQ983091:LCQ1048576 LMM983091:LMM1048576 LWI983091:LWI1048576 MGE983091:MGE1048576 MQA983091:MQA1048576 MZW983091:MZW1048576 NJS983091:NJS1048576 NTO983091:NTO1048576 ODK983091:ODK1048576 ONG983091:ONG1048576 OXC983091:OXC1048576 PGY983091:PGY1048576 PQU983091:PQU1048576 QAQ983091:QAQ1048576 QKM983091:QKM1048576 QUI983091:QUI1048576 REE983091:REE1048576 ROA983091:ROA1048576 RXW983091:RXW1048576 SHS983091:SHS1048576 SRO983091:SRO1048576 TBK983091:TBK1048576 TLG983091:TLG1048576 TVC983091:TVC1048576 UEY983091:UEY1048576 UOU983091:UOU1048576 UYQ983091:UYQ1048576 VIM983091:VIM1048576 VSI983091:VSI1048576 WCE983091:WCE1048576 WMA983091:WMA1048576 WVW983091:WVW1048576" xr:uid="{27632212-06F1-41EE-AD33-423422CF08E7}"/>
    <dataValidation allowBlank="1" showInputMessage="1" showErrorMessage="1" prompt="すべての建具の入力が終わりましたら、ダブルクリックしてください。" sqref="AP6:AP50 KL6:KL50 UH6:UH50 AED6:AED50 ANZ6:ANZ50 AXV6:AXV50 BHR6:BHR50 BRN6:BRN50 CBJ6:CBJ50 CLF6:CLF50 CVB6:CVB50 DEX6:DEX50 DOT6:DOT50 DYP6:DYP50 EIL6:EIL50 ESH6:ESH50 FCD6:FCD50 FLZ6:FLZ50 FVV6:FVV50 GFR6:GFR50 GPN6:GPN50 GZJ6:GZJ50 HJF6:HJF50 HTB6:HTB50 ICX6:ICX50 IMT6:IMT50 IWP6:IWP50 JGL6:JGL50 JQH6:JQH50 KAD6:KAD50 KJZ6:KJZ50 KTV6:KTV50 LDR6:LDR50 LNN6:LNN50 LXJ6:LXJ50 MHF6:MHF50 MRB6:MRB50 NAX6:NAX50 NKT6:NKT50 NUP6:NUP50 OEL6:OEL50 OOH6:OOH50 OYD6:OYD50 PHZ6:PHZ50 PRV6:PRV50 QBR6:QBR50 QLN6:QLN50 QVJ6:QVJ50 RFF6:RFF50 RPB6:RPB50 RYX6:RYX50 SIT6:SIT50 SSP6:SSP50 TCL6:TCL50 TMH6:TMH50 TWD6:TWD50 UFZ6:UFZ50 UPV6:UPV50 UZR6:UZR50 VJN6:VJN50 VTJ6:VTJ50 WDF6:WDF50 WNB6:WNB50 WWX6:WWX50 AP65542:AP65586 KL65542:KL65586 UH65542:UH65586 AED65542:AED65586 ANZ65542:ANZ65586 AXV65542:AXV65586 BHR65542:BHR65586 BRN65542:BRN65586 CBJ65542:CBJ65586 CLF65542:CLF65586 CVB65542:CVB65586 DEX65542:DEX65586 DOT65542:DOT65586 DYP65542:DYP65586 EIL65542:EIL65586 ESH65542:ESH65586 FCD65542:FCD65586 FLZ65542:FLZ65586 FVV65542:FVV65586 GFR65542:GFR65586 GPN65542:GPN65586 GZJ65542:GZJ65586 HJF65542:HJF65586 HTB65542:HTB65586 ICX65542:ICX65586 IMT65542:IMT65586 IWP65542:IWP65586 JGL65542:JGL65586 JQH65542:JQH65586 KAD65542:KAD65586 KJZ65542:KJZ65586 KTV65542:KTV65586 LDR65542:LDR65586 LNN65542:LNN65586 LXJ65542:LXJ65586 MHF65542:MHF65586 MRB65542:MRB65586 NAX65542:NAX65586 NKT65542:NKT65586 NUP65542:NUP65586 OEL65542:OEL65586 OOH65542:OOH65586 OYD65542:OYD65586 PHZ65542:PHZ65586 PRV65542:PRV65586 QBR65542:QBR65586 QLN65542:QLN65586 QVJ65542:QVJ65586 RFF65542:RFF65586 RPB65542:RPB65586 RYX65542:RYX65586 SIT65542:SIT65586 SSP65542:SSP65586 TCL65542:TCL65586 TMH65542:TMH65586 TWD65542:TWD65586 UFZ65542:UFZ65586 UPV65542:UPV65586 UZR65542:UZR65586 VJN65542:VJN65586 VTJ65542:VTJ65586 WDF65542:WDF65586 WNB65542:WNB65586 WWX65542:WWX65586 AP131078:AP131122 KL131078:KL131122 UH131078:UH131122 AED131078:AED131122 ANZ131078:ANZ131122 AXV131078:AXV131122 BHR131078:BHR131122 BRN131078:BRN131122 CBJ131078:CBJ131122 CLF131078:CLF131122 CVB131078:CVB131122 DEX131078:DEX131122 DOT131078:DOT131122 DYP131078:DYP131122 EIL131078:EIL131122 ESH131078:ESH131122 FCD131078:FCD131122 FLZ131078:FLZ131122 FVV131078:FVV131122 GFR131078:GFR131122 GPN131078:GPN131122 GZJ131078:GZJ131122 HJF131078:HJF131122 HTB131078:HTB131122 ICX131078:ICX131122 IMT131078:IMT131122 IWP131078:IWP131122 JGL131078:JGL131122 JQH131078:JQH131122 KAD131078:KAD131122 KJZ131078:KJZ131122 KTV131078:KTV131122 LDR131078:LDR131122 LNN131078:LNN131122 LXJ131078:LXJ131122 MHF131078:MHF131122 MRB131078:MRB131122 NAX131078:NAX131122 NKT131078:NKT131122 NUP131078:NUP131122 OEL131078:OEL131122 OOH131078:OOH131122 OYD131078:OYD131122 PHZ131078:PHZ131122 PRV131078:PRV131122 QBR131078:QBR131122 QLN131078:QLN131122 QVJ131078:QVJ131122 RFF131078:RFF131122 RPB131078:RPB131122 RYX131078:RYX131122 SIT131078:SIT131122 SSP131078:SSP131122 TCL131078:TCL131122 TMH131078:TMH131122 TWD131078:TWD131122 UFZ131078:UFZ131122 UPV131078:UPV131122 UZR131078:UZR131122 VJN131078:VJN131122 VTJ131078:VTJ131122 WDF131078:WDF131122 WNB131078:WNB131122 WWX131078:WWX131122 AP196614:AP196658 KL196614:KL196658 UH196614:UH196658 AED196614:AED196658 ANZ196614:ANZ196658 AXV196614:AXV196658 BHR196614:BHR196658 BRN196614:BRN196658 CBJ196614:CBJ196658 CLF196614:CLF196658 CVB196614:CVB196658 DEX196614:DEX196658 DOT196614:DOT196658 DYP196614:DYP196658 EIL196614:EIL196658 ESH196614:ESH196658 FCD196614:FCD196658 FLZ196614:FLZ196658 FVV196614:FVV196658 GFR196614:GFR196658 GPN196614:GPN196658 GZJ196614:GZJ196658 HJF196614:HJF196658 HTB196614:HTB196658 ICX196614:ICX196658 IMT196614:IMT196658 IWP196614:IWP196658 JGL196614:JGL196658 JQH196614:JQH196658 KAD196614:KAD196658 KJZ196614:KJZ196658 KTV196614:KTV196658 LDR196614:LDR196658 LNN196614:LNN196658 LXJ196614:LXJ196658 MHF196614:MHF196658 MRB196614:MRB196658 NAX196614:NAX196658 NKT196614:NKT196658 NUP196614:NUP196658 OEL196614:OEL196658 OOH196614:OOH196658 OYD196614:OYD196658 PHZ196614:PHZ196658 PRV196614:PRV196658 QBR196614:QBR196658 QLN196614:QLN196658 QVJ196614:QVJ196658 RFF196614:RFF196658 RPB196614:RPB196658 RYX196614:RYX196658 SIT196614:SIT196658 SSP196614:SSP196658 TCL196614:TCL196658 TMH196614:TMH196658 TWD196614:TWD196658 UFZ196614:UFZ196658 UPV196614:UPV196658 UZR196614:UZR196658 VJN196614:VJN196658 VTJ196614:VTJ196658 WDF196614:WDF196658 WNB196614:WNB196658 WWX196614:WWX196658 AP262150:AP262194 KL262150:KL262194 UH262150:UH262194 AED262150:AED262194 ANZ262150:ANZ262194 AXV262150:AXV262194 BHR262150:BHR262194 BRN262150:BRN262194 CBJ262150:CBJ262194 CLF262150:CLF262194 CVB262150:CVB262194 DEX262150:DEX262194 DOT262150:DOT262194 DYP262150:DYP262194 EIL262150:EIL262194 ESH262150:ESH262194 FCD262150:FCD262194 FLZ262150:FLZ262194 FVV262150:FVV262194 GFR262150:GFR262194 GPN262150:GPN262194 GZJ262150:GZJ262194 HJF262150:HJF262194 HTB262150:HTB262194 ICX262150:ICX262194 IMT262150:IMT262194 IWP262150:IWP262194 JGL262150:JGL262194 JQH262150:JQH262194 KAD262150:KAD262194 KJZ262150:KJZ262194 KTV262150:KTV262194 LDR262150:LDR262194 LNN262150:LNN262194 LXJ262150:LXJ262194 MHF262150:MHF262194 MRB262150:MRB262194 NAX262150:NAX262194 NKT262150:NKT262194 NUP262150:NUP262194 OEL262150:OEL262194 OOH262150:OOH262194 OYD262150:OYD262194 PHZ262150:PHZ262194 PRV262150:PRV262194 QBR262150:QBR262194 QLN262150:QLN262194 QVJ262150:QVJ262194 RFF262150:RFF262194 RPB262150:RPB262194 RYX262150:RYX262194 SIT262150:SIT262194 SSP262150:SSP262194 TCL262150:TCL262194 TMH262150:TMH262194 TWD262150:TWD262194 UFZ262150:UFZ262194 UPV262150:UPV262194 UZR262150:UZR262194 VJN262150:VJN262194 VTJ262150:VTJ262194 WDF262150:WDF262194 WNB262150:WNB262194 WWX262150:WWX262194 AP327686:AP327730 KL327686:KL327730 UH327686:UH327730 AED327686:AED327730 ANZ327686:ANZ327730 AXV327686:AXV327730 BHR327686:BHR327730 BRN327686:BRN327730 CBJ327686:CBJ327730 CLF327686:CLF327730 CVB327686:CVB327730 DEX327686:DEX327730 DOT327686:DOT327730 DYP327686:DYP327730 EIL327686:EIL327730 ESH327686:ESH327730 FCD327686:FCD327730 FLZ327686:FLZ327730 FVV327686:FVV327730 GFR327686:GFR327730 GPN327686:GPN327730 GZJ327686:GZJ327730 HJF327686:HJF327730 HTB327686:HTB327730 ICX327686:ICX327730 IMT327686:IMT327730 IWP327686:IWP327730 JGL327686:JGL327730 JQH327686:JQH327730 KAD327686:KAD327730 KJZ327686:KJZ327730 KTV327686:KTV327730 LDR327686:LDR327730 LNN327686:LNN327730 LXJ327686:LXJ327730 MHF327686:MHF327730 MRB327686:MRB327730 NAX327686:NAX327730 NKT327686:NKT327730 NUP327686:NUP327730 OEL327686:OEL327730 OOH327686:OOH327730 OYD327686:OYD327730 PHZ327686:PHZ327730 PRV327686:PRV327730 QBR327686:QBR327730 QLN327686:QLN327730 QVJ327686:QVJ327730 RFF327686:RFF327730 RPB327686:RPB327730 RYX327686:RYX327730 SIT327686:SIT327730 SSP327686:SSP327730 TCL327686:TCL327730 TMH327686:TMH327730 TWD327686:TWD327730 UFZ327686:UFZ327730 UPV327686:UPV327730 UZR327686:UZR327730 VJN327686:VJN327730 VTJ327686:VTJ327730 WDF327686:WDF327730 WNB327686:WNB327730 WWX327686:WWX327730 AP393222:AP393266 KL393222:KL393266 UH393222:UH393266 AED393222:AED393266 ANZ393222:ANZ393266 AXV393222:AXV393266 BHR393222:BHR393266 BRN393222:BRN393266 CBJ393222:CBJ393266 CLF393222:CLF393266 CVB393222:CVB393266 DEX393222:DEX393266 DOT393222:DOT393266 DYP393222:DYP393266 EIL393222:EIL393266 ESH393222:ESH393266 FCD393222:FCD393266 FLZ393222:FLZ393266 FVV393222:FVV393266 GFR393222:GFR393266 GPN393222:GPN393266 GZJ393222:GZJ393266 HJF393222:HJF393266 HTB393222:HTB393266 ICX393222:ICX393266 IMT393222:IMT393266 IWP393222:IWP393266 JGL393222:JGL393266 JQH393222:JQH393266 KAD393222:KAD393266 KJZ393222:KJZ393266 KTV393222:KTV393266 LDR393222:LDR393266 LNN393222:LNN393266 LXJ393222:LXJ393266 MHF393222:MHF393266 MRB393222:MRB393266 NAX393222:NAX393266 NKT393222:NKT393266 NUP393222:NUP393266 OEL393222:OEL393266 OOH393222:OOH393266 OYD393222:OYD393266 PHZ393222:PHZ393266 PRV393222:PRV393266 QBR393222:QBR393266 QLN393222:QLN393266 QVJ393222:QVJ393266 RFF393222:RFF393266 RPB393222:RPB393266 RYX393222:RYX393266 SIT393222:SIT393266 SSP393222:SSP393266 TCL393222:TCL393266 TMH393222:TMH393266 TWD393222:TWD393266 UFZ393222:UFZ393266 UPV393222:UPV393266 UZR393222:UZR393266 VJN393222:VJN393266 VTJ393222:VTJ393266 WDF393222:WDF393266 WNB393222:WNB393266 WWX393222:WWX393266 AP458758:AP458802 KL458758:KL458802 UH458758:UH458802 AED458758:AED458802 ANZ458758:ANZ458802 AXV458758:AXV458802 BHR458758:BHR458802 BRN458758:BRN458802 CBJ458758:CBJ458802 CLF458758:CLF458802 CVB458758:CVB458802 DEX458758:DEX458802 DOT458758:DOT458802 DYP458758:DYP458802 EIL458758:EIL458802 ESH458758:ESH458802 FCD458758:FCD458802 FLZ458758:FLZ458802 FVV458758:FVV458802 GFR458758:GFR458802 GPN458758:GPN458802 GZJ458758:GZJ458802 HJF458758:HJF458802 HTB458758:HTB458802 ICX458758:ICX458802 IMT458758:IMT458802 IWP458758:IWP458802 JGL458758:JGL458802 JQH458758:JQH458802 KAD458758:KAD458802 KJZ458758:KJZ458802 KTV458758:KTV458802 LDR458758:LDR458802 LNN458758:LNN458802 LXJ458758:LXJ458802 MHF458758:MHF458802 MRB458758:MRB458802 NAX458758:NAX458802 NKT458758:NKT458802 NUP458758:NUP458802 OEL458758:OEL458802 OOH458758:OOH458802 OYD458758:OYD458802 PHZ458758:PHZ458802 PRV458758:PRV458802 QBR458758:QBR458802 QLN458758:QLN458802 QVJ458758:QVJ458802 RFF458758:RFF458802 RPB458758:RPB458802 RYX458758:RYX458802 SIT458758:SIT458802 SSP458758:SSP458802 TCL458758:TCL458802 TMH458758:TMH458802 TWD458758:TWD458802 UFZ458758:UFZ458802 UPV458758:UPV458802 UZR458758:UZR458802 VJN458758:VJN458802 VTJ458758:VTJ458802 WDF458758:WDF458802 WNB458758:WNB458802 WWX458758:WWX458802 AP524294:AP524338 KL524294:KL524338 UH524294:UH524338 AED524294:AED524338 ANZ524294:ANZ524338 AXV524294:AXV524338 BHR524294:BHR524338 BRN524294:BRN524338 CBJ524294:CBJ524338 CLF524294:CLF524338 CVB524294:CVB524338 DEX524294:DEX524338 DOT524294:DOT524338 DYP524294:DYP524338 EIL524294:EIL524338 ESH524294:ESH524338 FCD524294:FCD524338 FLZ524294:FLZ524338 FVV524294:FVV524338 GFR524294:GFR524338 GPN524294:GPN524338 GZJ524294:GZJ524338 HJF524294:HJF524338 HTB524294:HTB524338 ICX524294:ICX524338 IMT524294:IMT524338 IWP524294:IWP524338 JGL524294:JGL524338 JQH524294:JQH524338 KAD524294:KAD524338 KJZ524294:KJZ524338 KTV524294:KTV524338 LDR524294:LDR524338 LNN524294:LNN524338 LXJ524294:LXJ524338 MHF524294:MHF524338 MRB524294:MRB524338 NAX524294:NAX524338 NKT524294:NKT524338 NUP524294:NUP524338 OEL524294:OEL524338 OOH524294:OOH524338 OYD524294:OYD524338 PHZ524294:PHZ524338 PRV524294:PRV524338 QBR524294:QBR524338 QLN524294:QLN524338 QVJ524294:QVJ524338 RFF524294:RFF524338 RPB524294:RPB524338 RYX524294:RYX524338 SIT524294:SIT524338 SSP524294:SSP524338 TCL524294:TCL524338 TMH524294:TMH524338 TWD524294:TWD524338 UFZ524294:UFZ524338 UPV524294:UPV524338 UZR524294:UZR524338 VJN524294:VJN524338 VTJ524294:VTJ524338 WDF524294:WDF524338 WNB524294:WNB524338 WWX524294:WWX524338 AP589830:AP589874 KL589830:KL589874 UH589830:UH589874 AED589830:AED589874 ANZ589830:ANZ589874 AXV589830:AXV589874 BHR589830:BHR589874 BRN589830:BRN589874 CBJ589830:CBJ589874 CLF589830:CLF589874 CVB589830:CVB589874 DEX589830:DEX589874 DOT589830:DOT589874 DYP589830:DYP589874 EIL589830:EIL589874 ESH589830:ESH589874 FCD589830:FCD589874 FLZ589830:FLZ589874 FVV589830:FVV589874 GFR589830:GFR589874 GPN589830:GPN589874 GZJ589830:GZJ589874 HJF589830:HJF589874 HTB589830:HTB589874 ICX589830:ICX589874 IMT589830:IMT589874 IWP589830:IWP589874 JGL589830:JGL589874 JQH589830:JQH589874 KAD589830:KAD589874 KJZ589830:KJZ589874 KTV589830:KTV589874 LDR589830:LDR589874 LNN589830:LNN589874 LXJ589830:LXJ589874 MHF589830:MHF589874 MRB589830:MRB589874 NAX589830:NAX589874 NKT589830:NKT589874 NUP589830:NUP589874 OEL589830:OEL589874 OOH589830:OOH589874 OYD589830:OYD589874 PHZ589830:PHZ589874 PRV589830:PRV589874 QBR589830:QBR589874 QLN589830:QLN589874 QVJ589830:QVJ589874 RFF589830:RFF589874 RPB589830:RPB589874 RYX589830:RYX589874 SIT589830:SIT589874 SSP589830:SSP589874 TCL589830:TCL589874 TMH589830:TMH589874 TWD589830:TWD589874 UFZ589830:UFZ589874 UPV589830:UPV589874 UZR589830:UZR589874 VJN589830:VJN589874 VTJ589830:VTJ589874 WDF589830:WDF589874 WNB589830:WNB589874 WWX589830:WWX589874 AP655366:AP655410 KL655366:KL655410 UH655366:UH655410 AED655366:AED655410 ANZ655366:ANZ655410 AXV655366:AXV655410 BHR655366:BHR655410 BRN655366:BRN655410 CBJ655366:CBJ655410 CLF655366:CLF655410 CVB655366:CVB655410 DEX655366:DEX655410 DOT655366:DOT655410 DYP655366:DYP655410 EIL655366:EIL655410 ESH655366:ESH655410 FCD655366:FCD655410 FLZ655366:FLZ655410 FVV655366:FVV655410 GFR655366:GFR655410 GPN655366:GPN655410 GZJ655366:GZJ655410 HJF655366:HJF655410 HTB655366:HTB655410 ICX655366:ICX655410 IMT655366:IMT655410 IWP655366:IWP655410 JGL655366:JGL655410 JQH655366:JQH655410 KAD655366:KAD655410 KJZ655366:KJZ655410 KTV655366:KTV655410 LDR655366:LDR655410 LNN655366:LNN655410 LXJ655366:LXJ655410 MHF655366:MHF655410 MRB655366:MRB655410 NAX655366:NAX655410 NKT655366:NKT655410 NUP655366:NUP655410 OEL655366:OEL655410 OOH655366:OOH655410 OYD655366:OYD655410 PHZ655366:PHZ655410 PRV655366:PRV655410 QBR655366:QBR655410 QLN655366:QLN655410 QVJ655366:QVJ655410 RFF655366:RFF655410 RPB655366:RPB655410 RYX655366:RYX655410 SIT655366:SIT655410 SSP655366:SSP655410 TCL655366:TCL655410 TMH655366:TMH655410 TWD655366:TWD655410 UFZ655366:UFZ655410 UPV655366:UPV655410 UZR655366:UZR655410 VJN655366:VJN655410 VTJ655366:VTJ655410 WDF655366:WDF655410 WNB655366:WNB655410 WWX655366:WWX655410 AP720902:AP720946 KL720902:KL720946 UH720902:UH720946 AED720902:AED720946 ANZ720902:ANZ720946 AXV720902:AXV720946 BHR720902:BHR720946 BRN720902:BRN720946 CBJ720902:CBJ720946 CLF720902:CLF720946 CVB720902:CVB720946 DEX720902:DEX720946 DOT720902:DOT720946 DYP720902:DYP720946 EIL720902:EIL720946 ESH720902:ESH720946 FCD720902:FCD720946 FLZ720902:FLZ720946 FVV720902:FVV720946 GFR720902:GFR720946 GPN720902:GPN720946 GZJ720902:GZJ720946 HJF720902:HJF720946 HTB720902:HTB720946 ICX720902:ICX720946 IMT720902:IMT720946 IWP720902:IWP720946 JGL720902:JGL720946 JQH720902:JQH720946 KAD720902:KAD720946 KJZ720902:KJZ720946 KTV720902:KTV720946 LDR720902:LDR720946 LNN720902:LNN720946 LXJ720902:LXJ720946 MHF720902:MHF720946 MRB720902:MRB720946 NAX720902:NAX720946 NKT720902:NKT720946 NUP720902:NUP720946 OEL720902:OEL720946 OOH720902:OOH720946 OYD720902:OYD720946 PHZ720902:PHZ720946 PRV720902:PRV720946 QBR720902:QBR720946 QLN720902:QLN720946 QVJ720902:QVJ720946 RFF720902:RFF720946 RPB720902:RPB720946 RYX720902:RYX720946 SIT720902:SIT720946 SSP720902:SSP720946 TCL720902:TCL720946 TMH720902:TMH720946 TWD720902:TWD720946 UFZ720902:UFZ720946 UPV720902:UPV720946 UZR720902:UZR720946 VJN720902:VJN720946 VTJ720902:VTJ720946 WDF720902:WDF720946 WNB720902:WNB720946 WWX720902:WWX720946 AP786438:AP786482 KL786438:KL786482 UH786438:UH786482 AED786438:AED786482 ANZ786438:ANZ786482 AXV786438:AXV786482 BHR786438:BHR786482 BRN786438:BRN786482 CBJ786438:CBJ786482 CLF786438:CLF786482 CVB786438:CVB786482 DEX786438:DEX786482 DOT786438:DOT786482 DYP786438:DYP786482 EIL786438:EIL786482 ESH786438:ESH786482 FCD786438:FCD786482 FLZ786438:FLZ786482 FVV786438:FVV786482 GFR786438:GFR786482 GPN786438:GPN786482 GZJ786438:GZJ786482 HJF786438:HJF786482 HTB786438:HTB786482 ICX786438:ICX786482 IMT786438:IMT786482 IWP786438:IWP786482 JGL786438:JGL786482 JQH786438:JQH786482 KAD786438:KAD786482 KJZ786438:KJZ786482 KTV786438:KTV786482 LDR786438:LDR786482 LNN786438:LNN786482 LXJ786438:LXJ786482 MHF786438:MHF786482 MRB786438:MRB786482 NAX786438:NAX786482 NKT786438:NKT786482 NUP786438:NUP786482 OEL786438:OEL786482 OOH786438:OOH786482 OYD786438:OYD786482 PHZ786438:PHZ786482 PRV786438:PRV786482 QBR786438:QBR786482 QLN786438:QLN786482 QVJ786438:QVJ786482 RFF786438:RFF786482 RPB786438:RPB786482 RYX786438:RYX786482 SIT786438:SIT786482 SSP786438:SSP786482 TCL786438:TCL786482 TMH786438:TMH786482 TWD786438:TWD786482 UFZ786438:UFZ786482 UPV786438:UPV786482 UZR786438:UZR786482 VJN786438:VJN786482 VTJ786438:VTJ786482 WDF786438:WDF786482 WNB786438:WNB786482 WWX786438:WWX786482 AP851974:AP852018 KL851974:KL852018 UH851974:UH852018 AED851974:AED852018 ANZ851974:ANZ852018 AXV851974:AXV852018 BHR851974:BHR852018 BRN851974:BRN852018 CBJ851974:CBJ852018 CLF851974:CLF852018 CVB851974:CVB852018 DEX851974:DEX852018 DOT851974:DOT852018 DYP851974:DYP852018 EIL851974:EIL852018 ESH851974:ESH852018 FCD851974:FCD852018 FLZ851974:FLZ852018 FVV851974:FVV852018 GFR851974:GFR852018 GPN851974:GPN852018 GZJ851974:GZJ852018 HJF851974:HJF852018 HTB851974:HTB852018 ICX851974:ICX852018 IMT851974:IMT852018 IWP851974:IWP852018 JGL851974:JGL852018 JQH851974:JQH852018 KAD851974:KAD852018 KJZ851974:KJZ852018 KTV851974:KTV852018 LDR851974:LDR852018 LNN851974:LNN852018 LXJ851974:LXJ852018 MHF851974:MHF852018 MRB851974:MRB852018 NAX851974:NAX852018 NKT851974:NKT852018 NUP851974:NUP852018 OEL851974:OEL852018 OOH851974:OOH852018 OYD851974:OYD852018 PHZ851974:PHZ852018 PRV851974:PRV852018 QBR851974:QBR852018 QLN851974:QLN852018 QVJ851974:QVJ852018 RFF851974:RFF852018 RPB851974:RPB852018 RYX851974:RYX852018 SIT851974:SIT852018 SSP851974:SSP852018 TCL851974:TCL852018 TMH851974:TMH852018 TWD851974:TWD852018 UFZ851974:UFZ852018 UPV851974:UPV852018 UZR851974:UZR852018 VJN851974:VJN852018 VTJ851974:VTJ852018 WDF851974:WDF852018 WNB851974:WNB852018 WWX851974:WWX852018 AP917510:AP917554 KL917510:KL917554 UH917510:UH917554 AED917510:AED917554 ANZ917510:ANZ917554 AXV917510:AXV917554 BHR917510:BHR917554 BRN917510:BRN917554 CBJ917510:CBJ917554 CLF917510:CLF917554 CVB917510:CVB917554 DEX917510:DEX917554 DOT917510:DOT917554 DYP917510:DYP917554 EIL917510:EIL917554 ESH917510:ESH917554 FCD917510:FCD917554 FLZ917510:FLZ917554 FVV917510:FVV917554 GFR917510:GFR917554 GPN917510:GPN917554 GZJ917510:GZJ917554 HJF917510:HJF917554 HTB917510:HTB917554 ICX917510:ICX917554 IMT917510:IMT917554 IWP917510:IWP917554 JGL917510:JGL917554 JQH917510:JQH917554 KAD917510:KAD917554 KJZ917510:KJZ917554 KTV917510:KTV917554 LDR917510:LDR917554 LNN917510:LNN917554 LXJ917510:LXJ917554 MHF917510:MHF917554 MRB917510:MRB917554 NAX917510:NAX917554 NKT917510:NKT917554 NUP917510:NUP917554 OEL917510:OEL917554 OOH917510:OOH917554 OYD917510:OYD917554 PHZ917510:PHZ917554 PRV917510:PRV917554 QBR917510:QBR917554 QLN917510:QLN917554 QVJ917510:QVJ917554 RFF917510:RFF917554 RPB917510:RPB917554 RYX917510:RYX917554 SIT917510:SIT917554 SSP917510:SSP917554 TCL917510:TCL917554 TMH917510:TMH917554 TWD917510:TWD917554 UFZ917510:UFZ917554 UPV917510:UPV917554 UZR917510:UZR917554 VJN917510:VJN917554 VTJ917510:VTJ917554 WDF917510:WDF917554 WNB917510:WNB917554 WWX917510:WWX917554 AP983046:AP983090 KL983046:KL983090 UH983046:UH983090 AED983046:AED983090 ANZ983046:ANZ983090 AXV983046:AXV983090 BHR983046:BHR983090 BRN983046:BRN983090 CBJ983046:CBJ983090 CLF983046:CLF983090 CVB983046:CVB983090 DEX983046:DEX983090 DOT983046:DOT983090 DYP983046:DYP983090 EIL983046:EIL983090 ESH983046:ESH983090 FCD983046:FCD983090 FLZ983046:FLZ983090 FVV983046:FVV983090 GFR983046:GFR983090 GPN983046:GPN983090 GZJ983046:GZJ983090 HJF983046:HJF983090 HTB983046:HTB983090 ICX983046:ICX983090 IMT983046:IMT983090 IWP983046:IWP983090 JGL983046:JGL983090 JQH983046:JQH983090 KAD983046:KAD983090 KJZ983046:KJZ983090 KTV983046:KTV983090 LDR983046:LDR983090 LNN983046:LNN983090 LXJ983046:LXJ983090 MHF983046:MHF983090 MRB983046:MRB983090 NAX983046:NAX983090 NKT983046:NKT983090 NUP983046:NUP983090 OEL983046:OEL983090 OOH983046:OOH983090 OYD983046:OYD983090 PHZ983046:PHZ983090 PRV983046:PRV983090 QBR983046:QBR983090 QLN983046:QLN983090 QVJ983046:QVJ983090 RFF983046:RFF983090 RPB983046:RPB983090 RYX983046:RYX983090 SIT983046:SIT983090 SSP983046:SSP983090 TCL983046:TCL983090 TMH983046:TMH983090 TWD983046:TWD983090 UFZ983046:UFZ983090 UPV983046:UPV983090 UZR983046:UZR983090 VJN983046:VJN983090 VTJ983046:VTJ983090 WDF983046:WDF983090 WNB983046:WNB983090 WWX983046:WWX983090" xr:uid="{AD1D3304-F085-4DB7-9EAD-4CDD6334269F}"/>
  </dataValidations>
  <pageMargins left="0.51181102362204722" right="0.19685039370078741" top="1.1811023622047245" bottom="0.55118110236220474" header="0.62992125984251968" footer="0.31496062992125984"/>
  <pageSetup paperSize="9" scale="48" orientation="landscape" horizontalDpi="300" verticalDpi="300" r:id="rId1"/>
  <headerFooter>
    <oddHeader>&amp;R&amp;14【参考】</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13</vt:i4>
      </vt:variant>
    </vt:vector>
  </HeadingPairs>
  <TitlesOfParts>
    <vt:vector size="24" baseType="lpstr">
      <vt:lpstr>お読みください</vt:lpstr>
      <vt:lpstr>4維持管理【必須】,4更新対策(選択)</vt:lpstr>
      <vt:lpstr>5温熱環境･一次ｴﾈﾙｷﾞ  木造・鉄骨造【必須】</vt:lpstr>
      <vt:lpstr>5温熱環境･一次ｴﾈﾙｷﾞ  RC造【必須】</vt:lpstr>
      <vt:lpstr>2火災時(選択)、6空気環境(選択)、7光視環境(選択)</vt:lpstr>
      <vt:lpstr>8.音環境</vt:lpstr>
      <vt:lpstr>9高齢者10防犯</vt:lpstr>
      <vt:lpstr>◆G表-7光視</vt:lpstr>
      <vt:lpstr>◎開口部計算書</vt:lpstr>
      <vt:lpstr>◎光視一覧表</vt:lpstr>
      <vt:lpstr>◎開口部計算書（記入例）</vt:lpstr>
      <vt:lpstr>◎開口部計算書!Print_Area</vt:lpstr>
      <vt:lpstr>'◎開口部計算書（記入例）'!Print_Area</vt:lpstr>
      <vt:lpstr>◎光視一覧表!Print_Area</vt:lpstr>
      <vt:lpstr>'2火災時(選択)、6空気環境(選択)、7光視環境(選択)'!Print_Area</vt:lpstr>
      <vt:lpstr>'4維持管理【必須】,4更新対策(選択)'!Print_Area</vt:lpstr>
      <vt:lpstr>'5温熱環境･一次ｴﾈﾙｷﾞ  RC造【必須】'!Print_Area</vt:lpstr>
      <vt:lpstr>'5温熱環境･一次ｴﾈﾙｷﾞ  木造・鉄骨造【必須】'!Print_Area</vt:lpstr>
      <vt:lpstr>'8.音環境'!Print_Area</vt:lpstr>
      <vt:lpstr>'9高齢者10防犯'!Print_Area</vt:lpstr>
      <vt:lpstr>お読みください!Print_Area</vt:lpstr>
      <vt:lpstr>◎開口部計算書!Print_Titles</vt:lpstr>
      <vt:lpstr>'◎開口部計算書（記入例）'!Print_Titles</vt:lpstr>
      <vt:lpstr>◎光視一覧表!Print_Titles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seino1</dc:creator>
  <cp:lastModifiedBy>seino1</cp:lastModifiedBy>
  <cp:lastPrinted>2025-04-02T01:50:10Z</cp:lastPrinted>
  <dcterms:created xsi:type="dcterms:W3CDTF">2025-03-18T01:35:09Z</dcterms:created>
  <dcterms:modified xsi:type="dcterms:W3CDTF">2025-04-04T02:01:35Z</dcterms:modified>
</cp:coreProperties>
</file>